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83.xml" ContentType="application/vnd.openxmlformats-officedocument.spreadsheetml.externalLink+xml"/>
  <Override PartName="/xl/externalLinks/externalLink84.xml" ContentType="application/vnd.openxmlformats-officedocument.spreadsheetml.externalLink+xml"/>
  <Override PartName="/xl/externalLinks/externalLink85.xml" ContentType="application/vnd.openxmlformats-officedocument.spreadsheetml.externalLink+xml"/>
  <Override PartName="/xl/externalLinks/externalLink86.xml" ContentType="application/vnd.openxmlformats-officedocument.spreadsheetml.externalLink+xml"/>
  <Override PartName="/xl/externalLinks/externalLink87.xml" ContentType="application/vnd.openxmlformats-officedocument.spreadsheetml.externalLink+xml"/>
  <Override PartName="/xl/externalLinks/externalLink88.xml" ContentType="application/vnd.openxmlformats-officedocument.spreadsheetml.externalLink+xml"/>
  <Override PartName="/xl/externalLinks/externalLink89.xml" ContentType="application/vnd.openxmlformats-officedocument.spreadsheetml.externalLink+xml"/>
  <Override PartName="/xl/externalLinks/externalLink90.xml" ContentType="application/vnd.openxmlformats-officedocument.spreadsheetml.externalLink+xml"/>
  <Override PartName="/xl/externalLinks/externalLink91.xml" ContentType="application/vnd.openxmlformats-officedocument.spreadsheetml.externalLink+xml"/>
  <Override PartName="/xl/externalLinks/externalLink92.xml" ContentType="application/vnd.openxmlformats-officedocument.spreadsheetml.externalLink+xml"/>
  <Override PartName="/xl/externalLinks/externalLink93.xml" ContentType="application/vnd.openxmlformats-officedocument.spreadsheetml.externalLink+xml"/>
  <Override PartName="/xl/externalLinks/externalLink94.xml" ContentType="application/vnd.openxmlformats-officedocument.spreadsheetml.externalLink+xml"/>
  <Override PartName="/xl/externalLinks/externalLink95.xml" ContentType="application/vnd.openxmlformats-officedocument.spreadsheetml.externalLink+xml"/>
  <Override PartName="/xl/externalLinks/externalLink96.xml" ContentType="application/vnd.openxmlformats-officedocument.spreadsheetml.externalLink+xml"/>
  <Override PartName="/xl/externalLinks/externalLink97.xml" ContentType="application/vnd.openxmlformats-officedocument.spreadsheetml.externalLink+xml"/>
  <Override PartName="/xl/externalLinks/externalLink98.xml" ContentType="application/vnd.openxmlformats-officedocument.spreadsheetml.externalLink+xml"/>
  <Override PartName="/xl/externalLinks/externalLink99.xml" ContentType="application/vnd.openxmlformats-officedocument.spreadsheetml.externalLink+xml"/>
  <Override PartName="/xl/externalLinks/externalLink100.xml" ContentType="application/vnd.openxmlformats-officedocument.spreadsheetml.externalLink+xml"/>
  <Override PartName="/xl/externalLinks/externalLink101.xml" ContentType="application/vnd.openxmlformats-officedocument.spreadsheetml.externalLink+xml"/>
  <Override PartName="/xl/externalLinks/externalLink102.xml" ContentType="application/vnd.openxmlformats-officedocument.spreadsheetml.externalLink+xml"/>
  <Override PartName="/xl/externalLinks/externalLink103.xml" ContentType="application/vnd.openxmlformats-officedocument.spreadsheetml.externalLink+xml"/>
  <Override PartName="/xl/externalLinks/externalLink104.xml" ContentType="application/vnd.openxmlformats-officedocument.spreadsheetml.externalLink+xml"/>
  <Override PartName="/xl/externalLinks/externalLink105.xml" ContentType="application/vnd.openxmlformats-officedocument.spreadsheetml.externalLink+xml"/>
  <Override PartName="/xl/externalLinks/externalLink106.xml" ContentType="application/vnd.openxmlformats-officedocument.spreadsheetml.externalLink+xml"/>
  <Override PartName="/xl/externalLinks/externalLink107.xml" ContentType="application/vnd.openxmlformats-officedocument.spreadsheetml.externalLink+xml"/>
  <Override PartName="/xl/externalLinks/externalLink108.xml" ContentType="application/vnd.openxmlformats-officedocument.spreadsheetml.externalLink+xml"/>
  <Override PartName="/xl/externalLinks/externalLink109.xml" ContentType="application/vnd.openxmlformats-officedocument.spreadsheetml.externalLink+xml"/>
  <Override PartName="/xl/externalLinks/externalLink110.xml" ContentType="application/vnd.openxmlformats-officedocument.spreadsheetml.externalLink+xml"/>
  <Override PartName="/xl/externalLinks/externalLink111.xml" ContentType="application/vnd.openxmlformats-officedocument.spreadsheetml.externalLink+xml"/>
  <Override PartName="/xl/externalLinks/externalLink112.xml" ContentType="application/vnd.openxmlformats-officedocument.spreadsheetml.externalLink+xml"/>
  <Override PartName="/xl/externalLinks/externalLink113.xml" ContentType="application/vnd.openxmlformats-officedocument.spreadsheetml.externalLink+xml"/>
  <Override PartName="/xl/externalLinks/externalLink114.xml" ContentType="application/vnd.openxmlformats-officedocument.spreadsheetml.externalLink+xml"/>
  <Override PartName="/xl/externalLinks/externalLink115.xml" ContentType="application/vnd.openxmlformats-officedocument.spreadsheetml.externalLink+xml"/>
  <Override PartName="/xl/externalLinks/externalLink116.xml" ContentType="application/vnd.openxmlformats-officedocument.spreadsheetml.externalLink+xml"/>
  <Override PartName="/xl/externalLinks/externalLink117.xml" ContentType="application/vnd.openxmlformats-officedocument.spreadsheetml.externalLink+xml"/>
  <Override PartName="/xl/externalLinks/externalLink118.xml" ContentType="application/vnd.openxmlformats-officedocument.spreadsheetml.externalLink+xml"/>
  <Override PartName="/xl/externalLinks/externalLink119.xml" ContentType="application/vnd.openxmlformats-officedocument.spreadsheetml.externalLink+xml"/>
  <Override PartName="/xl/externalLinks/externalLink120.xml" ContentType="application/vnd.openxmlformats-officedocument.spreadsheetml.externalLink+xml"/>
  <Override PartName="/xl/externalLinks/externalLink121.xml" ContentType="application/vnd.openxmlformats-officedocument.spreadsheetml.externalLink+xml"/>
  <Override PartName="/xl/externalLinks/externalLink122.xml" ContentType="application/vnd.openxmlformats-officedocument.spreadsheetml.externalLink+xml"/>
  <Override PartName="/xl/externalLinks/externalLink123.xml" ContentType="application/vnd.openxmlformats-officedocument.spreadsheetml.externalLink+xml"/>
  <Override PartName="/xl/externalLinks/externalLink124.xml" ContentType="application/vnd.openxmlformats-officedocument.spreadsheetml.externalLink+xml"/>
  <Override PartName="/xl/externalLinks/externalLink125.xml" ContentType="application/vnd.openxmlformats-officedocument.spreadsheetml.externalLink+xml"/>
  <Override PartName="/xl/externalLinks/externalLink126.xml" ContentType="application/vnd.openxmlformats-officedocument.spreadsheetml.externalLink+xml"/>
  <Override PartName="/xl/externalLinks/externalLink127.xml" ContentType="application/vnd.openxmlformats-officedocument.spreadsheetml.externalLink+xml"/>
  <Override PartName="/xl/externalLinks/externalLink128.xml" ContentType="application/vnd.openxmlformats-officedocument.spreadsheetml.externalLink+xml"/>
  <Override PartName="/xl/externalLinks/externalLink129.xml" ContentType="application/vnd.openxmlformats-officedocument.spreadsheetml.externalLink+xml"/>
  <Override PartName="/xl/externalLinks/externalLink130.xml" ContentType="application/vnd.openxmlformats-officedocument.spreadsheetml.externalLink+xml"/>
  <Override PartName="/xl/externalLinks/externalLink131.xml" ContentType="application/vnd.openxmlformats-officedocument.spreadsheetml.externalLink+xml"/>
  <Override PartName="/xl/externalLinks/externalLink132.xml" ContentType="application/vnd.openxmlformats-officedocument.spreadsheetml.externalLink+xml"/>
  <Override PartName="/xl/externalLinks/externalLink133.xml" ContentType="application/vnd.openxmlformats-officedocument.spreadsheetml.externalLink+xml"/>
  <Override PartName="/xl/externalLinks/externalLink134.xml" ContentType="application/vnd.openxmlformats-officedocument.spreadsheetml.externalLink+xml"/>
  <Override PartName="/xl/externalLinks/externalLink135.xml" ContentType="application/vnd.openxmlformats-officedocument.spreadsheetml.externalLink+xml"/>
  <Override PartName="/xl/externalLinks/externalLink136.xml" ContentType="application/vnd.openxmlformats-officedocument.spreadsheetml.externalLink+xml"/>
  <Override PartName="/xl/externalLinks/externalLink137.xml" ContentType="application/vnd.openxmlformats-officedocument.spreadsheetml.externalLink+xml"/>
  <Override PartName="/xl/externalLinks/externalLink138.xml" ContentType="application/vnd.openxmlformats-officedocument.spreadsheetml.externalLink+xml"/>
  <Override PartName="/xl/externalLinks/externalLink139.xml" ContentType="application/vnd.openxmlformats-officedocument.spreadsheetml.externalLink+xml"/>
  <Override PartName="/xl/externalLinks/externalLink140.xml" ContentType="application/vnd.openxmlformats-officedocument.spreadsheetml.externalLink+xml"/>
  <Override PartName="/xl/externalLinks/externalLink141.xml" ContentType="application/vnd.openxmlformats-officedocument.spreadsheetml.externalLink+xml"/>
  <Override PartName="/xl/externalLinks/externalLink142.xml" ContentType="application/vnd.openxmlformats-officedocument.spreadsheetml.externalLink+xml"/>
  <Override PartName="/xl/externalLinks/externalLink143.xml" ContentType="application/vnd.openxmlformats-officedocument.spreadsheetml.externalLink+xml"/>
  <Override PartName="/xl/externalLinks/externalLink144.xml" ContentType="application/vnd.openxmlformats-officedocument.spreadsheetml.externalLink+xml"/>
  <Override PartName="/xl/externalLinks/externalLink145.xml" ContentType="application/vnd.openxmlformats-officedocument.spreadsheetml.externalLink+xml"/>
  <Override PartName="/xl/externalLinks/externalLink146.xml" ContentType="application/vnd.openxmlformats-officedocument.spreadsheetml.externalLink+xml"/>
  <Override PartName="/xl/externalLinks/externalLink147.xml" ContentType="application/vnd.openxmlformats-officedocument.spreadsheetml.externalLink+xml"/>
  <Override PartName="/xl/externalLinks/externalLink148.xml" ContentType="application/vnd.openxmlformats-officedocument.spreadsheetml.externalLink+xml"/>
  <Override PartName="/xl/externalLinks/externalLink149.xml" ContentType="application/vnd.openxmlformats-officedocument.spreadsheetml.externalLink+xml"/>
  <Override PartName="/xl/externalLinks/externalLink150.xml" ContentType="application/vnd.openxmlformats-officedocument.spreadsheetml.externalLink+xml"/>
  <Override PartName="/xl/externalLinks/externalLink151.xml" ContentType="application/vnd.openxmlformats-officedocument.spreadsheetml.externalLink+xml"/>
  <Override PartName="/xl/externalLinks/externalLink152.xml" ContentType="application/vnd.openxmlformats-officedocument.spreadsheetml.externalLink+xml"/>
  <Override PartName="/xl/externalLinks/externalLink153.xml" ContentType="application/vnd.openxmlformats-officedocument.spreadsheetml.externalLink+xml"/>
  <Override PartName="/xl/externalLinks/externalLink154.xml" ContentType="application/vnd.openxmlformats-officedocument.spreadsheetml.externalLink+xml"/>
  <Override PartName="/xl/externalLinks/externalLink155.xml" ContentType="application/vnd.openxmlformats-officedocument.spreadsheetml.externalLink+xml"/>
  <Override PartName="/xl/externalLinks/externalLink156.xml" ContentType="application/vnd.openxmlformats-officedocument.spreadsheetml.externalLink+xml"/>
  <Override PartName="/xl/externalLinks/externalLink157.xml" ContentType="application/vnd.openxmlformats-officedocument.spreadsheetml.externalLink+xml"/>
  <Override PartName="/xl/externalLinks/externalLink158.xml" ContentType="application/vnd.openxmlformats-officedocument.spreadsheetml.externalLink+xml"/>
  <Override PartName="/xl/externalLinks/externalLink159.xml" ContentType="application/vnd.openxmlformats-officedocument.spreadsheetml.externalLink+xml"/>
  <Override PartName="/xl/externalLinks/externalLink160.xml" ContentType="application/vnd.openxmlformats-officedocument.spreadsheetml.externalLink+xml"/>
  <Override PartName="/xl/externalLinks/externalLink161.xml" ContentType="application/vnd.openxmlformats-officedocument.spreadsheetml.externalLink+xml"/>
  <Override PartName="/xl/externalLinks/externalLink162.xml" ContentType="application/vnd.openxmlformats-officedocument.spreadsheetml.externalLink+xml"/>
  <Override PartName="/xl/externalLinks/externalLink163.xml" ContentType="application/vnd.openxmlformats-officedocument.spreadsheetml.externalLink+xml"/>
  <Override PartName="/xl/externalLinks/externalLink164.xml" ContentType="application/vnd.openxmlformats-officedocument.spreadsheetml.externalLink+xml"/>
  <Override PartName="/xl/externalLinks/externalLink165.xml" ContentType="application/vnd.openxmlformats-officedocument.spreadsheetml.externalLink+xml"/>
  <Override PartName="/xl/externalLinks/externalLink166.xml" ContentType="application/vnd.openxmlformats-officedocument.spreadsheetml.externalLink+xml"/>
  <Override PartName="/xl/externalLinks/externalLink167.xml" ContentType="application/vnd.openxmlformats-officedocument.spreadsheetml.externalLink+xml"/>
  <Override PartName="/xl/externalLinks/externalLink168.xml" ContentType="application/vnd.openxmlformats-officedocument.spreadsheetml.externalLink+xml"/>
  <Override PartName="/xl/externalLinks/externalLink169.xml" ContentType="application/vnd.openxmlformats-officedocument.spreadsheetml.externalLink+xml"/>
  <Override PartName="/xl/externalLinks/externalLink170.xml" ContentType="application/vnd.openxmlformats-officedocument.spreadsheetml.externalLink+xml"/>
  <Override PartName="/xl/externalLinks/externalLink171.xml" ContentType="application/vnd.openxmlformats-officedocument.spreadsheetml.externalLink+xml"/>
  <Override PartName="/xl/externalLinks/externalLink172.xml" ContentType="application/vnd.openxmlformats-officedocument.spreadsheetml.externalLink+xml"/>
  <Override PartName="/xl/externalLinks/externalLink173.xml" ContentType="application/vnd.openxmlformats-officedocument.spreadsheetml.externalLink+xml"/>
  <Override PartName="/xl/externalLinks/externalLink174.xml" ContentType="application/vnd.openxmlformats-officedocument.spreadsheetml.externalLink+xml"/>
  <Override PartName="/xl/externalLinks/externalLink175.xml" ContentType="application/vnd.openxmlformats-officedocument.spreadsheetml.externalLink+xml"/>
  <Override PartName="/xl/externalLinks/externalLink176.xml" ContentType="application/vnd.openxmlformats-officedocument.spreadsheetml.externalLink+xml"/>
  <Override PartName="/xl/externalLinks/externalLink177.xml" ContentType="application/vnd.openxmlformats-officedocument.spreadsheetml.externalLink+xml"/>
  <Override PartName="/xl/externalLinks/externalLink178.xml" ContentType="application/vnd.openxmlformats-officedocument.spreadsheetml.externalLink+xml"/>
  <Override PartName="/xl/externalLinks/externalLink179.xml" ContentType="application/vnd.openxmlformats-officedocument.spreadsheetml.externalLink+xml"/>
  <Override PartName="/xl/externalLinks/externalLink180.xml" ContentType="application/vnd.openxmlformats-officedocument.spreadsheetml.externalLink+xml"/>
  <Override PartName="/xl/externalLinks/externalLink181.xml" ContentType="application/vnd.openxmlformats-officedocument.spreadsheetml.externalLink+xml"/>
  <Override PartName="/xl/externalLinks/externalLink182.xml" ContentType="application/vnd.openxmlformats-officedocument.spreadsheetml.externalLink+xml"/>
  <Override PartName="/xl/externalLinks/externalLink183.xml" ContentType="application/vnd.openxmlformats-officedocument.spreadsheetml.externalLink+xml"/>
  <Override PartName="/xl/externalLinks/externalLink184.xml" ContentType="application/vnd.openxmlformats-officedocument.spreadsheetml.externalLink+xml"/>
  <Override PartName="/xl/externalLinks/externalLink185.xml" ContentType="application/vnd.openxmlformats-officedocument.spreadsheetml.externalLink+xml"/>
  <Override PartName="/xl/externalLinks/externalLink186.xml" ContentType="application/vnd.openxmlformats-officedocument.spreadsheetml.externalLink+xml"/>
  <Override PartName="/xl/externalLinks/externalLink187.xml" ContentType="application/vnd.openxmlformats-officedocument.spreadsheetml.externalLink+xml"/>
  <Override PartName="/xl/externalLinks/externalLink188.xml" ContentType="application/vnd.openxmlformats-officedocument.spreadsheetml.externalLink+xml"/>
  <Override PartName="/xl/externalLinks/externalLink189.xml" ContentType="application/vnd.openxmlformats-officedocument.spreadsheetml.externalLink+xml"/>
  <Override PartName="/xl/externalLinks/externalLink190.xml" ContentType="application/vnd.openxmlformats-officedocument.spreadsheetml.externalLink+xml"/>
  <Override PartName="/xl/externalLinks/externalLink191.xml" ContentType="application/vnd.openxmlformats-officedocument.spreadsheetml.externalLink+xml"/>
  <Override PartName="/xl/externalLinks/externalLink192.xml" ContentType="application/vnd.openxmlformats-officedocument.spreadsheetml.externalLink+xml"/>
  <Override PartName="/xl/externalLinks/externalLink193.xml" ContentType="application/vnd.openxmlformats-officedocument.spreadsheetml.externalLink+xml"/>
  <Override PartName="/xl/externalLinks/externalLink194.xml" ContentType="application/vnd.openxmlformats-officedocument.spreadsheetml.externalLink+xml"/>
  <Override PartName="/xl/externalLinks/externalLink195.xml" ContentType="application/vnd.openxmlformats-officedocument.spreadsheetml.externalLink+xml"/>
  <Override PartName="/xl/externalLinks/externalLink196.xml" ContentType="application/vnd.openxmlformats-officedocument.spreadsheetml.externalLink+xml"/>
  <Override PartName="/xl/externalLinks/externalLink197.xml" ContentType="application/vnd.openxmlformats-officedocument.spreadsheetml.externalLink+xml"/>
  <Override PartName="/xl/externalLinks/externalLink198.xml" ContentType="application/vnd.openxmlformats-officedocument.spreadsheetml.externalLink+xml"/>
  <Override PartName="/xl/externalLinks/externalLink199.xml" ContentType="application/vnd.openxmlformats-officedocument.spreadsheetml.externalLink+xml"/>
  <Override PartName="/xl/externalLinks/externalLink200.xml" ContentType="application/vnd.openxmlformats-officedocument.spreadsheetml.externalLink+xml"/>
  <Override PartName="/xl/externalLinks/externalLink201.xml" ContentType="application/vnd.openxmlformats-officedocument.spreadsheetml.externalLink+xml"/>
  <Override PartName="/xl/externalLinks/externalLink202.xml" ContentType="application/vnd.openxmlformats-officedocument.spreadsheetml.externalLink+xml"/>
  <Override PartName="/xl/externalLinks/externalLink203.xml" ContentType="application/vnd.openxmlformats-officedocument.spreadsheetml.externalLink+xml"/>
  <Override PartName="/xl/externalLinks/externalLink204.xml" ContentType="application/vnd.openxmlformats-officedocument.spreadsheetml.externalLink+xml"/>
  <Override PartName="/xl/externalLinks/externalLink205.xml" ContentType="application/vnd.openxmlformats-officedocument.spreadsheetml.externalLink+xml"/>
  <Override PartName="/xl/externalLinks/externalLink206.xml" ContentType="application/vnd.openxmlformats-officedocument.spreadsheetml.externalLink+xml"/>
  <Override PartName="/xl/externalLinks/externalLink207.xml" ContentType="application/vnd.openxmlformats-officedocument.spreadsheetml.externalLink+xml"/>
  <Override PartName="/xl/externalLinks/externalLink208.xml" ContentType="application/vnd.openxmlformats-officedocument.spreadsheetml.externalLink+xml"/>
  <Override PartName="/xl/externalLinks/externalLink209.xml" ContentType="application/vnd.openxmlformats-officedocument.spreadsheetml.externalLink+xml"/>
  <Override PartName="/xl/externalLinks/externalLink210.xml" ContentType="application/vnd.openxmlformats-officedocument.spreadsheetml.externalLink+xml"/>
  <Override PartName="/xl/externalLinks/externalLink211.xml" ContentType="application/vnd.openxmlformats-officedocument.spreadsheetml.externalLink+xml"/>
  <Override PartName="/xl/externalLinks/externalLink212.xml" ContentType="application/vnd.openxmlformats-officedocument.spreadsheetml.externalLink+xml"/>
  <Override PartName="/xl/externalLinks/externalLink213.xml" ContentType="application/vnd.openxmlformats-officedocument.spreadsheetml.externalLink+xml"/>
  <Override PartName="/xl/externalLinks/externalLink214.xml" ContentType="application/vnd.openxmlformats-officedocument.spreadsheetml.externalLink+xml"/>
  <Override PartName="/xl/externalLinks/externalLink215.xml" ContentType="application/vnd.openxmlformats-officedocument.spreadsheetml.externalLink+xml"/>
  <Override PartName="/xl/externalLinks/externalLink216.xml" ContentType="application/vnd.openxmlformats-officedocument.spreadsheetml.externalLink+xml"/>
  <Override PartName="/xl/externalLinks/externalLink217.xml" ContentType="application/vnd.openxmlformats-officedocument.spreadsheetml.externalLink+xml"/>
  <Override PartName="/xl/externalLinks/externalLink218.xml" ContentType="application/vnd.openxmlformats-officedocument.spreadsheetml.externalLink+xml"/>
  <Override PartName="/xl/externalLinks/externalLink219.xml" ContentType="application/vnd.openxmlformats-officedocument.spreadsheetml.externalLink+xml"/>
  <Override PartName="/xl/externalLinks/externalLink220.xml" ContentType="application/vnd.openxmlformats-officedocument.spreadsheetml.externalLink+xml"/>
  <Override PartName="/xl/externalLinks/externalLink221.xml" ContentType="application/vnd.openxmlformats-officedocument.spreadsheetml.externalLink+xml"/>
  <Override PartName="/xl/externalLinks/externalLink222.xml" ContentType="application/vnd.openxmlformats-officedocument.spreadsheetml.externalLink+xml"/>
  <Override PartName="/xl/externalLinks/externalLink223.xml" ContentType="application/vnd.openxmlformats-officedocument.spreadsheetml.externalLink+xml"/>
  <Override PartName="/xl/externalLinks/externalLink224.xml" ContentType="application/vnd.openxmlformats-officedocument.spreadsheetml.externalLink+xml"/>
  <Override PartName="/xl/externalLinks/externalLink225.xml" ContentType="application/vnd.openxmlformats-officedocument.spreadsheetml.externalLink+xml"/>
  <Override PartName="/xl/externalLinks/externalLink226.xml" ContentType="application/vnd.openxmlformats-officedocument.spreadsheetml.externalLink+xml"/>
  <Override PartName="/xl/externalLinks/externalLink227.xml" ContentType="application/vnd.openxmlformats-officedocument.spreadsheetml.externalLink+xml"/>
  <Override PartName="/xl/externalLinks/externalLink228.xml" ContentType="application/vnd.openxmlformats-officedocument.spreadsheetml.externalLink+xml"/>
  <Override PartName="/xl/externalLinks/externalLink229.xml" ContentType="application/vnd.openxmlformats-officedocument.spreadsheetml.externalLink+xml"/>
  <Override PartName="/xl/externalLinks/externalLink230.xml" ContentType="application/vnd.openxmlformats-officedocument.spreadsheetml.externalLink+xml"/>
  <Override PartName="/xl/externalLinks/externalLink231.xml" ContentType="application/vnd.openxmlformats-officedocument.spreadsheetml.externalLink+xml"/>
  <Override PartName="/xl/externalLinks/externalLink232.xml" ContentType="application/vnd.openxmlformats-officedocument.spreadsheetml.externalLink+xml"/>
  <Override PartName="/xl/externalLinks/externalLink233.xml" ContentType="application/vnd.openxmlformats-officedocument.spreadsheetml.externalLink+xml"/>
  <Override PartName="/xl/externalLinks/externalLink234.xml" ContentType="application/vnd.openxmlformats-officedocument.spreadsheetml.externalLink+xml"/>
  <Override PartName="/xl/externalLinks/externalLink235.xml" ContentType="application/vnd.openxmlformats-officedocument.spreadsheetml.externalLink+xml"/>
  <Override PartName="/xl/externalLinks/externalLink236.xml" ContentType="application/vnd.openxmlformats-officedocument.spreadsheetml.externalLink+xml"/>
  <Override PartName="/xl/externalLinks/externalLink237.xml" ContentType="application/vnd.openxmlformats-officedocument.spreadsheetml.externalLink+xml"/>
  <Override PartName="/xl/externalLinks/externalLink238.xml" ContentType="application/vnd.openxmlformats-officedocument.spreadsheetml.externalLink+xml"/>
  <Override PartName="/xl/externalLinks/externalLink239.xml" ContentType="application/vnd.openxmlformats-officedocument.spreadsheetml.externalLink+xml"/>
  <Override PartName="/xl/externalLinks/externalLink240.xml" ContentType="application/vnd.openxmlformats-officedocument.spreadsheetml.externalLink+xml"/>
  <Override PartName="/xl/externalLinks/externalLink241.xml" ContentType="application/vnd.openxmlformats-officedocument.spreadsheetml.externalLink+xml"/>
  <Override PartName="/xl/externalLinks/externalLink242.xml" ContentType="application/vnd.openxmlformats-officedocument.spreadsheetml.externalLink+xml"/>
  <Override PartName="/xl/externalLinks/externalLink243.xml" ContentType="application/vnd.openxmlformats-officedocument.spreadsheetml.externalLink+xml"/>
  <Override PartName="/xl/externalLinks/externalLink244.xml" ContentType="application/vnd.openxmlformats-officedocument.spreadsheetml.externalLink+xml"/>
  <Override PartName="/xl/externalLinks/externalLink245.xml" ContentType="application/vnd.openxmlformats-officedocument.spreadsheetml.externalLink+xml"/>
  <Override PartName="/xl/externalLinks/externalLink246.xml" ContentType="application/vnd.openxmlformats-officedocument.spreadsheetml.externalLink+xml"/>
  <Override PartName="/xl/externalLinks/externalLink247.xml" ContentType="application/vnd.openxmlformats-officedocument.spreadsheetml.externalLink+xml"/>
  <Override PartName="/xl/externalLinks/externalLink248.xml" ContentType="application/vnd.openxmlformats-officedocument.spreadsheetml.externalLink+xml"/>
  <Override PartName="/xl/externalLinks/externalLink249.xml" ContentType="application/vnd.openxmlformats-officedocument.spreadsheetml.externalLink+xml"/>
  <Override PartName="/xl/externalLinks/externalLink250.xml" ContentType="application/vnd.openxmlformats-officedocument.spreadsheetml.externalLink+xml"/>
  <Override PartName="/xl/externalLinks/externalLink251.xml" ContentType="application/vnd.openxmlformats-officedocument.spreadsheetml.externalLink+xml"/>
  <Override PartName="/xl/externalLinks/externalLink252.xml" ContentType="application/vnd.openxmlformats-officedocument.spreadsheetml.externalLink+xml"/>
  <Override PartName="/xl/externalLinks/externalLink253.xml" ContentType="application/vnd.openxmlformats-officedocument.spreadsheetml.externalLink+xml"/>
  <Override PartName="/xl/externalLinks/externalLink254.xml" ContentType="application/vnd.openxmlformats-officedocument.spreadsheetml.externalLink+xml"/>
  <Override PartName="/xl/externalLinks/externalLink255.xml" ContentType="application/vnd.openxmlformats-officedocument.spreadsheetml.externalLink+xml"/>
  <Override PartName="/xl/externalLinks/externalLink256.xml" ContentType="application/vnd.openxmlformats-officedocument.spreadsheetml.externalLink+xml"/>
  <Override PartName="/xl/externalLinks/externalLink257.xml" ContentType="application/vnd.openxmlformats-officedocument.spreadsheetml.externalLink+xml"/>
  <Override PartName="/xl/externalLinks/externalLink258.xml" ContentType="application/vnd.openxmlformats-officedocument.spreadsheetml.externalLink+xml"/>
  <Override PartName="/xl/externalLinks/externalLink259.xml" ContentType="application/vnd.openxmlformats-officedocument.spreadsheetml.externalLink+xml"/>
  <Override PartName="/xl/externalLinks/externalLink260.xml" ContentType="application/vnd.openxmlformats-officedocument.spreadsheetml.externalLink+xml"/>
  <Override PartName="/xl/externalLinks/externalLink261.xml" ContentType="application/vnd.openxmlformats-officedocument.spreadsheetml.externalLink+xml"/>
  <Override PartName="/xl/externalLinks/externalLink262.xml" ContentType="application/vnd.openxmlformats-officedocument.spreadsheetml.externalLink+xml"/>
  <Override PartName="/xl/externalLinks/externalLink263.xml" ContentType="application/vnd.openxmlformats-officedocument.spreadsheetml.externalLink+xml"/>
  <Override PartName="/xl/externalLinks/externalLink264.xml" ContentType="application/vnd.openxmlformats-officedocument.spreadsheetml.externalLink+xml"/>
  <Override PartName="/xl/externalLinks/externalLink265.xml" ContentType="application/vnd.openxmlformats-officedocument.spreadsheetml.externalLink+xml"/>
  <Override PartName="/xl/externalLinks/externalLink266.xml" ContentType="application/vnd.openxmlformats-officedocument.spreadsheetml.externalLink+xml"/>
  <Override PartName="/xl/externalLinks/externalLink267.xml" ContentType="application/vnd.openxmlformats-officedocument.spreadsheetml.externalLink+xml"/>
  <Override PartName="/xl/externalLinks/externalLink268.xml" ContentType="application/vnd.openxmlformats-officedocument.spreadsheetml.externalLink+xml"/>
  <Override PartName="/xl/externalLinks/externalLink269.xml" ContentType="application/vnd.openxmlformats-officedocument.spreadsheetml.externalLink+xml"/>
  <Override PartName="/xl/externalLinks/externalLink270.xml" ContentType="application/vnd.openxmlformats-officedocument.spreadsheetml.externalLink+xml"/>
  <Override PartName="/xl/externalLinks/externalLink271.xml" ContentType="application/vnd.openxmlformats-officedocument.spreadsheetml.externalLink+xml"/>
  <Override PartName="/xl/externalLinks/externalLink272.xml" ContentType="application/vnd.openxmlformats-officedocument.spreadsheetml.externalLink+xml"/>
  <Override PartName="/xl/externalLinks/externalLink273.xml" ContentType="application/vnd.openxmlformats-officedocument.spreadsheetml.externalLink+xml"/>
  <Override PartName="/xl/externalLinks/externalLink27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6" rupBuild="18431"/>
  <workbookPr/>
  <mc:AlternateContent xmlns:mc="http://schemas.openxmlformats.org/markup-compatibility/2006">
    <mc:Choice Requires="x15">
      <x15ac:absPath xmlns:x15ac="http://schemas.microsoft.com/office/spreadsheetml/2010/11/ac" url="G:\L\L_Siam Wellness Group\2018\Ye12'18\"/>
    </mc:Choice>
  </mc:AlternateContent>
  <bookViews>
    <workbookView xWindow="0" yWindow="0" windowWidth="21600" windowHeight="9735" activeTab="4"/>
  </bookViews>
  <sheets>
    <sheet name="BS" sheetId="2" r:id="rId1"/>
    <sheet name="PL-TH" sheetId="3" r:id="rId2"/>
    <sheet name="SCE_conso" sheetId="4" r:id="rId3"/>
    <sheet name="SCE_company" sheetId="5" r:id="rId4"/>
    <sheet name="CF-TH" sheetId="6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  <externalReference r:id="rId89"/>
    <externalReference r:id="rId90"/>
    <externalReference r:id="rId91"/>
    <externalReference r:id="rId92"/>
    <externalReference r:id="rId93"/>
    <externalReference r:id="rId94"/>
    <externalReference r:id="rId95"/>
    <externalReference r:id="rId96"/>
    <externalReference r:id="rId97"/>
    <externalReference r:id="rId98"/>
    <externalReference r:id="rId99"/>
    <externalReference r:id="rId100"/>
    <externalReference r:id="rId101"/>
    <externalReference r:id="rId102"/>
    <externalReference r:id="rId103"/>
    <externalReference r:id="rId104"/>
    <externalReference r:id="rId105"/>
    <externalReference r:id="rId106"/>
    <externalReference r:id="rId107"/>
    <externalReference r:id="rId108"/>
    <externalReference r:id="rId109"/>
    <externalReference r:id="rId110"/>
    <externalReference r:id="rId111"/>
    <externalReference r:id="rId112"/>
    <externalReference r:id="rId113"/>
    <externalReference r:id="rId114"/>
    <externalReference r:id="rId115"/>
    <externalReference r:id="rId116"/>
    <externalReference r:id="rId117"/>
    <externalReference r:id="rId118"/>
    <externalReference r:id="rId119"/>
    <externalReference r:id="rId120"/>
    <externalReference r:id="rId121"/>
    <externalReference r:id="rId122"/>
    <externalReference r:id="rId123"/>
    <externalReference r:id="rId124"/>
    <externalReference r:id="rId125"/>
    <externalReference r:id="rId126"/>
    <externalReference r:id="rId127"/>
    <externalReference r:id="rId128"/>
    <externalReference r:id="rId129"/>
    <externalReference r:id="rId130"/>
    <externalReference r:id="rId131"/>
    <externalReference r:id="rId132"/>
    <externalReference r:id="rId133"/>
    <externalReference r:id="rId134"/>
    <externalReference r:id="rId135"/>
    <externalReference r:id="rId136"/>
    <externalReference r:id="rId137"/>
    <externalReference r:id="rId138"/>
    <externalReference r:id="rId139"/>
    <externalReference r:id="rId140"/>
    <externalReference r:id="rId141"/>
    <externalReference r:id="rId142"/>
    <externalReference r:id="rId143"/>
    <externalReference r:id="rId144"/>
    <externalReference r:id="rId145"/>
    <externalReference r:id="rId146"/>
    <externalReference r:id="rId147"/>
    <externalReference r:id="rId148"/>
    <externalReference r:id="rId149"/>
    <externalReference r:id="rId150"/>
    <externalReference r:id="rId151"/>
    <externalReference r:id="rId152"/>
    <externalReference r:id="rId153"/>
    <externalReference r:id="rId154"/>
    <externalReference r:id="rId155"/>
    <externalReference r:id="rId156"/>
    <externalReference r:id="rId157"/>
    <externalReference r:id="rId158"/>
    <externalReference r:id="rId159"/>
    <externalReference r:id="rId160"/>
    <externalReference r:id="rId161"/>
    <externalReference r:id="rId162"/>
    <externalReference r:id="rId163"/>
    <externalReference r:id="rId164"/>
    <externalReference r:id="rId165"/>
    <externalReference r:id="rId166"/>
    <externalReference r:id="rId167"/>
    <externalReference r:id="rId168"/>
    <externalReference r:id="rId169"/>
    <externalReference r:id="rId170"/>
    <externalReference r:id="rId171"/>
    <externalReference r:id="rId172"/>
    <externalReference r:id="rId173"/>
    <externalReference r:id="rId174"/>
    <externalReference r:id="rId175"/>
    <externalReference r:id="rId176"/>
    <externalReference r:id="rId177"/>
    <externalReference r:id="rId178"/>
    <externalReference r:id="rId179"/>
    <externalReference r:id="rId180"/>
    <externalReference r:id="rId181"/>
    <externalReference r:id="rId182"/>
    <externalReference r:id="rId183"/>
    <externalReference r:id="rId184"/>
    <externalReference r:id="rId185"/>
    <externalReference r:id="rId186"/>
    <externalReference r:id="rId187"/>
    <externalReference r:id="rId188"/>
    <externalReference r:id="rId189"/>
    <externalReference r:id="rId190"/>
    <externalReference r:id="rId191"/>
    <externalReference r:id="rId192"/>
    <externalReference r:id="rId193"/>
    <externalReference r:id="rId194"/>
    <externalReference r:id="rId195"/>
    <externalReference r:id="rId196"/>
    <externalReference r:id="rId197"/>
    <externalReference r:id="rId198"/>
    <externalReference r:id="rId199"/>
    <externalReference r:id="rId200"/>
    <externalReference r:id="rId201"/>
    <externalReference r:id="rId202"/>
    <externalReference r:id="rId203"/>
    <externalReference r:id="rId204"/>
    <externalReference r:id="rId205"/>
    <externalReference r:id="rId206"/>
    <externalReference r:id="rId207"/>
    <externalReference r:id="rId208"/>
    <externalReference r:id="rId209"/>
    <externalReference r:id="rId210"/>
    <externalReference r:id="rId211"/>
    <externalReference r:id="rId212"/>
    <externalReference r:id="rId213"/>
    <externalReference r:id="rId214"/>
    <externalReference r:id="rId215"/>
    <externalReference r:id="rId216"/>
    <externalReference r:id="rId217"/>
    <externalReference r:id="rId218"/>
    <externalReference r:id="rId219"/>
    <externalReference r:id="rId220"/>
    <externalReference r:id="rId221"/>
    <externalReference r:id="rId222"/>
    <externalReference r:id="rId223"/>
    <externalReference r:id="rId224"/>
    <externalReference r:id="rId225"/>
    <externalReference r:id="rId226"/>
    <externalReference r:id="rId227"/>
    <externalReference r:id="rId228"/>
    <externalReference r:id="rId229"/>
    <externalReference r:id="rId230"/>
    <externalReference r:id="rId231"/>
    <externalReference r:id="rId232"/>
    <externalReference r:id="rId233"/>
    <externalReference r:id="rId234"/>
    <externalReference r:id="rId235"/>
    <externalReference r:id="rId236"/>
    <externalReference r:id="rId237"/>
    <externalReference r:id="rId238"/>
    <externalReference r:id="rId239"/>
    <externalReference r:id="rId240"/>
    <externalReference r:id="rId241"/>
    <externalReference r:id="rId242"/>
    <externalReference r:id="rId243"/>
    <externalReference r:id="rId244"/>
    <externalReference r:id="rId245"/>
    <externalReference r:id="rId246"/>
    <externalReference r:id="rId247"/>
    <externalReference r:id="rId248"/>
    <externalReference r:id="rId249"/>
    <externalReference r:id="rId250"/>
    <externalReference r:id="rId251"/>
    <externalReference r:id="rId252"/>
    <externalReference r:id="rId253"/>
    <externalReference r:id="rId254"/>
    <externalReference r:id="rId255"/>
    <externalReference r:id="rId256"/>
    <externalReference r:id="rId257"/>
    <externalReference r:id="rId258"/>
    <externalReference r:id="rId259"/>
    <externalReference r:id="rId260"/>
    <externalReference r:id="rId261"/>
    <externalReference r:id="rId262"/>
    <externalReference r:id="rId263"/>
    <externalReference r:id="rId264"/>
    <externalReference r:id="rId265"/>
    <externalReference r:id="rId266"/>
    <externalReference r:id="rId267"/>
    <externalReference r:id="rId268"/>
    <externalReference r:id="rId269"/>
    <externalReference r:id="rId270"/>
    <externalReference r:id="rId271"/>
    <externalReference r:id="rId272"/>
    <externalReference r:id="rId273"/>
    <externalReference r:id="rId274"/>
    <externalReference r:id="rId275"/>
    <externalReference r:id="rId276"/>
    <externalReference r:id="rId277"/>
    <externalReference r:id="rId278"/>
    <externalReference r:id="rId279"/>
  </externalReferences>
  <definedNames>
    <definedName name="\" localSheetId="4" hidden="1">{"conso",#N/A,FALSE,"cash flow"}</definedName>
    <definedName name="\" hidden="1">{"conso",#N/A,FALSE,"cash flow"}</definedName>
    <definedName name="\0">'[1]PNT-QUOT-#3'!#REF!</definedName>
    <definedName name="\200">#REF!</definedName>
    <definedName name="\a">#REF!</definedName>
    <definedName name="\b">#REF!</definedName>
    <definedName name="\c">#REF!</definedName>
    <definedName name="\d">#REF!</definedName>
    <definedName name="\e">#REF!</definedName>
    <definedName name="\f">#REF!</definedName>
    <definedName name="\g">#REF!</definedName>
    <definedName name="\h">#REF!</definedName>
    <definedName name="\i">#REF!</definedName>
    <definedName name="\j">#REF!</definedName>
    <definedName name="\k">#REF!</definedName>
    <definedName name="\l">#REF!</definedName>
    <definedName name="\m">'[2]???????-BLDG'!#REF!</definedName>
    <definedName name="\n">#REF!</definedName>
    <definedName name="\o">'[2]???????-BLDG'!#REF!</definedName>
    <definedName name="\p">#REF!</definedName>
    <definedName name="\q" localSheetId="4">[3]LVGO!#REF!</definedName>
    <definedName name="\q">[3]LVGO!#REF!</definedName>
    <definedName name="\r" localSheetId="4">[3]LVGO!#REF!</definedName>
    <definedName name="\r">[3]LVGO!#REF!</definedName>
    <definedName name="\s">#REF!</definedName>
    <definedName name="\t">#REF!</definedName>
    <definedName name="\u">'[4]ลูกหนี้(เก่า)'!#REF!</definedName>
    <definedName name="\v">#REF!</definedName>
    <definedName name="\w">#REF!</definedName>
    <definedName name="\x">#REF!</definedName>
    <definedName name="\y">#REF!</definedName>
    <definedName name="\z">#REF!</definedName>
    <definedName name="_">NA()</definedName>
    <definedName name="_.._Specification_name__Beach_clean_up">#REF!</definedName>
    <definedName name="_.._Specification_name__P_L">#REF!</definedName>
    <definedName name="______________________A65700" localSheetId="4">'[5]MTO REV.2(ARMOR)'!#REF!</definedName>
    <definedName name="______________________A65700">'[5]MTO REV.2(ARMOR)'!#REF!</definedName>
    <definedName name="______________________A65800" localSheetId="4">'[5]MTO REV.2(ARMOR)'!#REF!</definedName>
    <definedName name="______________________A65800">'[5]MTO REV.2(ARMOR)'!#REF!</definedName>
    <definedName name="______________________A66000" localSheetId="4">'[5]MTO REV.2(ARMOR)'!#REF!</definedName>
    <definedName name="______________________A66000">'[5]MTO REV.2(ARMOR)'!#REF!</definedName>
    <definedName name="______________________A67000" localSheetId="4">'[5]MTO REV.2(ARMOR)'!#REF!</definedName>
    <definedName name="______________________A67000">'[5]MTO REV.2(ARMOR)'!#REF!</definedName>
    <definedName name="______________________A68000" localSheetId="4">'[5]MTO REV.2(ARMOR)'!#REF!</definedName>
    <definedName name="______________________A68000">'[5]MTO REV.2(ARMOR)'!#REF!</definedName>
    <definedName name="______________________A70000" localSheetId="4">'[5]MTO REV.2(ARMOR)'!#REF!</definedName>
    <definedName name="______________________A70000">'[5]MTO REV.2(ARMOR)'!#REF!</definedName>
    <definedName name="______________________A75000" localSheetId="4">'[5]MTO REV.2(ARMOR)'!#REF!</definedName>
    <definedName name="______________________A75000">'[5]MTO REV.2(ARMOR)'!#REF!</definedName>
    <definedName name="______________________A85000" localSheetId="4">'[5]MTO REV.2(ARMOR)'!#REF!</definedName>
    <definedName name="______________________A85000">'[5]MTO REV.2(ARMOR)'!#REF!</definedName>
    <definedName name="______________________CON1">#REF!</definedName>
    <definedName name="______________________CON2">#REF!</definedName>
    <definedName name="______________________dao1" localSheetId="4">'[6]CT Thang Mo'!$B$189:$H$189</definedName>
    <definedName name="______________________dao1">'[6]CT Thang Mo'!$B$189:$H$189</definedName>
    <definedName name="______________________dao2" localSheetId="4">'[6]CT Thang Mo'!$B$161:$H$161</definedName>
    <definedName name="______________________dao2">'[6]CT Thang Mo'!$B$161:$H$161</definedName>
    <definedName name="______________________dap2" localSheetId="4">'[6]CT Thang Mo'!$B$162:$H$162</definedName>
    <definedName name="______________________dap2">'[6]CT Thang Mo'!$B$162:$H$162</definedName>
    <definedName name="______________________day1" localSheetId="4">'[7]Chiet tinh dz22'!#REF!</definedName>
    <definedName name="______________________day1">'[7]Chiet tinh dz22'!#REF!</definedName>
    <definedName name="______________________day2" localSheetId="4">'[8]Chiet tinh dz35'!$H$3</definedName>
    <definedName name="______________________day2">'[8]Chiet tinh dz35'!$H$3</definedName>
    <definedName name="______________________dbu1" localSheetId="4">'[6]CT Thang Mo'!#REF!</definedName>
    <definedName name="______________________dbu1">'[6]CT Thang Mo'!#REF!</definedName>
    <definedName name="______________________dbu2" localSheetId="4">'[6]CT Thang Mo'!$B$93:$F$93</definedName>
    <definedName name="______________________dbu2">'[6]CT Thang Mo'!$B$93:$F$93</definedName>
    <definedName name="______________________lap1">#REF!</definedName>
    <definedName name="______________________lap2">#REF!</definedName>
    <definedName name="______________________vc1" localSheetId="4">'[6]CT Thang Mo'!$B$34:$H$34</definedName>
    <definedName name="______________________vc1">'[6]CT Thang Mo'!$B$34:$H$34</definedName>
    <definedName name="______________________vc2" localSheetId="4">'[6]CT Thang Mo'!$B$35:$H$35</definedName>
    <definedName name="______________________vc2">'[6]CT Thang Mo'!$B$35:$H$35</definedName>
    <definedName name="______________________vc3" localSheetId="4">'[6]CT Thang Mo'!$B$36:$H$36</definedName>
    <definedName name="______________________vc3">'[6]CT Thang Mo'!$B$36:$H$36</definedName>
    <definedName name="_____________________dkk1">#REF!</definedName>
    <definedName name="_____________________dkk2">#REF!</definedName>
    <definedName name="_____________________exp10">#REF!</definedName>
    <definedName name="_____________________exp11">#REF!</definedName>
    <definedName name="_____________________exp12">#REF!</definedName>
    <definedName name="_____________________EXP22">#REF!</definedName>
    <definedName name="_____________________exp5">#REF!</definedName>
    <definedName name="_____________________exp7">#REF!</definedName>
    <definedName name="_____________________exp8">#REF!</definedName>
    <definedName name="_____________________exp9">#REF!</definedName>
    <definedName name="_____________________lit1">#REF!</definedName>
    <definedName name="_____________________lit2">#REF!</definedName>
    <definedName name="_____________________tb1" localSheetId="4">'[9]TrialBalance Q3-2002'!$A$1:$H$301</definedName>
    <definedName name="_____________________tb1">'[9]TrialBalance Q3-2002'!$A$1:$H$301</definedName>
    <definedName name="_____________________Us1">#REF!</definedName>
    <definedName name="_____________________Us2">#REF!</definedName>
    <definedName name="____________________A65700" localSheetId="4">'[5]MTO REV.2(ARMOR)'!#REF!</definedName>
    <definedName name="____________________A65700">'[5]MTO REV.2(ARMOR)'!#REF!</definedName>
    <definedName name="____________________A65800" localSheetId="4">'[5]MTO REV.2(ARMOR)'!#REF!</definedName>
    <definedName name="____________________A65800">'[5]MTO REV.2(ARMOR)'!#REF!</definedName>
    <definedName name="____________________A66000" localSheetId="4">'[5]MTO REV.2(ARMOR)'!#REF!</definedName>
    <definedName name="____________________A66000">'[5]MTO REV.2(ARMOR)'!#REF!</definedName>
    <definedName name="____________________A67000" localSheetId="4">'[5]MTO REV.2(ARMOR)'!#REF!</definedName>
    <definedName name="____________________A67000">'[5]MTO REV.2(ARMOR)'!#REF!</definedName>
    <definedName name="____________________A68000" localSheetId="4">'[5]MTO REV.2(ARMOR)'!#REF!</definedName>
    <definedName name="____________________A68000">'[5]MTO REV.2(ARMOR)'!#REF!</definedName>
    <definedName name="____________________A70000" localSheetId="4">'[5]MTO REV.2(ARMOR)'!#REF!</definedName>
    <definedName name="____________________A70000">'[5]MTO REV.2(ARMOR)'!#REF!</definedName>
    <definedName name="____________________A75000" localSheetId="4">'[5]MTO REV.2(ARMOR)'!#REF!</definedName>
    <definedName name="____________________A75000">'[5]MTO REV.2(ARMOR)'!#REF!</definedName>
    <definedName name="____________________A85000" localSheetId="4">'[5]MTO REV.2(ARMOR)'!#REF!</definedName>
    <definedName name="____________________A85000">'[5]MTO REV.2(ARMOR)'!#REF!</definedName>
    <definedName name="____________________CON1">#REF!</definedName>
    <definedName name="____________________CON2">#REF!</definedName>
    <definedName name="____________________dao1" localSheetId="4">'[6]CT Thang Mo'!$B$189:$H$189</definedName>
    <definedName name="____________________dao1">'[6]CT Thang Mo'!$B$189:$H$189</definedName>
    <definedName name="____________________dao2" localSheetId="4">'[6]CT Thang Mo'!$B$161:$H$161</definedName>
    <definedName name="____________________dao2">'[6]CT Thang Mo'!$B$161:$H$161</definedName>
    <definedName name="____________________dap2" localSheetId="4">'[6]CT Thang Mo'!$B$162:$H$162</definedName>
    <definedName name="____________________dap2">'[6]CT Thang Mo'!$B$162:$H$162</definedName>
    <definedName name="____________________day1" localSheetId="4">'[7]Chiet tinh dz22'!#REF!</definedName>
    <definedName name="____________________day1">'[7]Chiet tinh dz22'!#REF!</definedName>
    <definedName name="____________________day2" localSheetId="4">'[8]Chiet tinh dz35'!$H$3</definedName>
    <definedName name="____________________day2">'[8]Chiet tinh dz35'!$H$3</definedName>
    <definedName name="____________________dbu1" localSheetId="4">'[6]CT Thang Mo'!#REF!</definedName>
    <definedName name="____________________dbu1">'[6]CT Thang Mo'!#REF!</definedName>
    <definedName name="____________________dbu2" localSheetId="4">'[6]CT Thang Mo'!$B$93:$F$93</definedName>
    <definedName name="____________________dbu2">'[6]CT Thang Mo'!$B$93:$F$93</definedName>
    <definedName name="____________________dkk1">#REF!</definedName>
    <definedName name="____________________dkk2">#REF!</definedName>
    <definedName name="____________________exp10">#REF!</definedName>
    <definedName name="____________________exp11">#REF!</definedName>
    <definedName name="____________________exp12">#REF!</definedName>
    <definedName name="____________________EXP22">#REF!</definedName>
    <definedName name="____________________exp5">#REF!</definedName>
    <definedName name="____________________exp7">#REF!</definedName>
    <definedName name="____________________exp8">#REF!</definedName>
    <definedName name="____________________exp9">#REF!</definedName>
    <definedName name="____________________lap1">#REF!</definedName>
    <definedName name="____________________lap2">#REF!</definedName>
    <definedName name="____________________lit1">#REF!</definedName>
    <definedName name="____________________lit2">#REF!</definedName>
    <definedName name="____________________NET2">#REF!</definedName>
    <definedName name="____________________SCB1">'[10]SCB 1 - Current'!$F$10</definedName>
    <definedName name="____________________SCB2">'[10]SCB 2 - Current'!$F$11</definedName>
    <definedName name="____________________tb1" localSheetId="4">'[9]TrialBalance Q3-2002'!$A$1:$H$301</definedName>
    <definedName name="____________________tb1">'[9]TrialBalance Q3-2002'!$A$1:$H$301</definedName>
    <definedName name="____________________Us1">#REF!</definedName>
    <definedName name="____________________Us2">#REF!</definedName>
    <definedName name="____________________vc1" localSheetId="4">'[6]CT Thang Mo'!$B$34:$H$34</definedName>
    <definedName name="____________________vc1">'[6]CT Thang Mo'!$B$34:$H$34</definedName>
    <definedName name="____________________vc2" localSheetId="4">'[6]CT Thang Mo'!$B$35:$H$35</definedName>
    <definedName name="____________________vc2">'[6]CT Thang Mo'!$B$35:$H$35</definedName>
    <definedName name="____________________vc3" localSheetId="4">'[6]CT Thang Mo'!$B$36:$H$36</definedName>
    <definedName name="____________________vc3">'[6]CT Thang Mo'!$B$36:$H$36</definedName>
    <definedName name="___________________A65700" localSheetId="4">'[5]MTO REV.2(ARMOR)'!#REF!</definedName>
    <definedName name="___________________A65700">'[5]MTO REV.2(ARMOR)'!#REF!</definedName>
    <definedName name="___________________A65800" localSheetId="4">'[5]MTO REV.2(ARMOR)'!#REF!</definedName>
    <definedName name="___________________A65800">'[5]MTO REV.2(ARMOR)'!#REF!</definedName>
    <definedName name="___________________A66000" localSheetId="4">'[5]MTO REV.2(ARMOR)'!#REF!</definedName>
    <definedName name="___________________A66000">'[5]MTO REV.2(ARMOR)'!#REF!</definedName>
    <definedName name="___________________A67000" localSheetId="4">'[5]MTO REV.2(ARMOR)'!#REF!</definedName>
    <definedName name="___________________A67000">'[5]MTO REV.2(ARMOR)'!#REF!</definedName>
    <definedName name="___________________A68000" localSheetId="4">'[5]MTO REV.2(ARMOR)'!#REF!</definedName>
    <definedName name="___________________A68000">'[5]MTO REV.2(ARMOR)'!#REF!</definedName>
    <definedName name="___________________A70000" localSheetId="4">'[5]MTO REV.2(ARMOR)'!#REF!</definedName>
    <definedName name="___________________A70000">'[5]MTO REV.2(ARMOR)'!#REF!</definedName>
    <definedName name="___________________A75000" localSheetId="4">'[5]MTO REV.2(ARMOR)'!#REF!</definedName>
    <definedName name="___________________A75000">'[5]MTO REV.2(ARMOR)'!#REF!</definedName>
    <definedName name="___________________A85000" localSheetId="4">'[5]MTO REV.2(ARMOR)'!#REF!</definedName>
    <definedName name="___________________A85000">'[5]MTO REV.2(ARMOR)'!#REF!</definedName>
    <definedName name="___________________CON1">#REF!</definedName>
    <definedName name="___________________CON2">#REF!</definedName>
    <definedName name="___________________dao1" localSheetId="4">'[6]CT Thang Mo'!$B$189:$H$189</definedName>
    <definedName name="___________________dao1">'[6]CT Thang Mo'!$B$189:$H$189</definedName>
    <definedName name="___________________dao2" localSheetId="4">'[6]CT Thang Mo'!$B$161:$H$161</definedName>
    <definedName name="___________________dao2">'[6]CT Thang Mo'!$B$161:$H$161</definedName>
    <definedName name="___________________dap2" localSheetId="4">'[6]CT Thang Mo'!$B$162:$H$162</definedName>
    <definedName name="___________________dap2">'[6]CT Thang Mo'!$B$162:$H$162</definedName>
    <definedName name="___________________day1" localSheetId="4">'[7]Chiet tinh dz22'!#REF!</definedName>
    <definedName name="___________________day1">'[7]Chiet tinh dz22'!#REF!</definedName>
    <definedName name="___________________day2" localSheetId="4">'[8]Chiet tinh dz35'!$H$3</definedName>
    <definedName name="___________________day2">'[8]Chiet tinh dz35'!$H$3</definedName>
    <definedName name="___________________dbu1" localSheetId="4">'[6]CT Thang Mo'!#REF!</definedName>
    <definedName name="___________________dbu1">'[6]CT Thang Mo'!#REF!</definedName>
    <definedName name="___________________dbu2" localSheetId="4">'[6]CT Thang Mo'!$B$93:$F$93</definedName>
    <definedName name="___________________dbu2">'[6]CT Thang Mo'!$B$93:$F$93</definedName>
    <definedName name="___________________dkk1">#REF!</definedName>
    <definedName name="___________________dkk2">#REF!</definedName>
    <definedName name="___________________exp10">#REF!</definedName>
    <definedName name="___________________exp11">#REF!</definedName>
    <definedName name="___________________exp12">#REF!</definedName>
    <definedName name="___________________EXP22">#REF!</definedName>
    <definedName name="___________________exp5">#REF!</definedName>
    <definedName name="___________________exp7">#REF!</definedName>
    <definedName name="___________________exp8">#REF!</definedName>
    <definedName name="___________________exp9">#REF!</definedName>
    <definedName name="___________________lap1">#REF!</definedName>
    <definedName name="___________________lap2">#REF!</definedName>
    <definedName name="___________________lit1">#REF!</definedName>
    <definedName name="___________________lit2">#REF!</definedName>
    <definedName name="___________________NET2">#REF!</definedName>
    <definedName name="___________________SCB1">'[10]SCB 1 - Current'!$F$10</definedName>
    <definedName name="___________________SCB2">'[10]SCB 2 - Current'!$F$11</definedName>
    <definedName name="___________________tb1" localSheetId="4">'[9]TrialBalance Q3-2002'!$A$1:$H$301</definedName>
    <definedName name="___________________tb1">'[9]TrialBalance Q3-2002'!$A$1:$H$301</definedName>
    <definedName name="___________________Us1">#REF!</definedName>
    <definedName name="___________________Us2">#REF!</definedName>
    <definedName name="___________________vc1" localSheetId="4">'[6]CT Thang Mo'!$B$34:$H$34</definedName>
    <definedName name="___________________vc1">'[6]CT Thang Mo'!$B$34:$H$34</definedName>
    <definedName name="___________________vc2" localSheetId="4">'[6]CT Thang Mo'!$B$35:$H$35</definedName>
    <definedName name="___________________vc2">'[6]CT Thang Mo'!$B$35:$H$35</definedName>
    <definedName name="___________________vc3" localSheetId="4">'[6]CT Thang Mo'!$B$36:$H$36</definedName>
    <definedName name="___________________vc3">'[6]CT Thang Mo'!$B$36:$H$36</definedName>
    <definedName name="__________________A65700">'[11]MTO REV.2(ARMOR)'!#REF!</definedName>
    <definedName name="__________________A65800">'[11]MTO REV.2(ARMOR)'!#REF!</definedName>
    <definedName name="__________________A66000">'[11]MTO REV.2(ARMOR)'!#REF!</definedName>
    <definedName name="__________________A67000">'[11]MTO REV.2(ARMOR)'!#REF!</definedName>
    <definedName name="__________________A68000">'[11]MTO REV.2(ARMOR)'!#REF!</definedName>
    <definedName name="__________________A70000">'[11]MTO REV.2(ARMOR)'!#REF!</definedName>
    <definedName name="__________________A75000">'[11]MTO REV.2(ARMOR)'!#REF!</definedName>
    <definedName name="__________________A85000">'[11]MTO REV.2(ARMOR)'!#REF!</definedName>
    <definedName name="__________________CON1">#REF!</definedName>
    <definedName name="__________________CON2">#REF!</definedName>
    <definedName name="__________________dao1">'[12]CT Thang Mo'!$B$189:$H$189</definedName>
    <definedName name="__________________dao2">'[12]CT Thang Mo'!$B$161:$H$161</definedName>
    <definedName name="__________________dap2">'[12]CT Thang Mo'!$B$162:$H$162</definedName>
    <definedName name="__________________day1">'[13]Chiet tinh dz22'!#REF!</definedName>
    <definedName name="__________________day2">'[14]Chiet tinh dz35'!$H$3</definedName>
    <definedName name="__________________dbu1">'[12]CT Thang Mo'!#REF!</definedName>
    <definedName name="__________________dbu2">'[12]CT Thang Mo'!$B$93:$F$93</definedName>
    <definedName name="__________________dkk1">#REF!</definedName>
    <definedName name="__________________dkk2">#REF!</definedName>
    <definedName name="__________________exp10">#REF!</definedName>
    <definedName name="__________________exp11">#REF!</definedName>
    <definedName name="__________________exp12">#REF!</definedName>
    <definedName name="__________________EXP22">#REF!</definedName>
    <definedName name="__________________exp5">#REF!</definedName>
    <definedName name="__________________exp7">#REF!</definedName>
    <definedName name="__________________exp8">#REF!</definedName>
    <definedName name="__________________exp9">#REF!</definedName>
    <definedName name="__________________lap1">#REF!</definedName>
    <definedName name="__________________lap2">#REF!</definedName>
    <definedName name="__________________lit1">#REF!</definedName>
    <definedName name="__________________lit2">#REF!</definedName>
    <definedName name="__________________NET2">#REF!</definedName>
    <definedName name="__________________SCB1">'[10]SCB 1 - Current'!$F$10</definedName>
    <definedName name="__________________SCB2">'[10]SCB 2 - Current'!$F$11</definedName>
    <definedName name="__________________tb1">'[15]TrialBalance Q3-2002'!$A$1:$H$301</definedName>
    <definedName name="__________________Us1">#REF!</definedName>
    <definedName name="__________________Us2">#REF!</definedName>
    <definedName name="__________________vc1">'[12]CT Thang Mo'!$B$34:$H$34</definedName>
    <definedName name="__________________vc2">'[12]CT Thang Mo'!$B$35:$H$35</definedName>
    <definedName name="__________________vc3">'[12]CT Thang Mo'!$B$36:$H$36</definedName>
    <definedName name="_________________A65700">'[11]MTO REV.2(ARMOR)'!#REF!</definedName>
    <definedName name="_________________A65800">'[11]MTO REV.2(ARMOR)'!#REF!</definedName>
    <definedName name="_________________A66000">'[11]MTO REV.2(ARMOR)'!#REF!</definedName>
    <definedName name="_________________A67000">'[11]MTO REV.2(ARMOR)'!#REF!</definedName>
    <definedName name="_________________A68000">'[11]MTO REV.2(ARMOR)'!#REF!</definedName>
    <definedName name="_________________A70000">'[11]MTO REV.2(ARMOR)'!#REF!</definedName>
    <definedName name="_________________A75000">'[11]MTO REV.2(ARMOR)'!#REF!</definedName>
    <definedName name="_________________A85000">'[11]MTO REV.2(ARMOR)'!#REF!</definedName>
    <definedName name="_________________CON1">#REF!</definedName>
    <definedName name="_________________CON2">#REF!</definedName>
    <definedName name="_________________dao1">'[12]CT Thang Mo'!$B$189:$H$189</definedName>
    <definedName name="_________________dao2">'[12]CT Thang Mo'!$B$161:$H$161</definedName>
    <definedName name="_________________dap2">'[12]CT Thang Mo'!$B$162:$H$162</definedName>
    <definedName name="_________________day1">'[13]Chiet tinh dz22'!#REF!</definedName>
    <definedName name="_________________day2">'[14]Chiet tinh dz35'!$H$3</definedName>
    <definedName name="_________________dbu1">'[12]CT Thang Mo'!#REF!</definedName>
    <definedName name="_________________dbu2">'[12]CT Thang Mo'!$B$93:$F$93</definedName>
    <definedName name="_________________dkk1">#REF!</definedName>
    <definedName name="_________________dkk2">#REF!</definedName>
    <definedName name="_________________exp10">#REF!</definedName>
    <definedName name="_________________exp11">#REF!</definedName>
    <definedName name="_________________exp12">#REF!</definedName>
    <definedName name="_________________EXP22">#REF!</definedName>
    <definedName name="_________________exp5">#REF!</definedName>
    <definedName name="_________________exp7">#REF!</definedName>
    <definedName name="_________________exp8">#REF!</definedName>
    <definedName name="_________________exp9">#REF!</definedName>
    <definedName name="_________________lap1">#REF!</definedName>
    <definedName name="_________________lap2">#REF!</definedName>
    <definedName name="_________________lit1">#REF!</definedName>
    <definedName name="_________________lit2">#REF!</definedName>
    <definedName name="_________________NET2">#REF!</definedName>
    <definedName name="_________________SCB1">'[10]SCB 1 - Current'!$F$10</definedName>
    <definedName name="_________________SCB2">'[10]SCB 2 - Current'!$F$11</definedName>
    <definedName name="_________________tb1">'[15]TrialBalance Q3-2002'!$A$1:$H$301</definedName>
    <definedName name="_________________Us1">#REF!</definedName>
    <definedName name="_________________Us2">#REF!</definedName>
    <definedName name="_________________vc1">'[12]CT Thang Mo'!$B$34:$H$34</definedName>
    <definedName name="_________________vc2">'[12]CT Thang Mo'!$B$35:$H$35</definedName>
    <definedName name="_________________vc3">'[12]CT Thang Mo'!$B$36:$H$36</definedName>
    <definedName name="________________A65700" localSheetId="4">'[5]MTO REV.2(ARMOR)'!#REF!</definedName>
    <definedName name="________________A65700">'[5]MTO REV.2(ARMOR)'!#REF!</definedName>
    <definedName name="________________A65800" localSheetId="4">'[5]MTO REV.2(ARMOR)'!#REF!</definedName>
    <definedName name="________________A65800">'[5]MTO REV.2(ARMOR)'!#REF!</definedName>
    <definedName name="________________A66000" localSheetId="4">'[5]MTO REV.2(ARMOR)'!#REF!</definedName>
    <definedName name="________________A66000">'[5]MTO REV.2(ARMOR)'!#REF!</definedName>
    <definedName name="________________A67000" localSheetId="4">'[5]MTO REV.2(ARMOR)'!#REF!</definedName>
    <definedName name="________________A67000">'[5]MTO REV.2(ARMOR)'!#REF!</definedName>
    <definedName name="________________A68000" localSheetId="4">'[5]MTO REV.2(ARMOR)'!#REF!</definedName>
    <definedName name="________________A68000">'[5]MTO REV.2(ARMOR)'!#REF!</definedName>
    <definedName name="________________A70000" localSheetId="4">'[5]MTO REV.2(ARMOR)'!#REF!</definedName>
    <definedName name="________________A70000">'[5]MTO REV.2(ARMOR)'!#REF!</definedName>
    <definedName name="________________A75000" localSheetId="4">'[5]MTO REV.2(ARMOR)'!#REF!</definedName>
    <definedName name="________________A75000">'[5]MTO REV.2(ARMOR)'!#REF!</definedName>
    <definedName name="________________A85000" localSheetId="4">'[5]MTO REV.2(ARMOR)'!#REF!</definedName>
    <definedName name="________________A85000">'[5]MTO REV.2(ARMOR)'!#REF!</definedName>
    <definedName name="________________CON1">#REF!</definedName>
    <definedName name="________________CON2">#REF!</definedName>
    <definedName name="________________dao1" localSheetId="4">'[6]CT Thang Mo'!$B$189:$H$189</definedName>
    <definedName name="________________dao1">'[6]CT Thang Mo'!$B$189:$H$189</definedName>
    <definedName name="________________dao2" localSheetId="4">'[6]CT Thang Mo'!$B$161:$H$161</definedName>
    <definedName name="________________dao2">'[6]CT Thang Mo'!$B$161:$H$161</definedName>
    <definedName name="________________dap2" localSheetId="4">'[6]CT Thang Mo'!$B$162:$H$162</definedName>
    <definedName name="________________dap2">'[6]CT Thang Mo'!$B$162:$H$162</definedName>
    <definedName name="________________DAT1">#REF!</definedName>
    <definedName name="________________DAT10">#REF!</definedName>
    <definedName name="________________DAT11" localSheetId="4">[16]bblยังไม่จ่าย!#REF!</definedName>
    <definedName name="________________DAT11">[16]bblยังไม่จ่าย!#REF!</definedName>
    <definedName name="________________DAT12">#REF!</definedName>
    <definedName name="________________DAT13">#REF!</definedName>
    <definedName name="________________DAT2">#REF!</definedName>
    <definedName name="________________DAT3">#REF!</definedName>
    <definedName name="________________DAT4">#REF!</definedName>
    <definedName name="________________DAT5">#REF!</definedName>
    <definedName name="________________DAT6">#REF!</definedName>
    <definedName name="________________DAT7">#REF!</definedName>
    <definedName name="________________DAT8">#REF!</definedName>
    <definedName name="________________DAT9">#REF!</definedName>
    <definedName name="________________day1" localSheetId="4">'[7]Chiet tinh dz22'!#REF!</definedName>
    <definedName name="________________day1">'[7]Chiet tinh dz22'!#REF!</definedName>
    <definedName name="________________day2" localSheetId="4">'[8]Chiet tinh dz35'!$H$3</definedName>
    <definedName name="________________day2">'[8]Chiet tinh dz35'!$H$3</definedName>
    <definedName name="________________dbu1" localSheetId="4">'[6]CT Thang Mo'!#REF!</definedName>
    <definedName name="________________dbu1">'[6]CT Thang Mo'!#REF!</definedName>
    <definedName name="________________dbu2" localSheetId="4">'[6]CT Thang Mo'!$B$93:$F$93</definedName>
    <definedName name="________________dbu2">'[6]CT Thang Mo'!$B$93:$F$93</definedName>
    <definedName name="________________dkk1">#REF!</definedName>
    <definedName name="________________dkk2">#REF!</definedName>
    <definedName name="________________exp10">#REF!</definedName>
    <definedName name="________________exp11">#REF!</definedName>
    <definedName name="________________exp12">#REF!</definedName>
    <definedName name="________________EXP22">#REF!</definedName>
    <definedName name="________________exp5">#REF!</definedName>
    <definedName name="________________exp7">#REF!</definedName>
    <definedName name="________________exp8">#REF!</definedName>
    <definedName name="________________exp9">#REF!</definedName>
    <definedName name="________________lap1">#REF!</definedName>
    <definedName name="________________lap2">#REF!</definedName>
    <definedName name="________________lit1">#REF!</definedName>
    <definedName name="________________lit2">#REF!</definedName>
    <definedName name="________________NET2">#REF!</definedName>
    <definedName name="________________SCB1">'[10]SCB 1 - Current'!$F$10</definedName>
    <definedName name="________________SCB2">'[10]SCB 2 - Current'!$F$11</definedName>
    <definedName name="________________tb1" localSheetId="4">'[9]TrialBalance Q3-2002'!$A$1:$H$301</definedName>
    <definedName name="________________tb1">'[9]TrialBalance Q3-2002'!$A$1:$H$301</definedName>
    <definedName name="________________Us1">#REF!</definedName>
    <definedName name="________________Us2">#REF!</definedName>
    <definedName name="________________vc1" localSheetId="4">'[6]CT Thang Mo'!$B$34:$H$34</definedName>
    <definedName name="________________vc1">'[6]CT Thang Mo'!$B$34:$H$34</definedName>
    <definedName name="________________vc2" localSheetId="4">'[6]CT Thang Mo'!$B$35:$H$35</definedName>
    <definedName name="________________vc2">'[6]CT Thang Mo'!$B$35:$H$35</definedName>
    <definedName name="________________vc3" localSheetId="4">'[6]CT Thang Mo'!$B$36:$H$36</definedName>
    <definedName name="________________vc3">'[6]CT Thang Mo'!$B$36:$H$36</definedName>
    <definedName name="_______________A65700" localSheetId="4">'[5]MTO REV.2(ARMOR)'!#REF!</definedName>
    <definedName name="_______________A65700">'[5]MTO REV.2(ARMOR)'!#REF!</definedName>
    <definedName name="_______________A65800" localSheetId="4">'[5]MTO REV.2(ARMOR)'!#REF!</definedName>
    <definedName name="_______________A65800">'[5]MTO REV.2(ARMOR)'!#REF!</definedName>
    <definedName name="_______________A66000" localSheetId="4">'[5]MTO REV.2(ARMOR)'!#REF!</definedName>
    <definedName name="_______________A66000">'[5]MTO REV.2(ARMOR)'!#REF!</definedName>
    <definedName name="_______________A67000" localSheetId="4">'[5]MTO REV.2(ARMOR)'!#REF!</definedName>
    <definedName name="_______________A67000">'[5]MTO REV.2(ARMOR)'!#REF!</definedName>
    <definedName name="_______________A68000" localSheetId="4">'[5]MTO REV.2(ARMOR)'!#REF!</definedName>
    <definedName name="_______________A68000">'[5]MTO REV.2(ARMOR)'!#REF!</definedName>
    <definedName name="_______________A70000" localSheetId="4">'[5]MTO REV.2(ARMOR)'!#REF!</definedName>
    <definedName name="_______________A70000">'[5]MTO REV.2(ARMOR)'!#REF!</definedName>
    <definedName name="_______________A75000" localSheetId="4">'[5]MTO REV.2(ARMOR)'!#REF!</definedName>
    <definedName name="_______________A75000">'[5]MTO REV.2(ARMOR)'!#REF!</definedName>
    <definedName name="_______________A85000" localSheetId="4">'[5]MTO REV.2(ARMOR)'!#REF!</definedName>
    <definedName name="_______________A85000">'[5]MTO REV.2(ARMOR)'!#REF!</definedName>
    <definedName name="_______________CON1">#REF!</definedName>
    <definedName name="_______________CON2">#REF!</definedName>
    <definedName name="_______________dao1" localSheetId="4">'[6]CT Thang Mo'!$B$189:$H$189</definedName>
    <definedName name="_______________dao1">'[6]CT Thang Mo'!$B$189:$H$189</definedName>
    <definedName name="_______________dao2" localSheetId="4">'[6]CT Thang Mo'!$B$161:$H$161</definedName>
    <definedName name="_______________dao2">'[6]CT Thang Mo'!$B$161:$H$161</definedName>
    <definedName name="_______________dap2" localSheetId="4">'[6]CT Thang Mo'!$B$162:$H$162</definedName>
    <definedName name="_______________dap2">'[6]CT Thang Mo'!$B$162:$H$162</definedName>
    <definedName name="_______________day1" localSheetId="4">'[7]Chiet tinh dz22'!#REF!</definedName>
    <definedName name="_______________day1">'[7]Chiet tinh dz22'!#REF!</definedName>
    <definedName name="_______________day2" localSheetId="4">'[8]Chiet tinh dz35'!$H$3</definedName>
    <definedName name="_______________day2">'[8]Chiet tinh dz35'!$H$3</definedName>
    <definedName name="_______________dbu1" localSheetId="4">'[6]CT Thang Mo'!#REF!</definedName>
    <definedName name="_______________dbu1">'[6]CT Thang Mo'!#REF!</definedName>
    <definedName name="_______________dbu2" localSheetId="4">'[6]CT Thang Mo'!$B$93:$F$93</definedName>
    <definedName name="_______________dbu2">'[6]CT Thang Mo'!$B$93:$F$93</definedName>
    <definedName name="_______________dkk1">#REF!</definedName>
    <definedName name="_______________dkk2">#REF!</definedName>
    <definedName name="_______________exp10">#REF!</definedName>
    <definedName name="_______________exp11">#REF!</definedName>
    <definedName name="_______________exp12">#REF!</definedName>
    <definedName name="_______________EXP22">#REF!</definedName>
    <definedName name="_______________exp5">#REF!</definedName>
    <definedName name="_______________exp7">#REF!</definedName>
    <definedName name="_______________exp8">#REF!</definedName>
    <definedName name="_______________exp9">#REF!</definedName>
    <definedName name="_______________lap1">#REF!</definedName>
    <definedName name="_______________lap2">#REF!</definedName>
    <definedName name="_______________lit1">#REF!</definedName>
    <definedName name="_______________lit2">#REF!</definedName>
    <definedName name="_______________NET2">#REF!</definedName>
    <definedName name="_______________SCB1">'[10]SCB 1 - Current'!$F$10</definedName>
    <definedName name="_______________SCB2">'[10]SCB 2 - Current'!$F$11</definedName>
    <definedName name="_______________tb1" localSheetId="4">'[9]TrialBalance Q3-2002'!$A$1:$H$301</definedName>
    <definedName name="_______________tb1">'[9]TrialBalance Q3-2002'!$A$1:$H$301</definedName>
    <definedName name="_______________Us1">#REF!</definedName>
    <definedName name="_______________Us2">#REF!</definedName>
    <definedName name="_______________vc1" localSheetId="4">'[6]CT Thang Mo'!$B$34:$H$34</definedName>
    <definedName name="_______________vc1">'[6]CT Thang Mo'!$B$34:$H$34</definedName>
    <definedName name="_______________vc2" localSheetId="4">'[6]CT Thang Mo'!$B$35:$H$35</definedName>
    <definedName name="_______________vc2">'[6]CT Thang Mo'!$B$35:$H$35</definedName>
    <definedName name="_______________vc3" localSheetId="4">'[6]CT Thang Mo'!$B$36:$H$36</definedName>
    <definedName name="_______________vc3">'[6]CT Thang Mo'!$B$36:$H$36</definedName>
    <definedName name="______________A65700">'[5]MTO REV.2(ARMOR)'!#REF!</definedName>
    <definedName name="______________A65800">'[5]MTO REV.2(ARMOR)'!#REF!</definedName>
    <definedName name="______________A66000">'[5]MTO REV.2(ARMOR)'!#REF!</definedName>
    <definedName name="______________A67000">'[5]MTO REV.2(ARMOR)'!#REF!</definedName>
    <definedName name="______________A68000">'[5]MTO REV.2(ARMOR)'!#REF!</definedName>
    <definedName name="______________A70000">'[5]MTO REV.2(ARMOR)'!#REF!</definedName>
    <definedName name="______________A75000">'[5]MTO REV.2(ARMOR)'!#REF!</definedName>
    <definedName name="______________A85000">'[5]MTO REV.2(ARMOR)'!#REF!</definedName>
    <definedName name="______________CON1" localSheetId="4">#REF!</definedName>
    <definedName name="______________CON1">#REF!</definedName>
    <definedName name="______________CON2" localSheetId="4">#REF!</definedName>
    <definedName name="______________CON2">#REF!</definedName>
    <definedName name="______________dao1">'[17]CT Thang Mo'!$B$189:$H$189</definedName>
    <definedName name="______________dao2">'[17]CT Thang Mo'!$B$161:$H$161</definedName>
    <definedName name="______________dap2">'[17]CT Thang Mo'!$B$162:$H$162</definedName>
    <definedName name="______________DAT1" localSheetId="4">#REF!</definedName>
    <definedName name="______________DAT1">#REF!</definedName>
    <definedName name="______________DAT10" localSheetId="4">#REF!</definedName>
    <definedName name="______________DAT10">#REF!</definedName>
    <definedName name="______________DAT11" localSheetId="4">[16]bblยังไม่จ่าย!#REF!</definedName>
    <definedName name="______________DAT11">[16]bblยังไม่จ่าย!#REF!</definedName>
    <definedName name="______________DAT12" localSheetId="4">#REF!</definedName>
    <definedName name="______________DAT12">#REF!</definedName>
    <definedName name="______________DAT13" localSheetId="4">#REF!</definedName>
    <definedName name="______________DAT13">#REF!</definedName>
    <definedName name="______________DAT2">#REF!</definedName>
    <definedName name="______________DAT3">#REF!</definedName>
    <definedName name="______________DAT4">#REF!</definedName>
    <definedName name="______________DAT5">#REF!</definedName>
    <definedName name="______________DAT6">#REF!</definedName>
    <definedName name="______________DAT7">#REF!</definedName>
    <definedName name="______________DAT8">#REF!</definedName>
    <definedName name="______________DAT9">#REF!</definedName>
    <definedName name="______________day1">'[18]Chiet tinh dz22'!#REF!</definedName>
    <definedName name="______________day2">'[19]Chiet tinh dz35'!$H$3</definedName>
    <definedName name="______________dbu1">'[17]CT Thang Mo'!#REF!</definedName>
    <definedName name="______________dbu2">'[17]CT Thang Mo'!$B$93:$F$93</definedName>
    <definedName name="______________dkk1" localSheetId="4">#REF!</definedName>
    <definedName name="______________dkk1">#REF!</definedName>
    <definedName name="______________dkk2" localSheetId="4">#REF!</definedName>
    <definedName name="______________dkk2">#REF!</definedName>
    <definedName name="______________exp10" localSheetId="4">#REF!</definedName>
    <definedName name="______________exp10">#REF!</definedName>
    <definedName name="______________exp11">#REF!</definedName>
    <definedName name="______________exp12">#REF!</definedName>
    <definedName name="______________EXP22">#REF!</definedName>
    <definedName name="______________exp5">#REF!</definedName>
    <definedName name="______________exp7">#REF!</definedName>
    <definedName name="______________exp8">#REF!</definedName>
    <definedName name="______________exp9">#REF!</definedName>
    <definedName name="______________lap1">#REF!</definedName>
    <definedName name="______________lap2">#REF!</definedName>
    <definedName name="______________lit1">#REF!</definedName>
    <definedName name="______________lit2">#REF!</definedName>
    <definedName name="______________NET2">#REF!</definedName>
    <definedName name="______________SCB1">'[10]SCB 1 - Current'!$F$10</definedName>
    <definedName name="______________SCB2">'[10]SCB 2 - Current'!$F$11</definedName>
    <definedName name="______________tb1">'[20]TrialBalance Q3-2002'!$A$1:$H$301</definedName>
    <definedName name="______________Us1" localSheetId="4">#REF!</definedName>
    <definedName name="______________Us1">#REF!</definedName>
    <definedName name="______________Us2" localSheetId="4">#REF!</definedName>
    <definedName name="______________Us2">#REF!</definedName>
    <definedName name="______________vc1">'[17]CT Thang Mo'!$B$34:$H$34</definedName>
    <definedName name="______________vc2">'[17]CT Thang Mo'!$B$35:$H$35</definedName>
    <definedName name="______________vc3">'[17]CT Thang Mo'!$B$36:$H$36</definedName>
    <definedName name="_____________A65700">'[5]MTO REV.2(ARMOR)'!#REF!</definedName>
    <definedName name="_____________A65800">'[5]MTO REV.2(ARMOR)'!#REF!</definedName>
    <definedName name="_____________A66000">'[5]MTO REV.2(ARMOR)'!#REF!</definedName>
    <definedName name="_____________A67000">'[5]MTO REV.2(ARMOR)'!#REF!</definedName>
    <definedName name="_____________A68000">'[5]MTO REV.2(ARMOR)'!#REF!</definedName>
    <definedName name="_____________A70000">'[5]MTO REV.2(ARMOR)'!#REF!</definedName>
    <definedName name="_____________A75000">'[5]MTO REV.2(ARMOR)'!#REF!</definedName>
    <definedName name="_____________A85000">'[5]MTO REV.2(ARMOR)'!#REF!</definedName>
    <definedName name="_____________CON1" localSheetId="4">#REF!</definedName>
    <definedName name="_____________CON1">#REF!</definedName>
    <definedName name="_____________CON2" localSheetId="4">#REF!</definedName>
    <definedName name="_____________CON2">#REF!</definedName>
    <definedName name="_____________dao1">'[17]CT Thang Mo'!$B$189:$H$189</definedName>
    <definedName name="_____________dao2">'[17]CT Thang Mo'!$B$161:$H$161</definedName>
    <definedName name="_____________dap2">'[17]CT Thang Mo'!$B$162:$H$162</definedName>
    <definedName name="_____________DAT1" localSheetId="4">#REF!</definedName>
    <definedName name="_____________DAT1">#REF!</definedName>
    <definedName name="_____________DAT10" localSheetId="4">#REF!</definedName>
    <definedName name="_____________DAT10">#REF!</definedName>
    <definedName name="_____________DAT11" localSheetId="4">[16]bblยังไม่จ่าย!#REF!</definedName>
    <definedName name="_____________DAT11">[16]bblยังไม่จ่าย!#REF!</definedName>
    <definedName name="_____________DAT12" localSheetId="4">#REF!</definedName>
    <definedName name="_____________DAT12">#REF!</definedName>
    <definedName name="_____________DAT13" localSheetId="4">#REF!</definedName>
    <definedName name="_____________DAT13">#REF!</definedName>
    <definedName name="_____________DAT2">#REF!</definedName>
    <definedName name="_____________DAT3">#REF!</definedName>
    <definedName name="_____________DAT4">#REF!</definedName>
    <definedName name="_____________DAT5">#REF!</definedName>
    <definedName name="_____________DAT6">#REF!</definedName>
    <definedName name="_____________DAT7">#REF!</definedName>
    <definedName name="_____________DAT8">#REF!</definedName>
    <definedName name="_____________DAT9">#REF!</definedName>
    <definedName name="_____________day1">'[18]Chiet tinh dz22'!#REF!</definedName>
    <definedName name="_____________day2">'[19]Chiet tinh dz35'!$H$3</definedName>
    <definedName name="_____________dbu1">'[17]CT Thang Mo'!#REF!</definedName>
    <definedName name="_____________dbu2">'[17]CT Thang Mo'!$B$93:$F$93</definedName>
    <definedName name="_____________dkk1" localSheetId="4">#REF!</definedName>
    <definedName name="_____________dkk1">#REF!</definedName>
    <definedName name="_____________dkk2" localSheetId="4">#REF!</definedName>
    <definedName name="_____________dkk2">#REF!</definedName>
    <definedName name="_____________e8" localSheetId="4">#REF!</definedName>
    <definedName name="_____________e8">#REF!</definedName>
    <definedName name="_____________e9">#REF!</definedName>
    <definedName name="_____________exp1">#REF!</definedName>
    <definedName name="_____________exp10">#REF!</definedName>
    <definedName name="_____________exp11">#REF!</definedName>
    <definedName name="_____________exp12">#REF!</definedName>
    <definedName name="_____________exp13">#REF!</definedName>
    <definedName name="_____________exp14">#REF!</definedName>
    <definedName name="_____________EXP22">#REF!</definedName>
    <definedName name="_____________exp5">#REF!</definedName>
    <definedName name="_____________exp7">#REF!</definedName>
    <definedName name="_____________exp8">#REF!</definedName>
    <definedName name="_____________exp9">#REF!</definedName>
    <definedName name="_____________lap1">#REF!</definedName>
    <definedName name="_____________lap2">#REF!</definedName>
    <definedName name="_____________lit1">#REF!</definedName>
    <definedName name="_____________lit2">#REF!</definedName>
    <definedName name="_____________n3">#REF!</definedName>
    <definedName name="_____________NET2">#REF!</definedName>
    <definedName name="_____________nh6">#REF!</definedName>
    <definedName name="_____________SCB1">'[10]SCB 1 - Current'!$F$10</definedName>
    <definedName name="_____________SCB2">'[10]SCB 2 - Current'!$F$11</definedName>
    <definedName name="_____________tb1">'[20]TrialBalance Q3-2002'!$A$1:$H$301</definedName>
    <definedName name="_____________Us1" localSheetId="4">#REF!</definedName>
    <definedName name="_____________Us1">#REF!</definedName>
    <definedName name="_____________Us2" localSheetId="4">#REF!</definedName>
    <definedName name="_____________Us2">#REF!</definedName>
    <definedName name="_____________uua1" localSheetId="4">#REF!</definedName>
    <definedName name="_____________uua1">#REF!</definedName>
    <definedName name="_____________vc1">'[17]CT Thang Mo'!$B$34:$H$34</definedName>
    <definedName name="_____________vc2">'[17]CT Thang Mo'!$B$35:$H$35</definedName>
    <definedName name="_____________vc3">'[17]CT Thang Mo'!$B$36:$H$36</definedName>
    <definedName name="_____________wew3" localSheetId="4">#REF!</definedName>
    <definedName name="_____________wew3">#REF!</definedName>
    <definedName name="____________A65700" localSheetId="4">'[5]MTO REV.2(ARMOR)'!#REF!</definedName>
    <definedName name="____________A65700">'[5]MTO REV.2(ARMOR)'!#REF!</definedName>
    <definedName name="____________A65800" localSheetId="4">'[5]MTO REV.2(ARMOR)'!#REF!</definedName>
    <definedName name="____________A65800">'[5]MTO REV.2(ARMOR)'!#REF!</definedName>
    <definedName name="____________A66000" localSheetId="4">'[5]MTO REV.2(ARMOR)'!#REF!</definedName>
    <definedName name="____________A66000">'[5]MTO REV.2(ARMOR)'!#REF!</definedName>
    <definedName name="____________A67000" localSheetId="4">'[5]MTO REV.2(ARMOR)'!#REF!</definedName>
    <definedName name="____________A67000">'[5]MTO REV.2(ARMOR)'!#REF!</definedName>
    <definedName name="____________A68000" localSheetId="4">'[5]MTO REV.2(ARMOR)'!#REF!</definedName>
    <definedName name="____________A68000">'[5]MTO REV.2(ARMOR)'!#REF!</definedName>
    <definedName name="____________A70000" localSheetId="4">'[5]MTO REV.2(ARMOR)'!#REF!</definedName>
    <definedName name="____________A70000">'[5]MTO REV.2(ARMOR)'!#REF!</definedName>
    <definedName name="____________A75000" localSheetId="4">'[5]MTO REV.2(ARMOR)'!#REF!</definedName>
    <definedName name="____________A75000">'[5]MTO REV.2(ARMOR)'!#REF!</definedName>
    <definedName name="____________A85000" localSheetId="4">'[5]MTO REV.2(ARMOR)'!#REF!</definedName>
    <definedName name="____________A85000">'[5]MTO REV.2(ARMOR)'!#REF!</definedName>
    <definedName name="____________AJE122003">#REF!</definedName>
    <definedName name="____________aq34">'[21]เงินกู้ MGC'!$F$15</definedName>
    <definedName name="____________aq4">[21]เงินกู้ธนชาติ!$E$17</definedName>
    <definedName name="____________aq678">'[21]เงินกู้ MGC'!$E$17</definedName>
    <definedName name="____________CON1" localSheetId="4">#REF!</definedName>
    <definedName name="____________CON1">#REF!</definedName>
    <definedName name="____________CON2" localSheetId="4">#REF!</definedName>
    <definedName name="____________CON2">#REF!</definedName>
    <definedName name="____________dao1" localSheetId="4">'[6]CT Thang Mo'!$B$189:$H$189</definedName>
    <definedName name="____________dao1">'[6]CT Thang Mo'!$B$189:$H$189</definedName>
    <definedName name="____________dao2" localSheetId="4">'[6]CT Thang Mo'!$B$161:$H$161</definedName>
    <definedName name="____________dao2">'[6]CT Thang Mo'!$B$161:$H$161</definedName>
    <definedName name="____________dap2" localSheetId="4">'[6]CT Thang Mo'!$B$162:$H$162</definedName>
    <definedName name="____________dap2">'[6]CT Thang Mo'!$B$162:$H$162</definedName>
    <definedName name="____________DAT1">#REF!</definedName>
    <definedName name="____________DAT10">#REF!</definedName>
    <definedName name="____________DAT11" localSheetId="4">[16]bblยังไม่จ่าย!#REF!</definedName>
    <definedName name="____________DAT11">[16]bblยังไม่จ่าย!#REF!</definedName>
    <definedName name="____________DAT12">#REF!</definedName>
    <definedName name="____________DAT13">#REF!</definedName>
    <definedName name="____________DAT2">#REF!</definedName>
    <definedName name="____________DAT3">#REF!</definedName>
    <definedName name="____________DAT4">#REF!</definedName>
    <definedName name="____________DAT5">#REF!</definedName>
    <definedName name="____________DAT6">#REF!</definedName>
    <definedName name="____________DAT7">#REF!</definedName>
    <definedName name="____________DAT8">#REF!</definedName>
    <definedName name="____________DAT9">#REF!</definedName>
    <definedName name="____________day1" localSheetId="4">'[7]Chiet tinh dz22'!#REF!</definedName>
    <definedName name="____________day1">'[7]Chiet tinh dz22'!#REF!</definedName>
    <definedName name="____________day2" localSheetId="4">'[8]Chiet tinh dz35'!$H$3</definedName>
    <definedName name="____________day2">'[8]Chiet tinh dz35'!$H$3</definedName>
    <definedName name="____________dbu1" localSheetId="4">'[6]CT Thang Mo'!#REF!</definedName>
    <definedName name="____________dbu1">'[6]CT Thang Mo'!#REF!</definedName>
    <definedName name="____________dbu2" localSheetId="4">'[6]CT Thang Mo'!$B$93:$F$93</definedName>
    <definedName name="____________dbu2">'[6]CT Thang Mo'!$B$93:$F$93</definedName>
    <definedName name="____________dkk1">#REF!</definedName>
    <definedName name="____________dkk2">#REF!</definedName>
    <definedName name="____________exp10">#REF!</definedName>
    <definedName name="____________exp11">#REF!</definedName>
    <definedName name="____________exp12">#REF!</definedName>
    <definedName name="____________EXP22">#REF!</definedName>
    <definedName name="____________exp5">#REF!</definedName>
    <definedName name="____________exp7">#REF!</definedName>
    <definedName name="____________exp8">#REF!</definedName>
    <definedName name="____________exp9">#REF!</definedName>
    <definedName name="____________fob1">#REF!</definedName>
    <definedName name="____________FUR1">#REF!</definedName>
    <definedName name="____________FUR2">#REF!</definedName>
    <definedName name="____________FUR3">#REF!</definedName>
    <definedName name="____________FUR4">#REF!</definedName>
    <definedName name="____________FUR5">#REF!</definedName>
    <definedName name="____________gh1">[22]เงินกู้ธนชาติ!$F$15</definedName>
    <definedName name="____________h1" localSheetId="4">#REF!</definedName>
    <definedName name="____________h1">#REF!</definedName>
    <definedName name="____________h2">[23]เงินกู้ธนชาติ!$G$2</definedName>
    <definedName name="____________joy1" localSheetId="4">#REF!</definedName>
    <definedName name="____________joy1">#REF!</definedName>
    <definedName name="____________lap1" localSheetId="4">#REF!</definedName>
    <definedName name="____________lap1">#REF!</definedName>
    <definedName name="____________lap2" localSheetId="4">#REF!</definedName>
    <definedName name="____________lap2">#REF!</definedName>
    <definedName name="____________lit1">#REF!</definedName>
    <definedName name="____________lit2">#REF!</definedName>
    <definedName name="____________NET2">#REF!</definedName>
    <definedName name="____________OFF1">#REF!</definedName>
    <definedName name="____________OFF2">#REF!</definedName>
    <definedName name="____________OFF3">#REF!</definedName>
    <definedName name="____________OFF4">#REF!</definedName>
    <definedName name="____________pp1">#REF!</definedName>
    <definedName name="____________pp2">#REF!</definedName>
    <definedName name="____________pp3">#REF!</definedName>
    <definedName name="____________pp4">#REF!</definedName>
    <definedName name="____________pp5">#REF!</definedName>
    <definedName name="____________pp6">#REF!</definedName>
    <definedName name="____________pp7">#REF!</definedName>
    <definedName name="____________S4">'[24]TrialBalance Q3-2002'!$A$1:$H$301</definedName>
    <definedName name="____________SCB1">'[10]SCB 1 - Current'!$F$10</definedName>
    <definedName name="____________SCB2">'[10]SCB 2 - Current'!$F$11</definedName>
    <definedName name="____________st1">#REF!</definedName>
    <definedName name="____________SUM1">#REF!</definedName>
    <definedName name="____________tb1" localSheetId="4">'[9]TrialBalance Q3-2002'!$A$1:$H$301</definedName>
    <definedName name="____________tb1">'[9]TrialBalance Q3-2002'!$A$1:$H$301</definedName>
    <definedName name="____________try4">#REF!</definedName>
    <definedName name="____________Us1">#REF!</definedName>
    <definedName name="____________Us2">#REF!</definedName>
    <definedName name="____________vc1" localSheetId="4">'[6]CT Thang Mo'!$B$34:$H$34</definedName>
    <definedName name="____________vc1">'[6]CT Thang Mo'!$B$34:$H$34</definedName>
    <definedName name="____________vc2" localSheetId="4">'[6]CT Thang Mo'!$B$35:$H$35</definedName>
    <definedName name="____________vc2">'[6]CT Thang Mo'!$B$35:$H$35</definedName>
    <definedName name="____________vc3" localSheetId="4">'[6]CT Thang Mo'!$B$36:$H$36</definedName>
    <definedName name="____________vc3">'[6]CT Thang Mo'!$B$36:$H$36</definedName>
    <definedName name="___________A65700">'[5]MTO REV.2(ARMOR)'!#REF!</definedName>
    <definedName name="___________A65800">'[5]MTO REV.2(ARMOR)'!#REF!</definedName>
    <definedName name="___________A66000">'[5]MTO REV.2(ARMOR)'!#REF!</definedName>
    <definedName name="___________A67000">'[5]MTO REV.2(ARMOR)'!#REF!</definedName>
    <definedName name="___________A68000">'[5]MTO REV.2(ARMOR)'!#REF!</definedName>
    <definedName name="___________A70000">'[5]MTO REV.2(ARMOR)'!#REF!</definedName>
    <definedName name="___________A75000">'[5]MTO REV.2(ARMOR)'!#REF!</definedName>
    <definedName name="___________A85000">'[5]MTO REV.2(ARMOR)'!#REF!</definedName>
    <definedName name="___________AJE122003" localSheetId="4">#REF!</definedName>
    <definedName name="___________AJE122003">#REF!</definedName>
    <definedName name="___________aq34">'[21]เงินกู้ MGC'!$F$15</definedName>
    <definedName name="___________aq4">[21]เงินกู้ธนชาติ!$E$17</definedName>
    <definedName name="___________aq678">'[21]เงินกู้ MGC'!$E$17</definedName>
    <definedName name="___________CON1" localSheetId="4">#REF!</definedName>
    <definedName name="___________CON1">#REF!</definedName>
    <definedName name="___________CON2" localSheetId="4">#REF!</definedName>
    <definedName name="___________CON2">#REF!</definedName>
    <definedName name="___________dao1" localSheetId="4">'[6]CT Thang Mo'!$B$189:$H$189</definedName>
    <definedName name="___________dao1">'[6]CT Thang Mo'!$B$189:$H$189</definedName>
    <definedName name="___________dao2" localSheetId="4">'[6]CT Thang Mo'!$B$161:$H$161</definedName>
    <definedName name="___________dao2">'[6]CT Thang Mo'!$B$161:$H$161</definedName>
    <definedName name="___________dap2" localSheetId="4">'[6]CT Thang Mo'!$B$162:$H$162</definedName>
    <definedName name="___________dap2">'[6]CT Thang Mo'!$B$162:$H$162</definedName>
    <definedName name="___________DAT1">#REF!</definedName>
    <definedName name="___________DAT10">#REF!</definedName>
    <definedName name="___________DAT11" localSheetId="4">[16]bblยังไม่จ่าย!#REF!</definedName>
    <definedName name="___________DAT11">[16]bblยังไม่จ่าย!#REF!</definedName>
    <definedName name="___________DAT12">#REF!</definedName>
    <definedName name="___________DAT13">#REF!</definedName>
    <definedName name="___________DAT2">#REF!</definedName>
    <definedName name="___________DAT3">#REF!</definedName>
    <definedName name="___________DAT4">#REF!</definedName>
    <definedName name="___________DAT5">#REF!</definedName>
    <definedName name="___________DAT6">#REF!</definedName>
    <definedName name="___________DAT7">#REF!</definedName>
    <definedName name="___________DAT8">#REF!</definedName>
    <definedName name="___________DAT9">#REF!</definedName>
    <definedName name="___________day1" localSheetId="4">'[7]Chiet tinh dz22'!#REF!</definedName>
    <definedName name="___________day1">'[7]Chiet tinh dz22'!#REF!</definedName>
    <definedName name="___________day2" localSheetId="4">'[8]Chiet tinh dz35'!$H$3</definedName>
    <definedName name="___________day2">'[8]Chiet tinh dz35'!$H$3</definedName>
    <definedName name="___________dbu1" localSheetId="4">'[6]CT Thang Mo'!#REF!</definedName>
    <definedName name="___________dbu1">'[6]CT Thang Mo'!#REF!</definedName>
    <definedName name="___________dbu2" localSheetId="4">'[6]CT Thang Mo'!$B$93:$F$93</definedName>
    <definedName name="___________dbu2">'[6]CT Thang Mo'!$B$93:$F$93</definedName>
    <definedName name="___________dkk1">#REF!</definedName>
    <definedName name="___________dkk2">#REF!</definedName>
    <definedName name="___________e8">#REF!</definedName>
    <definedName name="___________e9">#REF!</definedName>
    <definedName name="___________exp1">#REF!</definedName>
    <definedName name="___________exp10">#REF!</definedName>
    <definedName name="___________exp11">#REF!</definedName>
    <definedName name="___________exp12">#REF!</definedName>
    <definedName name="___________exp13">#REF!</definedName>
    <definedName name="___________exp14">#REF!</definedName>
    <definedName name="___________EXP22">#REF!</definedName>
    <definedName name="___________exp5">#REF!</definedName>
    <definedName name="___________exp7">#REF!</definedName>
    <definedName name="___________exp8">#REF!</definedName>
    <definedName name="___________exp9">#REF!</definedName>
    <definedName name="___________fob1">#REF!</definedName>
    <definedName name="___________FUR1">#REF!</definedName>
    <definedName name="___________FUR2">#REF!</definedName>
    <definedName name="___________FUR3">#REF!</definedName>
    <definedName name="___________FUR4">#REF!</definedName>
    <definedName name="___________FUR5">#REF!</definedName>
    <definedName name="___________gh1">[22]เงินกู้ธนชาติ!$F$15</definedName>
    <definedName name="___________h1" localSheetId="4">#REF!</definedName>
    <definedName name="___________h1">#REF!</definedName>
    <definedName name="___________h2">[23]เงินกู้ธนชาติ!$G$2</definedName>
    <definedName name="___________joy1" localSheetId="4">#REF!</definedName>
    <definedName name="___________joy1">#REF!</definedName>
    <definedName name="___________lap1" localSheetId="4">#REF!</definedName>
    <definedName name="___________lap1">#REF!</definedName>
    <definedName name="___________lap2" localSheetId="4">#REF!</definedName>
    <definedName name="___________lap2">#REF!</definedName>
    <definedName name="___________lit1">#REF!</definedName>
    <definedName name="___________lit2">#REF!</definedName>
    <definedName name="___________n3">#REF!</definedName>
    <definedName name="___________NET2">#REF!</definedName>
    <definedName name="___________nh6">#REF!</definedName>
    <definedName name="___________OFF1">#REF!</definedName>
    <definedName name="___________OFF2">#REF!</definedName>
    <definedName name="___________OFF3">#REF!</definedName>
    <definedName name="___________OFF4">#REF!</definedName>
    <definedName name="___________pp1">#REF!</definedName>
    <definedName name="___________pp2">#REF!</definedName>
    <definedName name="___________pp3">#REF!</definedName>
    <definedName name="___________pp4">#REF!</definedName>
    <definedName name="___________pp5">#REF!</definedName>
    <definedName name="___________pp6">#REF!</definedName>
    <definedName name="___________pp7">#REF!</definedName>
    <definedName name="___________S4">'[24]TrialBalance Q3-2002'!$A$1:$H$301</definedName>
    <definedName name="___________SCB1">'[10]SCB 1 - Current'!$F$10</definedName>
    <definedName name="___________SCB2">'[10]SCB 2 - Current'!$F$11</definedName>
    <definedName name="___________st1">#REF!</definedName>
    <definedName name="___________SUM1">#REF!</definedName>
    <definedName name="___________tb1" localSheetId="4">'[25]TrialBalance Q3-2002'!$A$1:$H$301</definedName>
    <definedName name="___________tb1">'[25]TrialBalance Q3-2002'!$A$1:$H$301</definedName>
    <definedName name="___________try4" localSheetId="4">#REF!</definedName>
    <definedName name="___________try4">#REF!</definedName>
    <definedName name="___________Us1" localSheetId="4">#REF!</definedName>
    <definedName name="___________Us1">#REF!</definedName>
    <definedName name="___________Us2" localSheetId="4">#REF!</definedName>
    <definedName name="___________Us2">#REF!</definedName>
    <definedName name="___________uua1">#REF!</definedName>
    <definedName name="___________vc1" localSheetId="4">'[6]CT Thang Mo'!$B$34:$H$34</definedName>
    <definedName name="___________vc1">'[6]CT Thang Mo'!$B$34:$H$34</definedName>
    <definedName name="___________vc2" localSheetId="4">'[6]CT Thang Mo'!$B$35:$H$35</definedName>
    <definedName name="___________vc2">'[6]CT Thang Mo'!$B$35:$H$35</definedName>
    <definedName name="___________vc3" localSheetId="4">'[6]CT Thang Mo'!$B$36:$H$36</definedName>
    <definedName name="___________vc3">'[6]CT Thang Mo'!$B$36:$H$36</definedName>
    <definedName name="___________wew3">#REF!</definedName>
    <definedName name="__________A65700">'[26]MTO REV.2(ARMOR)'!#REF!</definedName>
    <definedName name="__________A65800">'[26]MTO REV.2(ARMOR)'!#REF!</definedName>
    <definedName name="__________A66000">'[26]MTO REV.2(ARMOR)'!#REF!</definedName>
    <definedName name="__________A67000">'[26]MTO REV.2(ARMOR)'!#REF!</definedName>
    <definedName name="__________A68000">'[26]MTO REV.2(ARMOR)'!#REF!</definedName>
    <definedName name="__________A70000">'[26]MTO REV.2(ARMOR)'!#REF!</definedName>
    <definedName name="__________A75000">'[26]MTO REV.2(ARMOR)'!#REF!</definedName>
    <definedName name="__________A85000">'[26]MTO REV.2(ARMOR)'!#REF!</definedName>
    <definedName name="__________AJE122003" localSheetId="4">#REF!</definedName>
    <definedName name="__________AJE122003">#REF!</definedName>
    <definedName name="__________aq34">'[21]เงินกู้ MGC'!$F$15</definedName>
    <definedName name="__________aq4">[21]เงินกู้ธนชาติ!$E$17</definedName>
    <definedName name="__________aq678">'[21]เงินกู้ MGC'!$E$17</definedName>
    <definedName name="__________CON1" localSheetId="4">#REF!</definedName>
    <definedName name="__________CON1">#REF!</definedName>
    <definedName name="__________CON2" localSheetId="4">#REF!</definedName>
    <definedName name="__________CON2">#REF!</definedName>
    <definedName name="__________dao1">'[27]CT Thang Mo'!$B$189:$H$189</definedName>
    <definedName name="__________dao2">'[27]CT Thang Mo'!$B$161:$H$161</definedName>
    <definedName name="__________dap2">'[27]CT Thang Mo'!$B$162:$H$162</definedName>
    <definedName name="__________DAT1" localSheetId="4">#REF!</definedName>
    <definedName name="__________DAT1">#REF!</definedName>
    <definedName name="__________DAT10">'[28]K-2'!$K$2:$K$13</definedName>
    <definedName name="__________DAT11">'[28]K-2'!$L$2:$L$13</definedName>
    <definedName name="__________DAT12">'[28]K-2'!$M$2:$M$13</definedName>
    <definedName name="__________DAT13">'[28]K-2'!$N$2:$N$13</definedName>
    <definedName name="__________DAT2" localSheetId="4">#REF!</definedName>
    <definedName name="__________DAT2">#REF!</definedName>
    <definedName name="__________DAT3" localSheetId="4">#REF!</definedName>
    <definedName name="__________DAT3">#REF!</definedName>
    <definedName name="__________DAT4" localSheetId="4">#REF!</definedName>
    <definedName name="__________DAT4">#REF!</definedName>
    <definedName name="__________DAT5">#REF!</definedName>
    <definedName name="__________DAT6">#REF!</definedName>
    <definedName name="__________DAT7">#REF!</definedName>
    <definedName name="__________DAT8">#REF!</definedName>
    <definedName name="__________DAT9">'[28]K-2'!$I$2:$I$13</definedName>
    <definedName name="__________day1">'[29]Chiet tinh dz22'!#REF!</definedName>
    <definedName name="__________day2">'[30]Chiet tinh dz35'!$H$3</definedName>
    <definedName name="__________dbu1">'[27]CT Thang Mo'!#REF!</definedName>
    <definedName name="__________dbu2">'[27]CT Thang Mo'!$B$93:$F$93</definedName>
    <definedName name="__________dkk1" localSheetId="4">#REF!</definedName>
    <definedName name="__________dkk1">#REF!</definedName>
    <definedName name="__________dkk2" localSheetId="4">#REF!</definedName>
    <definedName name="__________dkk2">#REF!</definedName>
    <definedName name="__________e8" localSheetId="4">#REF!</definedName>
    <definedName name="__________e8">#REF!</definedName>
    <definedName name="__________e9">#REF!</definedName>
    <definedName name="__________exp1">#REF!</definedName>
    <definedName name="__________exp10">#REF!</definedName>
    <definedName name="__________exp11">#REF!</definedName>
    <definedName name="__________exp12">#REF!</definedName>
    <definedName name="__________exp13">#REF!</definedName>
    <definedName name="__________exp14">#REF!</definedName>
    <definedName name="__________EXP22">#REF!</definedName>
    <definedName name="__________exp5">#REF!</definedName>
    <definedName name="__________exp7">#REF!</definedName>
    <definedName name="__________exp8">#REF!</definedName>
    <definedName name="__________exp9">#REF!</definedName>
    <definedName name="__________fob1">#REF!</definedName>
    <definedName name="__________FUR1">#REF!</definedName>
    <definedName name="__________FUR2">#REF!</definedName>
    <definedName name="__________FUR3">#REF!</definedName>
    <definedName name="__________FUR4">#REF!</definedName>
    <definedName name="__________FUR5">#REF!</definedName>
    <definedName name="__________gh1">[22]เงินกู้ธนชาติ!$F$15</definedName>
    <definedName name="__________h1" localSheetId="4">#REF!</definedName>
    <definedName name="__________h1">#REF!</definedName>
    <definedName name="__________h2">[23]เงินกู้ธนชาติ!$G$2</definedName>
    <definedName name="__________J31">'[31]Trial Balance'!$A$1:$H$65536</definedName>
    <definedName name="__________joy1" localSheetId="4">#REF!</definedName>
    <definedName name="__________joy1">#REF!</definedName>
    <definedName name="__________lap1" localSheetId="4">#REF!</definedName>
    <definedName name="__________lap1">#REF!</definedName>
    <definedName name="__________lap2" localSheetId="4">#REF!</definedName>
    <definedName name="__________lap2">#REF!</definedName>
    <definedName name="__________lit1">#REF!</definedName>
    <definedName name="__________lit2">#REF!</definedName>
    <definedName name="__________n3">#REF!</definedName>
    <definedName name="__________NET2">#REF!</definedName>
    <definedName name="__________nh6">#REF!</definedName>
    <definedName name="__________OFF1">#REF!</definedName>
    <definedName name="__________OFF2">#REF!</definedName>
    <definedName name="__________OFF3">#REF!</definedName>
    <definedName name="__________OFF4">#REF!</definedName>
    <definedName name="__________pp1">#REF!</definedName>
    <definedName name="__________pp2">#REF!</definedName>
    <definedName name="__________pp3">#REF!</definedName>
    <definedName name="__________pp4">#REF!</definedName>
    <definedName name="__________pp5">#REF!</definedName>
    <definedName name="__________pp6">#REF!</definedName>
    <definedName name="__________pp7">#REF!</definedName>
    <definedName name="__________S4">'[24]TrialBalance Q3-2002'!$A$1:$H$301</definedName>
    <definedName name="__________SCB1">'[10]SCB 1 - Current'!$F$10</definedName>
    <definedName name="__________SCB2">'[10]SCB 2 - Current'!$F$11</definedName>
    <definedName name="__________st1">#REF!</definedName>
    <definedName name="__________SUM1">#REF!</definedName>
    <definedName name="__________tb1">'[32]TrialBalance Q3-2002'!$A$1:$H$301</definedName>
    <definedName name="__________try4" localSheetId="4">#REF!</definedName>
    <definedName name="__________try4">#REF!</definedName>
    <definedName name="__________Us1" localSheetId="4">#REF!</definedName>
    <definedName name="__________Us1">#REF!</definedName>
    <definedName name="__________Us2" localSheetId="4">#REF!</definedName>
    <definedName name="__________Us2">#REF!</definedName>
    <definedName name="__________uua1">#REF!</definedName>
    <definedName name="__________vc1">'[27]CT Thang Mo'!$B$34:$H$34</definedName>
    <definedName name="__________vc2">'[27]CT Thang Mo'!$B$35:$H$35</definedName>
    <definedName name="__________vc3">'[27]CT Thang Mo'!$B$36:$H$36</definedName>
    <definedName name="__________wew3" localSheetId="4">#REF!</definedName>
    <definedName name="__________wew3">#REF!</definedName>
    <definedName name="_________A65700">'[5]MTO REV.2(ARMOR)'!#REF!</definedName>
    <definedName name="_________A65800">'[5]MTO REV.2(ARMOR)'!#REF!</definedName>
    <definedName name="_________A66000">'[5]MTO REV.2(ARMOR)'!#REF!</definedName>
    <definedName name="_________A67000">'[5]MTO REV.2(ARMOR)'!#REF!</definedName>
    <definedName name="_________A68000">'[5]MTO REV.2(ARMOR)'!#REF!</definedName>
    <definedName name="_________A70000">'[5]MTO REV.2(ARMOR)'!#REF!</definedName>
    <definedName name="_________A75000">'[5]MTO REV.2(ARMOR)'!#REF!</definedName>
    <definedName name="_________A85000">'[5]MTO REV.2(ARMOR)'!#REF!</definedName>
    <definedName name="_________AJE122003" localSheetId="4">#REF!</definedName>
    <definedName name="_________AJE122003">#REF!</definedName>
    <definedName name="_________aq34">'[21]เงินกู้ MGC'!$F$15</definedName>
    <definedName name="_________aq4">[21]เงินกู้ธนชาติ!$E$17</definedName>
    <definedName name="_________aq678">'[21]เงินกู้ MGC'!$E$17</definedName>
    <definedName name="_________CON1" localSheetId="4">#REF!</definedName>
    <definedName name="_________CON1">#REF!</definedName>
    <definedName name="_________CON2" localSheetId="4">#REF!</definedName>
    <definedName name="_________CON2">#REF!</definedName>
    <definedName name="_________dao1" localSheetId="4">'[6]CT Thang Mo'!$B$189:$H$189</definedName>
    <definedName name="_________dao1">'[6]CT Thang Mo'!$B$189:$H$189</definedName>
    <definedName name="_________dao2" localSheetId="4">'[6]CT Thang Mo'!$B$161:$H$161</definedName>
    <definedName name="_________dao2">'[6]CT Thang Mo'!$B$161:$H$161</definedName>
    <definedName name="_________dap2" localSheetId="4">'[6]CT Thang Mo'!$B$162:$H$162</definedName>
    <definedName name="_________dap2">'[6]CT Thang Mo'!$B$162:$H$162</definedName>
    <definedName name="_________DAT1">#REF!</definedName>
    <definedName name="_________DAT10">'[28]K-2'!$K$2:$K$13</definedName>
    <definedName name="_________DAT11">'[28]K-2'!$L$2:$L$13</definedName>
    <definedName name="_________DAT12">'[28]K-2'!$M$2:$M$13</definedName>
    <definedName name="_________DAT13">'[28]K-2'!$N$2:$N$13</definedName>
    <definedName name="_________DAT2" localSheetId="4">#REF!</definedName>
    <definedName name="_________DAT2">#REF!</definedName>
    <definedName name="_________DAT3" localSheetId="4">#REF!</definedName>
    <definedName name="_________DAT3">#REF!</definedName>
    <definedName name="_________DAT4" localSheetId="4">#REF!</definedName>
    <definedName name="_________DAT4">#REF!</definedName>
    <definedName name="_________DAT5">#REF!</definedName>
    <definedName name="_________DAT6">#REF!</definedName>
    <definedName name="_________DAT7">#REF!</definedName>
    <definedName name="_________DAT8">#REF!</definedName>
    <definedName name="_________DAT9">'[28]K-2'!$I$2:$I$13</definedName>
    <definedName name="_________day1" localSheetId="4">'[7]Chiet tinh dz22'!#REF!</definedName>
    <definedName name="_________day1">'[7]Chiet tinh dz22'!#REF!</definedName>
    <definedName name="_________day2" localSheetId="4">'[8]Chiet tinh dz35'!$H$3</definedName>
    <definedName name="_________day2">'[8]Chiet tinh dz35'!$H$3</definedName>
    <definedName name="_________dbu1" localSheetId="4">'[6]CT Thang Mo'!#REF!</definedName>
    <definedName name="_________dbu1">'[6]CT Thang Mo'!#REF!</definedName>
    <definedName name="_________dbu2" localSheetId="4">'[6]CT Thang Mo'!$B$93:$F$93</definedName>
    <definedName name="_________dbu2">'[6]CT Thang Mo'!$B$93:$F$93</definedName>
    <definedName name="_________dkk1">#REF!</definedName>
    <definedName name="_________dkk2">#REF!</definedName>
    <definedName name="_________e8">#REF!</definedName>
    <definedName name="_________e9">#REF!</definedName>
    <definedName name="_________exp1">#REF!</definedName>
    <definedName name="_________exp10">#REF!</definedName>
    <definedName name="_________exp11">#REF!</definedName>
    <definedName name="_________exp12">#REF!</definedName>
    <definedName name="_________exp13">#REF!</definedName>
    <definedName name="_________exp14">#REF!</definedName>
    <definedName name="_________EXP22">#REF!</definedName>
    <definedName name="_________exp5">#REF!</definedName>
    <definedName name="_________exp7">#REF!</definedName>
    <definedName name="_________exp8">#REF!</definedName>
    <definedName name="_________exp9">#REF!</definedName>
    <definedName name="_________fob1">#REF!</definedName>
    <definedName name="_________FUR1">#REF!</definedName>
    <definedName name="_________FUR2">#REF!</definedName>
    <definedName name="_________FUR3">#REF!</definedName>
    <definedName name="_________FUR4">#REF!</definedName>
    <definedName name="_________FUR5">#REF!</definedName>
    <definedName name="_________gh1">[22]เงินกู้ธนชาติ!$F$15</definedName>
    <definedName name="_________h1" localSheetId="4">#REF!</definedName>
    <definedName name="_________h1">#REF!</definedName>
    <definedName name="_________h2">[23]เงินกู้ธนชาติ!$G$2</definedName>
    <definedName name="_________J31">'[31]Trial Balance'!$A$1:$H$65536</definedName>
    <definedName name="_________joy1" localSheetId="4">#REF!</definedName>
    <definedName name="_________joy1">#REF!</definedName>
    <definedName name="_________lap1" localSheetId="4">#REF!</definedName>
    <definedName name="_________lap1">#REF!</definedName>
    <definedName name="_________lap2" localSheetId="4">#REF!</definedName>
    <definedName name="_________lap2">#REF!</definedName>
    <definedName name="_________lit1">#REF!</definedName>
    <definedName name="_________lit2">#REF!</definedName>
    <definedName name="_________n3">#REF!</definedName>
    <definedName name="_________NET2">#REF!</definedName>
    <definedName name="_________nh6">#REF!</definedName>
    <definedName name="_________OFF1">#REF!</definedName>
    <definedName name="_________OFF2">#REF!</definedName>
    <definedName name="_________OFF3">#REF!</definedName>
    <definedName name="_________OFF4">#REF!</definedName>
    <definedName name="_________pp1">#REF!</definedName>
    <definedName name="_________pp2">#REF!</definedName>
    <definedName name="_________pp3">#REF!</definedName>
    <definedName name="_________pp4">#REF!</definedName>
    <definedName name="_________pp5">#REF!</definedName>
    <definedName name="_________pp6">#REF!</definedName>
    <definedName name="_________pp7">#REF!</definedName>
    <definedName name="_________S4">'[24]TrialBalance Q3-2002'!$A$1:$H$301</definedName>
    <definedName name="_________SCB1">'[10]SCB 1 - Current'!$F$10</definedName>
    <definedName name="_________SCB2">'[10]SCB 2 - Current'!$F$11</definedName>
    <definedName name="_________st1">#REF!</definedName>
    <definedName name="_________SUM1">#REF!</definedName>
    <definedName name="_________tb1" localSheetId="4">'[25]TrialBalance Q3-2002'!$A$1:$H$301</definedName>
    <definedName name="_________tb1">'[25]TrialBalance Q3-2002'!$A$1:$H$301</definedName>
    <definedName name="_________try4" localSheetId="4">#REF!</definedName>
    <definedName name="_________try4">#REF!</definedName>
    <definedName name="_________Us1" localSheetId="4">#REF!</definedName>
    <definedName name="_________Us1">#REF!</definedName>
    <definedName name="_________Us2" localSheetId="4">#REF!</definedName>
    <definedName name="_________Us2">#REF!</definedName>
    <definedName name="_________uua1">#REF!</definedName>
    <definedName name="_________vc1" localSheetId="4">'[6]CT Thang Mo'!$B$34:$H$34</definedName>
    <definedName name="_________vc1">'[6]CT Thang Mo'!$B$34:$H$34</definedName>
    <definedName name="_________vc2" localSheetId="4">'[6]CT Thang Mo'!$B$35:$H$35</definedName>
    <definedName name="_________vc2">'[6]CT Thang Mo'!$B$35:$H$35</definedName>
    <definedName name="_________vc3" localSheetId="4">'[6]CT Thang Mo'!$B$36:$H$36</definedName>
    <definedName name="_________vc3">'[6]CT Thang Mo'!$B$36:$H$36</definedName>
    <definedName name="_________w1">#REF!</definedName>
    <definedName name="_________wew3">#REF!</definedName>
    <definedName name="________A1">#REF!</definedName>
    <definedName name="________A65700">'[11]MTO REV.2(ARMOR)'!#REF!</definedName>
    <definedName name="________A65800">'[11]MTO REV.2(ARMOR)'!#REF!</definedName>
    <definedName name="________A66000">'[11]MTO REV.2(ARMOR)'!#REF!</definedName>
    <definedName name="________A67000">'[11]MTO REV.2(ARMOR)'!#REF!</definedName>
    <definedName name="________A68000">'[11]MTO REV.2(ARMOR)'!#REF!</definedName>
    <definedName name="________A70000">'[11]MTO REV.2(ARMOR)'!#REF!</definedName>
    <definedName name="________A75000">'[11]MTO REV.2(ARMOR)'!#REF!</definedName>
    <definedName name="________A85000">'[11]MTO REV.2(ARMOR)'!#REF!</definedName>
    <definedName name="________Act1" localSheetId="4">'[33]Actual-Monthly'!$E$10:$S$36</definedName>
    <definedName name="________Act1">'[33]Actual-Monthly'!$E$10:$S$36</definedName>
    <definedName name="________Act2" localSheetId="4">'[33]Actual-ＹＴＤ'!$E$11:$P$37</definedName>
    <definedName name="________Act2">'[33]Actual-ＹＴＤ'!$E$11:$P$37</definedName>
    <definedName name="________AJE122003" localSheetId="4">#REF!</definedName>
    <definedName name="________AJE122003">#REF!</definedName>
    <definedName name="________aq34">'[21]เงินกู้ MGC'!$F$15</definedName>
    <definedName name="________aq4">[21]เงินกู้ธนชาติ!$E$17</definedName>
    <definedName name="________aq678">'[21]เงินกู้ MGC'!$E$17</definedName>
    <definedName name="________Bud1" localSheetId="4">'[33]Budget-Monthly'!$E$10:$S$36</definedName>
    <definedName name="________Bud1">'[33]Budget-Monthly'!$E$10:$S$36</definedName>
    <definedName name="________Bud2" localSheetId="4">'[33]Budget-YTD'!$E$11:$P$37</definedName>
    <definedName name="________Bud2">'[33]Budget-YTD'!$E$11:$P$37</definedName>
    <definedName name="________CON1" localSheetId="4">#REF!</definedName>
    <definedName name="________CON1">#REF!</definedName>
    <definedName name="________CON2" localSheetId="4">#REF!</definedName>
    <definedName name="________CON2">#REF!</definedName>
    <definedName name="________dao1">'[12]CT Thang Mo'!$B$189:$H$189</definedName>
    <definedName name="________dao2">'[12]CT Thang Mo'!$B$161:$H$161</definedName>
    <definedName name="________dap2">'[12]CT Thang Mo'!$B$162:$H$162</definedName>
    <definedName name="________DAT1">#REF!</definedName>
    <definedName name="________DAT10">#REF!</definedName>
    <definedName name="________DAT11" localSheetId="4">[16]bblยังไม่จ่าย!#REF!</definedName>
    <definedName name="________DAT11">[16]bblยังไม่จ่าย!#REF!</definedName>
    <definedName name="________DAT12">#REF!</definedName>
    <definedName name="________DAT13">#REF!</definedName>
    <definedName name="________DAT2">#REF!</definedName>
    <definedName name="________DAT3">#REF!</definedName>
    <definedName name="________DAT4">#REF!</definedName>
    <definedName name="________DAT5">#REF!</definedName>
    <definedName name="________DAT6">#REF!</definedName>
    <definedName name="________DAT7">#REF!</definedName>
    <definedName name="________DAT8">#REF!</definedName>
    <definedName name="________DAT9">#REF!</definedName>
    <definedName name="________day1">'[13]Chiet tinh dz22'!#REF!</definedName>
    <definedName name="________day2">'[14]Chiet tinh dz35'!$H$3</definedName>
    <definedName name="________dbu1">'[12]CT Thang Mo'!#REF!</definedName>
    <definedName name="________dbu2">'[12]CT Thang Mo'!$B$93:$F$93</definedName>
    <definedName name="________dkk1">#REF!</definedName>
    <definedName name="________dkk2">#REF!</definedName>
    <definedName name="________e8">#REF!</definedName>
    <definedName name="________e9">#REF!</definedName>
    <definedName name="________exp1">#REF!</definedName>
    <definedName name="________exp10">#REF!</definedName>
    <definedName name="________exp11">#REF!</definedName>
    <definedName name="________exp12">#REF!</definedName>
    <definedName name="________exp13">#REF!</definedName>
    <definedName name="________exp14">#REF!</definedName>
    <definedName name="________EXP22">#REF!</definedName>
    <definedName name="________exp5">#REF!</definedName>
    <definedName name="________exp7">#REF!</definedName>
    <definedName name="________exp8">#REF!</definedName>
    <definedName name="________exp9">#REF!</definedName>
    <definedName name="________fob1">#REF!</definedName>
    <definedName name="________FUR1">#REF!</definedName>
    <definedName name="________FUR2">#REF!</definedName>
    <definedName name="________FUR3">#REF!</definedName>
    <definedName name="________FUR4">#REF!</definedName>
    <definedName name="________FUR5">#REF!</definedName>
    <definedName name="________gh1">[22]เงินกู้ธนชาติ!$F$15</definedName>
    <definedName name="________h1" localSheetId="4">#REF!</definedName>
    <definedName name="________h1">#REF!</definedName>
    <definedName name="________h2">[23]เงินกู้ธนชาติ!$G$2</definedName>
    <definedName name="________J31">'[31]Trial Balance'!$A$1:$H$65536</definedName>
    <definedName name="________joy1" localSheetId="4">#REF!</definedName>
    <definedName name="________joy1">#REF!</definedName>
    <definedName name="________KL379" localSheetId="4">#REF!</definedName>
    <definedName name="________KL379">#REF!</definedName>
    <definedName name="________ktm1201" localSheetId="4">#REF!</definedName>
    <definedName name="________ktm1201">#REF!</definedName>
    <definedName name="________kwi1">#REF!</definedName>
    <definedName name="________L1">#REF!</definedName>
    <definedName name="________lap1">#REF!</definedName>
    <definedName name="________lap2">#REF!</definedName>
    <definedName name="________lit1">#REF!</definedName>
    <definedName name="________lit2">#REF!</definedName>
    <definedName name="________n3">#REF!</definedName>
    <definedName name="________NET2">#REF!</definedName>
    <definedName name="________nh6">#REF!</definedName>
    <definedName name="________nnn1">#REF!</definedName>
    <definedName name="________OFF1">#REF!</definedName>
    <definedName name="________OFF2">#REF!</definedName>
    <definedName name="________OFF3">#REF!</definedName>
    <definedName name="________OFF4">#REF!</definedName>
    <definedName name="________pp1">#REF!</definedName>
    <definedName name="________pp2">#REF!</definedName>
    <definedName name="________pp3">#REF!</definedName>
    <definedName name="________pp4">#REF!</definedName>
    <definedName name="________pp5">#REF!</definedName>
    <definedName name="________pp6">#REF!</definedName>
    <definedName name="________pp7">#REF!</definedName>
    <definedName name="________S4">'[24]TrialBalance Q3-2002'!$A$1:$H$301</definedName>
    <definedName name="________SCB1">'[10]SCB 1 - Current'!$F$10</definedName>
    <definedName name="________SCB2">'[10]SCB 2 - Current'!$F$11</definedName>
    <definedName name="________st1">#REF!</definedName>
    <definedName name="________SUM1">#REF!</definedName>
    <definedName name="________tb1">'[15]TrialBalance Q3-2002'!$A$1:$H$301</definedName>
    <definedName name="________try4">#REF!</definedName>
    <definedName name="________u1">#REF!</definedName>
    <definedName name="________u3">#REF!</definedName>
    <definedName name="________Us1">#REF!</definedName>
    <definedName name="________Us2">#REF!</definedName>
    <definedName name="________uua1">#REF!</definedName>
    <definedName name="________vc1">'[12]CT Thang Mo'!$B$34:$H$34</definedName>
    <definedName name="________vc2">'[12]CT Thang Mo'!$B$35:$H$35</definedName>
    <definedName name="________vc3">'[12]CT Thang Mo'!$B$36:$H$36</definedName>
    <definedName name="________w1">#REF!</definedName>
    <definedName name="________wew3">#REF!</definedName>
    <definedName name="_______A1">#REF!</definedName>
    <definedName name="_______A65700">'[11]MTO REV.2(ARMOR)'!#REF!</definedName>
    <definedName name="_______A65800">'[11]MTO REV.2(ARMOR)'!#REF!</definedName>
    <definedName name="_______A66000">'[11]MTO REV.2(ARMOR)'!#REF!</definedName>
    <definedName name="_______A67000">'[11]MTO REV.2(ARMOR)'!#REF!</definedName>
    <definedName name="_______A68000">'[11]MTO REV.2(ARMOR)'!#REF!</definedName>
    <definedName name="_______A70000">'[11]MTO REV.2(ARMOR)'!#REF!</definedName>
    <definedName name="_______A75000">'[11]MTO REV.2(ARMOR)'!#REF!</definedName>
    <definedName name="_______A85000">'[11]MTO REV.2(ARMOR)'!#REF!</definedName>
    <definedName name="_______Act1" localSheetId="4">'[33]Actual-Monthly'!$E$10:$S$36</definedName>
    <definedName name="_______Act1">'[33]Actual-Monthly'!$E$10:$S$36</definedName>
    <definedName name="_______Act2" localSheetId="4">'[33]Actual-ＹＴＤ'!$E$11:$P$37</definedName>
    <definedName name="_______Act2">'[33]Actual-ＹＴＤ'!$E$11:$P$37</definedName>
    <definedName name="_______AJE122003" localSheetId="4">#REF!</definedName>
    <definedName name="_______AJE122003">#REF!</definedName>
    <definedName name="_______aq34">'[21]เงินกู้ MGC'!$F$15</definedName>
    <definedName name="_______aq4">[21]เงินกู้ธนชาติ!$E$17</definedName>
    <definedName name="_______aq678">'[21]เงินกู้ MGC'!$E$17</definedName>
    <definedName name="_______Bud1" localSheetId="4">'[33]Budget-Monthly'!$E$10:$S$36</definedName>
    <definedName name="_______Bud1">'[33]Budget-Monthly'!$E$10:$S$36</definedName>
    <definedName name="_______Bud2" localSheetId="4">'[33]Budget-YTD'!$E$11:$P$37</definedName>
    <definedName name="_______Bud2">'[33]Budget-YTD'!$E$11:$P$37</definedName>
    <definedName name="_______CON1" localSheetId="4">#REF!</definedName>
    <definedName name="_______CON1">#REF!</definedName>
    <definedName name="_______CON2" localSheetId="4">#REF!</definedName>
    <definedName name="_______CON2">#REF!</definedName>
    <definedName name="_______dao1">'[12]CT Thang Mo'!$B$189:$H$189</definedName>
    <definedName name="_______dao2">'[12]CT Thang Mo'!$B$161:$H$161</definedName>
    <definedName name="_______dap2">'[12]CT Thang Mo'!$B$162:$H$162</definedName>
    <definedName name="_______DAT1">#REF!</definedName>
    <definedName name="_______DAT10" localSheetId="4">'[34]K-2'!$K$2:$K$13</definedName>
    <definedName name="_______DAT10">'[34]K-2'!$K$2:$K$13</definedName>
    <definedName name="_______DAT11" localSheetId="4">'[34]K-2'!$L$2:$L$13</definedName>
    <definedName name="_______DAT11">'[34]K-2'!$L$2:$L$13</definedName>
    <definedName name="_______DAT12" localSheetId="4">'[34]K-2'!$M$2:$M$13</definedName>
    <definedName name="_______DAT12">'[34]K-2'!$M$2:$M$13</definedName>
    <definedName name="_______DAT13" localSheetId="4">'[34]K-2'!$N$2:$N$13</definedName>
    <definedName name="_______DAT13">'[34]K-2'!$N$2:$N$13</definedName>
    <definedName name="_______DAT14" localSheetId="4">#REF!</definedName>
    <definedName name="_______DAT14">#REF!</definedName>
    <definedName name="_______DAT2" localSheetId="4">#REF!</definedName>
    <definedName name="_______DAT2">#REF!</definedName>
    <definedName name="_______DAT3" localSheetId="4">#REF!</definedName>
    <definedName name="_______DAT3">#REF!</definedName>
    <definedName name="_______DAT4">#REF!</definedName>
    <definedName name="_______DAT5">#REF!</definedName>
    <definedName name="_______DAT6">#REF!</definedName>
    <definedName name="_______DAT7">#REF!</definedName>
    <definedName name="_______DAT8">#REF!</definedName>
    <definedName name="_______DAT9" localSheetId="4">'[34]K-2'!$I$2:$I$13</definedName>
    <definedName name="_______DAT9">'[34]K-2'!$I$2:$I$13</definedName>
    <definedName name="_______day1">'[13]Chiet tinh dz22'!#REF!</definedName>
    <definedName name="_______day2">'[14]Chiet tinh dz35'!$H$3</definedName>
    <definedName name="_______dbu1">'[12]CT Thang Mo'!#REF!</definedName>
    <definedName name="_______dbu2">'[12]CT Thang Mo'!$B$93:$F$93</definedName>
    <definedName name="_______dkk1">#REF!</definedName>
    <definedName name="_______dkk2">#REF!</definedName>
    <definedName name="_______e8">#REF!</definedName>
    <definedName name="_______e9">#REF!</definedName>
    <definedName name="_______exp1">#REF!</definedName>
    <definedName name="_______exp10">#REF!</definedName>
    <definedName name="_______exp11">#REF!</definedName>
    <definedName name="_______exp12">#REF!</definedName>
    <definedName name="_______exp13">#REF!</definedName>
    <definedName name="_______exp14">#REF!</definedName>
    <definedName name="_______EXP22">#REF!</definedName>
    <definedName name="_______exp5">#REF!</definedName>
    <definedName name="_______exp7">#REF!</definedName>
    <definedName name="_______exp8">#REF!</definedName>
    <definedName name="_______exp9">#REF!</definedName>
    <definedName name="_______fob1">#REF!</definedName>
    <definedName name="_______FUR1">#REF!</definedName>
    <definedName name="_______FUR2">#REF!</definedName>
    <definedName name="_______FUR3">#REF!</definedName>
    <definedName name="_______FUR4">#REF!</definedName>
    <definedName name="_______FUR5">#REF!</definedName>
    <definedName name="_______gh1">[35]เงินกู้ธนชาติ!$F$15</definedName>
    <definedName name="_______h1" localSheetId="4">#REF!</definedName>
    <definedName name="_______h1">#REF!</definedName>
    <definedName name="_______h2">[36]เงินกู้ธนชาติ!$G$2</definedName>
    <definedName name="_______J31">'[31]Trial Balance'!$A$1:$H$65536</definedName>
    <definedName name="_______joy1" localSheetId="4">#REF!</definedName>
    <definedName name="_______joy1">#REF!</definedName>
    <definedName name="_______KL379" localSheetId="4">#REF!</definedName>
    <definedName name="_______KL379">#REF!</definedName>
    <definedName name="_______ktm1201" localSheetId="4">#REF!</definedName>
    <definedName name="_______ktm1201">#REF!</definedName>
    <definedName name="_______kwi1">#REF!</definedName>
    <definedName name="_______L1">#REF!</definedName>
    <definedName name="_______lap1">#REF!</definedName>
    <definedName name="_______lap2">#REF!</definedName>
    <definedName name="_______lit1">#REF!</definedName>
    <definedName name="_______lit2">#REF!</definedName>
    <definedName name="_______n3">#REF!</definedName>
    <definedName name="_______NET2">#REF!</definedName>
    <definedName name="_______nh6">#REF!</definedName>
    <definedName name="_______nnn1">#REF!</definedName>
    <definedName name="_______OFF1">#REF!</definedName>
    <definedName name="_______OFF2">#REF!</definedName>
    <definedName name="_______OFF3">#REF!</definedName>
    <definedName name="_______OFF4">#REF!</definedName>
    <definedName name="_______pp1">#REF!</definedName>
    <definedName name="_______pp2">#REF!</definedName>
    <definedName name="_______pp3">#REF!</definedName>
    <definedName name="_______pp4">#REF!</definedName>
    <definedName name="_______pp5">#REF!</definedName>
    <definedName name="_______pp6">#REF!</definedName>
    <definedName name="_______pp7">#REF!</definedName>
    <definedName name="_______S4">'[37]TrialBalance Q3-2002'!$A$1:$H$301</definedName>
    <definedName name="_______SCB1">'[10]SCB 1 - Current'!$F$10</definedName>
    <definedName name="_______SCB2">'[10]SCB 2 - Current'!$F$11</definedName>
    <definedName name="_______st1">#REF!</definedName>
    <definedName name="_______SUM1">#REF!</definedName>
    <definedName name="_______tb1">'[15]TrialBalance Q3-2002'!$A$1:$H$301</definedName>
    <definedName name="_______try4">#REF!</definedName>
    <definedName name="_______u1">#REF!</definedName>
    <definedName name="_______u3">#REF!</definedName>
    <definedName name="_______Us1">#REF!</definedName>
    <definedName name="_______Us2">#REF!</definedName>
    <definedName name="_______uua1">#REF!</definedName>
    <definedName name="_______vc1">'[12]CT Thang Mo'!$B$34:$H$34</definedName>
    <definedName name="_______vc2">'[12]CT Thang Mo'!$B$35:$H$35</definedName>
    <definedName name="_______vc3">'[12]CT Thang Mo'!$B$36:$H$36</definedName>
    <definedName name="_______w1">#REF!</definedName>
    <definedName name="_______wew3">#REF!</definedName>
    <definedName name="______A1">#REF!</definedName>
    <definedName name="______A65700" localSheetId="4">'[5]MTO REV.2(ARMOR)'!#REF!</definedName>
    <definedName name="______A65700">'[5]MTO REV.2(ARMOR)'!#REF!</definedName>
    <definedName name="______A65800" localSheetId="4">'[5]MTO REV.2(ARMOR)'!#REF!</definedName>
    <definedName name="______A65800">'[5]MTO REV.2(ARMOR)'!#REF!</definedName>
    <definedName name="______A66000" localSheetId="4">'[5]MTO REV.2(ARMOR)'!#REF!</definedName>
    <definedName name="______A66000">'[5]MTO REV.2(ARMOR)'!#REF!</definedName>
    <definedName name="______A67000" localSheetId="4">'[5]MTO REV.2(ARMOR)'!#REF!</definedName>
    <definedName name="______A67000">'[5]MTO REV.2(ARMOR)'!#REF!</definedName>
    <definedName name="______A68000" localSheetId="4">'[5]MTO REV.2(ARMOR)'!#REF!</definedName>
    <definedName name="______A68000">'[5]MTO REV.2(ARMOR)'!#REF!</definedName>
    <definedName name="______A70000" localSheetId="4">'[5]MTO REV.2(ARMOR)'!#REF!</definedName>
    <definedName name="______A70000">'[5]MTO REV.2(ARMOR)'!#REF!</definedName>
    <definedName name="______A75000" localSheetId="4">'[5]MTO REV.2(ARMOR)'!#REF!</definedName>
    <definedName name="______A75000">'[5]MTO REV.2(ARMOR)'!#REF!</definedName>
    <definedName name="______A85000" localSheetId="4">'[5]MTO REV.2(ARMOR)'!#REF!</definedName>
    <definedName name="______A85000">'[5]MTO REV.2(ARMOR)'!#REF!</definedName>
    <definedName name="______Act1" localSheetId="4">'[33]Actual-Monthly'!$E$10:$S$36</definedName>
    <definedName name="______Act1">'[33]Actual-Monthly'!$E$10:$S$36</definedName>
    <definedName name="______Act2" localSheetId="4">'[33]Actual-ＹＴＤ'!$E$11:$P$37</definedName>
    <definedName name="______Act2">'[33]Actual-ＹＴＤ'!$E$11:$P$37</definedName>
    <definedName name="______AJE122003" localSheetId="4">#REF!</definedName>
    <definedName name="______AJE122003">#REF!</definedName>
    <definedName name="______aq34">'[21]เงินกู้ MGC'!$F$15</definedName>
    <definedName name="______aq4">[21]เงินกู้ธนชาติ!$E$17</definedName>
    <definedName name="______aq678">'[21]เงินกู้ MGC'!$E$17</definedName>
    <definedName name="______Bud1" localSheetId="4">'[33]Budget-Monthly'!$E$10:$S$36</definedName>
    <definedName name="______Bud1">'[33]Budget-Monthly'!$E$10:$S$36</definedName>
    <definedName name="______Bud2" localSheetId="4">'[33]Budget-YTD'!$E$11:$P$37</definedName>
    <definedName name="______Bud2">'[33]Budget-YTD'!$E$11:$P$37</definedName>
    <definedName name="______CON1" localSheetId="4">#REF!</definedName>
    <definedName name="______CON1">#REF!</definedName>
    <definedName name="______CON2" localSheetId="4">#REF!</definedName>
    <definedName name="______CON2">#REF!</definedName>
    <definedName name="______dao1" localSheetId="4">'[6]CT Thang Mo'!$B$189:$H$189</definedName>
    <definedName name="______dao1">'[6]CT Thang Mo'!$B$189:$H$189</definedName>
    <definedName name="______dao2" localSheetId="4">'[6]CT Thang Mo'!$B$161:$H$161</definedName>
    <definedName name="______dao2">'[6]CT Thang Mo'!$B$161:$H$161</definedName>
    <definedName name="______dap2" localSheetId="4">'[6]CT Thang Mo'!$B$162:$H$162</definedName>
    <definedName name="______dap2">'[6]CT Thang Mo'!$B$162:$H$162</definedName>
    <definedName name="______DAT1">#REF!</definedName>
    <definedName name="______DAT10" localSheetId="4">'[34]K-2'!$K$2:$K$13</definedName>
    <definedName name="______DAT10">'[34]K-2'!$K$2:$K$13</definedName>
    <definedName name="______DAT11" localSheetId="4">'[34]K-2'!$L$2:$L$13</definedName>
    <definedName name="______DAT11">'[34]K-2'!$L$2:$L$13</definedName>
    <definedName name="______DAT12" localSheetId="4">'[34]K-2'!$M$2:$M$13</definedName>
    <definedName name="______DAT12">'[34]K-2'!$M$2:$M$13</definedName>
    <definedName name="______DAT13" localSheetId="4">'[34]K-2'!$N$2:$N$13</definedName>
    <definedName name="______DAT13">'[34]K-2'!$N$2:$N$13</definedName>
    <definedName name="______DAT14" localSheetId="4">'[38]PTTAP (2)'!$I$2:$I$850</definedName>
    <definedName name="______DAT14">'[38]PTTAP (2)'!$I$2:$I$850</definedName>
    <definedName name="______DAT2" localSheetId="4">#REF!</definedName>
    <definedName name="______DAT2">#REF!</definedName>
    <definedName name="______DAT3" localSheetId="4">#REF!</definedName>
    <definedName name="______DAT3">#REF!</definedName>
    <definedName name="______DAT4" localSheetId="4">#REF!</definedName>
    <definedName name="______DAT4">#REF!</definedName>
    <definedName name="______DAT5">#REF!</definedName>
    <definedName name="______DAT6">#REF!</definedName>
    <definedName name="______DAT7">#REF!</definedName>
    <definedName name="______DAT8">#REF!</definedName>
    <definedName name="______DAT9" localSheetId="4">'[34]K-2'!$I$2:$I$13</definedName>
    <definedName name="______DAT9">'[34]K-2'!$I$2:$I$13</definedName>
    <definedName name="______day1" localSheetId="4">'[7]Chiet tinh dz22'!#REF!</definedName>
    <definedName name="______day1">'[7]Chiet tinh dz22'!#REF!</definedName>
    <definedName name="______day2" localSheetId="4">'[8]Chiet tinh dz35'!$H$3</definedName>
    <definedName name="______day2">'[8]Chiet tinh dz35'!$H$3</definedName>
    <definedName name="______dbu1" localSheetId="4">'[6]CT Thang Mo'!#REF!</definedName>
    <definedName name="______dbu1">'[6]CT Thang Mo'!#REF!</definedName>
    <definedName name="______dbu2" localSheetId="4">'[6]CT Thang Mo'!$B$93:$F$93</definedName>
    <definedName name="______dbu2">'[6]CT Thang Mo'!$B$93:$F$93</definedName>
    <definedName name="______dkk1">#REF!</definedName>
    <definedName name="______dkk2">#REF!</definedName>
    <definedName name="______e8">#REF!</definedName>
    <definedName name="______e9">#REF!</definedName>
    <definedName name="______exp1">#REF!</definedName>
    <definedName name="______exp10">#REF!</definedName>
    <definedName name="______exp11">#REF!</definedName>
    <definedName name="______exp12">#REF!</definedName>
    <definedName name="______exp13">#REF!</definedName>
    <definedName name="______exp14">#REF!</definedName>
    <definedName name="______EXP22">#REF!</definedName>
    <definedName name="______exp5">#REF!</definedName>
    <definedName name="______exp7">#REF!</definedName>
    <definedName name="______exp8">#REF!</definedName>
    <definedName name="______exp9">#REF!</definedName>
    <definedName name="______fob1">#REF!</definedName>
    <definedName name="______FUR1">#REF!</definedName>
    <definedName name="______FUR2">#REF!</definedName>
    <definedName name="______FUR3">#REF!</definedName>
    <definedName name="______FUR4">#REF!</definedName>
    <definedName name="______FUR5">#REF!</definedName>
    <definedName name="______gh1">[35]เงินกู้ธนชาติ!$F$15</definedName>
    <definedName name="______h1" localSheetId="4">#REF!</definedName>
    <definedName name="______h1">#REF!</definedName>
    <definedName name="______h2">[36]เงินกู้ธนชาติ!$G$2</definedName>
    <definedName name="______J31">'[31]Trial Balance'!$A$1:$H$65536</definedName>
    <definedName name="______joy1" localSheetId="4">#REF!</definedName>
    <definedName name="______joy1">#REF!</definedName>
    <definedName name="______KL379" localSheetId="4">#REF!</definedName>
    <definedName name="______KL379">#REF!</definedName>
    <definedName name="______ktm1201" localSheetId="4">#REF!</definedName>
    <definedName name="______ktm1201">#REF!</definedName>
    <definedName name="______kwi1">#REF!</definedName>
    <definedName name="______L1">#REF!</definedName>
    <definedName name="______lap1">#REF!</definedName>
    <definedName name="______lap2">#REF!</definedName>
    <definedName name="______lit1">#REF!</definedName>
    <definedName name="______lit2">#REF!</definedName>
    <definedName name="______n3">#REF!</definedName>
    <definedName name="______NET2">#REF!</definedName>
    <definedName name="______nh6">#REF!</definedName>
    <definedName name="______nnn1">#REF!</definedName>
    <definedName name="______OFF1">#REF!</definedName>
    <definedName name="______OFF2">#REF!</definedName>
    <definedName name="______OFF3">#REF!</definedName>
    <definedName name="______OFF4">#REF!</definedName>
    <definedName name="______pp1">#REF!</definedName>
    <definedName name="______pp2">#REF!</definedName>
    <definedName name="______pp3">#REF!</definedName>
    <definedName name="______pp4">#REF!</definedName>
    <definedName name="______pp5">#REF!</definedName>
    <definedName name="______pp6">#REF!</definedName>
    <definedName name="______pp7">#REF!</definedName>
    <definedName name="______PRO1">#REF!</definedName>
    <definedName name="______S4">'[37]TrialBalance Q3-2002'!$A$1:$H$301</definedName>
    <definedName name="______SCB1">'[10]SCB 1 - Current'!$F$10</definedName>
    <definedName name="______SCB2">'[10]SCB 2 - Current'!$F$11</definedName>
    <definedName name="______st1">#REF!</definedName>
    <definedName name="______SUM1">#REF!</definedName>
    <definedName name="______tb1" localSheetId="4">'[9]TrialBalance Q3-2002'!$A$1:$H$301</definedName>
    <definedName name="______tb1">'[9]TrialBalance Q3-2002'!$A$1:$H$301</definedName>
    <definedName name="______try4">#REF!</definedName>
    <definedName name="______u1">#REF!</definedName>
    <definedName name="______u3">#REF!</definedName>
    <definedName name="______Us1">#REF!</definedName>
    <definedName name="______Us2">#REF!</definedName>
    <definedName name="______uua1">#REF!</definedName>
    <definedName name="______vc1" localSheetId="4">'[6]CT Thang Mo'!$B$34:$H$34</definedName>
    <definedName name="______vc1">'[6]CT Thang Mo'!$B$34:$H$34</definedName>
    <definedName name="______vc2" localSheetId="4">'[6]CT Thang Mo'!$B$35:$H$35</definedName>
    <definedName name="______vc2">'[6]CT Thang Mo'!$B$35:$H$35</definedName>
    <definedName name="______vc3" localSheetId="4">'[6]CT Thang Mo'!$B$36:$H$36</definedName>
    <definedName name="______vc3">'[6]CT Thang Mo'!$B$36:$H$36</definedName>
    <definedName name="______w1">#REF!</definedName>
    <definedName name="______wew3">#REF!</definedName>
    <definedName name="_____A1">#REF!</definedName>
    <definedName name="_____A65700" localSheetId="4">'[5]MTO REV.2(ARMOR)'!#REF!</definedName>
    <definedName name="_____A65700">'[5]MTO REV.2(ARMOR)'!#REF!</definedName>
    <definedName name="_____A65800" localSheetId="4">'[5]MTO REV.2(ARMOR)'!#REF!</definedName>
    <definedName name="_____A65800">'[5]MTO REV.2(ARMOR)'!#REF!</definedName>
    <definedName name="_____A66000" localSheetId="4">'[5]MTO REV.2(ARMOR)'!#REF!</definedName>
    <definedName name="_____A66000">'[5]MTO REV.2(ARMOR)'!#REF!</definedName>
    <definedName name="_____A67000" localSheetId="4">'[5]MTO REV.2(ARMOR)'!#REF!</definedName>
    <definedName name="_____A67000">'[5]MTO REV.2(ARMOR)'!#REF!</definedName>
    <definedName name="_____A68000" localSheetId="4">'[5]MTO REV.2(ARMOR)'!#REF!</definedName>
    <definedName name="_____A68000">'[5]MTO REV.2(ARMOR)'!#REF!</definedName>
    <definedName name="_____A70000" localSheetId="4">'[5]MTO REV.2(ARMOR)'!#REF!</definedName>
    <definedName name="_____A70000">'[5]MTO REV.2(ARMOR)'!#REF!</definedName>
    <definedName name="_____A75000" localSheetId="4">'[5]MTO REV.2(ARMOR)'!#REF!</definedName>
    <definedName name="_____A75000">'[5]MTO REV.2(ARMOR)'!#REF!</definedName>
    <definedName name="_____A85000" localSheetId="4">'[5]MTO REV.2(ARMOR)'!#REF!</definedName>
    <definedName name="_____A85000">'[5]MTO REV.2(ARMOR)'!#REF!</definedName>
    <definedName name="_____Act1" localSheetId="4">'[33]Actual-Monthly'!$E$10:$S$36</definedName>
    <definedName name="_____Act1">'[33]Actual-Monthly'!$E$10:$S$36</definedName>
    <definedName name="_____Act2" localSheetId="4">'[33]Actual-ＹＴＤ'!$E$11:$P$37</definedName>
    <definedName name="_____Act2">'[33]Actual-ＹＴＤ'!$E$11:$P$37</definedName>
    <definedName name="_____AJE122003" localSheetId="4">#REF!</definedName>
    <definedName name="_____AJE122003">#REF!</definedName>
    <definedName name="_____aq34">'[21]เงินกู้ MGC'!$F$15</definedName>
    <definedName name="_____aq4">[21]เงินกู้ธนชาติ!$E$17</definedName>
    <definedName name="_____aq678">'[21]เงินกู้ MGC'!$E$17</definedName>
    <definedName name="_____Bud1" localSheetId="4">'[33]Budget-Monthly'!$E$10:$S$36</definedName>
    <definedName name="_____Bud1">'[33]Budget-Monthly'!$E$10:$S$36</definedName>
    <definedName name="_____Bud2" localSheetId="4">'[33]Budget-YTD'!$E$11:$P$37</definedName>
    <definedName name="_____Bud2">'[33]Budget-YTD'!$E$11:$P$37</definedName>
    <definedName name="_____CON1" localSheetId="4">#REF!</definedName>
    <definedName name="_____CON1">#REF!</definedName>
    <definedName name="_____CON2" localSheetId="4">#REF!</definedName>
    <definedName name="_____CON2">#REF!</definedName>
    <definedName name="_____dao1" localSheetId="4">'[6]CT Thang Mo'!$B$189:$H$189</definedName>
    <definedName name="_____dao1">'[6]CT Thang Mo'!$B$189:$H$189</definedName>
    <definedName name="_____dao2" localSheetId="4">'[6]CT Thang Mo'!$B$161:$H$161</definedName>
    <definedName name="_____dao2">'[6]CT Thang Mo'!$B$161:$H$161</definedName>
    <definedName name="_____dap2" localSheetId="4">'[6]CT Thang Mo'!$B$162:$H$162</definedName>
    <definedName name="_____dap2">'[6]CT Thang Mo'!$B$162:$H$162</definedName>
    <definedName name="_____DAT1">#REF!</definedName>
    <definedName name="_____DAT10">#REF!</definedName>
    <definedName name="_____DAT11" localSheetId="4">[16]bblยังไม่จ่าย!#REF!</definedName>
    <definedName name="_____DAT11">[16]bblยังไม่จ่าย!#REF!</definedName>
    <definedName name="_____DAT12">#REF!</definedName>
    <definedName name="_____DAT13">#REF!</definedName>
    <definedName name="_____DAT14" localSheetId="4">'[38]PTTAP (2)'!$I$2:$I$850</definedName>
    <definedName name="_____DAT14">'[38]PTTAP (2)'!$I$2:$I$850</definedName>
    <definedName name="_____DAT2" localSheetId="4">#REF!</definedName>
    <definedName name="_____DAT2">#REF!</definedName>
    <definedName name="_____DAT3" localSheetId="4">#REF!</definedName>
    <definedName name="_____DAT3">#REF!</definedName>
    <definedName name="_____DAT4" localSheetId="4">#REF!</definedName>
    <definedName name="_____DAT4">#REF!</definedName>
    <definedName name="_____DAT5">#REF!</definedName>
    <definedName name="_____DAT6">#REF!</definedName>
    <definedName name="_____DAT7">#REF!</definedName>
    <definedName name="_____DAT8">#REF!</definedName>
    <definedName name="_____DAT9">#REF!</definedName>
    <definedName name="_____day1" localSheetId="4">'[7]Chiet tinh dz22'!#REF!</definedName>
    <definedName name="_____day1">'[7]Chiet tinh dz22'!#REF!</definedName>
    <definedName name="_____day2" localSheetId="4">'[8]Chiet tinh dz35'!$H$3</definedName>
    <definedName name="_____day2">'[8]Chiet tinh dz35'!$H$3</definedName>
    <definedName name="_____dbu1" localSheetId="4">'[6]CT Thang Mo'!#REF!</definedName>
    <definedName name="_____dbu1">'[6]CT Thang Mo'!#REF!</definedName>
    <definedName name="_____dbu2" localSheetId="4">'[6]CT Thang Mo'!$B$93:$F$93</definedName>
    <definedName name="_____dbu2">'[6]CT Thang Mo'!$B$93:$F$93</definedName>
    <definedName name="_____dkk1">#REF!</definedName>
    <definedName name="_____dkk2">#REF!</definedName>
    <definedName name="_____e8">#REF!</definedName>
    <definedName name="_____e9">#REF!</definedName>
    <definedName name="_____exp1">#REF!</definedName>
    <definedName name="_____exp10">#REF!</definedName>
    <definedName name="_____exp11">#REF!</definedName>
    <definedName name="_____exp12">#REF!</definedName>
    <definedName name="_____exp13">#REF!</definedName>
    <definedName name="_____exp14">#REF!</definedName>
    <definedName name="_____EXP22">#REF!</definedName>
    <definedName name="_____exp5">#REF!</definedName>
    <definedName name="_____exp7">#REF!</definedName>
    <definedName name="_____exp8">#REF!</definedName>
    <definedName name="_____exp9">#REF!</definedName>
    <definedName name="_____fob1">#REF!</definedName>
    <definedName name="_____FUR1">#REF!</definedName>
    <definedName name="_____FUR2">#REF!</definedName>
    <definedName name="_____FUR3">#REF!</definedName>
    <definedName name="_____FUR4">#REF!</definedName>
    <definedName name="_____FUR5">#REF!</definedName>
    <definedName name="_____gh1" localSheetId="4">[39]เงินกู้ธนชาติ!$F$15</definedName>
    <definedName name="_____gh1">[39]เงินกู้ธนชาติ!$F$15</definedName>
    <definedName name="_____h1" localSheetId="4">#REF!</definedName>
    <definedName name="_____h1">#REF!</definedName>
    <definedName name="_____h2" localSheetId="4">[40]เงินกู้ธนชาติ!$G$2</definedName>
    <definedName name="_____h2">[40]เงินกู้ธนชาติ!$G$2</definedName>
    <definedName name="_____J31" localSheetId="4">'[41]Trial Balance'!$A$1:$H$65536</definedName>
    <definedName name="_____J31">'[41]Trial Balance'!$A$1:$H$65536</definedName>
    <definedName name="_____joy1" localSheetId="4">#REF!</definedName>
    <definedName name="_____joy1">#REF!</definedName>
    <definedName name="_____KL379" localSheetId="4">#REF!</definedName>
    <definedName name="_____KL379">#REF!</definedName>
    <definedName name="_____ktm1201" localSheetId="4">#REF!</definedName>
    <definedName name="_____ktm1201">#REF!</definedName>
    <definedName name="_____kwi1">#REF!</definedName>
    <definedName name="_____L1">#REF!</definedName>
    <definedName name="_____lap1">#REF!</definedName>
    <definedName name="_____lap2">#REF!</definedName>
    <definedName name="_____lit1">#REF!</definedName>
    <definedName name="_____lit2">#REF!</definedName>
    <definedName name="_____n3">#REF!</definedName>
    <definedName name="_____NET2">#REF!</definedName>
    <definedName name="_____nh6">#REF!</definedName>
    <definedName name="_____nnn1">#REF!</definedName>
    <definedName name="_____OFF1">#REF!</definedName>
    <definedName name="_____OFF2">#REF!</definedName>
    <definedName name="_____OFF3">#REF!</definedName>
    <definedName name="_____OFF4">#REF!</definedName>
    <definedName name="_____pp1">#REF!</definedName>
    <definedName name="_____pp2">#REF!</definedName>
    <definedName name="_____pp3">#REF!</definedName>
    <definedName name="_____pp4">#REF!</definedName>
    <definedName name="_____pp5">#REF!</definedName>
    <definedName name="_____pp6">#REF!</definedName>
    <definedName name="_____pp7">#REF!</definedName>
    <definedName name="_____S4" localSheetId="4">'[42]TrialBalance Q3-2002'!$A$1:$H$301</definedName>
    <definedName name="_____S4">'[42]TrialBalance Q3-2002'!$A$1:$H$301</definedName>
    <definedName name="_____SCB1">'[10]SCB 1 - Current'!$F$10</definedName>
    <definedName name="_____SCB2">'[10]SCB 2 - Current'!$F$11</definedName>
    <definedName name="_____st1">#REF!</definedName>
    <definedName name="_____SUM1">#REF!</definedName>
    <definedName name="_____tb1" localSheetId="4">'[9]TrialBalance Q3-2002'!$A$1:$H$301</definedName>
    <definedName name="_____tb1">'[9]TrialBalance Q3-2002'!$A$1:$H$301</definedName>
    <definedName name="_____try4">#REF!</definedName>
    <definedName name="_____u1">#REF!</definedName>
    <definedName name="_____u3">#REF!</definedName>
    <definedName name="_____Us1">#REF!</definedName>
    <definedName name="_____Us2">#REF!</definedName>
    <definedName name="_____uua1">#REF!</definedName>
    <definedName name="_____vc1" localSheetId="4">'[6]CT Thang Mo'!$B$34:$H$34</definedName>
    <definedName name="_____vc1">'[6]CT Thang Mo'!$B$34:$H$34</definedName>
    <definedName name="_____vc2" localSheetId="4">'[6]CT Thang Mo'!$B$35:$H$35</definedName>
    <definedName name="_____vc2">'[6]CT Thang Mo'!$B$35:$H$35</definedName>
    <definedName name="_____vc3" localSheetId="4">'[6]CT Thang Mo'!$B$36:$H$36</definedName>
    <definedName name="_____vc3">'[6]CT Thang Mo'!$B$36:$H$36</definedName>
    <definedName name="_____w1">#REF!</definedName>
    <definedName name="_____wew3">#REF!</definedName>
    <definedName name="____A1">#REF!</definedName>
    <definedName name="____A65700" localSheetId="4">'[5]MTO REV.2(ARMOR)'!#REF!</definedName>
    <definedName name="____A65700">'[5]MTO REV.2(ARMOR)'!#REF!</definedName>
    <definedName name="____A65800" localSheetId="4">'[5]MTO REV.2(ARMOR)'!#REF!</definedName>
    <definedName name="____A65800">'[5]MTO REV.2(ARMOR)'!#REF!</definedName>
    <definedName name="____A66000" localSheetId="4">'[5]MTO REV.2(ARMOR)'!#REF!</definedName>
    <definedName name="____A66000">'[5]MTO REV.2(ARMOR)'!#REF!</definedName>
    <definedName name="____A67000" localSheetId="4">'[5]MTO REV.2(ARMOR)'!#REF!</definedName>
    <definedName name="____A67000">'[5]MTO REV.2(ARMOR)'!#REF!</definedName>
    <definedName name="____A68000" localSheetId="4">'[5]MTO REV.2(ARMOR)'!#REF!</definedName>
    <definedName name="____A68000">'[5]MTO REV.2(ARMOR)'!#REF!</definedName>
    <definedName name="____A70000" localSheetId="4">'[5]MTO REV.2(ARMOR)'!#REF!</definedName>
    <definedName name="____A70000">'[5]MTO REV.2(ARMOR)'!#REF!</definedName>
    <definedName name="____A75000" localSheetId="4">'[5]MTO REV.2(ARMOR)'!#REF!</definedName>
    <definedName name="____A75000">'[5]MTO REV.2(ARMOR)'!#REF!</definedName>
    <definedName name="____A85000" localSheetId="4">'[5]MTO REV.2(ARMOR)'!#REF!</definedName>
    <definedName name="____A85000">'[5]MTO REV.2(ARMOR)'!#REF!</definedName>
    <definedName name="____Act1" localSheetId="4">'[33]Actual-Monthly'!$E$10:$S$36</definedName>
    <definedName name="____Act1">'[33]Actual-Monthly'!$E$10:$S$36</definedName>
    <definedName name="____Act2" localSheetId="4">'[33]Actual-ＹＴＤ'!$E$11:$P$37</definedName>
    <definedName name="____Act2">'[33]Actual-ＹＴＤ'!$E$11:$P$37</definedName>
    <definedName name="____AJE122003" localSheetId="4">#REF!</definedName>
    <definedName name="____AJE122003">#REF!</definedName>
    <definedName name="____aq34">'[21]เงินกู้ MGC'!$F$15</definedName>
    <definedName name="____aq4">[21]เงินกู้ธนชาติ!$E$17</definedName>
    <definedName name="____aq678">'[21]เงินกู้ MGC'!$E$17</definedName>
    <definedName name="____Bud1" localSheetId="4">'[33]Budget-Monthly'!$E$10:$S$36</definedName>
    <definedName name="____Bud1">'[33]Budget-Monthly'!$E$10:$S$36</definedName>
    <definedName name="____Bud2" localSheetId="4">'[33]Budget-YTD'!$E$11:$P$37</definedName>
    <definedName name="____Bud2">'[33]Budget-YTD'!$E$11:$P$37</definedName>
    <definedName name="____CON1" localSheetId="4">#REF!</definedName>
    <definedName name="____CON1">#REF!</definedName>
    <definedName name="____CON2" localSheetId="4">#REF!</definedName>
    <definedName name="____CON2">#REF!</definedName>
    <definedName name="____dao1" localSheetId="4">'[6]CT Thang Mo'!$B$189:$H$189</definedName>
    <definedName name="____dao1">'[6]CT Thang Mo'!$B$189:$H$189</definedName>
    <definedName name="____dao2" localSheetId="4">'[6]CT Thang Mo'!$B$161:$H$161</definedName>
    <definedName name="____dao2">'[6]CT Thang Mo'!$B$161:$H$161</definedName>
    <definedName name="____dap2" localSheetId="4">'[6]CT Thang Mo'!$B$162:$H$162</definedName>
    <definedName name="____dap2">'[6]CT Thang Mo'!$B$162:$H$162</definedName>
    <definedName name="____DAT1">#REF!</definedName>
    <definedName name="____DAT10">#REF!</definedName>
    <definedName name="____DAT11" localSheetId="4">[16]bblยังไม่จ่าย!#REF!</definedName>
    <definedName name="____DAT11">[16]bblยังไม่จ่าย!#REF!</definedName>
    <definedName name="____DAT12">#REF!</definedName>
    <definedName name="____DAT13">#REF!</definedName>
    <definedName name="____DAT14" localSheetId="4">'[38]PTTAP (2)'!$I$2:$I$850</definedName>
    <definedName name="____DAT14">'[38]PTTAP (2)'!$I$2:$I$850</definedName>
    <definedName name="____DAT2" localSheetId="4">#REF!</definedName>
    <definedName name="____DAT2">#REF!</definedName>
    <definedName name="____DAT3" localSheetId="4">#REF!</definedName>
    <definedName name="____DAT3">#REF!</definedName>
    <definedName name="____DAT4" localSheetId="4">#REF!</definedName>
    <definedName name="____DAT4">#REF!</definedName>
    <definedName name="____DAT5">#REF!</definedName>
    <definedName name="____DAT6">#REF!</definedName>
    <definedName name="____DAT7">#REF!</definedName>
    <definedName name="____DAT8">#REF!</definedName>
    <definedName name="____DAT9">#REF!</definedName>
    <definedName name="____day1" localSheetId="4">'[7]Chiet tinh dz22'!#REF!</definedName>
    <definedName name="____day1">'[7]Chiet tinh dz22'!#REF!</definedName>
    <definedName name="____day2" localSheetId="4">'[8]Chiet tinh dz35'!$H$3</definedName>
    <definedName name="____day2">'[8]Chiet tinh dz35'!$H$3</definedName>
    <definedName name="____dbu1" localSheetId="4">'[6]CT Thang Mo'!#REF!</definedName>
    <definedName name="____dbu1">'[6]CT Thang Mo'!#REF!</definedName>
    <definedName name="____dbu2" localSheetId="4">'[6]CT Thang Mo'!$B$93:$F$93</definedName>
    <definedName name="____dbu2">'[6]CT Thang Mo'!$B$93:$F$93</definedName>
    <definedName name="____dkk1">#REF!</definedName>
    <definedName name="____dkk2">#REF!</definedName>
    <definedName name="____e8">#REF!</definedName>
    <definedName name="____e9">#REF!</definedName>
    <definedName name="____exp1">#REF!</definedName>
    <definedName name="____exp10">#REF!</definedName>
    <definedName name="____exp11">#REF!</definedName>
    <definedName name="____exp12">#REF!</definedName>
    <definedName name="____exp13">#REF!</definedName>
    <definedName name="____exp14">#REF!</definedName>
    <definedName name="____EXP22">#REF!</definedName>
    <definedName name="____exp5">#REF!</definedName>
    <definedName name="____exp7">#REF!</definedName>
    <definedName name="____exp8">#REF!</definedName>
    <definedName name="____exp9">#REF!</definedName>
    <definedName name="____fob1">#REF!</definedName>
    <definedName name="____FUR1">#REF!</definedName>
    <definedName name="____FUR2">#REF!</definedName>
    <definedName name="____FUR3">#REF!</definedName>
    <definedName name="____FUR4">#REF!</definedName>
    <definedName name="____FUR5">#REF!</definedName>
    <definedName name="____gh1" localSheetId="4">[39]เงินกู้ธนชาติ!$F$15</definedName>
    <definedName name="____gh1">[39]เงินกู้ธนชาติ!$F$15</definedName>
    <definedName name="____h1" localSheetId="4">#REF!</definedName>
    <definedName name="____h1">#REF!</definedName>
    <definedName name="____h2" localSheetId="4">[40]เงินกู้ธนชาติ!$G$2</definedName>
    <definedName name="____h2">[40]เงินกู้ธนชาติ!$G$2</definedName>
    <definedName name="____J31" localSheetId="4">'[41]Trial Balance'!$A$1:$H$65536</definedName>
    <definedName name="____J31">'[41]Trial Balance'!$A$1:$H$65536</definedName>
    <definedName name="____joy1" localSheetId="4">#REF!</definedName>
    <definedName name="____joy1">#REF!</definedName>
    <definedName name="____kei5" localSheetId="4">#REF!</definedName>
    <definedName name="____kei5">#REF!</definedName>
    <definedName name="____KL379" localSheetId="4">#REF!</definedName>
    <definedName name="____KL379">#REF!</definedName>
    <definedName name="____ktm1201">#REF!</definedName>
    <definedName name="____kwi1">#REF!</definedName>
    <definedName name="____L1">#REF!</definedName>
    <definedName name="____lap1">#REF!</definedName>
    <definedName name="____lap2">#REF!</definedName>
    <definedName name="____lit1">#REF!</definedName>
    <definedName name="____lit2">#REF!</definedName>
    <definedName name="____n3">#REF!</definedName>
    <definedName name="____NET2">#REF!</definedName>
    <definedName name="____nh6">#REF!</definedName>
    <definedName name="____nnn1">#REF!</definedName>
    <definedName name="____OFF1">#REF!</definedName>
    <definedName name="____OFF2">#REF!</definedName>
    <definedName name="____OFF3">#REF!</definedName>
    <definedName name="____OFF4">#REF!</definedName>
    <definedName name="____pp1">#REF!</definedName>
    <definedName name="____pp2">#REF!</definedName>
    <definedName name="____pp3">#REF!</definedName>
    <definedName name="____pp4">#REF!</definedName>
    <definedName name="____pp5">#REF!</definedName>
    <definedName name="____pp6">#REF!</definedName>
    <definedName name="____pp7">#REF!</definedName>
    <definedName name="____PRO1">#REF!</definedName>
    <definedName name="____S4" localSheetId="4">'[42]TrialBalance Q3-2002'!$A$1:$H$301</definedName>
    <definedName name="____S4">'[42]TrialBalance Q3-2002'!$A$1:$H$301</definedName>
    <definedName name="____SCB1">'[10]SCB 1 - Current'!$F$10</definedName>
    <definedName name="____SCB2">'[10]SCB 2 - Current'!$F$11</definedName>
    <definedName name="____st1">#REF!</definedName>
    <definedName name="____SUM1">#REF!</definedName>
    <definedName name="____tb1" localSheetId="4">'[9]TrialBalance Q3-2002'!$A$1:$H$301</definedName>
    <definedName name="____tb1">'[9]TrialBalance Q3-2002'!$A$1:$H$301</definedName>
    <definedName name="____try4">#REF!</definedName>
    <definedName name="____u1">#REF!</definedName>
    <definedName name="____u3">#REF!</definedName>
    <definedName name="____Us1">#REF!</definedName>
    <definedName name="____Us2">#REF!</definedName>
    <definedName name="____uua1">#REF!</definedName>
    <definedName name="____vc1" localSheetId="4">'[6]CT Thang Mo'!$B$34:$H$34</definedName>
    <definedName name="____vc1">'[6]CT Thang Mo'!$B$34:$H$34</definedName>
    <definedName name="____vc2" localSheetId="4">'[6]CT Thang Mo'!$B$35:$H$35</definedName>
    <definedName name="____vc2">'[6]CT Thang Mo'!$B$35:$H$35</definedName>
    <definedName name="____vc3" localSheetId="4">'[6]CT Thang Mo'!$B$36:$H$36</definedName>
    <definedName name="____vc3">'[6]CT Thang Mo'!$B$36:$H$36</definedName>
    <definedName name="____w1">#REF!</definedName>
    <definedName name="____wew3">#REF!</definedName>
    <definedName name="___0">NA()</definedName>
    <definedName name="___A1">#REF!</definedName>
    <definedName name="___A65700">'[5]MTO REV.2(ARMOR)'!#REF!</definedName>
    <definedName name="___A65800">'[5]MTO REV.2(ARMOR)'!#REF!</definedName>
    <definedName name="___A66000">'[5]MTO REV.2(ARMOR)'!#REF!</definedName>
    <definedName name="___A67000">'[5]MTO REV.2(ARMOR)'!#REF!</definedName>
    <definedName name="___A68000">'[5]MTO REV.2(ARMOR)'!#REF!</definedName>
    <definedName name="___A70000">'[5]MTO REV.2(ARMOR)'!#REF!</definedName>
    <definedName name="___A75000">'[5]MTO REV.2(ARMOR)'!#REF!</definedName>
    <definedName name="___A85000">'[5]MTO REV.2(ARMOR)'!#REF!</definedName>
    <definedName name="___Act1" localSheetId="4">'[33]Actual-Monthly'!$E$10:$S$36</definedName>
    <definedName name="___Act1">'[33]Actual-Monthly'!$E$10:$S$36</definedName>
    <definedName name="___Act2" localSheetId="4">'[33]Actual-ＹＴＤ'!$E$11:$P$37</definedName>
    <definedName name="___Act2">'[33]Actual-ＹＴＤ'!$E$11:$P$37</definedName>
    <definedName name="___AJE122003" localSheetId="4">#REF!</definedName>
    <definedName name="___AJE122003">#REF!</definedName>
    <definedName name="___aq34">'[21]เงินกู้ MGC'!$F$15</definedName>
    <definedName name="___aq4">[21]เงินกู้ธนชาติ!$E$17</definedName>
    <definedName name="___aq678">'[21]เงินกู้ MGC'!$E$17</definedName>
    <definedName name="___Bud1" localSheetId="4">'[33]Budget-Monthly'!$E$10:$S$36</definedName>
    <definedName name="___Bud1">'[33]Budget-Monthly'!$E$10:$S$36</definedName>
    <definedName name="___Bud2" localSheetId="4">'[33]Budget-YTD'!$E$11:$P$37</definedName>
    <definedName name="___Bud2">'[33]Budget-YTD'!$E$11:$P$37</definedName>
    <definedName name="___CON1" localSheetId="4">#REF!</definedName>
    <definedName name="___CON1">#REF!</definedName>
    <definedName name="___CON2" localSheetId="4">#REF!</definedName>
    <definedName name="___CON2">#REF!</definedName>
    <definedName name="___dao1" localSheetId="4">'[6]CT Thang Mo'!$B$189:$H$189</definedName>
    <definedName name="___dao1">'[6]CT Thang Mo'!$B$189:$H$189</definedName>
    <definedName name="___dao2" localSheetId="4">'[6]CT Thang Mo'!$B$161:$H$161</definedName>
    <definedName name="___dao2">'[6]CT Thang Mo'!$B$161:$H$161</definedName>
    <definedName name="___dap2" localSheetId="4">'[6]CT Thang Mo'!$B$162:$H$162</definedName>
    <definedName name="___dap2">'[6]CT Thang Mo'!$B$162:$H$162</definedName>
    <definedName name="___DAT1">#REF!</definedName>
    <definedName name="___DAT10" localSheetId="4">'[34]K-2'!$K$2:$K$13</definedName>
    <definedName name="___DAT10">'[34]K-2'!$K$2:$K$13</definedName>
    <definedName name="___DAT11" localSheetId="4">'[34]K-2'!$L$2:$L$13</definedName>
    <definedName name="___DAT11">'[34]K-2'!$L$2:$L$13</definedName>
    <definedName name="___DAT12" localSheetId="4">'[34]K-2'!$M$2:$M$13</definedName>
    <definedName name="___DAT12">'[34]K-2'!$M$2:$M$13</definedName>
    <definedName name="___DAT13" localSheetId="4">'[34]K-2'!$N$2:$N$13</definedName>
    <definedName name="___DAT13">'[34]K-2'!$N$2:$N$13</definedName>
    <definedName name="___DAT14" localSheetId="4">'[38]PTTAP (2)'!$I$2:$I$850</definedName>
    <definedName name="___DAT14">'[38]PTTAP (2)'!$I$2:$I$850</definedName>
    <definedName name="___DAT2" localSheetId="4">#REF!</definedName>
    <definedName name="___DAT2">#REF!</definedName>
    <definedName name="___DAT3" localSheetId="4">#REF!</definedName>
    <definedName name="___DAT3">#REF!</definedName>
    <definedName name="___DAT4" localSheetId="4">#REF!</definedName>
    <definedName name="___DAT4">#REF!</definedName>
    <definedName name="___DAT5">#REF!</definedName>
    <definedName name="___DAT6">#REF!</definedName>
    <definedName name="___DAT7">#REF!</definedName>
    <definedName name="___DAT8">#REF!</definedName>
    <definedName name="___DAT9" localSheetId="4">'[34]K-2'!$I$2:$I$13</definedName>
    <definedName name="___DAT9">'[34]K-2'!$I$2:$I$13</definedName>
    <definedName name="___day1" localSheetId="4">'[7]Chiet tinh dz22'!#REF!</definedName>
    <definedName name="___day1">'[7]Chiet tinh dz22'!#REF!</definedName>
    <definedName name="___day2" localSheetId="4">'[8]Chiet tinh dz35'!$H$3</definedName>
    <definedName name="___day2">'[8]Chiet tinh dz35'!$H$3</definedName>
    <definedName name="___dbu1" localSheetId="4">'[6]CT Thang Mo'!#REF!</definedName>
    <definedName name="___dbu1">'[6]CT Thang Mo'!#REF!</definedName>
    <definedName name="___dbu2" localSheetId="4">'[6]CT Thang Mo'!$B$93:$F$93</definedName>
    <definedName name="___dbu2">'[6]CT Thang Mo'!$B$93:$F$93</definedName>
    <definedName name="___dkk1">#REF!</definedName>
    <definedName name="___dkk2">#REF!</definedName>
    <definedName name="___e8">#REF!</definedName>
    <definedName name="___e9">#REF!</definedName>
    <definedName name="___exp1">#REF!</definedName>
    <definedName name="___exp10">#REF!</definedName>
    <definedName name="___exp11">#REF!</definedName>
    <definedName name="___exp12">#REF!</definedName>
    <definedName name="___exp13">#REF!</definedName>
    <definedName name="___exp14">#REF!</definedName>
    <definedName name="___EXP22">#REF!</definedName>
    <definedName name="___exp5">#REF!</definedName>
    <definedName name="___exp7">#REF!</definedName>
    <definedName name="___exp8">#REF!</definedName>
    <definedName name="___exp9">#REF!</definedName>
    <definedName name="___fob1">#REF!</definedName>
    <definedName name="___FUR1">#REF!</definedName>
    <definedName name="___FUR2">#REF!</definedName>
    <definedName name="___FUR3">#REF!</definedName>
    <definedName name="___FUR4">#REF!</definedName>
    <definedName name="___FUR5">#REF!</definedName>
    <definedName name="___gh1" localSheetId="4">[39]เงินกู้ธนชาติ!$F$15</definedName>
    <definedName name="___gh1">[39]เงินกู้ธนชาติ!$F$15</definedName>
    <definedName name="___h1" localSheetId="4">#REF!</definedName>
    <definedName name="___h1">#REF!</definedName>
    <definedName name="___h2" localSheetId="4">[40]เงินกู้ธนชาติ!$G$2</definedName>
    <definedName name="___h2">[40]เงินกู้ธนชาติ!$G$2</definedName>
    <definedName name="___J31" localSheetId="4">'[41]Trial Balance'!$A$1:$H$65536</definedName>
    <definedName name="___J31">'[41]Trial Balance'!$A$1:$H$65536</definedName>
    <definedName name="___joy1" localSheetId="4">#REF!</definedName>
    <definedName name="___joy1">#REF!</definedName>
    <definedName name="___kei5" localSheetId="4">#REF!</definedName>
    <definedName name="___kei5">#REF!</definedName>
    <definedName name="___KL379" localSheetId="4">#REF!</definedName>
    <definedName name="___KL379">#REF!</definedName>
    <definedName name="___ktm1201">#REF!</definedName>
    <definedName name="___kwi1">#REF!</definedName>
    <definedName name="___L1">#REF!</definedName>
    <definedName name="___lap1">#REF!</definedName>
    <definedName name="___lap2">#REF!</definedName>
    <definedName name="___lit1">#REF!</definedName>
    <definedName name="___lit2">#REF!</definedName>
    <definedName name="___n3">#REF!</definedName>
    <definedName name="___NET2">#REF!</definedName>
    <definedName name="___nh6">#REF!</definedName>
    <definedName name="___nnn1">#REF!</definedName>
    <definedName name="___OFF1">#REF!</definedName>
    <definedName name="___OFF2">#REF!</definedName>
    <definedName name="___OFF3">#REF!</definedName>
    <definedName name="___OFF4">#REF!</definedName>
    <definedName name="___pp1">#REF!</definedName>
    <definedName name="___pp2">#REF!</definedName>
    <definedName name="___pp3">#REF!</definedName>
    <definedName name="___pp4">#REF!</definedName>
    <definedName name="___pp5">#REF!</definedName>
    <definedName name="___pp6">#REF!</definedName>
    <definedName name="___pp7">#REF!</definedName>
    <definedName name="___PRO1">#REF!</definedName>
    <definedName name="___S4" localSheetId="4">'[42]TrialBalance Q3-2002'!$A$1:$H$301</definedName>
    <definedName name="___S4">'[42]TrialBalance Q3-2002'!$A$1:$H$301</definedName>
    <definedName name="___SCB1">'[10]SCB 1 - Current'!$F$10</definedName>
    <definedName name="___SCB2">'[10]SCB 2 - Current'!$F$11</definedName>
    <definedName name="___st1">#REF!</definedName>
    <definedName name="___SUM1">#REF!</definedName>
    <definedName name="___tb1" localSheetId="4">'[25]TrialBalance Q3-2002'!$A$1:$H$301</definedName>
    <definedName name="___tb1">'[25]TrialBalance Q3-2002'!$A$1:$H$301</definedName>
    <definedName name="___try4" localSheetId="4">#REF!</definedName>
    <definedName name="___try4">#REF!</definedName>
    <definedName name="___u1" localSheetId="4">#REF!</definedName>
    <definedName name="___u1">#REF!</definedName>
    <definedName name="___u3" localSheetId="4">#REF!</definedName>
    <definedName name="___u3">#REF!</definedName>
    <definedName name="___Us1">#REF!</definedName>
    <definedName name="___Us2">#REF!</definedName>
    <definedName name="___uua1">#REF!</definedName>
    <definedName name="___vc1" localSheetId="4">'[6]CT Thang Mo'!$B$34:$H$34</definedName>
    <definedName name="___vc1">'[6]CT Thang Mo'!$B$34:$H$34</definedName>
    <definedName name="___vc2" localSheetId="4">'[6]CT Thang Mo'!$B$35:$H$35</definedName>
    <definedName name="___vc2">'[6]CT Thang Mo'!$B$35:$H$35</definedName>
    <definedName name="___vc3" localSheetId="4">'[6]CT Thang Mo'!$B$36:$H$36</definedName>
    <definedName name="___vc3">'[6]CT Thang Mo'!$B$36:$H$36</definedName>
    <definedName name="___w1">#REF!</definedName>
    <definedName name="___wew3">#REF!</definedName>
    <definedName name="__123Graph_D" hidden="1">[43]ชื่อหุ้น!#REF!</definedName>
    <definedName name="__A1" localSheetId="4">#REF!</definedName>
    <definedName name="__A1">#REF!</definedName>
    <definedName name="__A65700">'[5]MTO REV.2(ARMOR)'!#REF!</definedName>
    <definedName name="__A65800">'[5]MTO REV.2(ARMOR)'!#REF!</definedName>
    <definedName name="__A66000">'[5]MTO REV.2(ARMOR)'!#REF!</definedName>
    <definedName name="__A67000">'[5]MTO REV.2(ARMOR)'!#REF!</definedName>
    <definedName name="__A68000">'[5]MTO REV.2(ARMOR)'!#REF!</definedName>
    <definedName name="__A70000">'[5]MTO REV.2(ARMOR)'!#REF!</definedName>
    <definedName name="__A75000">'[5]MTO REV.2(ARMOR)'!#REF!</definedName>
    <definedName name="__A85000">'[5]MTO REV.2(ARMOR)'!#REF!</definedName>
    <definedName name="__Act1" localSheetId="4">'[33]Actual-Monthly'!$E$10:$S$36</definedName>
    <definedName name="__Act1">'[33]Actual-Monthly'!$E$10:$S$36</definedName>
    <definedName name="__Act2" localSheetId="4">'[33]Actual-ＹＴＤ'!$E$11:$P$37</definedName>
    <definedName name="__Act2">'[33]Actual-ＹＴＤ'!$E$11:$P$37</definedName>
    <definedName name="__AJE122003" localSheetId="4">#REF!</definedName>
    <definedName name="__AJE122003">#REF!</definedName>
    <definedName name="__aq34">'[21]เงินกู้ MGC'!$F$15</definedName>
    <definedName name="__aq4">[21]เงินกู้ธนชาติ!$E$17</definedName>
    <definedName name="__aq678">'[21]เงินกู้ MGC'!$E$17</definedName>
    <definedName name="__ar2" localSheetId="4">#REF!</definedName>
    <definedName name="__ar2">#REF!</definedName>
    <definedName name="__Bud1" localSheetId="4">'[33]Budget-Monthly'!$E$10:$S$36</definedName>
    <definedName name="__Bud1">'[33]Budget-Monthly'!$E$10:$S$36</definedName>
    <definedName name="__Bud2" localSheetId="4">'[33]Budget-YTD'!$E$11:$P$37</definedName>
    <definedName name="__Bud2">'[33]Budget-YTD'!$E$11:$P$37</definedName>
    <definedName name="__CON1" localSheetId="4">#REF!</definedName>
    <definedName name="__CON1">#REF!</definedName>
    <definedName name="__CON2" localSheetId="4">#REF!</definedName>
    <definedName name="__CON2">#REF!</definedName>
    <definedName name="__dao1" localSheetId="4">'[6]CT Thang Mo'!$B$189:$H$189</definedName>
    <definedName name="__dao1">'[6]CT Thang Mo'!$B$189:$H$189</definedName>
    <definedName name="__dao2" localSheetId="4">'[6]CT Thang Mo'!$B$161:$H$161</definedName>
    <definedName name="__dao2">'[6]CT Thang Mo'!$B$161:$H$161</definedName>
    <definedName name="__dap2" localSheetId="4">'[6]CT Thang Mo'!$B$162:$H$162</definedName>
    <definedName name="__dap2">'[6]CT Thang Mo'!$B$162:$H$162</definedName>
    <definedName name="__DAT1">#REF!</definedName>
    <definedName name="__DAT10" localSheetId="4">'[34]K-2'!$K$2:$K$13</definedName>
    <definedName name="__DAT10">'[34]K-2'!$K$2:$K$13</definedName>
    <definedName name="__DAT11" localSheetId="4">'[34]K-2'!$L$2:$L$13</definedName>
    <definedName name="__DAT11">'[34]K-2'!$L$2:$L$13</definedName>
    <definedName name="__DAT12" localSheetId="4">'[34]K-2'!$M$2:$M$13</definedName>
    <definedName name="__DAT12">'[34]K-2'!$M$2:$M$13</definedName>
    <definedName name="__DAT13" localSheetId="4">'[34]K-2'!$N$2:$N$13</definedName>
    <definedName name="__DAT13">'[34]K-2'!$N$2:$N$13</definedName>
    <definedName name="__DAT14" localSheetId="4">'[38]PTTAP (2)'!$I$2:$I$850</definedName>
    <definedName name="__DAT14">'[38]PTTAP (2)'!$I$2:$I$850</definedName>
    <definedName name="__DAT2" localSheetId="4">#REF!</definedName>
    <definedName name="__DAT2">#REF!</definedName>
    <definedName name="__DAT3" localSheetId="4">#REF!</definedName>
    <definedName name="__DAT3">#REF!</definedName>
    <definedName name="__DAT4" localSheetId="4">#REF!</definedName>
    <definedName name="__DAT4">#REF!</definedName>
    <definedName name="__DAT5">#REF!</definedName>
    <definedName name="__DAT6">#REF!</definedName>
    <definedName name="__DAT7">#REF!</definedName>
    <definedName name="__DAT8">#REF!</definedName>
    <definedName name="__DAT9" localSheetId="4">'[34]K-2'!$I$2:$I$13</definedName>
    <definedName name="__DAT9">'[34]K-2'!$I$2:$I$13</definedName>
    <definedName name="__day1" localSheetId="4">'[7]Chiet tinh dz22'!#REF!</definedName>
    <definedName name="__day1">'[7]Chiet tinh dz22'!#REF!</definedName>
    <definedName name="__day2" localSheetId="4">'[8]Chiet tinh dz35'!$H$3</definedName>
    <definedName name="__day2">'[8]Chiet tinh dz35'!$H$3</definedName>
    <definedName name="__dbu1" localSheetId="4">'[6]CT Thang Mo'!#REF!</definedName>
    <definedName name="__dbu1">'[6]CT Thang Mo'!#REF!</definedName>
    <definedName name="__dbu2" localSheetId="4">'[6]CT Thang Mo'!$B$93:$F$93</definedName>
    <definedName name="__dbu2">'[6]CT Thang Mo'!$B$93:$F$93</definedName>
    <definedName name="__dkk1">#REF!</definedName>
    <definedName name="__dkk2">#REF!</definedName>
    <definedName name="__e8">#REF!</definedName>
    <definedName name="__e9">#REF!</definedName>
    <definedName name="__exp1">#REF!</definedName>
    <definedName name="__exp10">#REF!</definedName>
    <definedName name="__exp11">#REF!</definedName>
    <definedName name="__exp12">#REF!</definedName>
    <definedName name="__exp13">#REF!</definedName>
    <definedName name="__exp14">#REF!</definedName>
    <definedName name="__EXP22">#REF!</definedName>
    <definedName name="__exp5">#REF!</definedName>
    <definedName name="__exp7">#REF!</definedName>
    <definedName name="__exp8">#REF!</definedName>
    <definedName name="__exp9">#REF!</definedName>
    <definedName name="__fob1">#REF!</definedName>
    <definedName name="__FUR1">#REF!</definedName>
    <definedName name="__FUR2">#REF!</definedName>
    <definedName name="__FUR3">#REF!</definedName>
    <definedName name="__FUR4">#REF!</definedName>
    <definedName name="__FUR5">#REF!</definedName>
    <definedName name="__gh1" localSheetId="4">[39]เงินกู้ธนชาติ!$F$15</definedName>
    <definedName name="__gh1">[39]เงินกู้ธนชาติ!$F$15</definedName>
    <definedName name="__h1" localSheetId="4">#REF!</definedName>
    <definedName name="__h1">#REF!</definedName>
    <definedName name="__h2" localSheetId="4">[40]เงินกู้ธนชาติ!$G$2</definedName>
    <definedName name="__h2">[40]เงินกู้ธนชาติ!$G$2</definedName>
    <definedName name="__J31" localSheetId="4">'[41]Trial Balance'!$A$1:$H$65536</definedName>
    <definedName name="__J31">'[41]Trial Balance'!$A$1:$H$65536</definedName>
    <definedName name="__joy1" localSheetId="4">#REF!</definedName>
    <definedName name="__joy1">#REF!</definedName>
    <definedName name="__kei5" localSheetId="4">#REF!</definedName>
    <definedName name="__kei5">#REF!</definedName>
    <definedName name="__kkk1" localSheetId="4" hidden="1">#REF!</definedName>
    <definedName name="__kkk1" hidden="1">#REF!</definedName>
    <definedName name="__KL379">#REF!</definedName>
    <definedName name="__ktm1201">#REF!</definedName>
    <definedName name="__kwi1">#REF!</definedName>
    <definedName name="__L1">#REF!</definedName>
    <definedName name="__lap1">#REF!</definedName>
    <definedName name="__lap2">#REF!</definedName>
    <definedName name="__lit1">#REF!</definedName>
    <definedName name="__lit2">#REF!</definedName>
    <definedName name="__n3">#REF!</definedName>
    <definedName name="__NET2">#REF!</definedName>
    <definedName name="__nh6">#REF!</definedName>
    <definedName name="__nnn1">#REF!</definedName>
    <definedName name="__OFF1">#REF!</definedName>
    <definedName name="__OFF2">#REF!</definedName>
    <definedName name="__OFF3">#REF!</definedName>
    <definedName name="__OFF4">#REF!</definedName>
    <definedName name="__pp1">#REF!</definedName>
    <definedName name="__pp2">#REF!</definedName>
    <definedName name="__pp3">#REF!</definedName>
    <definedName name="__pp4">#REF!</definedName>
    <definedName name="__pp5">#REF!</definedName>
    <definedName name="__pp6">#REF!</definedName>
    <definedName name="__pp7">#REF!</definedName>
    <definedName name="__PRO1">#REF!</definedName>
    <definedName name="__S4" localSheetId="4">'[42]TrialBalance Q3-2002'!$A$1:$H$301</definedName>
    <definedName name="__S4">'[42]TrialBalance Q3-2002'!$A$1:$H$301</definedName>
    <definedName name="__SCB1">'[10]SCB 1 - Current'!$F$10</definedName>
    <definedName name="__SCB2">'[10]SCB 2 - Current'!$F$11</definedName>
    <definedName name="__st1">#REF!</definedName>
    <definedName name="__SUM1">#REF!</definedName>
    <definedName name="__tb1" localSheetId="4">'[25]TrialBalance Q3-2002'!$A$1:$H$301</definedName>
    <definedName name="__tb1">'[25]TrialBalance Q3-2002'!$A$1:$H$301</definedName>
    <definedName name="__try4" localSheetId="4">#REF!</definedName>
    <definedName name="__try4">#REF!</definedName>
    <definedName name="__u1" localSheetId="4">#REF!</definedName>
    <definedName name="__u1">#REF!</definedName>
    <definedName name="__u3" localSheetId="4">#REF!</definedName>
    <definedName name="__u3">#REF!</definedName>
    <definedName name="__Us1">#REF!</definedName>
    <definedName name="__Us2">#REF!</definedName>
    <definedName name="__Uss1">#REF!</definedName>
    <definedName name="__Uss2">#REF!</definedName>
    <definedName name="__uua1">#REF!</definedName>
    <definedName name="__vc1" localSheetId="4">'[6]CT Thang Mo'!$B$34:$H$34</definedName>
    <definedName name="__vc1">'[6]CT Thang Mo'!$B$34:$H$34</definedName>
    <definedName name="__vc2" localSheetId="4">'[6]CT Thang Mo'!$B$35:$H$35</definedName>
    <definedName name="__vc2">'[6]CT Thang Mo'!$B$35:$H$35</definedName>
    <definedName name="__vc3" localSheetId="4">'[6]CT Thang Mo'!$B$36:$H$36</definedName>
    <definedName name="__vc3">'[6]CT Thang Mo'!$B$36:$H$36</definedName>
    <definedName name="__w1">#REF!</definedName>
    <definedName name="__wew3">#REF!</definedName>
    <definedName name="__xlfn.BAHTTEXT" hidden="1">#NAME?</definedName>
    <definedName name="_1">#N/A</definedName>
    <definedName name="_1_0DATA_DATA2_L">'[44]#REF'!#REF!</definedName>
    <definedName name="_1000A01">#N/A</definedName>
    <definedName name="_1CAP002">[45]MTP!#REF!</definedName>
    <definedName name="_2">#N/A</definedName>
    <definedName name="_2_0DATA_DATA2_L">'[44]#REF'!#REF!</definedName>
    <definedName name="_2DATA_DATA2_L">'[44]#REF'!#REF!</definedName>
    <definedName name="_2STREO7">[46]MTP!#REF!</definedName>
    <definedName name="_3___0DATA_DATA2_L">'[44]#REF'!#REF!</definedName>
    <definedName name="_4_0DATA_DATA2_L">'[44]#REF'!#REF!</definedName>
    <definedName name="_4DATA_DATA2_L">'[44]#REF'!#REF!</definedName>
    <definedName name="_4GOIC01">[47]MTP!#REF!</definedName>
    <definedName name="_4OSLCTT">[47]MTP!#REF!</definedName>
    <definedName name="_6____DATA_DATA2_L">'[44]#REF'!#REF!</definedName>
    <definedName name="_6BNTTTH">[46]MTP1!#REF!</definedName>
    <definedName name="_6DCTTBO">[46]MTP1!#REF!</definedName>
    <definedName name="_6DD24TT">[46]MTP1!#REF!</definedName>
    <definedName name="_6FCOTBU">[46]MTP1!#REF!</definedName>
    <definedName name="_6LATUBU">[46]MTP1!#REF!</definedName>
    <definedName name="_6SDTT24">[46]MTP1!#REF!</definedName>
    <definedName name="_6TBUDTT">[46]MTP1!#REF!</definedName>
    <definedName name="_6TDDDTT">[46]MTP1!#REF!</definedName>
    <definedName name="_6TLTTTH">[46]MTP1!#REF!</definedName>
    <definedName name="_6TUBUTT">[46]MTP1!#REF!</definedName>
    <definedName name="_6UCLVIS">[46]MTP1!#REF!</definedName>
    <definedName name="_7DNCABC">[46]MTP1!#REF!</definedName>
    <definedName name="_7HDCTBU">[46]MTP1!#REF!</definedName>
    <definedName name="_7PKTUBU">[46]MTP1!#REF!</definedName>
    <definedName name="_7TBHT20">[46]MTP1!#REF!</definedName>
    <definedName name="_7TBHT30">[46]MTP1!#REF!</definedName>
    <definedName name="_7TDCABC">[46]MTP1!#REF!</definedName>
    <definedName name="_9_00_Depreciation_查詢" localSheetId="4">#REF!</definedName>
    <definedName name="_9_00_Depreciation_查詢">#REF!</definedName>
    <definedName name="_A1" localSheetId="4">#REF!</definedName>
    <definedName name="_A1">#REF!</definedName>
    <definedName name="_A65700" localSheetId="4">'[5]MTO REV.2(ARMOR)'!#REF!</definedName>
    <definedName name="_A65700">'[5]MTO REV.2(ARMOR)'!#REF!</definedName>
    <definedName name="_A65800" localSheetId="4">'[5]MTO REV.2(ARMOR)'!#REF!</definedName>
    <definedName name="_A65800">'[5]MTO REV.2(ARMOR)'!#REF!</definedName>
    <definedName name="_a65999">'[48]TB12-42'!#REF!</definedName>
    <definedName name="_A66000">'[5]MTO REV.2(ARMOR)'!#REF!</definedName>
    <definedName name="_A67000">'[5]MTO REV.2(ARMOR)'!#REF!</definedName>
    <definedName name="_a67999">'[48]TB12-42'!#REF!</definedName>
    <definedName name="_A68000">'[5]MTO REV.2(ARMOR)'!#REF!</definedName>
    <definedName name="_a68999">'[48]TB12-42'!#REF!</definedName>
    <definedName name="_a69999">'[48]TB12-42'!#REF!</definedName>
    <definedName name="_A70000">'[5]MTO REV.2(ARMOR)'!#REF!</definedName>
    <definedName name="_a70999">'[48]TB12-42'!#REF!</definedName>
    <definedName name="_A75000">'[5]MTO REV.2(ARMOR)'!#REF!</definedName>
    <definedName name="_A85000">'[5]MTO REV.2(ARMOR)'!#REF!</definedName>
    <definedName name="_Act1" localSheetId="4">'[33]Actual-Monthly'!$E$10:$S$36</definedName>
    <definedName name="_Act1">'[33]Actual-Monthly'!$E$10:$S$36</definedName>
    <definedName name="_Act2" localSheetId="4">'[33]Actual-ＹＴＤ'!$E$11:$P$37</definedName>
    <definedName name="_Act2">'[33]Actual-ＹＴＤ'!$E$11:$P$37</definedName>
    <definedName name="_AJE122003" localSheetId="4">#REF!</definedName>
    <definedName name="_AJE122003">#REF!</definedName>
    <definedName name="_aq34">'[21]เงินกู้ MGC'!$F$15</definedName>
    <definedName name="_aq4">[21]เงินกู้ธนชาติ!$E$17</definedName>
    <definedName name="_aq678">'[21]เงินกู้ MGC'!$E$17</definedName>
    <definedName name="_ar2" localSheetId="4">#REF!</definedName>
    <definedName name="_ar2">#REF!</definedName>
    <definedName name="_Bud1" localSheetId="4">'[33]Budget-Monthly'!$E$10:$S$36</definedName>
    <definedName name="_Bud1">'[33]Budget-Monthly'!$E$10:$S$36</definedName>
    <definedName name="_Bud2" localSheetId="4">'[33]Budget-YTD'!$E$11:$P$37</definedName>
    <definedName name="_Bud2">'[33]Budget-YTD'!$E$11:$P$37</definedName>
    <definedName name="_CON1" localSheetId="4">#REF!</definedName>
    <definedName name="_CON1">#REF!</definedName>
    <definedName name="_CON2" localSheetId="4">#REF!</definedName>
    <definedName name="_CON2">#REF!</definedName>
    <definedName name="_D1D" localSheetId="4">#REF!</definedName>
    <definedName name="_D1D">#REF!</definedName>
    <definedName name="_D1F">#REF!</definedName>
    <definedName name="_D1H">#REF!</definedName>
    <definedName name="_dao1" localSheetId="4">'[6]CT Thang Mo'!$B$189:$H$189</definedName>
    <definedName name="_dao1">'[6]CT Thang Mo'!$B$189:$H$189</definedName>
    <definedName name="_dao2" localSheetId="4">'[6]CT Thang Mo'!$B$161:$H$161</definedName>
    <definedName name="_dao2">'[6]CT Thang Mo'!$B$161:$H$161</definedName>
    <definedName name="_dap2" localSheetId="4">'[6]CT Thang Mo'!$B$162:$H$162</definedName>
    <definedName name="_dap2">'[6]CT Thang Mo'!$B$162:$H$162</definedName>
    <definedName name="_DAT1">#REF!</definedName>
    <definedName name="_DAT10" localSheetId="4">'[34]K-2'!$K$2:$K$13</definedName>
    <definedName name="_DAT10">'[34]K-2'!$K$2:$K$13</definedName>
    <definedName name="_DAT11" localSheetId="4">'[34]K-2'!$L$2:$L$13</definedName>
    <definedName name="_DAT11">'[34]K-2'!$L$2:$L$13</definedName>
    <definedName name="_DAT12" localSheetId="4">'[34]K-2'!$M$2:$M$13</definedName>
    <definedName name="_DAT12">'[34]K-2'!$M$2:$M$13</definedName>
    <definedName name="_DAT13" localSheetId="4">'[34]K-2'!$N$2:$N$13</definedName>
    <definedName name="_DAT13">'[34]K-2'!$N$2:$N$13</definedName>
    <definedName name="_DAT14" localSheetId="4">'[38]PTTAP (2)'!$I$2:$I$850</definedName>
    <definedName name="_DAT14">'[38]PTTAP (2)'!$I$2:$I$850</definedName>
    <definedName name="_DAT15" localSheetId="4">[49]BMCT2003!#REF!</definedName>
    <definedName name="_DAT15">[49]BMCT2003!#REF!</definedName>
    <definedName name="_DAT16" localSheetId="4">[49]BMCT2003!#REF!</definedName>
    <definedName name="_DAT16">[49]BMCT2003!#REF!</definedName>
    <definedName name="_DAT17" localSheetId="4">[49]BMCT2003!#REF!</definedName>
    <definedName name="_DAT17">[49]BMCT2003!#REF!</definedName>
    <definedName name="_DAT18" localSheetId="4">[49]BMCT2003!#REF!</definedName>
    <definedName name="_DAT18">[49]BMCT2003!#REF!</definedName>
    <definedName name="_DAT19" localSheetId="4">[49]BMCT2003!#REF!</definedName>
    <definedName name="_DAT19">[49]BMCT2003!#REF!</definedName>
    <definedName name="_DAT2" localSheetId="4">#REF!</definedName>
    <definedName name="_DAT2">#REF!</definedName>
    <definedName name="_DAT20" localSheetId="4">[49]BMCT2003!#REF!</definedName>
    <definedName name="_DAT20">[49]BMCT2003!#REF!</definedName>
    <definedName name="_DAT3" localSheetId="4">#REF!</definedName>
    <definedName name="_DAT3">#REF!</definedName>
    <definedName name="_DAT4" localSheetId="4">#REF!</definedName>
    <definedName name="_DAT4">#REF!</definedName>
    <definedName name="_DAT5" localSheetId="4">#REF!</definedName>
    <definedName name="_DAT5">#REF!</definedName>
    <definedName name="_DAT6">#REF!</definedName>
    <definedName name="_DAT7">#REF!</definedName>
    <definedName name="_DAT8">#REF!</definedName>
    <definedName name="_DAT9" localSheetId="4">'[34]K-2'!$I$2:$I$13</definedName>
    <definedName name="_DAT9">'[34]K-2'!$I$2:$I$13</definedName>
    <definedName name="_day1" localSheetId="4">'[7]Chiet tinh dz22'!#REF!</definedName>
    <definedName name="_day1">'[7]Chiet tinh dz22'!#REF!</definedName>
    <definedName name="_day2" localSheetId="4">'[8]Chiet tinh dz35'!$H$3</definedName>
    <definedName name="_day2">'[8]Chiet tinh dz35'!$H$3</definedName>
    <definedName name="_dbu1" localSheetId="4">'[6]CT Thang Mo'!#REF!</definedName>
    <definedName name="_dbu1">'[6]CT Thang Mo'!#REF!</definedName>
    <definedName name="_dbu2" localSheetId="4">'[6]CT Thang Mo'!$B$93:$F$93</definedName>
    <definedName name="_dbu2">'[6]CT Thang Mo'!$B$93:$F$93</definedName>
    <definedName name="_dkk1">#REF!</definedName>
    <definedName name="_dkk10">#REF!</definedName>
    <definedName name="_dkk2">#REF!</definedName>
    <definedName name="_e8">#REF!</definedName>
    <definedName name="_e9">#REF!</definedName>
    <definedName name="_exp1">#REF!</definedName>
    <definedName name="_exp10">#REF!</definedName>
    <definedName name="_exp11">#REF!</definedName>
    <definedName name="_exp12">#REF!</definedName>
    <definedName name="_exp13">#REF!</definedName>
    <definedName name="_exp14">#REF!</definedName>
    <definedName name="_Exp2">[50]Exp!$B$44:$AD$66</definedName>
    <definedName name="_EXP22" localSheetId="4">#REF!</definedName>
    <definedName name="_EXP22">#REF!</definedName>
    <definedName name="_exp5" localSheetId="4">#REF!</definedName>
    <definedName name="_exp5">#REF!</definedName>
    <definedName name="_exp7" localSheetId="4">#REF!</definedName>
    <definedName name="_exp7">#REF!</definedName>
    <definedName name="_exp8">#REF!</definedName>
    <definedName name="_exp9">#REF!</definedName>
    <definedName name="_F1D">#REF!</definedName>
    <definedName name="_F1H">#REF!</definedName>
    <definedName name="_Fill" hidden="1">#REF!</definedName>
    <definedName name="_xlnm._FilterDatabase" localSheetId="1" hidden="1">'PL-TH'!$A$26:$A$33</definedName>
    <definedName name="_fob1">#REF!</definedName>
    <definedName name="_FUR1">#REF!</definedName>
    <definedName name="_FUR2">#REF!</definedName>
    <definedName name="_FUR3">#REF!</definedName>
    <definedName name="_FUR4">#REF!</definedName>
    <definedName name="_FUR5">#REF!</definedName>
    <definedName name="_gh1" localSheetId="4">[39]เงินกู้ธนชาติ!$F$15</definedName>
    <definedName name="_gh1">[39]เงินกู้ธนชาติ!$F$15</definedName>
    <definedName name="_h1" localSheetId="4">#REF!</definedName>
    <definedName name="_h1">#REF!</definedName>
    <definedName name="_h2" localSheetId="4">[40]เงินกู้ธนชาติ!$G$2</definedName>
    <definedName name="_h2">[40]เงินกู้ธนชาติ!$G$2</definedName>
    <definedName name="_J31" localSheetId="4">'[41]Trial Balance'!$A$1:$H$65536</definedName>
    <definedName name="_J31">'[41]Trial Balance'!$A$1:$H$65536</definedName>
    <definedName name="_joy1" localSheetId="4">#REF!</definedName>
    <definedName name="_joy1">#REF!</definedName>
    <definedName name="_kei5" localSheetId="4">#REF!</definedName>
    <definedName name="_kei5">#REF!</definedName>
    <definedName name="_Key1" localSheetId="4" hidden="1">#REF!</definedName>
    <definedName name="_Key1" hidden="1">#REF!</definedName>
    <definedName name="_Key2" hidden="1">#REF!</definedName>
    <definedName name="_kkk1" hidden="1">#REF!</definedName>
    <definedName name="_KL379">#REF!</definedName>
    <definedName name="_ktm1201">#REF!</definedName>
    <definedName name="_kwi1">#REF!</definedName>
    <definedName name="_L1">#REF!</definedName>
    <definedName name="_lap1">#REF!</definedName>
    <definedName name="_lap2">#REF!</definedName>
    <definedName name="_LAST">#REF!</definedName>
    <definedName name="_lit1">#REF!</definedName>
    <definedName name="_lit2">#REF!</definedName>
    <definedName name="_M1D">#REF!</definedName>
    <definedName name="_M2D">#REF!</definedName>
    <definedName name="_M3D">#REF!</definedName>
    <definedName name="_M4D">#REF!</definedName>
    <definedName name="_M5D">#REF!</definedName>
    <definedName name="_n3">#REF!</definedName>
    <definedName name="_NET2">#REF!</definedName>
    <definedName name="_nh6">#REF!</definedName>
    <definedName name="_nnn1">#REF!</definedName>
    <definedName name="_OAC1">'[51]BALANCE SHEET '!$D$12</definedName>
    <definedName name="_OAC11">'[52]BALANCE SHEET '!$D$12</definedName>
    <definedName name="_OAC2">'[51]BALANCE SHEET '!$D$18</definedName>
    <definedName name="_OAC22">'[52]BALANCE SHEET '!$D$18</definedName>
    <definedName name="_OFF1" localSheetId="4">#REF!</definedName>
    <definedName name="_OFF1">#REF!</definedName>
    <definedName name="_OFF2" localSheetId="4">#REF!</definedName>
    <definedName name="_OFF2">#REF!</definedName>
    <definedName name="_OFF3" localSheetId="4">#REF!</definedName>
    <definedName name="_OFF3">#REF!</definedName>
    <definedName name="_OFF4">#REF!</definedName>
    <definedName name="_Order1" hidden="1">255</definedName>
    <definedName name="_Order2" hidden="1">255</definedName>
    <definedName name="_P1F">#REF!</definedName>
    <definedName name="_P1H">#REF!</definedName>
    <definedName name="_PAGE1">#REF!</definedName>
    <definedName name="_Parse_In" hidden="1">#REF!</definedName>
    <definedName name="_Parse_Out" hidden="1">#REF!</definedName>
    <definedName name="_pp1">#REF!</definedName>
    <definedName name="_pp2">#REF!</definedName>
    <definedName name="_pp3">#REF!</definedName>
    <definedName name="_pp4">#REF!</definedName>
    <definedName name="_pp5">#REF!</definedName>
    <definedName name="_pp6">#REF!</definedName>
    <definedName name="_pp7">#REF!</definedName>
    <definedName name="_pra3">"$#REF!.$#REF!$#REF!:$#REF!$#REF!"</definedName>
    <definedName name="_PREPARE">#REF!</definedName>
    <definedName name="_PRO1">#REF!</definedName>
    <definedName name="_R1S">#REF!</definedName>
    <definedName name="_Regression_Int">1</definedName>
    <definedName name="_REMOVE">#REF!</definedName>
    <definedName name="_S4" localSheetId="4">'[42]TrialBalance Q3-2002'!$A$1:$H$301</definedName>
    <definedName name="_S4">'[42]TrialBalance Q3-2002'!$A$1:$H$301</definedName>
    <definedName name="_SCB1" localSheetId="4">'[53]SCB 1 - Current'!$F$10</definedName>
    <definedName name="_SCB1">'[53]SCB 1 - Current'!$F$10</definedName>
    <definedName name="_SCB2" localSheetId="4">'[53]SCB 2 - Current'!$F$11</definedName>
    <definedName name="_SCB2">'[53]SCB 2 - Current'!$F$11</definedName>
    <definedName name="_Sort" localSheetId="4" hidden="1">#REF!</definedName>
    <definedName name="_Sort" hidden="1">#REF!</definedName>
    <definedName name="_st1" localSheetId="4">#REF!</definedName>
    <definedName name="_st1">#REF!</definedName>
    <definedName name="_SU1">'[54]10-1 Media:10-cut'!$A$1:$IV$5</definedName>
    <definedName name="_SUM1" localSheetId="4">#REF!</definedName>
    <definedName name="_SUM1">#REF!</definedName>
    <definedName name="_TB04" localSheetId="4">'[55]TB47-12'!#REF!</definedName>
    <definedName name="_TB04">'[55]TB47-12'!#REF!</definedName>
    <definedName name="_tb1" localSheetId="4">'[25]TrialBalance Q3-2002'!$A$1:$H$301</definedName>
    <definedName name="_tb1">'[25]TrialBalance Q3-2002'!$A$1:$H$301</definedName>
    <definedName name="_TOTAL" localSheetId="4">#REF!</definedName>
    <definedName name="_TOTAL">#REF!</definedName>
    <definedName name="_try4" localSheetId="4">#REF!</definedName>
    <definedName name="_try4">#REF!</definedName>
    <definedName name="_u1" localSheetId="4">#REF!</definedName>
    <definedName name="_u1">#REF!</definedName>
    <definedName name="_u3">#REF!</definedName>
    <definedName name="_Us1">#REF!</definedName>
    <definedName name="_US10">#REF!</definedName>
    <definedName name="_Us2">#REF!</definedName>
    <definedName name="_Uss1">#REF!</definedName>
    <definedName name="_Uss2">#REF!</definedName>
    <definedName name="_uua1">#REF!</definedName>
    <definedName name="_vc1" localSheetId="4">'[6]CT Thang Mo'!$B$34:$H$34</definedName>
    <definedName name="_vc1">'[6]CT Thang Mo'!$B$34:$H$34</definedName>
    <definedName name="_vc2" localSheetId="4">'[6]CT Thang Mo'!$B$35:$H$35</definedName>
    <definedName name="_vc2">'[6]CT Thang Mo'!$B$35:$H$35</definedName>
    <definedName name="_vc3" localSheetId="4">'[6]CT Thang Mo'!$B$36:$H$36</definedName>
    <definedName name="_vc3">'[6]CT Thang Mo'!$B$36:$H$36</definedName>
    <definedName name="_W0">#REF!</definedName>
    <definedName name="_W1">#REF!</definedName>
    <definedName name="_W1.1">#REF!</definedName>
    <definedName name="_W2">#REF!</definedName>
    <definedName name="_W3">#REF!</definedName>
    <definedName name="_W4">#REF!</definedName>
    <definedName name="_W5">#REF!</definedName>
    <definedName name="_W6">#REF!</definedName>
    <definedName name="_W7">#REF!</definedName>
    <definedName name="_W8">#REF!</definedName>
    <definedName name="_W9">#REF!</definedName>
    <definedName name="_WA">#REF!</definedName>
    <definedName name="_WB">#REF!</definedName>
    <definedName name="_wew3">#REF!</definedName>
    <definedName name="_WGZY">#REF!</definedName>
    <definedName name="_ZZ41" localSheetId="4">'[56]N-4.4'!#REF!</definedName>
    <definedName name="_ZZ41">'[56]N-4.4'!#REF!</definedName>
    <definedName name="a" localSheetId="4">'[55]TB47-12'!#REF!</definedName>
    <definedName name="a">'[55]TB47-12'!#REF!</definedName>
    <definedName name="A_1" localSheetId="4">#REF!</definedName>
    <definedName name="A_1">#REF!</definedName>
    <definedName name="A_2" localSheetId="4">#REF!</definedName>
    <definedName name="A_2">#REF!</definedName>
    <definedName name="A_3" localSheetId="4">#REF!</definedName>
    <definedName name="A_3">#REF!</definedName>
    <definedName name="A01_">#N/A</definedName>
    <definedName name="A01AC">#N/A</definedName>
    <definedName name="A01CAT">#N/A</definedName>
    <definedName name="A01CODE">#N/A</definedName>
    <definedName name="A01DATA">#N/A</definedName>
    <definedName name="A01MI">#N/A</definedName>
    <definedName name="A01TO">#N/A</definedName>
    <definedName name="a1q">#REF!</definedName>
    <definedName name="A268A1">#REF!</definedName>
    <definedName name="a2q">[21]เงินกู้ธนชาติ!$B$4</definedName>
    <definedName name="a3q">'[21]เงินกู้ MGC'!$B$4</definedName>
    <definedName name="aa" localSheetId="4">'[57]Trial Balance'!$A$1:$H$65536</definedName>
    <definedName name="aa">'[57]Trial Balance'!$A$1:$H$65536</definedName>
    <definedName name="aaa" localSheetId="4" hidden="1">{"conso",#N/A,FALSE,"cash flow"}</definedName>
    <definedName name="aaa" hidden="1">{"conso",#N/A,FALSE,"cash flow"}</definedName>
    <definedName name="aaaa" localSheetId="4" hidden="1">{"cashflow",#N/A,FALSE,"cash flow"}</definedName>
    <definedName name="aaaa" hidden="1">{"cashflow",#N/A,FALSE,"cash flow"}</definedName>
    <definedName name="aaaaa" localSheetId="4" hidden="1">{"'Eng (page2)'!$A$1:$D$52"}</definedName>
    <definedName name="aaaaa" hidden="1">{"'Eng (page2)'!$A$1:$D$52"}</definedName>
    <definedName name="aaaaaa" localSheetId="4">'[58]Trial Balance'!$A$1:$H$65536</definedName>
    <definedName name="aaaaaa">'[58]Trial Balance'!$A$1:$H$65536</definedName>
    <definedName name="aaaaaaa" localSheetId="4">#REF!</definedName>
    <definedName name="aaaaaaa">#REF!</definedName>
    <definedName name="aaaeeeccc" localSheetId="4">#REF!</definedName>
    <definedName name="aaaeeeccc">#REF!</definedName>
    <definedName name="AB" localSheetId="4">#REF!</definedName>
    <definedName name="AB">#REF!</definedName>
    <definedName name="abc" localSheetId="4" hidden="1">{"cashflow",#N/A,FALSE,"cash flow"}</definedName>
    <definedName name="abc" hidden="1">{"cashflow",#N/A,FALSE,"cash flow"}</definedName>
    <definedName name="ACT">#REF!</definedName>
    <definedName name="ad">#REF!</definedName>
    <definedName name="add">#REF!</definedName>
    <definedName name="Add_Sum_By_Code">'[59]Cal Depre'!#REF!</definedName>
    <definedName name="ADDITION_TAC" localSheetId="4">#REF!</definedName>
    <definedName name="ADDITION_TAC">#REF!</definedName>
    <definedName name="ADDITION_TIC" localSheetId="4">#REF!</definedName>
    <definedName name="ADDITION_TIC">#REF!</definedName>
    <definedName name="ADDITION_TSC" localSheetId="4">#REF!</definedName>
    <definedName name="ADDITION_TSC">#REF!</definedName>
    <definedName name="AdjustART" localSheetId="4">'[60]3 AR-FX rate'!$E$9,'[60]3 AR-FX rate'!$D$7</definedName>
    <definedName name="AdjustART">'[60]3 AR-FX rate'!$E$9,'[60]3 AR-FX rate'!$D$7</definedName>
    <definedName name="AdjustCA" localSheetId="4">'[60]3 AR-FX rate'!$D$17:$D$18,'[60]3 AR-FX rate'!$C$43</definedName>
    <definedName name="AdjustCA">'[60]3 AR-FX rate'!$D$17:$D$18,'[60]3 AR-FX rate'!$C$43</definedName>
    <definedName name="ADM">[61]detail!$C$58</definedName>
    <definedName name="advb" localSheetId="4">#REF!</definedName>
    <definedName name="advb">#REF!</definedName>
    <definedName name="afda" localSheetId="4">'[62]เงินกู้ MGC'!$B$4</definedName>
    <definedName name="afda">'[62]เงินกู้ MGC'!$B$4</definedName>
    <definedName name="afdwfrw" localSheetId="4">[63]เงินกู้ธนชาติ!$E$17</definedName>
    <definedName name="afdwfrw">[63]เงินกู้ธนชาติ!$E$17</definedName>
    <definedName name="AGDAS" localSheetId="4">#REF!</definedName>
    <definedName name="AGDAS">#REF!</definedName>
    <definedName name="agdump" localSheetId="4">#REF!</definedName>
    <definedName name="agdump">#REF!</definedName>
    <definedName name="agedump" localSheetId="4">#REF!</definedName>
    <definedName name="agedump">#REF!</definedName>
    <definedName name="agencydump">#REF!</definedName>
    <definedName name="AGENCYLY">#REF!</definedName>
    <definedName name="AGENCYPLAN">#REF!</definedName>
    <definedName name="AGING">[64]CUSTOMER!$A$1:$B$30</definedName>
    <definedName name="Aging_For_Auditor_by_Crncy_Aging_Local_List" localSheetId="4">#REF!</definedName>
    <definedName name="Aging_For_Auditor_by_Crncy_Aging_Local_List">#REF!</definedName>
    <definedName name="ake" localSheetId="4" hidden="1">#REF!</definedName>
    <definedName name="ake" hidden="1">#REF!</definedName>
    <definedName name="All_Item" localSheetId="4">#REF!</definedName>
    <definedName name="All_Item">#REF!</definedName>
    <definedName name="ALPIN">#N/A</definedName>
    <definedName name="ALPJYOU">#N/A</definedName>
    <definedName name="ALPTOI">#N/A</definedName>
    <definedName name="Amount">#REF!</definedName>
    <definedName name="ana">#REF!</definedName>
    <definedName name="Ana_U_5" localSheetId="4">[65]ตั๋วเงินรับ!$F$1</definedName>
    <definedName name="Ana_U_5">[65]ตั๋วเงินรับ!$F$1</definedName>
    <definedName name="and" localSheetId="4">#REF!</definedName>
    <definedName name="and">#REF!</definedName>
    <definedName name="ANK_1" localSheetId="4">#REF!</definedName>
    <definedName name="ANK_1">#REF!</definedName>
    <definedName name="anna" localSheetId="4">#REF!</definedName>
    <definedName name="anna">#REF!</definedName>
    <definedName name="Användare">#REF!</definedName>
    <definedName name="API_1">#REF!</definedName>
    <definedName name="APR">#N/A</definedName>
    <definedName name="Apr_Building" localSheetId="4">[66]BUILD95!$AE$9:$AE$17</definedName>
    <definedName name="Apr_Building">[66]BUILD95!$AE$9:$AE$17</definedName>
    <definedName name="aqaq" localSheetId="4" hidden="1">{"cashflow",#N/A,FALSE,"cash flow"}</definedName>
    <definedName name="aqaq" hidden="1">{"cashflow",#N/A,FALSE,"cash flow"}</definedName>
    <definedName name="ar">#REF!</definedName>
    <definedName name="AR_detail">#REF!</definedName>
    <definedName name="AR_detail02">#REF!</definedName>
    <definedName name="AR_detail02.1">#REF!</definedName>
    <definedName name="AR_detail08">#REF!</definedName>
    <definedName name="AR_detail08.1">#REF!</definedName>
    <definedName name="AR_detail1">#REF!</definedName>
    <definedName name="Array_Data">#REF!</definedName>
    <definedName name="Array_DataName">#REF!</definedName>
    <definedName name="ARRR">#REF!</definedName>
    <definedName name="ARRRRRR">#REF!</definedName>
    <definedName name="as" localSheetId="4" hidden="1">{"'Eng (page2)'!$A$1:$D$52"}</definedName>
    <definedName name="as" hidden="1">{"'Eng (page2)'!$A$1:$D$52"}</definedName>
    <definedName name="AS2DocOpenMode" hidden="1">"AS2DocumentEdit"</definedName>
    <definedName name="asdf">#REF!</definedName>
    <definedName name="asds" localSheetId="4" hidden="1">{"'Eng (page2)'!$A$1:$D$52"}</definedName>
    <definedName name="asds" hidden="1">{"'Eng (page2)'!$A$1:$D$52"}</definedName>
    <definedName name="ASF">#REF!</definedName>
    <definedName name="asffa" localSheetId="4">[67]เงินกู้ธนชาติ!$F$15</definedName>
    <definedName name="asffa">[67]เงินกู้ธนชาติ!$F$15</definedName>
    <definedName name="ASSD" localSheetId="4">#REF!</definedName>
    <definedName name="ASSD">#REF!</definedName>
    <definedName name="Asset41_42" localSheetId="4">[68]Asset41_42!$A$1:$K$5880</definedName>
    <definedName name="Asset41_42">[68]Asset41_42!$A$1:$K$5880</definedName>
    <definedName name="AssetBook_T_AcquisitionDate">[69]AssetBook_ORG!$Z$1:$Z$65536</definedName>
    <definedName name="AssetBook_T_AcquisitionPrice">[69]AssetBook_ORG!$Y$1:$Y$65536</definedName>
    <definedName name="AssetBook_T_AssetGroup">[69]AssetBook_ORG!$E$1:$E$65536</definedName>
    <definedName name="AssetBook_T_AssetId">[69]AssetBook_ORG!$A$1:$A$65536</definedName>
    <definedName name="AssetBook_T_BookId">[69]AssetBook_ORG!$B$1:$B$65536</definedName>
    <definedName name="AssetBook_T_ConsumptionFactorId">[69]AssetBook_ORG!$R$1:$R$65536</definedName>
    <definedName name="AssetBook_T_ConsumptionQtyEstimated">[69]AssetBook_ORG!$U$1:$U$65536</definedName>
    <definedName name="AssetBook_T_ConsumptionUnitId">[69]AssetBook_ORG!$S$1:$S$65536</definedName>
    <definedName name="AssetBook_T_CustAccount">[69]AssetBook_ORG!$AA$1:$AA$65536</definedName>
    <definedName name="AssetBook_T_CustInvoiceId">[69]AssetBook_ORG!$AB$1:$AB$65536</definedName>
    <definedName name="AssetBook_T_Depreciation">[69]AssetBook_ORG!$L$1:$L$65536</definedName>
    <definedName name="AssetBook_T_DepreciationAmountUnit">[69]AssetBook_ORG!$T$1:$T$65536</definedName>
    <definedName name="AssetBook_T_DepreciationStartDate">[69]AssetBook_ORG!$O$1:$O$65536</definedName>
    <definedName name="AssetBook_T_Dimension">[69]AssetBook_ORG!$I$1:$I$65536</definedName>
    <definedName name="AssetBook_T_DisposalDate">[69]AssetBook_ORG!$AC$1:$AC$65536</definedName>
    <definedName name="AssetBook_T_LastDepreciationDate">[69]AssetBook_ORG!$Q$1:$Q$65536</definedName>
    <definedName name="AssetBook_T_LastDepreciationDateExtraOrd">[69]AssetBook_ORG!$AG$1:$AG$65536</definedName>
    <definedName name="AssetBook_T_LifeTime">[69]AssetBook_ORG!$M$1:$M$65536</definedName>
    <definedName name="AssetBook_T_LifeTimeRest">[69]AssetBook_ORG!$N$1:$N$65536</definedName>
    <definedName name="AssetBook_T_PostingProfile">[69]AssetBook_ORG!$C$1:$C$65536</definedName>
    <definedName name="AssetBook_T_PurchId">[69]AssetBook_ORG!$W$1:$W$65536</definedName>
    <definedName name="AssetBook_T_ReserveTypeId">[69]AssetBook_ORG!$J$1:$J$65536</definedName>
    <definedName name="AssetBook_T_RevaluationGroupId">[69]AssetBook_ORG!$K$1:$K$65536</definedName>
    <definedName name="AssetBook_T_SaleValue">[69]AssetBook_ORG!$AD$1:$AD$65536</definedName>
    <definedName name="AssetBook_T_ScrapValue">[69]AssetBook_ORG!$P$1:$P$65536</definedName>
    <definedName name="AssetBook_T_SortingId">[69]AssetBook_ORG!$D$1:$D$65536</definedName>
    <definedName name="AssetBook_T_SortingId2">[69]AssetBook_ORG!$AE$1:$AE$65536</definedName>
    <definedName name="AssetBook_T_SortingId3">[69]AssetBook_ORG!$AF$1:$AF$65536</definedName>
    <definedName name="AssetBook_T_Status">[69]AssetBook_ORG!$F$1:$F$65536</definedName>
    <definedName name="AssetBook_T_VendAccount">[69]AssetBook_ORG!$V$1:$V$65536</definedName>
    <definedName name="AssetBook_T_VendInvoiceId">[69]AssetBook_ORG!$X$1:$X$65536</definedName>
    <definedName name="AssetCode_Building" localSheetId="4">[66]BUILD95!$I$9:$I$17</definedName>
    <definedName name="AssetCode_Building">[66]BUILD95!$I$9:$I$17</definedName>
    <definedName name="Asstes" localSheetId="4">#REF!</definedName>
    <definedName name="Asstes">#REF!</definedName>
    <definedName name="Aug_Building" localSheetId="4">[66]BUILD95!$AI$9:$AI$17</definedName>
    <definedName name="Aug_Building">[66]BUILD95!$AI$9:$AI$17</definedName>
    <definedName name="awewert">IF(#REF!&lt;=5,INDEX(#REF!,(#REF!*5)-4),#REF!)</definedName>
    <definedName name="aws">'[70]10-1 Media:10-cut'!$A$1:$IV$5</definedName>
    <definedName name="AX" localSheetId="4" hidden="1">{"cashflow",#N/A,FALSE,"cash flow"}</definedName>
    <definedName name="AX" hidden="1">{"cashflow",#N/A,FALSE,"cash flow"}</definedName>
    <definedName name="axaax" localSheetId="4" hidden="1">{"cashflow",#N/A,FALSE,"cash flow"}</definedName>
    <definedName name="axaax" hidden="1">{"cashflow",#N/A,FALSE,"cash flow"}</definedName>
    <definedName name="axaxax" localSheetId="4" hidden="1">{"conso",#N/A,FALSE,"cash flow"}</definedName>
    <definedName name="axaxax" hidden="1">{"conso",#N/A,FALSE,"cash flow"}</definedName>
    <definedName name="AZ" localSheetId="4" hidden="1">{"cashflow",#N/A,FALSE,"cash flow"}</definedName>
    <definedName name="AZ" hidden="1">{"cashflow",#N/A,FALSE,"cash flow"}</definedName>
    <definedName name="azsxdcfvg">IF(#REF!&lt;=5,INDEX(#REF!,(#REF!*5)-4),#REF!)</definedName>
    <definedName name="B">'[1]PNT-QUOT-#3'!#REF!</definedName>
    <definedName name="B1a1">'[71]U-7'!#REF!</definedName>
    <definedName name="b1sd2" localSheetId="4">#REF!</definedName>
    <definedName name="b1sd2">#REF!</definedName>
    <definedName name="Bank" localSheetId="4">#REF!</definedName>
    <definedName name="Bank">#REF!</definedName>
    <definedName name="BasedOn" localSheetId="4">#REF!</definedName>
    <definedName name="BasedOn">#REF!</definedName>
    <definedName name="BasedOnOther">#REF!</definedName>
    <definedName name="BB">#REF!</definedName>
    <definedName name="bbb">#REF!</definedName>
    <definedName name="BBL">'[72]ADJ - RATE'!#REF!</definedName>
    <definedName name="BBLtoLtr">158.984</definedName>
    <definedName name="BCExport" localSheetId="4">'[73]ยกมา1-1-48'!#REF!</definedName>
    <definedName name="BCExport">'[73]ยกมา1-1-48'!#REF!</definedName>
    <definedName name="begin" localSheetId="4">#REF!</definedName>
    <definedName name="begin">#REF!</definedName>
    <definedName name="begin1" localSheetId="4">#REF!</definedName>
    <definedName name="begin1">#REF!</definedName>
    <definedName name="begin2" localSheetId="4">#REF!</definedName>
    <definedName name="begin2">#REF!</definedName>
    <definedName name="belgian">#REF!</definedName>
    <definedName name="belton" localSheetId="4">'[74]Summary Sales Apr 06 _ Mar 07'!$A$1:$AV$153</definedName>
    <definedName name="belton">'[74]Summary Sales Apr 06 _ Mar 07'!$A$1:$AV$153</definedName>
    <definedName name="BEN">[61]detail!$C$7</definedName>
    <definedName name="BFD" localSheetId="4">#REF!</definedName>
    <definedName name="BFD">#REF!</definedName>
    <definedName name="BIF" localSheetId="4">#REF!</definedName>
    <definedName name="BIF">#REF!</definedName>
    <definedName name="bk" localSheetId="4" hidden="1">{"cashflow",#N/A,FALSE,"cash flow"}</definedName>
    <definedName name="bk" hidden="1">{"cashflow",#N/A,FALSE,"cash flow"}</definedName>
    <definedName name="bkkp">#REF!</definedName>
    <definedName name="bkkprc">#REF!</definedName>
    <definedName name="BL">#REF!</definedName>
    <definedName name="BLOW4502">#REF!</definedName>
    <definedName name="BOQ">#REF!</definedName>
    <definedName name="bpi">#REF!</definedName>
    <definedName name="BS">#REF!</definedName>
    <definedName name="BSsheet">#REF!</definedName>
    <definedName name="BSZ_Equivalent_Unit_Sep_00">#REF!</definedName>
    <definedName name="BSZ_Equivalent_Unit_Sep_00___0">#REF!</definedName>
    <definedName name="BSZ_EU">#REF!</definedName>
    <definedName name="BSZ_EU___0">#REF!</definedName>
    <definedName name="budget" localSheetId="4">'[75]LC _ TR Listing'!#REF!</definedName>
    <definedName name="budget">'[75]LC _ TR Listing'!#REF!</definedName>
    <definedName name="budget___0" localSheetId="4">'[76]LC _ TR Listing'!#REF!</definedName>
    <definedName name="budget___0">'[76]LC _ TR Listing'!#REF!</definedName>
    <definedName name="budget___0___0" localSheetId="4">'[76]LC _ TR Listing'!#REF!</definedName>
    <definedName name="budget___0___0">'[76]LC _ TR Listing'!#REF!</definedName>
    <definedName name="budget___0___0___0" localSheetId="4">'[77]LC _ TR Listing'!#REF!</definedName>
    <definedName name="budget___0___0___0">'[77]LC _ TR Listing'!#REF!</definedName>
    <definedName name="budget___0___0___0___0" localSheetId="4">'[77]LC _ TR Listing'!#REF!</definedName>
    <definedName name="budget___0___0___0___0">'[77]LC _ TR Listing'!#REF!</definedName>
    <definedName name="budget___0___0___0___0_3" localSheetId="4">'[78]LC _ TR Listing'!#REF!</definedName>
    <definedName name="budget___0___0___0___0_3">'[78]LC _ TR Listing'!#REF!</definedName>
    <definedName name="budget___0___0___0_3" localSheetId="4">'[78]LC _ TR Listing'!#REF!</definedName>
    <definedName name="budget___0___0___0_3">'[78]LC _ TR Listing'!#REF!</definedName>
    <definedName name="budget___0___0___0_40" localSheetId="4">'[78]LC _ TR Listing'!#REF!</definedName>
    <definedName name="budget___0___0___0_40">'[78]LC _ TR Listing'!#REF!</definedName>
    <definedName name="budget___0___0___10" localSheetId="4">'[79]LC _ TR Listing'!#REF!</definedName>
    <definedName name="budget___0___0___10">'[79]LC _ TR Listing'!#REF!</definedName>
    <definedName name="budget___0___0___10_1" localSheetId="4">'[79]LC _ TR Listing'!#REF!</definedName>
    <definedName name="budget___0___0___10_1">'[79]LC _ TR Listing'!#REF!</definedName>
    <definedName name="budget___0___0___10_3" localSheetId="4">'[80]LC _ TR Listing'!#REF!</definedName>
    <definedName name="budget___0___0___10_3">'[80]LC _ TR Listing'!#REF!</definedName>
    <definedName name="budget___0___0___10_40" localSheetId="4">'[78]LC _ TR Listing'!#REF!</definedName>
    <definedName name="budget___0___0___10_40">'[78]LC _ TR Listing'!#REF!</definedName>
    <definedName name="budget___0___0___5" localSheetId="4">'[76]LC _ TR Listing'!#REF!</definedName>
    <definedName name="budget___0___0___5">'[76]LC _ TR Listing'!#REF!</definedName>
    <definedName name="budget___0___0___5_3" localSheetId="4">'[81]LC _ TR Listing'!#REF!</definedName>
    <definedName name="budget___0___0___5_3">'[81]LC _ TR Listing'!#REF!</definedName>
    <definedName name="budget___0___0___9" localSheetId="4">'[79]LC _ TR Listing'!#REF!</definedName>
    <definedName name="budget___0___0___9">'[79]LC _ TR Listing'!#REF!</definedName>
    <definedName name="budget___0___0___9_1" localSheetId="4">'[79]LC _ TR Listing'!#REF!</definedName>
    <definedName name="budget___0___0___9_1">'[79]LC _ TR Listing'!#REF!</definedName>
    <definedName name="budget___0___0___9_3" localSheetId="4">'[80]LC _ TR Listing'!#REF!</definedName>
    <definedName name="budget___0___0___9_3">'[80]LC _ TR Listing'!#REF!</definedName>
    <definedName name="budget___0___0___9_40" localSheetId="4">'[78]LC _ TR Listing'!#REF!</definedName>
    <definedName name="budget___0___0___9_40">'[78]LC _ TR Listing'!#REF!</definedName>
    <definedName name="budget___0___0_3" localSheetId="4">'[81]LC _ TR Listing'!#REF!</definedName>
    <definedName name="budget___0___0_3">'[81]LC _ TR Listing'!#REF!</definedName>
    <definedName name="budget___0___0_40" localSheetId="4">'[81]LC _ TR Listing'!#REF!</definedName>
    <definedName name="budget___0___0_40">'[81]LC _ TR Listing'!#REF!</definedName>
    <definedName name="budget___0___10" localSheetId="4">'[75]LC _ TR Listing'!#REF!</definedName>
    <definedName name="budget___0___10">'[75]LC _ TR Listing'!#REF!</definedName>
    <definedName name="budget___0___10_1" localSheetId="4">'[75]LC _ TR Listing'!#REF!</definedName>
    <definedName name="budget___0___10_1">'[75]LC _ TR Listing'!#REF!</definedName>
    <definedName name="budget___0___10_3" localSheetId="4">'[82]LC _ TR Listing'!#REF!</definedName>
    <definedName name="budget___0___10_3">'[82]LC _ TR Listing'!#REF!</definedName>
    <definedName name="budget___0___10_40" localSheetId="4">'[81]LC _ TR Listing'!#REF!</definedName>
    <definedName name="budget___0___10_40">'[81]LC _ TR Listing'!#REF!</definedName>
    <definedName name="budget___0___9" localSheetId="4">'[75]LC _ TR Listing'!#REF!</definedName>
    <definedName name="budget___0___9">'[75]LC _ TR Listing'!#REF!</definedName>
    <definedName name="budget___0___9_1" localSheetId="4">'[75]LC _ TR Listing'!#REF!</definedName>
    <definedName name="budget___0___9_1">'[75]LC _ TR Listing'!#REF!</definedName>
    <definedName name="budget___0___9_3" localSheetId="4">'[82]LC _ TR Listing'!#REF!</definedName>
    <definedName name="budget___0___9_3">'[82]LC _ TR Listing'!#REF!</definedName>
    <definedName name="budget___0___9_40" localSheetId="4">'[81]LC _ TR Listing'!#REF!</definedName>
    <definedName name="budget___0___9_40">'[81]LC _ TR Listing'!#REF!</definedName>
    <definedName name="budget___0_3" localSheetId="4">'[81]LC _ TR Listing'!#REF!</definedName>
    <definedName name="budget___0_3">'[81]LC _ TR Listing'!#REF!</definedName>
    <definedName name="budget___10" localSheetId="4">'[75]LC _ TR Listing'!#REF!</definedName>
    <definedName name="budget___10">'[75]LC _ TR Listing'!#REF!</definedName>
    <definedName name="budget___10_1" localSheetId="4">'[75]LC _ TR Listing'!#REF!</definedName>
    <definedName name="budget___10_1">'[75]LC _ TR Listing'!#REF!</definedName>
    <definedName name="budget___10_3" localSheetId="4">'[82]LC _ TR Listing'!#REF!</definedName>
    <definedName name="budget___10_3">'[82]LC _ TR Listing'!#REF!</definedName>
    <definedName name="budget___10_40" localSheetId="4">'[81]LC _ TR Listing'!#REF!</definedName>
    <definedName name="budget___10_40">'[81]LC _ TR Listing'!#REF!</definedName>
    <definedName name="budget_1" localSheetId="4">'[75]LC _ TR Listing'!#REF!</definedName>
    <definedName name="budget_1">'[75]LC _ TR Listing'!#REF!</definedName>
    <definedName name="budget_3" localSheetId="4">'[82]LC _ TR Listing'!#REF!</definedName>
    <definedName name="budget_3">'[82]LC _ TR Listing'!#REF!</definedName>
    <definedName name="budget_40" localSheetId="4">'[81]LC _ TR Listing'!#REF!</definedName>
    <definedName name="budget_40">'[81]LC _ TR Listing'!#REF!</definedName>
    <definedName name="BuiltIn_Print_Area___1" localSheetId="4">#REF!</definedName>
    <definedName name="BuiltIn_Print_Area___1">#REF!</definedName>
    <definedName name="BuiltIn_Print_Titles" localSheetId="4">#REF!</definedName>
    <definedName name="BuiltIn_Print_Titles">#REF!</definedName>
    <definedName name="BuiltIn_Print_Titles___1" localSheetId="4">#REF!</definedName>
    <definedName name="BuiltIn_Print_Titles___1">#REF!</definedName>
    <definedName name="Burn_in" localSheetId="4">[83]Exp!#REF!</definedName>
    <definedName name="Burn_in">[83]Exp!#REF!</definedName>
    <definedName name="Burn_in___0" localSheetId="4">'[84]Alpine1 E1 rev02'!#REF!</definedName>
    <definedName name="Burn_in___0">'[84]Alpine1 E1 rev02'!#REF!</definedName>
    <definedName name="Burn_in___3" localSheetId="4">#REF!</definedName>
    <definedName name="Burn_in___3">#REF!</definedName>
    <definedName name="BVCISUMMARY" localSheetId="4">#REF!</definedName>
    <definedName name="BVCISUMMARY">#REF!</definedName>
    <definedName name="by_Bank">'[85]by bank'!$A$36</definedName>
    <definedName name="by_Co">'[85]by companies'!$A$42</definedName>
    <definedName name="by_Curr">'[85]by currency'!$A$39</definedName>
    <definedName name="by_Region" localSheetId="4">'[86]to Mr Chan'!#REF!</definedName>
    <definedName name="by_Region">'[86]to Mr Chan'!#REF!</definedName>
    <definedName name="by_Type">'[85]by type'!$A$39</definedName>
    <definedName name="bz">'[87]Actual (Jan-Sep09)'!#REF!</definedName>
    <definedName name="CABLE2">'[88]MTO REV.0'!$A$1:$Q$570</definedName>
    <definedName name="cal" localSheetId="4">[89]Cal_b!$A$1:$IV$65536</definedName>
    <definedName name="cal">[89]Cal_b!$A$1:$IV$65536</definedName>
    <definedName name="CalcAgencyPrice" localSheetId="4">#REF!</definedName>
    <definedName name="CalcAgencyPrice">#REF!</definedName>
    <definedName name="cap" localSheetId="4">#REF!</definedName>
    <definedName name="cap">#REF!</definedName>
    <definedName name="cap0.7" localSheetId="4">#REF!</definedName>
    <definedName name="cap0.7">#REF!</definedName>
    <definedName name="cas" localSheetId="4">[63]เงินกู้ธนชาติ!$F$15</definedName>
    <definedName name="cas">[63]เงินกู้ธนชาติ!$F$15</definedName>
    <definedName name="cash" localSheetId="4" hidden="1">{"'Eng (page2)'!$A$1:$D$52"}</definedName>
    <definedName name="cash" hidden="1">{"'Eng (page2)'!$A$1:$D$52"}</definedName>
    <definedName name="cashflows">#REF!</definedName>
    <definedName name="cat" localSheetId="4" hidden="1">{"'Eng (page2)'!$A$1:$D$52"}</definedName>
    <definedName name="cat" hidden="1">{"'Eng (page2)'!$A$1:$D$52"}</definedName>
    <definedName name="Category_All">#REF!</definedName>
    <definedName name="CATIN">#N/A</definedName>
    <definedName name="CATJYOU">#N/A</definedName>
    <definedName name="CATREC">#N/A</definedName>
    <definedName name="CATSYU">#N/A</definedName>
    <definedName name="cb">#REF!</definedName>
    <definedName name="CC" localSheetId="4" hidden="1">{"conso",#N/A,FALSE,"cash flow"}</definedName>
    <definedName name="CC" hidden="1">{"conso",#N/A,FALSE,"cash flow"}</definedName>
    <definedName name="ccc">#REF!</definedName>
    <definedName name="CCFF">#REF!</definedName>
    <definedName name="CCNK">[90]QMCT!#REF!</definedName>
    <definedName name="CDZ" localSheetId="4">#REF!</definedName>
    <definedName name="CDZ">#REF!</definedName>
    <definedName name="CE" localSheetId="4">#REF!</definedName>
    <definedName name="CE">#REF!</definedName>
    <definedName name="cei" localSheetId="4">#REF!</definedName>
    <definedName name="cei">#REF!</definedName>
    <definedName name="cellIsStratified">#REF!</definedName>
    <definedName name="cellProjectedMisstatementWarning">#REF!</definedName>
    <definedName name="cellSampleSize">#REF!</definedName>
    <definedName name="cellSampleSizeWarning">#REF!</definedName>
    <definedName name="cellSSF">#REF!</definedName>
    <definedName name="CF">'[91]10-1 Media:10-cut'!$A$1:$IV$5</definedName>
    <definedName name="CFACTORQ1" localSheetId="4">#REF!</definedName>
    <definedName name="CFACTORQ1">#REF!</definedName>
    <definedName name="cfdxc" localSheetId="4">#REF!</definedName>
    <definedName name="cfdxc">#REF!</definedName>
    <definedName name="cfe">'[92]10-1 Media:10-cut'!$A$1:$IV$5</definedName>
    <definedName name="CFF" localSheetId="4">#REF!</definedName>
    <definedName name="CFF">#REF!</definedName>
    <definedName name="cfg" localSheetId="4">'[39]เงินกู้ MGC'!$F$15</definedName>
    <definedName name="cfg">'[39]เงินกู้ MGC'!$F$15</definedName>
    <definedName name="cfxc" localSheetId="4">#REF!</definedName>
    <definedName name="cfxc">#REF!</definedName>
    <definedName name="cg" localSheetId="4">#REF!</definedName>
    <definedName name="cg">#REF!</definedName>
    <definedName name="cghjk" localSheetId="4">#REF!</definedName>
    <definedName name="cghjk">#REF!</definedName>
    <definedName name="CHART">#REF!</definedName>
    <definedName name="Chart1">#REF!</definedName>
    <definedName name="Chart2">#REF!</definedName>
    <definedName name="Chart3">#REF!</definedName>
    <definedName name="Chart4">#REF!</definedName>
    <definedName name="CIFB">[93]MOPSDAILY!#REF!</definedName>
    <definedName name="CIFUSD">[93]MOPSDAILY!#REF!</definedName>
    <definedName name="CL" localSheetId="4">#REF!</definedName>
    <definedName name="CL">#REF!</definedName>
    <definedName name="CLOSE" localSheetId="4">#REF!</definedName>
    <definedName name="CLOSE">#REF!</definedName>
    <definedName name="CLTMP" localSheetId="4">[90]QMCT!#REF!</definedName>
    <definedName name="CLTMP">[90]QMCT!#REF!</definedName>
    <definedName name="CLVC">[94]CHITIET!$D$3</definedName>
    <definedName name="cns" localSheetId="4">#REF!</definedName>
    <definedName name="cns">#REF!</definedName>
    <definedName name="cnyexAVE">'[95]pnlJul-feb05'!$AQ$7</definedName>
    <definedName name="cnyexave300604">'[96]2.FA'!#REF!</definedName>
    <definedName name="cnyexAVE300604pnl">'[97]jul03-jun04pnl'!$AM$8</definedName>
    <definedName name="cnyexAVE3011pnl" localSheetId="4">#REF!</definedName>
    <definedName name="cnyexAVE3011pnl">#REF!</definedName>
    <definedName name="cnyexAVE311204pnl">'[95]OHS-OthersDec04'!$AD$6</definedName>
    <definedName name="cnyexcr">'[96]4.CL'!#REF!</definedName>
    <definedName name="cnyexcr300604">'[96]2.FA'!#REF!</definedName>
    <definedName name="cnyexcr300604bs" localSheetId="4">#REF!</definedName>
    <definedName name="cnyexcr300604bs">#REF!</definedName>
    <definedName name="cnyexcr301103">'[96]2.FA'!#REF!</definedName>
    <definedName name="cnyexcr311204bs">'[95]bsJul-feb05'!$AE$5</definedName>
    <definedName name="cnyexcrpnl">'[98]jul04-dec04pnl'!$AQ$7</definedName>
    <definedName name="CO_1" localSheetId="4">[99]ใบส่งสินค้า!$V$4:$Z$17</definedName>
    <definedName name="CO_1">[99]ใบส่งสินค้า!$V$4:$Z$17</definedName>
    <definedName name="COAT">'[1]PNT-QUOT-#3'!#REF!</definedName>
    <definedName name="CODE">'[100]CODE,NAME'!$A$1:$B$19</definedName>
    <definedName name="Code_No." localSheetId="4">#REF!</definedName>
    <definedName name="Code_No.">#REF!</definedName>
    <definedName name="CodeAsset" localSheetId="4">#REF!</definedName>
    <definedName name="CodeAsset">#REF!</definedName>
    <definedName name="COMMISION" localSheetId="4">#REF!</definedName>
    <definedName name="COMMISION">#REF!</definedName>
    <definedName name="Commission">#REF!</definedName>
    <definedName name="COMMON">#REF!</definedName>
    <definedName name="CON_EQP_COS">#REF!</definedName>
    <definedName name="CON_EQP_COST">#REF!</definedName>
    <definedName name="CONDO">[61]detail!$C$13</definedName>
    <definedName name="CONST_EQ" localSheetId="4">#REF!</definedName>
    <definedName name="CONST_EQ">#REF!</definedName>
    <definedName name="copy_งบทดลอง" localSheetId="4">#REF!</definedName>
    <definedName name="copy_งบทดลอง">#REF!</definedName>
    <definedName name="COST" localSheetId="4">#REF!</definedName>
    <definedName name="COST">#REF!</definedName>
    <definedName name="cost_per_unit">#REF!</definedName>
    <definedName name="cost2">#REF!</definedName>
    <definedName name="Cost3">#REF!</definedName>
    <definedName name="COVER">#REF!</definedName>
    <definedName name="cpu">#REF!</definedName>
    <definedName name="_xlnm.Criteria">[101]SILICATE!#REF!</definedName>
    <definedName name="Criteria_MI" localSheetId="4">#REF!</definedName>
    <definedName name="Criteria_MI">#REF!</definedName>
    <definedName name="CRITINST" localSheetId="4">#REF!</definedName>
    <definedName name="CRITINST">#REF!</definedName>
    <definedName name="CRITPURC" localSheetId="4">#REF!</definedName>
    <definedName name="CRITPURC">#REF!</definedName>
    <definedName name="CS_10">#REF!</definedName>
    <definedName name="CS_100">#REF!</definedName>
    <definedName name="CS_10S">#REF!</definedName>
    <definedName name="CS_120">#REF!</definedName>
    <definedName name="CS_140">#REF!</definedName>
    <definedName name="CS_160">#REF!</definedName>
    <definedName name="CS_20">#REF!</definedName>
    <definedName name="CS_30">#REF!</definedName>
    <definedName name="CS_40">#REF!</definedName>
    <definedName name="CS_40S">#REF!</definedName>
    <definedName name="CS_5S">#REF!</definedName>
    <definedName name="CS_60">#REF!</definedName>
    <definedName name="CS_80">#REF!</definedName>
    <definedName name="CS_80S">#REF!</definedName>
    <definedName name="CS_STD">#REF!</definedName>
    <definedName name="CS_XS">#REF!</definedName>
    <definedName name="CS_XXS">#REF!</definedName>
    <definedName name="ctdn9697">#REF!</definedName>
    <definedName name="Cur_AccDepre_Building" localSheetId="4">[66]BUILD95!$AQ$9:$AQ$17</definedName>
    <definedName name="Cur_AccDepre_Building">[66]BUILD95!$AQ$9:$AQ$17</definedName>
    <definedName name="Cur_NBV_Building" localSheetId="4">[66]BUILD95!$AR$9:$AR$17</definedName>
    <definedName name="Cur_NBV_Building">[66]BUILD95!$AR$9:$AR$17</definedName>
    <definedName name="CURRENCY" localSheetId="4">#REF!</definedName>
    <definedName name="CURRENCY">#REF!</definedName>
    <definedName name="Current" localSheetId="4">#REF!</definedName>
    <definedName name="Current">#REF!</definedName>
    <definedName name="CUSTOMER">[102]CUSTOMER!$A$1:$B$30</definedName>
    <definedName name="CUSTOMERS">[64]CUSTOMER!$A$1:$B$30</definedName>
    <definedName name="cut" localSheetId="4" hidden="1">{"'Eng (page2)'!$A$1:$D$52"}</definedName>
    <definedName name="cut" hidden="1">{"'Eng (page2)'!$A$1:$D$52"}</definedName>
    <definedName name="CUTTOMER">[102]CUSTOMER!$A$1:$B$30</definedName>
    <definedName name="cxvb" localSheetId="4">#REF!</definedName>
    <definedName name="cxvb">#REF!</definedName>
    <definedName name="CY_Accounts_Receivable" localSheetId="4">#REF!</definedName>
    <definedName name="CY_Accounts_Receivable">#REF!</definedName>
    <definedName name="CY_Cash" localSheetId="4">#REF!</definedName>
    <definedName name="CY_Cash">#REF!</definedName>
    <definedName name="CY_Common_Equity">#REF!</definedName>
    <definedName name="CY_Cost_of_Sales">#REF!</definedName>
    <definedName name="CY_Current_Liabilities">#REF!</definedName>
    <definedName name="CY_Depreciation">#REF!</definedName>
    <definedName name="CY_Gross_Profit">#REF!</definedName>
    <definedName name="CY_Inc_Bef_Tax">#REF!</definedName>
    <definedName name="CY_Intangible_Assets">#REF!</definedName>
    <definedName name="CY_Interest_Expense">#REF!</definedName>
    <definedName name="CY_Inventory">#REF!</definedName>
    <definedName name="CY_LIABIL_EQUITY">#REF!</definedName>
    <definedName name="CY_LT_Debt">#REF!</definedName>
    <definedName name="CY_Market_Value_of_Equity">#REF!</definedName>
    <definedName name="CY_Marketable_Sec">#REF!</definedName>
    <definedName name="CY_NET_PROFIT">#REF!</definedName>
    <definedName name="CY_Net_Revenue">#REF!</definedName>
    <definedName name="CY_Operating_Income">#REF!</definedName>
    <definedName name="CY_Other_Curr_Assets">#REF!</definedName>
    <definedName name="CY_Other_LT_Assets">#REF!</definedName>
    <definedName name="CY_Other_LT_Liabilities">#REF!</definedName>
    <definedName name="CY_Preferred_Stock">#REF!</definedName>
    <definedName name="CY_QUICK_ASSETS">#REF!</definedName>
    <definedName name="CY_Retained_Earnings">#REF!</definedName>
    <definedName name="CY_Tangible_Assets">#REF!</definedName>
    <definedName name="CY_Tangible_Net_Worth">#REF!</definedName>
    <definedName name="CY_Taxes">#REF!</definedName>
    <definedName name="CY_TOTAL_ASSETS">#REF!</definedName>
    <definedName name="CY_TOTAL_CURR_ASSETS">#REF!</definedName>
    <definedName name="CY_TOTAL_DEBT">#REF!</definedName>
    <definedName name="CY_TOTAL_EQUITY">#REF!</definedName>
    <definedName name="CY_Working_Capital">#REF!</definedName>
    <definedName name="D">#REF!</definedName>
    <definedName name="D_7101A_B">#REF!</definedName>
    <definedName name="D_Purchased_Vehicles" localSheetId="4">'[103]K-5'!#REF!</definedName>
    <definedName name="D_Purchased_Vehicles">'[103]K-5'!#REF!</definedName>
    <definedName name="DA" localSheetId="4">#REF!</definedName>
    <definedName name="DA">#REF!</definedName>
    <definedName name="dahsing">"'file:///C:/Kan Lai/LCTRLIST.xls'#$'LC _ TR Listing'.$#REF!$#REF!:$#REF!$#REF!"</definedName>
    <definedName name="dahsing___0" localSheetId="4">'[75]LC _ TR Listing'!#REF!</definedName>
    <definedName name="dahsing___0">'[75]LC _ TR Listing'!#REF!</definedName>
    <definedName name="dahsing___0___0___0___0" localSheetId="4">'[104]LC _ TR Listing'!#REF!</definedName>
    <definedName name="dahsing___0___0___0___0">'[104]LC _ TR Listing'!#REF!</definedName>
    <definedName name="dahsing___0___0___0___0___0" localSheetId="4">'[104]LC _ TR Listing'!#REF!</definedName>
    <definedName name="dahsing___0___0___0___0___0">'[104]LC _ TR Listing'!#REF!</definedName>
    <definedName name="dahsing___0___0___0___0___0___0" localSheetId="4">'[104]LC _ TR Listing'!#REF!</definedName>
    <definedName name="dahsing___0___0___0___0___0___0">'[104]LC _ TR Listing'!#REF!</definedName>
    <definedName name="dahsing___0___0___0___0___0___0___0" localSheetId="4">'[104]LC _ TR Listing'!#REF!</definedName>
    <definedName name="dahsing___0___0___0___0___0___0___0">'[104]LC _ TR Listing'!#REF!</definedName>
    <definedName name="dahsing___0___0___0___0___0___0___0___0" localSheetId="4">'[104]LC _ TR Listing'!#REF!</definedName>
    <definedName name="dahsing___0___0___0___0___0___0___0___0">'[104]LC _ TR Listing'!#REF!</definedName>
    <definedName name="dahsing___0___0___0___0___0___0___0___0_3" localSheetId="4">'[105]LC _ TR Listing'!#REF!</definedName>
    <definedName name="dahsing___0___0___0___0___0___0___0___0_3">'[105]LC _ TR Listing'!#REF!</definedName>
    <definedName name="dahsing___0___0___0___0___0___0___0_3" localSheetId="4">'[105]LC _ TR Listing'!#REF!</definedName>
    <definedName name="dahsing___0___0___0___0___0___0___0_3">'[105]LC _ TR Listing'!#REF!</definedName>
    <definedName name="dahsing___0___0___0___0___0___0___0_40" localSheetId="4">'[105]LC _ TR Listing'!#REF!</definedName>
    <definedName name="dahsing___0___0___0___0___0___0___0_40">'[105]LC _ TR Listing'!#REF!</definedName>
    <definedName name="dahsing___0___0___0___0___0___0___10" localSheetId="4">'[79]LC _ TR Listing'!#REF!</definedName>
    <definedName name="dahsing___0___0___0___0___0___0___10">'[79]LC _ TR Listing'!#REF!</definedName>
    <definedName name="dahsing___0___0___0___0___0___0___10_1" localSheetId="4">'[79]LC _ TR Listing'!#REF!</definedName>
    <definedName name="dahsing___0___0___0___0___0___0___10_1">'[79]LC _ TR Listing'!#REF!</definedName>
    <definedName name="dahsing___0___0___0___0___0___0___10_3" localSheetId="4">'[106]LC _ TR Listing'!#REF!</definedName>
    <definedName name="dahsing___0___0___0___0___0___0___10_3">'[106]LC _ TR Listing'!#REF!</definedName>
    <definedName name="dahsing___0___0___0___0___0___0___10_40" localSheetId="4">'[105]LC _ TR Listing'!#REF!</definedName>
    <definedName name="dahsing___0___0___0___0___0___0___10_40">'[105]LC _ TR Listing'!#REF!</definedName>
    <definedName name="dahsing___0___0___0___0___0___0___5" localSheetId="4">'[104]LC _ TR Listing'!#REF!</definedName>
    <definedName name="dahsing___0___0___0___0___0___0___5">'[104]LC _ TR Listing'!#REF!</definedName>
    <definedName name="dahsing___0___0___0___0___0___0___5_3" localSheetId="4">'[107]LC _ TR Listing'!#REF!</definedName>
    <definedName name="dahsing___0___0___0___0___0___0___5_3">'[107]LC _ TR Listing'!#REF!</definedName>
    <definedName name="dahsing___0___0___0___0___0___0___9" localSheetId="4">'[79]LC _ TR Listing'!#REF!</definedName>
    <definedName name="dahsing___0___0___0___0___0___0___9">'[79]LC _ TR Listing'!#REF!</definedName>
    <definedName name="dahsing___0___0___0___0___0___0___9_1" localSheetId="4">'[79]LC _ TR Listing'!#REF!</definedName>
    <definedName name="dahsing___0___0___0___0___0___0___9_1">'[79]LC _ TR Listing'!#REF!</definedName>
    <definedName name="dahsing___0___0___0___0___0___0___9_3" localSheetId="4">'[106]LC _ TR Listing'!#REF!</definedName>
    <definedName name="dahsing___0___0___0___0___0___0___9_3">'[106]LC _ TR Listing'!#REF!</definedName>
    <definedName name="dahsing___0___0___0___0___0___0___9_40" localSheetId="4">'[105]LC _ TR Listing'!#REF!</definedName>
    <definedName name="dahsing___0___0___0___0___0___0___9_40">'[105]LC _ TR Listing'!#REF!</definedName>
    <definedName name="dahsing___0___0___0___0___0___0_3" localSheetId="4">'[107]LC _ TR Listing'!#REF!</definedName>
    <definedName name="dahsing___0___0___0___0___0___0_3">'[107]LC _ TR Listing'!#REF!</definedName>
    <definedName name="dahsing___0___0___0___0___0___0_40" localSheetId="4">'[107]LC _ TR Listing'!#REF!</definedName>
    <definedName name="dahsing___0___0___0___0___0___0_40">'[107]LC _ TR Listing'!#REF!</definedName>
    <definedName name="dahsing___0___0___0___0___0___10" localSheetId="4">'[79]LC _ TR Listing'!#REF!</definedName>
    <definedName name="dahsing___0___0___0___0___0___10">'[79]LC _ TR Listing'!#REF!</definedName>
    <definedName name="dahsing___0___0___0___0___0___10_1" localSheetId="4">'[79]LC _ TR Listing'!#REF!</definedName>
    <definedName name="dahsing___0___0___0___0___0___10_1">'[79]LC _ TR Listing'!#REF!</definedName>
    <definedName name="dahsing___0___0___0___0___0___10_3" localSheetId="4">'[108]LC _ TR Listing'!#REF!</definedName>
    <definedName name="dahsing___0___0___0___0___0___10_3">'[108]LC _ TR Listing'!#REF!</definedName>
    <definedName name="dahsing___0___0___0___0___0___10_40" localSheetId="4">'[107]LC _ TR Listing'!#REF!</definedName>
    <definedName name="dahsing___0___0___0___0___0___10_40">'[107]LC _ TR Listing'!#REF!</definedName>
    <definedName name="dahsing___0___0___0___0___0___5" localSheetId="4">'[104]LC _ TR Listing'!#REF!</definedName>
    <definedName name="dahsing___0___0___0___0___0___5">'[104]LC _ TR Listing'!#REF!</definedName>
    <definedName name="dahsing___0___0___0___0___0___9" localSheetId="4">'[79]LC _ TR Listing'!#REF!</definedName>
    <definedName name="dahsing___0___0___0___0___0___9">'[79]LC _ TR Listing'!#REF!</definedName>
    <definedName name="dahsing___0___0___0___0___0___9_1" localSheetId="4">'[79]LC _ TR Listing'!#REF!</definedName>
    <definedName name="dahsing___0___0___0___0___0___9_1">'[79]LC _ TR Listing'!#REF!</definedName>
    <definedName name="dahsing___0___0___0___0___0___9_3" localSheetId="4">'[108]LC _ TR Listing'!#REF!</definedName>
    <definedName name="dahsing___0___0___0___0___0___9_3">'[108]LC _ TR Listing'!#REF!</definedName>
    <definedName name="dahsing___0___0___0___0___0___9_40" localSheetId="4">'[107]LC _ TR Listing'!#REF!</definedName>
    <definedName name="dahsing___0___0___0___0___0___9_40">'[107]LC _ TR Listing'!#REF!</definedName>
    <definedName name="dahsing___0___0___0___0___10" localSheetId="4">'[79]LC _ TR Listing'!#REF!</definedName>
    <definedName name="dahsing___0___0___0___0___10">'[79]LC _ TR Listing'!#REF!</definedName>
    <definedName name="dahsing___0___0___0___0___10_1" localSheetId="4">'[79]LC _ TR Listing'!#REF!</definedName>
    <definedName name="dahsing___0___0___0___0___10_1">'[79]LC _ TR Listing'!#REF!</definedName>
    <definedName name="dahsing___0___0___0___0___3" localSheetId="4">'[75]LC _ TR Listing'!#REF!</definedName>
    <definedName name="dahsing___0___0___0___0___3">'[75]LC _ TR Listing'!#REF!</definedName>
    <definedName name="dahsing___0___0___0___0___3___0___0___0_3" localSheetId="4">'[109]LC _ TR Listing'!#REF!</definedName>
    <definedName name="dahsing___0___0___0___0___3___0___0___0_3">'[109]LC _ TR Listing'!#REF!</definedName>
    <definedName name="dahsing___0___0___0___0___3___0___0_3" localSheetId="4">'[109]LC _ TR Listing'!#REF!</definedName>
    <definedName name="dahsing___0___0___0___0___3___0___0_3">'[109]LC _ TR Listing'!#REF!</definedName>
    <definedName name="dahsing___0___0___0___0___3___0___0_40" localSheetId="4">'[109]LC _ TR Listing'!#REF!</definedName>
    <definedName name="dahsing___0___0___0___0___3___0___0_40">'[109]LC _ TR Listing'!#REF!</definedName>
    <definedName name="dahsing___0___0___0___0___3___0___10" localSheetId="4">'[75]LC _ TR Listing'!#REF!</definedName>
    <definedName name="dahsing___0___0___0___0___3___0___10">'[75]LC _ TR Listing'!#REF!</definedName>
    <definedName name="dahsing___0___0___0___0___3___0___10_1" localSheetId="4">'[75]LC _ TR Listing'!#REF!</definedName>
    <definedName name="dahsing___0___0___0___0___3___0___10_1">'[75]LC _ TR Listing'!#REF!</definedName>
    <definedName name="dahsing___0___0___0___0___3___0___10_3" localSheetId="4">'[110]LC _ TR Listing'!#REF!</definedName>
    <definedName name="dahsing___0___0___0___0___3___0___10_3">'[110]LC _ TR Listing'!#REF!</definedName>
    <definedName name="dahsing___0___0___0___0___3___0___10_40" localSheetId="4">'[109]LC _ TR Listing'!#REF!</definedName>
    <definedName name="dahsing___0___0___0___0___3___0___10_40">'[109]LC _ TR Listing'!#REF!</definedName>
    <definedName name="dahsing___0___0___0___0___3___0___9" localSheetId="4">'[75]LC _ TR Listing'!#REF!</definedName>
    <definedName name="dahsing___0___0___0___0___3___0___9">'[75]LC _ TR Listing'!#REF!</definedName>
    <definedName name="dahsing___0___0___0___0___3___0___9_1" localSheetId="4">'[75]LC _ TR Listing'!#REF!</definedName>
    <definedName name="dahsing___0___0___0___0___3___0___9_1">'[75]LC _ TR Listing'!#REF!</definedName>
    <definedName name="dahsing___0___0___0___0___3___0___9_3" localSheetId="4">'[110]LC _ TR Listing'!#REF!</definedName>
    <definedName name="dahsing___0___0___0___0___3___0___9_3">'[110]LC _ TR Listing'!#REF!</definedName>
    <definedName name="dahsing___0___0___0___0___3___0___9_40" localSheetId="4">'[109]LC _ TR Listing'!#REF!</definedName>
    <definedName name="dahsing___0___0___0___0___3___0___9_40">'[109]LC _ TR Listing'!#REF!</definedName>
    <definedName name="dahsing___0___0___0___0___3___0_3" localSheetId="4">'[109]LC _ TR Listing'!#REF!</definedName>
    <definedName name="dahsing___0___0___0___0___3___0_3">'[109]LC _ TR Listing'!#REF!</definedName>
    <definedName name="dahsing___0___0___0___0___3___10" localSheetId="4">'[75]LC _ TR Listing'!#REF!</definedName>
    <definedName name="dahsing___0___0___0___0___3___10">'[75]LC _ TR Listing'!#REF!</definedName>
    <definedName name="dahsing___0___0___0___0___3___10_1" localSheetId="4">'[75]LC _ TR Listing'!#REF!</definedName>
    <definedName name="dahsing___0___0___0___0___3___10_1">'[75]LC _ TR Listing'!#REF!</definedName>
    <definedName name="dahsing___0___0___0___0___3___10_3" localSheetId="4">'[110]LC _ TR Listing'!#REF!</definedName>
    <definedName name="dahsing___0___0___0___0___3___10_3">'[110]LC _ TR Listing'!#REF!</definedName>
    <definedName name="dahsing___0___0___0___0___3___10_40" localSheetId="4">'[109]LC _ TR Listing'!#REF!</definedName>
    <definedName name="dahsing___0___0___0___0___3___10_40">'[109]LC _ TR Listing'!#REF!</definedName>
    <definedName name="dahsing___0___0___0___0___3_1" localSheetId="4">'[75]LC _ TR Listing'!#REF!</definedName>
    <definedName name="dahsing___0___0___0___0___3_1">'[75]LC _ TR Listing'!#REF!</definedName>
    <definedName name="dahsing___0___0___0___0___3_3" localSheetId="4">'[110]LC _ TR Listing'!#REF!</definedName>
    <definedName name="dahsing___0___0___0___0___3_3">'[110]LC _ TR Listing'!#REF!</definedName>
    <definedName name="dahsing___0___0___0___0___3_40" localSheetId="4">'[109]LC _ TR Listing'!#REF!</definedName>
    <definedName name="dahsing___0___0___0___0___3_40">'[109]LC _ TR Listing'!#REF!</definedName>
    <definedName name="dahsing___0___0___0___0___5" localSheetId="4">'[104]LC _ TR Listing'!#REF!</definedName>
    <definedName name="dahsing___0___0___0___0___5">'[104]LC _ TR Listing'!#REF!</definedName>
    <definedName name="dahsing___0___0___0___0___5_3" localSheetId="4">'[111]LC _ TR Listing'!#REF!</definedName>
    <definedName name="dahsing___0___0___0___0___5_3">'[111]LC _ TR Listing'!#REF!</definedName>
    <definedName name="dahsing___0___0___0___0___9" localSheetId="4">'[79]LC _ TR Listing'!#REF!</definedName>
    <definedName name="dahsing___0___0___0___0___9">'[79]LC _ TR Listing'!#REF!</definedName>
    <definedName name="dahsing___0___0___0___0___9_1" localSheetId="4">'[79]LC _ TR Listing'!#REF!</definedName>
    <definedName name="dahsing___0___0___0___0___9_1">'[79]LC _ TR Listing'!#REF!</definedName>
    <definedName name="dahsing___0___0___0___0_3" localSheetId="4">'[111]LC _ TR Listing'!#REF!</definedName>
    <definedName name="dahsing___0___0___0___0_3">'[111]LC _ TR Listing'!#REF!</definedName>
    <definedName name="dahsing___0___0___0___0_40" localSheetId="4">'[111]LC _ TR Listing'!#REF!</definedName>
    <definedName name="dahsing___0___0___0___0_40">'[111]LC _ TR Listing'!#REF!</definedName>
    <definedName name="dahsing___0___0___0___10" localSheetId="4">'[79]LC _ TR Listing'!#REF!</definedName>
    <definedName name="dahsing___0___0___0___10">'[79]LC _ TR Listing'!#REF!</definedName>
    <definedName name="dahsing___0___0___0___10_1" localSheetId="4">'[79]LC _ TR Listing'!#REF!</definedName>
    <definedName name="dahsing___0___0___0___10_1">'[79]LC _ TR Listing'!#REF!</definedName>
    <definedName name="dahsing___0___0___0___10_3" localSheetId="4">'[112]LC _ TR Listing'!#REF!</definedName>
    <definedName name="dahsing___0___0___0___10_3">'[112]LC _ TR Listing'!#REF!</definedName>
    <definedName name="dahsing___0___0___0___10_40" localSheetId="4">'[111]LC _ TR Listing'!#REF!</definedName>
    <definedName name="dahsing___0___0___0___10_40">'[111]LC _ TR Listing'!#REF!</definedName>
    <definedName name="dahsing___0___0___0___3" localSheetId="4">'[75]LC _ TR Listing'!#REF!</definedName>
    <definedName name="dahsing___0___0___0___3">'[75]LC _ TR Listing'!#REF!</definedName>
    <definedName name="dahsing___0___0___0___3___0___0___0_3" localSheetId="4">'[113]LC _ TR Listing'!#REF!</definedName>
    <definedName name="dahsing___0___0___0___3___0___0___0_3">'[113]LC _ TR Listing'!#REF!</definedName>
    <definedName name="dahsing___0___0___0___3___0___0_3" localSheetId="4">'[113]LC _ TR Listing'!#REF!</definedName>
    <definedName name="dahsing___0___0___0___3___0___0_3">'[113]LC _ TR Listing'!#REF!</definedName>
    <definedName name="dahsing___0___0___0___3___0___0_40" localSheetId="4">'[113]LC _ TR Listing'!#REF!</definedName>
    <definedName name="dahsing___0___0___0___3___0___0_40">'[113]LC _ TR Listing'!#REF!</definedName>
    <definedName name="dahsing___0___0___0___3___0___10" localSheetId="4">'[75]LC _ TR Listing'!#REF!</definedName>
    <definedName name="dahsing___0___0___0___3___0___10">'[75]LC _ TR Listing'!#REF!</definedName>
    <definedName name="dahsing___0___0___0___3___0___10_1" localSheetId="4">'[75]LC _ TR Listing'!#REF!</definedName>
    <definedName name="dahsing___0___0___0___3___0___10_1">'[75]LC _ TR Listing'!#REF!</definedName>
    <definedName name="dahsing___0___0___0___3___0___10_3" localSheetId="4">'[114]LC _ TR Listing'!#REF!</definedName>
    <definedName name="dahsing___0___0___0___3___0___10_3">'[114]LC _ TR Listing'!#REF!</definedName>
    <definedName name="dahsing___0___0___0___3___0___10_40" localSheetId="4">'[113]LC _ TR Listing'!#REF!</definedName>
    <definedName name="dahsing___0___0___0___3___0___10_40">'[113]LC _ TR Listing'!#REF!</definedName>
    <definedName name="dahsing___0___0___0___3___0___9" localSheetId="4">'[75]LC _ TR Listing'!#REF!</definedName>
    <definedName name="dahsing___0___0___0___3___0___9">'[75]LC _ TR Listing'!#REF!</definedName>
    <definedName name="dahsing___0___0___0___3___0___9_1" localSheetId="4">'[75]LC _ TR Listing'!#REF!</definedName>
    <definedName name="dahsing___0___0___0___3___0___9_1">'[75]LC _ TR Listing'!#REF!</definedName>
    <definedName name="dahsing___0___0___0___3___0___9_3" localSheetId="4">'[114]LC _ TR Listing'!#REF!</definedName>
    <definedName name="dahsing___0___0___0___3___0___9_3">'[114]LC _ TR Listing'!#REF!</definedName>
    <definedName name="dahsing___0___0___0___3___0___9_40" localSheetId="4">'[113]LC _ TR Listing'!#REF!</definedName>
    <definedName name="dahsing___0___0___0___3___0___9_40">'[113]LC _ TR Listing'!#REF!</definedName>
    <definedName name="dahsing___0___0___0___3___0_3" localSheetId="4">'[113]LC _ TR Listing'!#REF!</definedName>
    <definedName name="dahsing___0___0___0___3___0_3">'[113]LC _ TR Listing'!#REF!</definedName>
    <definedName name="dahsing___0___0___0___3___10" localSheetId="4">'[75]LC _ TR Listing'!#REF!</definedName>
    <definedName name="dahsing___0___0___0___3___10">'[75]LC _ TR Listing'!#REF!</definedName>
    <definedName name="dahsing___0___0___0___3___10_1" localSheetId="4">'[75]LC _ TR Listing'!#REF!</definedName>
    <definedName name="dahsing___0___0___0___3___10_1">'[75]LC _ TR Listing'!#REF!</definedName>
    <definedName name="dahsing___0___0___0___3___10_3" localSheetId="4">'[114]LC _ TR Listing'!#REF!</definedName>
    <definedName name="dahsing___0___0___0___3___10_3">'[114]LC _ TR Listing'!#REF!</definedName>
    <definedName name="dahsing___0___0___0___3___10_40" localSheetId="4">'[113]LC _ TR Listing'!#REF!</definedName>
    <definedName name="dahsing___0___0___0___3___10_40">'[113]LC _ TR Listing'!#REF!</definedName>
    <definedName name="dahsing___0___0___0___3_1" localSheetId="4">'[75]LC _ TR Listing'!#REF!</definedName>
    <definedName name="dahsing___0___0___0___3_1">'[75]LC _ TR Listing'!#REF!</definedName>
    <definedName name="dahsing___0___0___0___3_3" localSheetId="4">'[114]LC _ TR Listing'!#REF!</definedName>
    <definedName name="dahsing___0___0___0___3_3">'[114]LC _ TR Listing'!#REF!</definedName>
    <definedName name="dahsing___0___0___0___3_40" localSheetId="4">'[113]LC _ TR Listing'!#REF!</definedName>
    <definedName name="dahsing___0___0___0___3_40">'[113]LC _ TR Listing'!#REF!</definedName>
    <definedName name="dahsing___0___0___0___5_3" localSheetId="4">'[115]LC _ TR Listing'!#REF!</definedName>
    <definedName name="dahsing___0___0___0___5_3">'[115]LC _ TR Listing'!#REF!</definedName>
    <definedName name="dahsing___0___0___0___9" localSheetId="4">'[79]LC _ TR Listing'!#REF!</definedName>
    <definedName name="dahsing___0___0___0___9">'[79]LC _ TR Listing'!#REF!</definedName>
    <definedName name="dahsing___0___0___0___9_1" localSheetId="4">'[79]LC _ TR Listing'!#REF!</definedName>
    <definedName name="dahsing___0___0___0___9_1">'[79]LC _ TR Listing'!#REF!</definedName>
    <definedName name="dahsing___0___0___0___9_3" localSheetId="4">'[112]LC _ TR Listing'!#REF!</definedName>
    <definedName name="dahsing___0___0___0___9_3">'[112]LC _ TR Listing'!#REF!</definedName>
    <definedName name="dahsing___0___0___0___9_40" localSheetId="4">'[111]LC _ TR Listing'!#REF!</definedName>
    <definedName name="dahsing___0___0___0___9_40">'[111]LC _ TR Listing'!#REF!</definedName>
    <definedName name="dahsing___0___0___0_3" localSheetId="4">'[115]LC _ TR Listing'!#REF!</definedName>
    <definedName name="dahsing___0___0___0_3">'[115]LC _ TR Listing'!#REF!</definedName>
    <definedName name="dahsing___0___0___0_40" localSheetId="4">'[115]LC _ TR Listing'!#REF!</definedName>
    <definedName name="dahsing___0___0___0_40">'[115]LC _ TR Listing'!#REF!</definedName>
    <definedName name="dahsing___0___0___10" localSheetId="4">'[75]LC _ TR Listing'!#REF!</definedName>
    <definedName name="dahsing___0___0___10">'[75]LC _ TR Listing'!#REF!</definedName>
    <definedName name="dahsing___0___0___10_1" localSheetId="4">'[75]LC _ TR Listing'!#REF!</definedName>
    <definedName name="dahsing___0___0___10_1">'[75]LC _ TR Listing'!#REF!</definedName>
    <definedName name="dahsing___0___0___10_3" localSheetId="4">'[116]LC _ TR Listing'!#REF!</definedName>
    <definedName name="dahsing___0___0___10_3">'[116]LC _ TR Listing'!#REF!</definedName>
    <definedName name="dahsing___0___0___10_40" localSheetId="4">'[115]LC _ TR Listing'!#REF!</definedName>
    <definedName name="dahsing___0___0___10_40">'[115]LC _ TR Listing'!#REF!</definedName>
    <definedName name="dahsing___0___0___3" localSheetId="4">'[75]LC _ TR Listing'!#REF!</definedName>
    <definedName name="dahsing___0___0___3">'[75]LC _ TR Listing'!#REF!</definedName>
    <definedName name="dahsing___0___0___3___0___0___0_3" localSheetId="4">'[117]LC _ TR Listing'!#REF!</definedName>
    <definedName name="dahsing___0___0___3___0___0___0_3">'[117]LC _ TR Listing'!#REF!</definedName>
    <definedName name="dahsing___0___0___3___0___0_3" localSheetId="4">'[117]LC _ TR Listing'!#REF!</definedName>
    <definedName name="dahsing___0___0___3___0___0_3">'[117]LC _ TR Listing'!#REF!</definedName>
    <definedName name="dahsing___0___0___3___0___0_40" localSheetId="4">'[117]LC _ TR Listing'!#REF!</definedName>
    <definedName name="dahsing___0___0___3___0___0_40">'[117]LC _ TR Listing'!#REF!</definedName>
    <definedName name="dahsing___0___0___3___0___10" localSheetId="4">'[75]LC _ TR Listing'!#REF!</definedName>
    <definedName name="dahsing___0___0___3___0___10">'[75]LC _ TR Listing'!#REF!</definedName>
    <definedName name="dahsing___0___0___3___0___10_1" localSheetId="4">'[75]LC _ TR Listing'!#REF!</definedName>
    <definedName name="dahsing___0___0___3___0___10_1">'[75]LC _ TR Listing'!#REF!</definedName>
    <definedName name="dahsing___0___0___3___0___10_40" localSheetId="4">'[117]LC _ TR Listing'!#REF!</definedName>
    <definedName name="dahsing___0___0___3___0___10_40">'[117]LC _ TR Listing'!#REF!</definedName>
    <definedName name="dahsing___0___0___3___0___9" localSheetId="4">'[75]LC _ TR Listing'!#REF!</definedName>
    <definedName name="dahsing___0___0___3___0___9">'[75]LC _ TR Listing'!#REF!</definedName>
    <definedName name="dahsing___0___0___3___0___9_1" localSheetId="4">'[75]LC _ TR Listing'!#REF!</definedName>
    <definedName name="dahsing___0___0___3___0___9_1">'[75]LC _ TR Listing'!#REF!</definedName>
    <definedName name="dahsing___0___0___3___0___9_40" localSheetId="4">'[117]LC _ TR Listing'!#REF!</definedName>
    <definedName name="dahsing___0___0___3___0___9_40">'[117]LC _ TR Listing'!#REF!</definedName>
    <definedName name="dahsing___0___0___3___0_3" localSheetId="4">'[117]LC _ TR Listing'!#REF!</definedName>
    <definedName name="dahsing___0___0___3___0_3">'[117]LC _ TR Listing'!#REF!</definedName>
    <definedName name="dahsing___0___0___3___10" localSheetId="4">'[75]LC _ TR Listing'!#REF!</definedName>
    <definedName name="dahsing___0___0___3___10">'[75]LC _ TR Listing'!#REF!</definedName>
    <definedName name="dahsing___0___0___3___10_1" localSheetId="4">'[75]LC _ TR Listing'!#REF!</definedName>
    <definedName name="dahsing___0___0___3___10_1">'[75]LC _ TR Listing'!#REF!</definedName>
    <definedName name="dahsing___0___0___3___10_40" localSheetId="4">'[117]LC _ TR Listing'!#REF!</definedName>
    <definedName name="dahsing___0___0___3___10_40">'[117]LC _ TR Listing'!#REF!</definedName>
    <definedName name="dahsing___0___0___3_1" localSheetId="4">'[75]LC _ TR Listing'!#REF!</definedName>
    <definedName name="dahsing___0___0___3_1">'[75]LC _ TR Listing'!#REF!</definedName>
    <definedName name="dahsing___0___0___3_40" localSheetId="4">'[117]LC _ TR Listing'!#REF!</definedName>
    <definedName name="dahsing___0___0___3_40">'[117]LC _ TR Listing'!#REF!</definedName>
    <definedName name="dahsing___0___0___9" localSheetId="4">'[75]LC _ TR Listing'!#REF!</definedName>
    <definedName name="dahsing___0___0___9">'[75]LC _ TR Listing'!#REF!</definedName>
    <definedName name="dahsing___0___0___9_1" localSheetId="4">'[75]LC _ TR Listing'!#REF!</definedName>
    <definedName name="dahsing___0___0___9_1">'[75]LC _ TR Listing'!#REF!</definedName>
    <definedName name="dahsing___0___0___9_3" localSheetId="4">'[116]LC _ TR Listing'!#REF!</definedName>
    <definedName name="dahsing___0___0___9_3">'[116]LC _ TR Listing'!#REF!</definedName>
    <definedName name="dahsing___0___0___9_40" localSheetId="4">'[115]LC _ TR Listing'!#REF!</definedName>
    <definedName name="dahsing___0___0___9_40">'[115]LC _ TR Listing'!#REF!</definedName>
    <definedName name="dahsing___0___0_12">"'file:///C:/DOCUME~1/KASEMY~1.BIT/LOCALS~1/Temp/C.Lotus.Notes.Data/Kan Lai/LCTRLIST.xls'#$'LC _ TR Listing'.$#REF!$#REF!:$#REF!$#REF!"</definedName>
    <definedName name="dahsing___0___0_13">"'file:///C:/DOCUME~1/KASEMY~1.BIT/LOCALS~1/Temp/C.Lotus.Notes.Data/Kan Lai/LCTRLIST.xls'#$'LC _ TR Listing'.$#REF!$#REF!:$#REF!$#REF!"</definedName>
    <definedName name="dahsing___0___0_15">"'file:///C:/DOCUME~1/KASEMY~1.BIT/LOCALS~1/Temp/C.Lotus.Notes.Data/Kan Lai/LCTRLIST.xls'#$'LC _ TR Listing'.$#REF!$#REF!:$#REF!$#REF!"</definedName>
    <definedName name="dahsing___0___0_3" localSheetId="4">'[115]LC _ TR Listing'!#REF!</definedName>
    <definedName name="dahsing___0___0_3">'[115]LC _ TR Listing'!#REF!</definedName>
    <definedName name="dahsing___0___10" localSheetId="4">'[75]LC _ TR Listing'!#REF!</definedName>
    <definedName name="dahsing___0___10">'[75]LC _ TR Listing'!#REF!</definedName>
    <definedName name="dahsing___0___10_1" localSheetId="4">'[75]LC _ TR Listing'!#REF!</definedName>
    <definedName name="dahsing___0___10_1">'[75]LC _ TR Listing'!#REF!</definedName>
    <definedName name="dahsing___0___10_12" localSheetId="4">'[118]LC _ TR Listing'!#REF!</definedName>
    <definedName name="dahsing___0___10_12">'[118]LC _ TR Listing'!#REF!</definedName>
    <definedName name="dahsing___0___10_13" localSheetId="4">'[118]LC _ TR Listing'!#REF!</definedName>
    <definedName name="dahsing___0___10_13">'[118]LC _ TR Listing'!#REF!</definedName>
    <definedName name="dahsing___0___10_14" localSheetId="4">'[118]LC _ TR Listing'!#REF!</definedName>
    <definedName name="dahsing___0___10_14">'[118]LC _ TR Listing'!#REF!</definedName>
    <definedName name="dahsing___0___10_15" localSheetId="4">'[118]LC _ TR Listing'!#REF!</definedName>
    <definedName name="dahsing___0___10_15">'[118]LC _ TR Listing'!#REF!</definedName>
    <definedName name="dahsing___0___10_3" localSheetId="4">'[116]LC _ TR Listing'!#REF!</definedName>
    <definedName name="dahsing___0___10_3">'[116]LC _ TR Listing'!#REF!</definedName>
    <definedName name="dahsing___0___10_40" localSheetId="4">'[115]LC _ TR Listing'!#REF!</definedName>
    <definedName name="dahsing___0___10_40">'[115]LC _ TR Listing'!#REF!</definedName>
    <definedName name="dahsing___0___11" localSheetId="4">'[75]LC _ TR Listing'!#REF!</definedName>
    <definedName name="dahsing___0___11">'[75]LC _ TR Listing'!#REF!</definedName>
    <definedName name="dahsing___0___11___0___0___0" localSheetId="4">'[104]LC _ TR Listing'!#REF!</definedName>
    <definedName name="dahsing___0___11___0___0___0">'[104]LC _ TR Listing'!#REF!</definedName>
    <definedName name="dahsing___0___11___0___0___0___0" localSheetId="4">'[104]LC _ TR Listing'!#REF!</definedName>
    <definedName name="dahsing___0___11___0___0___0___0">'[104]LC _ TR Listing'!#REF!</definedName>
    <definedName name="dahsing___0___11___0___0___0___0_3" localSheetId="4">'[105]LC _ TR Listing'!#REF!</definedName>
    <definedName name="dahsing___0___11___0___0___0___0_3">'[105]LC _ TR Listing'!#REF!</definedName>
    <definedName name="dahsing___0___11___0___0___0_3" localSheetId="4">'[105]LC _ TR Listing'!#REF!</definedName>
    <definedName name="dahsing___0___11___0___0___0_3">'[105]LC _ TR Listing'!#REF!</definedName>
    <definedName name="dahsing___0___11___0___0___0_40" localSheetId="4">'[105]LC _ TR Listing'!#REF!</definedName>
    <definedName name="dahsing___0___11___0___0___0_40">'[105]LC _ TR Listing'!#REF!</definedName>
    <definedName name="dahsing___0___11___0___0___10" localSheetId="4">'[79]LC _ TR Listing'!#REF!</definedName>
    <definedName name="dahsing___0___11___0___0___10">'[79]LC _ TR Listing'!#REF!</definedName>
    <definedName name="dahsing___0___11___0___0___10_1" localSheetId="4">'[79]LC _ TR Listing'!#REF!</definedName>
    <definedName name="dahsing___0___11___0___0___10_1">'[79]LC _ TR Listing'!#REF!</definedName>
    <definedName name="dahsing___0___11___0___0___10_3" localSheetId="4">'[106]LC _ TR Listing'!#REF!</definedName>
    <definedName name="dahsing___0___11___0___0___10_3">'[106]LC _ TR Listing'!#REF!</definedName>
    <definedName name="dahsing___0___11___0___0___10_40" localSheetId="4">'[105]LC _ TR Listing'!#REF!</definedName>
    <definedName name="dahsing___0___11___0___0___10_40">'[105]LC _ TR Listing'!#REF!</definedName>
    <definedName name="dahsing___0___11___0___0___5_3" localSheetId="4">'[109]LC _ TR Listing'!#REF!</definedName>
    <definedName name="dahsing___0___11___0___0___5_3">'[109]LC _ TR Listing'!#REF!</definedName>
    <definedName name="dahsing___0___11___0___0___9" localSheetId="4">'[79]LC _ TR Listing'!#REF!</definedName>
    <definedName name="dahsing___0___11___0___0___9">'[79]LC _ TR Listing'!#REF!</definedName>
    <definedName name="dahsing___0___11___0___0___9_1" localSheetId="4">'[79]LC _ TR Listing'!#REF!</definedName>
    <definedName name="dahsing___0___11___0___0___9_1">'[79]LC _ TR Listing'!#REF!</definedName>
    <definedName name="dahsing___0___11___0___0___9_3" localSheetId="4">'[106]LC _ TR Listing'!#REF!</definedName>
    <definedName name="dahsing___0___11___0___0___9_3">'[106]LC _ TR Listing'!#REF!</definedName>
    <definedName name="dahsing___0___11___0___0___9_40" localSheetId="4">'[105]LC _ TR Listing'!#REF!</definedName>
    <definedName name="dahsing___0___11___0___0___9_40">'[105]LC _ TR Listing'!#REF!</definedName>
    <definedName name="dahsing___0___11___0___0_3" localSheetId="4">'[109]LC _ TR Listing'!#REF!</definedName>
    <definedName name="dahsing___0___11___0___0_3">'[109]LC _ TR Listing'!#REF!</definedName>
    <definedName name="dahsing___0___11___0___0_40" localSheetId="4">'[109]LC _ TR Listing'!#REF!</definedName>
    <definedName name="dahsing___0___11___0___0_40">'[109]LC _ TR Listing'!#REF!</definedName>
    <definedName name="dahsing___0___11___0___10" localSheetId="4">'[75]LC _ TR Listing'!#REF!</definedName>
    <definedName name="dahsing___0___11___0___10">'[75]LC _ TR Listing'!#REF!</definedName>
    <definedName name="dahsing___0___11___0___10_1" localSheetId="4">'[75]LC _ TR Listing'!#REF!</definedName>
    <definedName name="dahsing___0___11___0___10_1">'[75]LC _ TR Listing'!#REF!</definedName>
    <definedName name="dahsing___0___11___0___10_3" localSheetId="4">'[110]LC _ TR Listing'!#REF!</definedName>
    <definedName name="dahsing___0___11___0___10_3">'[110]LC _ TR Listing'!#REF!</definedName>
    <definedName name="dahsing___0___11___0___10_40" localSheetId="4">'[109]LC _ TR Listing'!#REF!</definedName>
    <definedName name="dahsing___0___11___0___10_40">'[109]LC _ TR Listing'!#REF!</definedName>
    <definedName name="dahsing___0___11___0___9" localSheetId="4">'[75]LC _ TR Listing'!#REF!</definedName>
    <definedName name="dahsing___0___11___0___9">'[75]LC _ TR Listing'!#REF!</definedName>
    <definedName name="dahsing___0___11___0___9_1" localSheetId="4">'[75]LC _ TR Listing'!#REF!</definedName>
    <definedName name="dahsing___0___11___0___9_1">'[75]LC _ TR Listing'!#REF!</definedName>
    <definedName name="dahsing___0___11___0___9_3" localSheetId="4">'[110]LC _ TR Listing'!#REF!</definedName>
    <definedName name="dahsing___0___11___0___9_3">'[110]LC _ TR Listing'!#REF!</definedName>
    <definedName name="dahsing___0___11___0___9_40" localSheetId="4">'[109]LC _ TR Listing'!#REF!</definedName>
    <definedName name="dahsing___0___11___0___9_40">'[109]LC _ TR Listing'!#REF!</definedName>
    <definedName name="dahsing___0___11___0_3" localSheetId="4">'[109]LC _ TR Listing'!#REF!</definedName>
    <definedName name="dahsing___0___11___0_3">'[109]LC _ TR Listing'!#REF!</definedName>
    <definedName name="dahsing___0___11___10" localSheetId="4">'[75]LC _ TR Listing'!#REF!</definedName>
    <definedName name="dahsing___0___11___10">'[75]LC _ TR Listing'!#REF!</definedName>
    <definedName name="dahsing___0___11___10_1" localSheetId="4">'[75]LC _ TR Listing'!#REF!</definedName>
    <definedName name="dahsing___0___11___10_1">'[75]LC _ TR Listing'!#REF!</definedName>
    <definedName name="dahsing___0___11___10_3" localSheetId="4">'[110]LC _ TR Listing'!#REF!</definedName>
    <definedName name="dahsing___0___11___10_3">'[110]LC _ TR Listing'!#REF!</definedName>
    <definedName name="dahsing___0___11___10_40" localSheetId="4">'[109]LC _ TR Listing'!#REF!</definedName>
    <definedName name="dahsing___0___11___10_40">'[109]LC _ TR Listing'!#REF!</definedName>
    <definedName name="dahsing___0___11_1" localSheetId="4">'[75]LC _ TR Listing'!#REF!</definedName>
    <definedName name="dahsing___0___11_1">'[75]LC _ TR Listing'!#REF!</definedName>
    <definedName name="dahsing___0___11_12" localSheetId="4">'[118]LC _ TR Listing'!#REF!</definedName>
    <definedName name="dahsing___0___11_12">'[118]LC _ TR Listing'!#REF!</definedName>
    <definedName name="dahsing___0___11_13" localSheetId="4">'[118]LC _ TR Listing'!#REF!</definedName>
    <definedName name="dahsing___0___11_13">'[118]LC _ TR Listing'!#REF!</definedName>
    <definedName name="dahsing___0___11_14" localSheetId="4">'[118]LC _ TR Listing'!#REF!</definedName>
    <definedName name="dahsing___0___11_14">'[118]LC _ TR Listing'!#REF!</definedName>
    <definedName name="dahsing___0___11_15" localSheetId="4">'[118]LC _ TR Listing'!#REF!</definedName>
    <definedName name="dahsing___0___11_15">'[118]LC _ TR Listing'!#REF!</definedName>
    <definedName name="dahsing___0___11_3" localSheetId="4">'[110]LC _ TR Listing'!#REF!</definedName>
    <definedName name="dahsing___0___11_3">'[110]LC _ TR Listing'!#REF!</definedName>
    <definedName name="dahsing___0___11_40" localSheetId="4">'[109]LC _ TR Listing'!#REF!</definedName>
    <definedName name="dahsing___0___11_40">'[109]LC _ TR Listing'!#REF!</definedName>
    <definedName name="dahsing___0___12">"'file:///D:/DOCUME~1/KASEMY~1.BIT/LOCALS~1/Temp/C.Lotus.Notes.Data/Kan Lai/LCTRLIST.xls'#$'LC _ TR Listing'.$#REF!$#REF!:$#REF!$#REF!"</definedName>
    <definedName name="dahsing___0___14">"'file:///C:/DOCUME~1/KASEMY~1.BIT/LOCALS~1/Temp/C.Lotus.Notes.Data/Kan Lai/LCTRLIST.xls'#$'LC _ TR Listing'.$#REF!$#REF!:$#REF!$#REF!"</definedName>
    <definedName name="dahsing___0___3" localSheetId="4">'[118]LC _ TR Listing'!#REF!</definedName>
    <definedName name="dahsing___0___3">'[118]LC _ TR Listing'!#REF!</definedName>
    <definedName name="dahsing___0___3_12" localSheetId="4">'[118]LC _ TR Listing'!#REF!</definedName>
    <definedName name="dahsing___0___3_12">'[118]LC _ TR Listing'!#REF!</definedName>
    <definedName name="dahsing___0___3_13" localSheetId="4">'[118]LC _ TR Listing'!#REF!</definedName>
    <definedName name="dahsing___0___3_13">'[118]LC _ TR Listing'!#REF!</definedName>
    <definedName name="dahsing___0___3_15" localSheetId="4">'[118]LC _ TR Listing'!#REF!</definedName>
    <definedName name="dahsing___0___3_15">'[118]LC _ TR Listing'!#REF!</definedName>
    <definedName name="dahsing___0___5">"'file:///C:/DOCUME~1/KASEMY~1.BIT/LOCALS~1/Temp/C.Lotus.Notes.Data/Kan Lai/LCTRLIST.xls'#$'LC _ TR Listing'.$#REF!$#REF!:$#REF!$#REF!"</definedName>
    <definedName name="dahsing___0___6">"'file:///C:/DOCUME~1/KASEMY~1.BIT/LOCALS~1/Temp/C.Lotus.Notes.Data/Kan Lai/LCTRLIST.xls'#$'LC _ TR Listing'.$#REF!$#REF!:$#REF!$#REF!"</definedName>
    <definedName name="dahsing___0___8">"'file:///D:/DOCUME~1/KASEMY~1.BIT/LOCALS~1/Temp/C.Lotus.Notes.Data/Kan Lai/LCTRLIST.xls'#$'LC _ TR Listing'.$#REF!$#REF!:$#REF!$#REF!"</definedName>
    <definedName name="dahsing___0_1" localSheetId="4">'[75]LC _ TR Listing'!#REF!</definedName>
    <definedName name="dahsing___0_1">'[75]LC _ TR Listing'!#REF!</definedName>
    <definedName name="dahsing___0_12">"'file:///C:/DOCUME~1/KASEMY~1.BIT/LOCALS~1/Temp/C.Lotus.Notes.Data/Expense Budget Engineer 2004 rev.B.xls'#$Recovered_Sheet1.$#REF!$#REF!:$#REF!$#REF!"</definedName>
    <definedName name="dahsing___0_13">"'file:///C:/DOCUME~1/KASEMY~1.BIT/LOCALS~1/Temp/C.Lotus.Notes.Data/Kan Lai/LCTRLIST.xls'#$'LC _ TR Listing'.$#REF!$#REF!:$#REF!$#REF!"</definedName>
    <definedName name="dahsing___0_14">"'file:///C:/DOCUME~1/KASEMY~1.BIT/LOCALS~1/Temp/C.Lotus.Notes.Data/Expense Budget Engineer 2004 rev.B.xls'#$Recovered_Sheet1.$#REF!$#REF!:$#REF!$#REF!"</definedName>
    <definedName name="dahsing___0_15" localSheetId="4">'[118]LC _ TR Listing'!#REF!</definedName>
    <definedName name="dahsing___0_15">'[118]LC _ TR Listing'!#REF!</definedName>
    <definedName name="dahsing___0_19">"'file:///C:/DOCUME~1/KASEMY~1.BIT/LOCALS~1/Temp/C.Lotus.Notes.Data/Kan Lai/LCTRLIST.xls'#$'LC _ TR Listing'.$#REF!$#REF!:$#REF!$#REF!"</definedName>
    <definedName name="dahsing___0_3" localSheetId="4">'[116]LC _ TR Listing'!#REF!</definedName>
    <definedName name="dahsing___0_3">'[116]LC _ TR Listing'!#REF!</definedName>
    <definedName name="dahsing___0_40" localSheetId="4">'[115]LC _ TR Listing'!#REF!</definedName>
    <definedName name="dahsing___0_40">'[115]LC _ TR Listing'!#REF!</definedName>
    <definedName name="dahsing___11" localSheetId="4">'[119]LC _ TR Listing'!#REF!</definedName>
    <definedName name="dahsing___11">'[119]LC _ TR Listing'!#REF!</definedName>
    <definedName name="dahsing___11___0">"'file:///D:/Documents and Settings/chatpongs.BIT_DC/Local Settings/Temp/Kan Lai/LCTRLIST.xls'#$'LC _ TR Listing'.$#REF!$#REF!:$#REF!$#REF!"</definedName>
    <definedName name="dahsing___11_12" localSheetId="4">'[119]LC _ TR Listing'!#REF!</definedName>
    <definedName name="dahsing___11_12">'[119]LC _ TR Listing'!#REF!</definedName>
    <definedName name="dahsing___11_13" localSheetId="4">'[119]LC _ TR Listing'!#REF!</definedName>
    <definedName name="dahsing___11_13">'[119]LC _ TR Listing'!#REF!</definedName>
    <definedName name="dahsing___11_14" localSheetId="4">'[119]LC _ TR Listing'!#REF!</definedName>
    <definedName name="dahsing___11_14">'[119]LC _ TR Listing'!#REF!</definedName>
    <definedName name="dahsing___11_15" localSheetId="4">'[119]LC _ TR Listing'!#REF!</definedName>
    <definedName name="dahsing___11_15">'[119]LC _ TR Listing'!#REF!</definedName>
    <definedName name="dahsing___12">"'file:///D:/DOCUME~1/KASEMY~1.BIT/LOCALS~1/Temp/C.Lotus.Notes.Data/Kan Lai/LCTRLIST.xls'#$'LC _ TR Listing'.$#REF!$#REF!:$#REF!$#REF!"</definedName>
    <definedName name="dahsing___14">"'file:///C:/DOCUME~1/KASEMY~1.BIT/LOCALS~1/Temp/C.Lotus.Notes.Data/Expense Budget Engineer 2004 rev.B.xls'#$Recovered_Sheet1.$#REF!$#REF!:$#REF!$#REF!"</definedName>
    <definedName name="dahsing___2" localSheetId="4">'[75]LC _ TR Listing'!#REF!</definedName>
    <definedName name="dahsing___2">'[75]LC _ TR Listing'!#REF!</definedName>
    <definedName name="dahsing___2___0___0___0" localSheetId="4">'[104]LC _ TR Listing'!#REF!</definedName>
    <definedName name="dahsing___2___0___0___0">'[104]LC _ TR Listing'!#REF!</definedName>
    <definedName name="dahsing___2___0___0___0___0" localSheetId="4">'[104]LC _ TR Listing'!#REF!</definedName>
    <definedName name="dahsing___2___0___0___0___0">'[104]LC _ TR Listing'!#REF!</definedName>
    <definedName name="dahsing___2___0___0___0___0_3" localSheetId="4">'[111]LC _ TR Listing'!#REF!</definedName>
    <definedName name="dahsing___2___0___0___0___0_3">'[111]LC _ TR Listing'!#REF!</definedName>
    <definedName name="dahsing___2___0___0___0_3" localSheetId="4">'[111]LC _ TR Listing'!#REF!</definedName>
    <definedName name="dahsing___2___0___0___0_3">'[111]LC _ TR Listing'!#REF!</definedName>
    <definedName name="dahsing___2___0___0___0_40" localSheetId="4">'[111]LC _ TR Listing'!#REF!</definedName>
    <definedName name="dahsing___2___0___0___0_40">'[111]LC _ TR Listing'!#REF!</definedName>
    <definedName name="dahsing___2___0___0___10" localSheetId="4">'[79]LC _ TR Listing'!#REF!</definedName>
    <definedName name="dahsing___2___0___0___10">'[79]LC _ TR Listing'!#REF!</definedName>
    <definedName name="dahsing___2___0___0___10_1" localSheetId="4">'[79]LC _ TR Listing'!#REF!</definedName>
    <definedName name="dahsing___2___0___0___10_1">'[79]LC _ TR Listing'!#REF!</definedName>
    <definedName name="dahsing___2___0___0___10_3" localSheetId="4">'[112]LC _ TR Listing'!#REF!</definedName>
    <definedName name="dahsing___2___0___0___10_3">'[112]LC _ TR Listing'!#REF!</definedName>
    <definedName name="dahsing___2___0___0___10_40" localSheetId="4">'[111]LC _ TR Listing'!#REF!</definedName>
    <definedName name="dahsing___2___0___0___10_40">'[111]LC _ TR Listing'!#REF!</definedName>
    <definedName name="dahsing___2___0___0___5_3" localSheetId="4">'[115]LC _ TR Listing'!#REF!</definedName>
    <definedName name="dahsing___2___0___0___5_3">'[115]LC _ TR Listing'!#REF!</definedName>
    <definedName name="dahsing___2___0___0___9" localSheetId="4">'[79]LC _ TR Listing'!#REF!</definedName>
    <definedName name="dahsing___2___0___0___9">'[79]LC _ TR Listing'!#REF!</definedName>
    <definedName name="dahsing___2___0___0___9_1" localSheetId="4">'[79]LC _ TR Listing'!#REF!</definedName>
    <definedName name="dahsing___2___0___0___9_1">'[79]LC _ TR Listing'!#REF!</definedName>
    <definedName name="dahsing___2___0___0___9_3" localSheetId="4">'[112]LC _ TR Listing'!#REF!</definedName>
    <definedName name="dahsing___2___0___0___9_3">'[112]LC _ TR Listing'!#REF!</definedName>
    <definedName name="dahsing___2___0___0___9_40" localSheetId="4">'[111]LC _ TR Listing'!#REF!</definedName>
    <definedName name="dahsing___2___0___0___9_40">'[111]LC _ TR Listing'!#REF!</definedName>
    <definedName name="dahsing___2___0___0_3" localSheetId="4">'[115]LC _ TR Listing'!#REF!</definedName>
    <definedName name="dahsing___2___0___0_3">'[115]LC _ TR Listing'!#REF!</definedName>
    <definedName name="dahsing___2___0___0_40" localSheetId="4">'[115]LC _ TR Listing'!#REF!</definedName>
    <definedName name="dahsing___2___0___0_40">'[115]LC _ TR Listing'!#REF!</definedName>
    <definedName name="dahsing___2___0___10" localSheetId="4">'[75]LC _ TR Listing'!#REF!</definedName>
    <definedName name="dahsing___2___0___10">'[75]LC _ TR Listing'!#REF!</definedName>
    <definedName name="dahsing___2___0___10_1" localSheetId="4">'[75]LC _ TR Listing'!#REF!</definedName>
    <definedName name="dahsing___2___0___10_1">'[75]LC _ TR Listing'!#REF!</definedName>
    <definedName name="dahsing___2___0___10_3" localSheetId="4">'[116]LC _ TR Listing'!#REF!</definedName>
    <definedName name="dahsing___2___0___10_3">'[116]LC _ TR Listing'!#REF!</definedName>
    <definedName name="dahsing___2___0___10_40" localSheetId="4">'[115]LC _ TR Listing'!#REF!</definedName>
    <definedName name="dahsing___2___0___10_40">'[115]LC _ TR Listing'!#REF!</definedName>
    <definedName name="dahsing___2___0___9" localSheetId="4">'[75]LC _ TR Listing'!#REF!</definedName>
    <definedName name="dahsing___2___0___9">'[75]LC _ TR Listing'!#REF!</definedName>
    <definedName name="dahsing___2___0___9_1" localSheetId="4">'[75]LC _ TR Listing'!#REF!</definedName>
    <definedName name="dahsing___2___0___9_1">'[75]LC _ TR Listing'!#REF!</definedName>
    <definedName name="dahsing___2___0___9_3" localSheetId="4">'[116]LC _ TR Listing'!#REF!</definedName>
    <definedName name="dahsing___2___0___9_3">'[116]LC _ TR Listing'!#REF!</definedName>
    <definedName name="dahsing___2___0___9_40" localSheetId="4">'[115]LC _ TR Listing'!#REF!</definedName>
    <definedName name="dahsing___2___0___9_40">'[115]LC _ TR Listing'!#REF!</definedName>
    <definedName name="dahsing___2___0_3" localSheetId="4">'[115]LC _ TR Listing'!#REF!</definedName>
    <definedName name="dahsing___2___0_3">'[115]LC _ TR Listing'!#REF!</definedName>
    <definedName name="dahsing___2___10" localSheetId="4">'[75]LC _ TR Listing'!#REF!</definedName>
    <definedName name="dahsing___2___10">'[75]LC _ TR Listing'!#REF!</definedName>
    <definedName name="dahsing___2___10_1" localSheetId="4">'[75]LC _ TR Listing'!#REF!</definedName>
    <definedName name="dahsing___2___10_1">'[75]LC _ TR Listing'!#REF!</definedName>
    <definedName name="dahsing___2___10_3" localSheetId="4">'[116]LC _ TR Listing'!#REF!</definedName>
    <definedName name="dahsing___2___10_3">'[116]LC _ TR Listing'!#REF!</definedName>
    <definedName name="dahsing___2___10_40" localSheetId="4">'[115]LC _ TR Listing'!#REF!</definedName>
    <definedName name="dahsing___2___10_40">'[115]LC _ TR Listing'!#REF!</definedName>
    <definedName name="dahsing___2_1" localSheetId="4">'[75]LC _ TR Listing'!#REF!</definedName>
    <definedName name="dahsing___2_1">'[75]LC _ TR Listing'!#REF!</definedName>
    <definedName name="dahsing___2_3" localSheetId="4">'[116]LC _ TR Listing'!#REF!</definedName>
    <definedName name="dahsing___2_3">'[116]LC _ TR Listing'!#REF!</definedName>
    <definedName name="dahsing___2_40" localSheetId="4">'[115]LC _ TR Listing'!#REF!</definedName>
    <definedName name="dahsing___2_40">'[115]LC _ TR Listing'!#REF!</definedName>
    <definedName name="dahsing___24">"'file:///C:/Kan Lai/LCTRLIST.xls'#$'LC _ TR Listing'.$#REF!$#REF!:$#REF!$#REF!"</definedName>
    <definedName name="dahsing___3" localSheetId="4">'[75]LC _ TR Listing'!#REF!</definedName>
    <definedName name="dahsing___3">'[75]LC _ TR Listing'!#REF!</definedName>
    <definedName name="dahsing___3___0___0___0" localSheetId="4">'[104]LC _ TR Listing'!#REF!</definedName>
    <definedName name="dahsing___3___0___0___0">'[104]LC _ TR Listing'!#REF!</definedName>
    <definedName name="dahsing___3___0___0___0___0" localSheetId="4">'[104]LC _ TR Listing'!#REF!</definedName>
    <definedName name="dahsing___3___0___0___0___0">'[104]LC _ TR Listing'!#REF!</definedName>
    <definedName name="dahsing___3___0___0___0___0_3" localSheetId="4">'[111]LC _ TR Listing'!#REF!</definedName>
    <definedName name="dahsing___3___0___0___0___0_3">'[111]LC _ TR Listing'!#REF!</definedName>
    <definedName name="dahsing___3___0___0___0_3" localSheetId="4">'[111]LC _ TR Listing'!#REF!</definedName>
    <definedName name="dahsing___3___0___0___0_3">'[111]LC _ TR Listing'!#REF!</definedName>
    <definedName name="dahsing___3___0___0___0_40" localSheetId="4">'[111]LC _ TR Listing'!#REF!</definedName>
    <definedName name="dahsing___3___0___0___0_40">'[111]LC _ TR Listing'!#REF!</definedName>
    <definedName name="dahsing___3___0___0___10" localSheetId="4">'[79]LC _ TR Listing'!#REF!</definedName>
    <definedName name="dahsing___3___0___0___10">'[79]LC _ TR Listing'!#REF!</definedName>
    <definedName name="dahsing___3___0___0___10_1" localSheetId="4">'[79]LC _ TR Listing'!#REF!</definedName>
    <definedName name="dahsing___3___0___0___10_1">'[79]LC _ TR Listing'!#REF!</definedName>
    <definedName name="dahsing___3___0___0___10_3" localSheetId="4">'[112]LC _ TR Listing'!#REF!</definedName>
    <definedName name="dahsing___3___0___0___10_3">'[112]LC _ TR Listing'!#REF!</definedName>
    <definedName name="dahsing___3___0___0___10_40" localSheetId="4">'[111]LC _ TR Listing'!#REF!</definedName>
    <definedName name="dahsing___3___0___0___10_40">'[111]LC _ TR Listing'!#REF!</definedName>
    <definedName name="dahsing___3___0___0___5_3" localSheetId="4">'[115]LC _ TR Listing'!#REF!</definedName>
    <definedName name="dahsing___3___0___0___5_3">'[115]LC _ TR Listing'!#REF!</definedName>
    <definedName name="dahsing___3___0___0___9" localSheetId="4">'[79]LC _ TR Listing'!#REF!</definedName>
    <definedName name="dahsing___3___0___0___9">'[79]LC _ TR Listing'!#REF!</definedName>
    <definedName name="dahsing___3___0___0___9_1" localSheetId="4">'[79]LC _ TR Listing'!#REF!</definedName>
    <definedName name="dahsing___3___0___0___9_1">'[79]LC _ TR Listing'!#REF!</definedName>
    <definedName name="dahsing___3___0___0___9_3" localSheetId="4">'[112]LC _ TR Listing'!#REF!</definedName>
    <definedName name="dahsing___3___0___0___9_3">'[112]LC _ TR Listing'!#REF!</definedName>
    <definedName name="dahsing___3___0___0___9_40" localSheetId="4">'[111]LC _ TR Listing'!#REF!</definedName>
    <definedName name="dahsing___3___0___0___9_40">'[111]LC _ TR Listing'!#REF!</definedName>
    <definedName name="dahsing___3___0___0_3" localSheetId="4">'[115]LC _ TR Listing'!#REF!</definedName>
    <definedName name="dahsing___3___0___0_3">'[115]LC _ TR Listing'!#REF!</definedName>
    <definedName name="dahsing___3___0___0_40" localSheetId="4">'[115]LC _ TR Listing'!#REF!</definedName>
    <definedName name="dahsing___3___0___0_40">'[115]LC _ TR Listing'!#REF!</definedName>
    <definedName name="dahsing___3___0___10" localSheetId="4">'[75]LC _ TR Listing'!#REF!</definedName>
    <definedName name="dahsing___3___0___10">'[75]LC _ TR Listing'!#REF!</definedName>
    <definedName name="dahsing___3___0___10_1" localSheetId="4">'[75]LC _ TR Listing'!#REF!</definedName>
    <definedName name="dahsing___3___0___10_1">'[75]LC _ TR Listing'!#REF!</definedName>
    <definedName name="dahsing___3___0___10_3" localSheetId="4">'[116]LC _ TR Listing'!#REF!</definedName>
    <definedName name="dahsing___3___0___10_3">'[116]LC _ TR Listing'!#REF!</definedName>
    <definedName name="dahsing___3___0___10_40" localSheetId="4">'[115]LC _ TR Listing'!#REF!</definedName>
    <definedName name="dahsing___3___0___10_40">'[115]LC _ TR Listing'!#REF!</definedName>
    <definedName name="dahsing___3___0___9" localSheetId="4">'[75]LC _ TR Listing'!#REF!</definedName>
    <definedName name="dahsing___3___0___9">'[75]LC _ TR Listing'!#REF!</definedName>
    <definedName name="dahsing___3___0___9_1" localSheetId="4">'[75]LC _ TR Listing'!#REF!</definedName>
    <definedName name="dahsing___3___0___9_1">'[75]LC _ TR Listing'!#REF!</definedName>
    <definedName name="dahsing___3___0___9_3" localSheetId="4">'[116]LC _ TR Listing'!#REF!</definedName>
    <definedName name="dahsing___3___0___9_3">'[116]LC _ TR Listing'!#REF!</definedName>
    <definedName name="dahsing___3___0___9_40" localSheetId="4">'[115]LC _ TR Listing'!#REF!</definedName>
    <definedName name="dahsing___3___0___9_40">'[115]LC _ TR Listing'!#REF!</definedName>
    <definedName name="dahsing___3___0_12">"'file:///C:/DOCUME~1/KASEMY~1.BIT/LOCALS~1/Temp/C.Lotus.Notes.Data/Expense Budget Engineer 2004 rev.B.xls'#$Recovered_Sheet1.$#REF!$#REF!:$#REF!$#REF!"</definedName>
    <definedName name="dahsing___3___0_13">"'file:///C:/DOCUME~1/KASEMY~1.BIT/LOCALS~1/Temp/C.Lotus.Notes.Data/Expense Budget Engineer 2004 rev.B.xls'#$Recovered_Sheet1.$#REF!$#REF!:$#REF!$#REF!"</definedName>
    <definedName name="dahsing___3___0_14">"'file:///C:/DOCUME~1/KASEMY~1.BIT/LOCALS~1/Temp/C.Lotus.Notes.Data/Expense Budget Engineer 2004 rev.B.xls'#$Recovered_Sheet1.$#REF!$#REF!:$#REF!$#REF!"</definedName>
    <definedName name="dahsing___3___0_15">"'file:///C:/DOCUME~1/KASEMY~1.BIT/LOCALS~1/Temp/C.Lotus.Notes.Data/Expense Budget Engineer 2004 rev.B.xls'#$Recovered_Sheet1.$#REF!$#REF!:$#REF!$#REF!"</definedName>
    <definedName name="dahsing___3___0_17">"'file:///C:/DOCUME~1/KASEMY~1.BIT/LOCALS~1/Temp/C.Lotus.Notes.Data/Expense Budget Engineer 2004 rev.B.xls'#$Recovered_Sheet1.$#REF!$#REF!:$#REF!$#REF!"</definedName>
    <definedName name="dahsing___3___0_3" localSheetId="4">'[115]LC _ TR Listing'!#REF!</definedName>
    <definedName name="dahsing___3___0_3">'[115]LC _ TR Listing'!#REF!</definedName>
    <definedName name="dahsing___3___10" localSheetId="4">'[75]LC _ TR Listing'!#REF!</definedName>
    <definedName name="dahsing___3___10">'[75]LC _ TR Listing'!#REF!</definedName>
    <definedName name="dahsing___3___10_1" localSheetId="4">'[75]LC _ TR Listing'!#REF!</definedName>
    <definedName name="dahsing___3___10_1">'[75]LC _ TR Listing'!#REF!</definedName>
    <definedName name="dahsing___3___10_3" localSheetId="4">'[116]LC _ TR Listing'!#REF!</definedName>
    <definedName name="dahsing___3___10_3">'[116]LC _ TR Listing'!#REF!</definedName>
    <definedName name="dahsing___3___10_40" localSheetId="4">'[115]LC _ TR Listing'!#REF!</definedName>
    <definedName name="dahsing___3___10_40">'[115]LC _ TR Listing'!#REF!</definedName>
    <definedName name="dahsing___3___11">"'file:///C:/DOCUME~1/KASEMY~1.BIT/LOCALS~1/Temp/C.Lotus.Notes.Data/Expense Budget Engineer 2004 rev.B.xls'#$Recovered_Sheet1.$#REF!$#REF!:$#REF!$#REF!"</definedName>
    <definedName name="dahsing___3___14">"'file:///C:/DOCUME~1/KASEMY~1.BIT/LOCALS~1/Temp/C.Lotus.Notes.Data/Expense Budget Engineer 2004 rev.B.xls'#$Recovered_Sheet1.$#REF!$#REF!:$#REF!$#REF!"</definedName>
    <definedName name="dahsing___3___6">"'file:///C:/DOCUME~1/KASEMY~1.BIT/LOCALS~1/Temp/C.Lotus.Notes.Data/Expense Budget Engineer 2004 rev.B.xls'#$Recovered_Sheet1.$#REF!$#REF!:$#REF!$#REF!"</definedName>
    <definedName name="dahsing___3_1" localSheetId="4">'[75]LC _ TR Listing'!#REF!</definedName>
    <definedName name="dahsing___3_1">'[75]LC _ TR Listing'!#REF!</definedName>
    <definedName name="dahsing___3_12" localSheetId="4">'[118]LC _ TR Listing'!#REF!</definedName>
    <definedName name="dahsing___3_12">'[118]LC _ TR Listing'!#REF!</definedName>
    <definedName name="dahsing___3_13">"'file:///C:/DOCUME~1/KASEMY~1.BIT/LOCALS~1/Temp/C.Lotus.Notes.Data/Expense Budget Engineer 2004 rev.B.xls'#$Recovered_Sheet1.$#REF!$#REF!:$#REF!$#REF!"</definedName>
    <definedName name="dahsing___3_14" localSheetId="4">'[118]LC _ TR Listing'!#REF!</definedName>
    <definedName name="dahsing___3_14">'[118]LC _ TR Listing'!#REF!</definedName>
    <definedName name="dahsing___3_15" localSheetId="4">'[118]LC _ TR Listing'!#REF!</definedName>
    <definedName name="dahsing___3_15">'[118]LC _ TR Listing'!#REF!</definedName>
    <definedName name="dahsing___3_17" localSheetId="4">'[118]LC _ TR Listing'!#REF!</definedName>
    <definedName name="dahsing___3_17">'[118]LC _ TR Listing'!#REF!</definedName>
    <definedName name="dahsing___3_3" localSheetId="4">'[116]LC _ TR Listing'!#REF!</definedName>
    <definedName name="dahsing___3_3">'[116]LC _ TR Listing'!#REF!</definedName>
    <definedName name="dahsing___3_40" localSheetId="4">'[115]LC _ TR Listing'!#REF!</definedName>
    <definedName name="dahsing___3_40">'[115]LC _ TR Listing'!#REF!</definedName>
    <definedName name="dahsing___4" localSheetId="4">'[75]LC _ TR Listing'!#REF!</definedName>
    <definedName name="dahsing___4">'[75]LC _ TR Listing'!#REF!</definedName>
    <definedName name="dahsing___4___0___0___0" localSheetId="4">'[104]LC _ TR Listing'!#REF!</definedName>
    <definedName name="dahsing___4___0___0___0">'[104]LC _ TR Listing'!#REF!</definedName>
    <definedName name="dahsing___4___0___0___0___0" localSheetId="4">'[104]LC _ TR Listing'!#REF!</definedName>
    <definedName name="dahsing___4___0___0___0___0">'[104]LC _ TR Listing'!#REF!</definedName>
    <definedName name="dahsing___4___0___0___0___0_3" localSheetId="4">'[111]LC _ TR Listing'!#REF!</definedName>
    <definedName name="dahsing___4___0___0___0___0_3">'[111]LC _ TR Listing'!#REF!</definedName>
    <definedName name="dahsing___4___0___0___0_3" localSheetId="4">'[111]LC _ TR Listing'!#REF!</definedName>
    <definedName name="dahsing___4___0___0___0_3">'[111]LC _ TR Listing'!#REF!</definedName>
    <definedName name="dahsing___4___0___0___0_40" localSheetId="4">'[111]LC _ TR Listing'!#REF!</definedName>
    <definedName name="dahsing___4___0___0___0_40">'[111]LC _ TR Listing'!#REF!</definedName>
    <definedName name="dahsing___4___0___0___10" localSheetId="4">'[79]LC _ TR Listing'!#REF!</definedName>
    <definedName name="dahsing___4___0___0___10">'[79]LC _ TR Listing'!#REF!</definedName>
    <definedName name="dahsing___4___0___0___10_1" localSheetId="4">'[79]LC _ TR Listing'!#REF!</definedName>
    <definedName name="dahsing___4___0___0___10_1">'[79]LC _ TR Listing'!#REF!</definedName>
    <definedName name="dahsing___4___0___0___10_3" localSheetId="4">'[112]LC _ TR Listing'!#REF!</definedName>
    <definedName name="dahsing___4___0___0___10_3">'[112]LC _ TR Listing'!#REF!</definedName>
    <definedName name="dahsing___4___0___0___10_40" localSheetId="4">'[111]LC _ TR Listing'!#REF!</definedName>
    <definedName name="dahsing___4___0___0___10_40">'[111]LC _ TR Listing'!#REF!</definedName>
    <definedName name="dahsing___4___0___0___5_3" localSheetId="4">'[115]LC _ TR Listing'!#REF!</definedName>
    <definedName name="dahsing___4___0___0___5_3">'[115]LC _ TR Listing'!#REF!</definedName>
    <definedName name="dahsing___4___0___0___9" localSheetId="4">'[79]LC _ TR Listing'!#REF!</definedName>
    <definedName name="dahsing___4___0___0___9">'[79]LC _ TR Listing'!#REF!</definedName>
    <definedName name="dahsing___4___0___0___9_1" localSheetId="4">'[79]LC _ TR Listing'!#REF!</definedName>
    <definedName name="dahsing___4___0___0___9_1">'[79]LC _ TR Listing'!#REF!</definedName>
    <definedName name="dahsing___4___0___0___9_3" localSheetId="4">'[112]LC _ TR Listing'!#REF!</definedName>
    <definedName name="dahsing___4___0___0___9_3">'[112]LC _ TR Listing'!#REF!</definedName>
    <definedName name="dahsing___4___0___0___9_40" localSheetId="4">'[111]LC _ TR Listing'!#REF!</definedName>
    <definedName name="dahsing___4___0___0___9_40">'[111]LC _ TR Listing'!#REF!</definedName>
    <definedName name="dahsing___4___0___0_3" localSheetId="4">'[115]LC _ TR Listing'!#REF!</definedName>
    <definedName name="dahsing___4___0___0_3">'[115]LC _ TR Listing'!#REF!</definedName>
    <definedName name="dahsing___4___0___0_40" localSheetId="4">'[115]LC _ TR Listing'!#REF!</definedName>
    <definedName name="dahsing___4___0___0_40">'[115]LC _ TR Listing'!#REF!</definedName>
    <definedName name="dahsing___4___0___10" localSheetId="4">'[75]LC _ TR Listing'!#REF!</definedName>
    <definedName name="dahsing___4___0___10">'[75]LC _ TR Listing'!#REF!</definedName>
    <definedName name="dahsing___4___0___10_1" localSheetId="4">'[75]LC _ TR Listing'!#REF!</definedName>
    <definedName name="dahsing___4___0___10_1">'[75]LC _ TR Listing'!#REF!</definedName>
    <definedName name="dahsing___4___0___10_3" localSheetId="4">'[116]LC _ TR Listing'!#REF!</definedName>
    <definedName name="dahsing___4___0___10_3">'[116]LC _ TR Listing'!#REF!</definedName>
    <definedName name="dahsing___4___0___10_40" localSheetId="4">'[115]LC _ TR Listing'!#REF!</definedName>
    <definedName name="dahsing___4___0___10_40">'[115]LC _ TR Listing'!#REF!</definedName>
    <definedName name="dahsing___4___0___9" localSheetId="4">'[75]LC _ TR Listing'!#REF!</definedName>
    <definedName name="dahsing___4___0___9">'[75]LC _ TR Listing'!#REF!</definedName>
    <definedName name="dahsing___4___0___9_1" localSheetId="4">'[75]LC _ TR Listing'!#REF!</definedName>
    <definedName name="dahsing___4___0___9_1">'[75]LC _ TR Listing'!#REF!</definedName>
    <definedName name="dahsing___4___0___9_3" localSheetId="4">'[116]LC _ TR Listing'!#REF!</definedName>
    <definedName name="dahsing___4___0___9_3">'[116]LC _ TR Listing'!#REF!</definedName>
    <definedName name="dahsing___4___0___9_40" localSheetId="4">'[115]LC _ TR Listing'!#REF!</definedName>
    <definedName name="dahsing___4___0___9_40">'[115]LC _ TR Listing'!#REF!</definedName>
    <definedName name="dahsing___4___0_3" localSheetId="4">'[115]LC _ TR Listing'!#REF!</definedName>
    <definedName name="dahsing___4___0_3">'[115]LC _ TR Listing'!#REF!</definedName>
    <definedName name="dahsing___4___10" localSheetId="4">'[75]LC _ TR Listing'!#REF!</definedName>
    <definedName name="dahsing___4___10">'[75]LC _ TR Listing'!#REF!</definedName>
    <definedName name="dahsing___4___10_1" localSheetId="4">'[75]LC _ TR Listing'!#REF!</definedName>
    <definedName name="dahsing___4___10_1">'[75]LC _ TR Listing'!#REF!</definedName>
    <definedName name="dahsing___4___10_3" localSheetId="4">'[116]LC _ TR Listing'!#REF!</definedName>
    <definedName name="dahsing___4___10_3">'[116]LC _ TR Listing'!#REF!</definedName>
    <definedName name="dahsing___4___10_40" localSheetId="4">'[115]LC _ TR Listing'!#REF!</definedName>
    <definedName name="dahsing___4___10_40">'[115]LC _ TR Listing'!#REF!</definedName>
    <definedName name="dahsing___4_1" localSheetId="4">'[75]LC _ TR Listing'!#REF!</definedName>
    <definedName name="dahsing___4_1">'[75]LC _ TR Listing'!#REF!</definedName>
    <definedName name="dahsing___4_3" localSheetId="4">'[116]LC _ TR Listing'!#REF!</definedName>
    <definedName name="dahsing___4_3">'[116]LC _ TR Listing'!#REF!</definedName>
    <definedName name="dahsing___4_40" localSheetId="4">'[115]LC _ TR Listing'!#REF!</definedName>
    <definedName name="dahsing___4_40">'[115]LC _ TR Listing'!#REF!</definedName>
    <definedName name="dahsing___5" localSheetId="4">'[75]LC _ TR Listing'!#REF!</definedName>
    <definedName name="dahsing___5">'[75]LC _ TR Listing'!#REF!</definedName>
    <definedName name="dahsing___5___0___0___0" localSheetId="4">'[104]LC _ TR Listing'!#REF!</definedName>
    <definedName name="dahsing___5___0___0___0">'[104]LC _ TR Listing'!#REF!</definedName>
    <definedName name="dahsing___5___0___0___0___0" localSheetId="4">'[104]LC _ TR Listing'!#REF!</definedName>
    <definedName name="dahsing___5___0___0___0___0">'[104]LC _ TR Listing'!#REF!</definedName>
    <definedName name="dahsing___5___0___0___0___0_3" localSheetId="4">'[120]LC _ TR Listing'!#REF!</definedName>
    <definedName name="dahsing___5___0___0___0___0_3">'[120]LC _ TR Listing'!#REF!</definedName>
    <definedName name="dahsing___5___0___0___0_3" localSheetId="4">'[120]LC _ TR Listing'!#REF!</definedName>
    <definedName name="dahsing___5___0___0___0_3">'[120]LC _ TR Listing'!#REF!</definedName>
    <definedName name="dahsing___5___0___0___0_40" localSheetId="4">'[120]LC _ TR Listing'!#REF!</definedName>
    <definedName name="dahsing___5___0___0___0_40">'[120]LC _ TR Listing'!#REF!</definedName>
    <definedName name="dahsing___5___0___0___10" localSheetId="4">'[79]LC _ TR Listing'!#REF!</definedName>
    <definedName name="dahsing___5___0___0___10">'[79]LC _ TR Listing'!#REF!</definedName>
    <definedName name="dahsing___5___0___0___10_1" localSheetId="4">'[79]LC _ TR Listing'!#REF!</definedName>
    <definedName name="dahsing___5___0___0___10_1">'[79]LC _ TR Listing'!#REF!</definedName>
    <definedName name="dahsing___5___0___0___10_3" localSheetId="4">'[121]LC _ TR Listing'!#REF!</definedName>
    <definedName name="dahsing___5___0___0___10_3">'[121]LC _ TR Listing'!#REF!</definedName>
    <definedName name="dahsing___5___0___0___10_40" localSheetId="4">'[120]LC _ TR Listing'!#REF!</definedName>
    <definedName name="dahsing___5___0___0___10_40">'[120]LC _ TR Listing'!#REF!</definedName>
    <definedName name="dahsing___5___0___0___5_3" localSheetId="4">'[122]LC _ TR Listing'!#REF!</definedName>
    <definedName name="dahsing___5___0___0___5_3">'[122]LC _ TR Listing'!#REF!</definedName>
    <definedName name="dahsing___5___0___0___9" localSheetId="4">'[79]LC _ TR Listing'!#REF!</definedName>
    <definedName name="dahsing___5___0___0___9">'[79]LC _ TR Listing'!#REF!</definedName>
    <definedName name="dahsing___5___0___0___9_1" localSheetId="4">'[79]LC _ TR Listing'!#REF!</definedName>
    <definedName name="dahsing___5___0___0___9_1">'[79]LC _ TR Listing'!#REF!</definedName>
    <definedName name="dahsing___5___0___0___9_3" localSheetId="4">'[121]LC _ TR Listing'!#REF!</definedName>
    <definedName name="dahsing___5___0___0___9_3">'[121]LC _ TR Listing'!#REF!</definedName>
    <definedName name="dahsing___5___0___0___9_40" localSheetId="4">'[120]LC _ TR Listing'!#REF!</definedName>
    <definedName name="dahsing___5___0___0___9_40">'[120]LC _ TR Listing'!#REF!</definedName>
    <definedName name="dahsing___5___0___0_3" localSheetId="4">'[122]LC _ TR Listing'!#REF!</definedName>
    <definedName name="dahsing___5___0___0_3">'[122]LC _ TR Listing'!#REF!</definedName>
    <definedName name="dahsing___5___0___0_40" localSheetId="4">'[122]LC _ TR Listing'!#REF!</definedName>
    <definedName name="dahsing___5___0___0_40">'[122]LC _ TR Listing'!#REF!</definedName>
    <definedName name="dahsing___5___0___10" localSheetId="4">'[75]LC _ TR Listing'!#REF!</definedName>
    <definedName name="dahsing___5___0___10">'[75]LC _ TR Listing'!#REF!</definedName>
    <definedName name="dahsing___5___0___10_1" localSheetId="4">'[75]LC _ TR Listing'!#REF!</definedName>
    <definedName name="dahsing___5___0___10_1">'[75]LC _ TR Listing'!#REF!</definedName>
    <definedName name="dahsing___5___0___10_3" localSheetId="4">'[123]LC _ TR Listing'!#REF!</definedName>
    <definedName name="dahsing___5___0___10_3">'[123]LC _ TR Listing'!#REF!</definedName>
    <definedName name="dahsing___5___0___10_40" localSheetId="4">'[122]LC _ TR Listing'!#REF!</definedName>
    <definedName name="dahsing___5___0___10_40">'[122]LC _ TR Listing'!#REF!</definedName>
    <definedName name="dahsing___5___0___9" localSheetId="4">'[75]LC _ TR Listing'!#REF!</definedName>
    <definedName name="dahsing___5___0___9">'[75]LC _ TR Listing'!#REF!</definedName>
    <definedName name="dahsing___5___0___9_1" localSheetId="4">'[75]LC _ TR Listing'!#REF!</definedName>
    <definedName name="dahsing___5___0___9_1">'[75]LC _ TR Listing'!#REF!</definedName>
    <definedName name="dahsing___5___0___9_3" localSheetId="4">'[123]LC _ TR Listing'!#REF!</definedName>
    <definedName name="dahsing___5___0___9_3">'[123]LC _ TR Listing'!#REF!</definedName>
    <definedName name="dahsing___5___0___9_40" localSheetId="4">'[122]LC _ TR Listing'!#REF!</definedName>
    <definedName name="dahsing___5___0___9_40">'[122]LC _ TR Listing'!#REF!</definedName>
    <definedName name="dahsing___5___0_3" localSheetId="4">'[122]LC _ TR Listing'!#REF!</definedName>
    <definedName name="dahsing___5___0_3">'[122]LC _ TR Listing'!#REF!</definedName>
    <definedName name="dahsing___5___10" localSheetId="4">'[75]LC _ TR Listing'!#REF!</definedName>
    <definedName name="dahsing___5___10">'[75]LC _ TR Listing'!#REF!</definedName>
    <definedName name="dahsing___5___10_1" localSheetId="4">'[75]LC _ TR Listing'!#REF!</definedName>
    <definedName name="dahsing___5___10_1">'[75]LC _ TR Listing'!#REF!</definedName>
    <definedName name="dahsing___5___10_3" localSheetId="4">'[123]LC _ TR Listing'!#REF!</definedName>
    <definedName name="dahsing___5___10_3">'[123]LC _ TR Listing'!#REF!</definedName>
    <definedName name="dahsing___5___10_40" localSheetId="4">'[122]LC _ TR Listing'!#REF!</definedName>
    <definedName name="dahsing___5___10_40">'[122]LC _ TR Listing'!#REF!</definedName>
    <definedName name="dahsing___5_1" localSheetId="4">'[75]LC _ TR Listing'!#REF!</definedName>
    <definedName name="dahsing___5_1">'[75]LC _ TR Listing'!#REF!</definedName>
    <definedName name="dahsing___5_3" localSheetId="4">'[123]LC _ TR Listing'!#REF!</definedName>
    <definedName name="dahsing___5_3">'[123]LC _ TR Listing'!#REF!</definedName>
    <definedName name="dahsing___5_40" localSheetId="4">'[122]LC _ TR Listing'!#REF!</definedName>
    <definedName name="dahsing___5_40">'[122]LC _ TR Listing'!#REF!</definedName>
    <definedName name="dahsing___6">"'file:///C:/DOCUME~1/KASEMY~1.BIT/LOCALS~1/Temp/C.Lotus.Notes.Data/Expense Budget Engineer 2004 rev.B.xls'#$Recovered_Sheet1.$#REF!$#REF!:$#REF!$#REF!"</definedName>
    <definedName name="dahsing___7" localSheetId="4">'[75]LC _ TR Listing'!#REF!</definedName>
    <definedName name="dahsing___7">'[75]LC _ TR Listing'!#REF!</definedName>
    <definedName name="dahsing___7___0___0___0" localSheetId="4">'[104]LC _ TR Listing'!#REF!</definedName>
    <definedName name="dahsing___7___0___0___0">'[104]LC _ TR Listing'!#REF!</definedName>
    <definedName name="dahsing___7___0___0___0___0" localSheetId="4">'[104]LC _ TR Listing'!#REF!</definedName>
    <definedName name="dahsing___7___0___0___0___0">'[104]LC _ TR Listing'!#REF!</definedName>
    <definedName name="dahsing___7___0___0___0___0_3" localSheetId="4">'[120]LC _ TR Listing'!#REF!</definedName>
    <definedName name="dahsing___7___0___0___0___0_3">'[120]LC _ TR Listing'!#REF!</definedName>
    <definedName name="dahsing___7___0___0___0_3" localSheetId="4">'[120]LC _ TR Listing'!#REF!</definedName>
    <definedName name="dahsing___7___0___0___0_3">'[120]LC _ TR Listing'!#REF!</definedName>
    <definedName name="dahsing___7___0___0___0_40" localSheetId="4">'[120]LC _ TR Listing'!#REF!</definedName>
    <definedName name="dahsing___7___0___0___0_40">'[120]LC _ TR Listing'!#REF!</definedName>
    <definedName name="dahsing___7___0___0___10" localSheetId="4">'[79]LC _ TR Listing'!#REF!</definedName>
    <definedName name="dahsing___7___0___0___10">'[79]LC _ TR Listing'!#REF!</definedName>
    <definedName name="dahsing___7___0___0___10_1" localSheetId="4">'[79]LC _ TR Listing'!#REF!</definedName>
    <definedName name="dahsing___7___0___0___10_1">'[79]LC _ TR Listing'!#REF!</definedName>
    <definedName name="dahsing___7___0___0___10_3" localSheetId="4">'[121]LC _ TR Listing'!#REF!</definedName>
    <definedName name="dahsing___7___0___0___10_3">'[121]LC _ TR Listing'!#REF!</definedName>
    <definedName name="dahsing___7___0___0___10_40" localSheetId="4">'[120]LC _ TR Listing'!#REF!</definedName>
    <definedName name="dahsing___7___0___0___10_40">'[120]LC _ TR Listing'!#REF!</definedName>
    <definedName name="dahsing___7___0___0___5_3" localSheetId="4">'[122]LC _ TR Listing'!#REF!</definedName>
    <definedName name="dahsing___7___0___0___5_3">'[122]LC _ TR Listing'!#REF!</definedName>
    <definedName name="dahsing___7___0___0___9" localSheetId="4">'[79]LC _ TR Listing'!#REF!</definedName>
    <definedName name="dahsing___7___0___0___9">'[79]LC _ TR Listing'!#REF!</definedName>
    <definedName name="dahsing___7___0___0___9_1" localSheetId="4">'[79]LC _ TR Listing'!#REF!</definedName>
    <definedName name="dahsing___7___0___0___9_1">'[79]LC _ TR Listing'!#REF!</definedName>
    <definedName name="dahsing___7___0___0___9_3" localSheetId="4">'[121]LC _ TR Listing'!#REF!</definedName>
    <definedName name="dahsing___7___0___0___9_3">'[121]LC _ TR Listing'!#REF!</definedName>
    <definedName name="dahsing___7___0___0___9_40" localSheetId="4">'[120]LC _ TR Listing'!#REF!</definedName>
    <definedName name="dahsing___7___0___0___9_40">'[120]LC _ TR Listing'!#REF!</definedName>
    <definedName name="dahsing___7___0___0_3" localSheetId="4">'[122]LC _ TR Listing'!#REF!</definedName>
    <definedName name="dahsing___7___0___0_3">'[122]LC _ TR Listing'!#REF!</definedName>
    <definedName name="dahsing___7___0___0_40" localSheetId="4">'[122]LC _ TR Listing'!#REF!</definedName>
    <definedName name="dahsing___7___0___0_40">'[122]LC _ TR Listing'!#REF!</definedName>
    <definedName name="dahsing___7___0___10" localSheetId="4">'[75]LC _ TR Listing'!#REF!</definedName>
    <definedName name="dahsing___7___0___10">'[75]LC _ TR Listing'!#REF!</definedName>
    <definedName name="dahsing___7___0___10_1" localSheetId="4">'[75]LC _ TR Listing'!#REF!</definedName>
    <definedName name="dahsing___7___0___10_1">'[75]LC _ TR Listing'!#REF!</definedName>
    <definedName name="dahsing___7___0___10_3" localSheetId="4">'[123]LC _ TR Listing'!#REF!</definedName>
    <definedName name="dahsing___7___0___10_3">'[123]LC _ TR Listing'!#REF!</definedName>
    <definedName name="dahsing___7___0___10_40" localSheetId="4">'[122]LC _ TR Listing'!#REF!</definedName>
    <definedName name="dahsing___7___0___10_40">'[122]LC _ TR Listing'!#REF!</definedName>
    <definedName name="dahsing___7___0___9" localSheetId="4">'[75]LC _ TR Listing'!#REF!</definedName>
    <definedName name="dahsing___7___0___9">'[75]LC _ TR Listing'!#REF!</definedName>
    <definedName name="dahsing___7___0___9_1" localSheetId="4">'[75]LC _ TR Listing'!#REF!</definedName>
    <definedName name="dahsing___7___0___9_1">'[75]LC _ TR Listing'!#REF!</definedName>
    <definedName name="dahsing___7___0___9_3" localSheetId="4">'[123]LC _ TR Listing'!#REF!</definedName>
    <definedName name="dahsing___7___0___9_3">'[123]LC _ TR Listing'!#REF!</definedName>
    <definedName name="dahsing___7___0___9_40" localSheetId="4">'[122]LC _ TR Listing'!#REF!</definedName>
    <definedName name="dahsing___7___0___9_40">'[122]LC _ TR Listing'!#REF!</definedName>
    <definedName name="dahsing___7___0_12">"'file:///C:/Documents and Settings/chatpongs.BIT_DC/Local Settings/Temp/Kan Lai/LCTRLIST.xls'#$'LC _ TR Listing'.$#REF!$#REF!:$#REF!$#REF!"</definedName>
    <definedName name="dahsing___7___0_13">"'file:///C:/Documents and Settings/chatpongs.BIT_DC/Local Settings/Temp/Kan Lai/LCTRLIST.xls'#$'LC _ TR Listing'.$#REF!$#REF!:$#REF!$#REF!"</definedName>
    <definedName name="dahsing___7___0_14">"'file:///C:/Documents and Settings/chatpongs.BIT_DC/Local Settings/Temp/Kan Lai/LCTRLIST.xls'#$'LC _ TR Listing'.$#REF!$#REF!:$#REF!$#REF!"</definedName>
    <definedName name="dahsing___7___0_15">"'file:///C:/Documents and Settings/chatpongs.BIT_DC/Local Settings/Temp/Kan Lai/LCTRLIST.xls'#$'LC _ TR Listing'.$#REF!$#REF!:$#REF!$#REF!"</definedName>
    <definedName name="dahsing___7___0_17">"'file:///C:/Documents and Settings/chatpongs.BIT_DC/Local Settings/Temp/Kan Lai/LCTRLIST.xls'#$'LC _ TR Listing'.$#REF!$#REF!:$#REF!$#REF!"</definedName>
    <definedName name="dahsing___7___0_3" localSheetId="4">'[122]LC _ TR Listing'!#REF!</definedName>
    <definedName name="dahsing___7___0_3">'[122]LC _ TR Listing'!#REF!</definedName>
    <definedName name="dahsing___7___10" localSheetId="4">'[75]LC _ TR Listing'!#REF!</definedName>
    <definedName name="dahsing___7___10">'[75]LC _ TR Listing'!#REF!</definedName>
    <definedName name="dahsing___7___10_1" localSheetId="4">'[75]LC _ TR Listing'!#REF!</definedName>
    <definedName name="dahsing___7___10_1">'[75]LC _ TR Listing'!#REF!</definedName>
    <definedName name="dahsing___7___10_3" localSheetId="4">'[123]LC _ TR Listing'!#REF!</definedName>
    <definedName name="dahsing___7___10_3">'[123]LC _ TR Listing'!#REF!</definedName>
    <definedName name="dahsing___7___10_40" localSheetId="4">'[122]LC _ TR Listing'!#REF!</definedName>
    <definedName name="dahsing___7___10_40">'[122]LC _ TR Listing'!#REF!</definedName>
    <definedName name="dahsing___7___11" localSheetId="4">'[119]LC _ TR Listing'!#REF!</definedName>
    <definedName name="dahsing___7___11">'[119]LC _ TR Listing'!#REF!</definedName>
    <definedName name="dahsing___7___11___0">"'file:///D:/Documents and Settings/chatpongs.BIT_DC/Local Settings/Temp/Kan Lai/LCTRLIST.xls'#$'LC _ TR Listing'.$#REF!$#REF!:$#REF!$#REF!"</definedName>
    <definedName name="dahsing___7___11_12" localSheetId="4">'[119]LC _ TR Listing'!#REF!</definedName>
    <definedName name="dahsing___7___11_12">'[119]LC _ TR Listing'!#REF!</definedName>
    <definedName name="dahsing___7___11_13" localSheetId="4">'[119]LC _ TR Listing'!#REF!</definedName>
    <definedName name="dahsing___7___11_13">'[119]LC _ TR Listing'!#REF!</definedName>
    <definedName name="dahsing___7___11_14" localSheetId="4">'[119]LC _ TR Listing'!#REF!</definedName>
    <definedName name="dahsing___7___11_14">'[119]LC _ TR Listing'!#REF!</definedName>
    <definedName name="dahsing___7___11_15" localSheetId="4">'[119]LC _ TR Listing'!#REF!</definedName>
    <definedName name="dahsing___7___11_15">'[119]LC _ TR Listing'!#REF!</definedName>
    <definedName name="dahsing___7___11_17" localSheetId="4">'[119]LC _ TR Listing'!#REF!</definedName>
    <definedName name="dahsing___7___11_17">'[119]LC _ TR Listing'!#REF!</definedName>
    <definedName name="dahsing___7___12">"'file:///D:/Documents and Settings/chatpongs.BIT_DC/Local Settings/Temp/Kan Lai/LCTRLIST.xls'#$'LC _ TR Listing'.$#REF!$#REF!:$#REF!$#REF!"</definedName>
    <definedName name="dahsing___7___14">"'file:///C:/Documents and Settings/chatpongs.BIT_DC/Local Settings/Temp/Kan Lai/LCTRLIST.xls'#$'LC _ TR Listing'.$#REF!$#REF!:$#REF!$#REF!"</definedName>
    <definedName name="dahsing___7___3" localSheetId="4">'[119]LC _ TR Listing'!#REF!</definedName>
    <definedName name="dahsing___7___3">'[119]LC _ TR Listing'!#REF!</definedName>
    <definedName name="dahsing___7___3_12" localSheetId="4">'[119]LC _ TR Listing'!#REF!</definedName>
    <definedName name="dahsing___7___3_12">'[119]LC _ TR Listing'!#REF!</definedName>
    <definedName name="dahsing___7___3_13" localSheetId="4">'[119]LC _ TR Listing'!#REF!</definedName>
    <definedName name="dahsing___7___3_13">'[119]LC _ TR Listing'!#REF!</definedName>
    <definedName name="dahsing___7___3_14" localSheetId="4">'[119]LC _ TR Listing'!#REF!</definedName>
    <definedName name="dahsing___7___3_14">'[119]LC _ TR Listing'!#REF!</definedName>
    <definedName name="dahsing___7___3_15" localSheetId="4">'[119]LC _ TR Listing'!#REF!</definedName>
    <definedName name="dahsing___7___3_15">'[119]LC _ TR Listing'!#REF!</definedName>
    <definedName name="dahsing___7___3_17" localSheetId="4">'[119]LC _ TR Listing'!#REF!</definedName>
    <definedName name="dahsing___7___3_17">'[119]LC _ TR Listing'!#REF!</definedName>
    <definedName name="dahsing___7___6">"'file:///C:/Documents and Settings/chatpongs.BIT_DC/Local Settings/Temp/Kan Lai/LCTRLIST.xls'#$'LC _ TR Listing'.$#REF!$#REF!:$#REF!$#REF!"</definedName>
    <definedName name="dahsing___7___8">"'file:///D:/Documents and Settings/chatpongs.BIT_DC/Local Settings/Temp/Kan Lai/LCTRLIST.xls'#$'LC _ TR Listing'.$#REF!$#REF!:$#REF!$#REF!"</definedName>
    <definedName name="dahsing___7_1" localSheetId="4">'[75]LC _ TR Listing'!#REF!</definedName>
    <definedName name="dahsing___7_1">'[75]LC _ TR Listing'!#REF!</definedName>
    <definedName name="dahsing___7_12" localSheetId="4">'[119]LC _ TR Listing'!#REF!</definedName>
    <definedName name="dahsing___7_12">'[119]LC _ TR Listing'!#REF!</definedName>
    <definedName name="dahsing___7_13">"'file:///C:/Documents and Settings/chatpongs.BIT_DC/Local Settings/Temp/Kan Lai/LCTRLIST.xls'#$'LC _ TR Listing'.$#REF!$#REF!:$#REF!$#REF!"</definedName>
    <definedName name="dahsing___7_14" localSheetId="4">'[119]LC _ TR Listing'!#REF!</definedName>
    <definedName name="dahsing___7_14">'[119]LC _ TR Listing'!#REF!</definedName>
    <definedName name="dahsing___7_15" localSheetId="4">'[119]LC _ TR Listing'!#REF!</definedName>
    <definedName name="dahsing___7_15">'[119]LC _ TR Listing'!#REF!</definedName>
    <definedName name="dahsing___7_17" localSheetId="4">'[119]LC _ TR Listing'!#REF!</definedName>
    <definedName name="dahsing___7_17">'[119]LC _ TR Listing'!#REF!</definedName>
    <definedName name="dahsing___7_3" localSheetId="4">'[123]LC _ TR Listing'!#REF!</definedName>
    <definedName name="dahsing___7_3">'[123]LC _ TR Listing'!#REF!</definedName>
    <definedName name="dahsing___7_40" localSheetId="4">'[122]LC _ TR Listing'!#REF!</definedName>
    <definedName name="dahsing___7_40">'[122]LC _ TR Listing'!#REF!</definedName>
    <definedName name="dahsing___8">"'file:///C:/Documents and Settings/chatpongs.BIT_DC/Local Settings/Temp/Kan Lai/LCTRLIST.xls'#$'LC _ TR Listing'.$#REF!$#REF!:$#REF!$#REF!"</definedName>
    <definedName name="dahsing___8___0">"'file:///C:/Documents and Settings/chatpongs.BIT_DC/Local Settings/Temp/Kan Lai/LCTRLIST.xls'#$'LC _ TR Listing'.$#REF!$#REF!:$#REF!$#REF!"</definedName>
    <definedName name="dahsing___8_12">"'file:///C:/Documents and Settings/chatpongs.BIT_DC/Local Settings/Temp/Kan Lai/LCTRLIST.xls'#$'LC _ TR Listing'.$#REF!$#REF!:$#REF!$#REF!"</definedName>
    <definedName name="dahsing___8_13">"'file:///C:/Documents and Settings/chatpongs.BIT_DC/Local Settings/Temp/Kan Lai/LCTRLIST.xls'#$'LC _ TR Listing'.$#REF!$#REF!:$#REF!$#REF!"</definedName>
    <definedName name="dahsing___8_14">"'file:///C:/Documents and Settings/chatpongs.BIT_DC/Local Settings/Temp/Kan Lai/LCTRLIST.xls'#$'LC _ TR Listing'.$#REF!$#REF!:$#REF!$#REF!"</definedName>
    <definedName name="dahsing___8_15">"'file:///C:/Documents and Settings/chatpongs.BIT_DC/Local Settings/Temp/Kan Lai/LCTRLIST.xls'#$'LC _ TR Listing'.$#REF!$#REF!:$#REF!$#REF!"</definedName>
    <definedName name="dahsing___8_17">"'file:///C:/Documents and Settings/chatpongs.BIT_DC/Local Settings/Temp/Kan Lai/LCTRLIST.xls'#$'LC _ TR Listing'.$#REF!$#REF!:$#REF!$#REF!"</definedName>
    <definedName name="dahsing___8_19">"'file:///C:/Documents and Settings/chatpongs.BIT_DC/Local Settings/Temp/Kan Lai/LCTRLIST.xls'#$'LC _ TR Listing'.$#REF!$#REF!:$#REF!$#REF!"</definedName>
    <definedName name="dahsing_12" localSheetId="4">'[118]LC _ TR Listing'!#REF!</definedName>
    <definedName name="dahsing_12">'[118]LC _ TR Listing'!#REF!</definedName>
    <definedName name="dahsing_13">"'file:///C:/DOCUME~1/KASEMY~1.BIT/LOCALS~1/Temp/C.Lotus.Notes.Data/Expense Budget Engineer 2004 rev.B.xls'#$Recovered_Sheet1.$#REF!$#REF!:$#REF!$#REF!"</definedName>
    <definedName name="dahsing_14" localSheetId="4">'[118]LC _ TR Listing'!#REF!</definedName>
    <definedName name="dahsing_14">'[118]LC _ TR Listing'!#REF!</definedName>
    <definedName name="dahsing_15" localSheetId="4">'[118]LC _ TR Listing'!#REF!</definedName>
    <definedName name="dahsing_15">'[118]LC _ TR Listing'!#REF!</definedName>
    <definedName name="dahsing_19">"'file:///C:/DOCUME~1/KASEMY~1.BIT/LOCALS~1/Temp/C.Lotus.Notes.Data/Expense Budget Engineer 2004 rev.B.xls'#$Recovered_Sheet1.$#REF!$#REF!:$#REF!$#REF!"</definedName>
    <definedName name="Daily2">#REF!</definedName>
    <definedName name="daiwa">"'file:///C:/Kan Lai/LCTRLIST.xls'#$'LC _ TR Listing'.$#REF!$#REF!:$#REF!$#REF!"</definedName>
    <definedName name="daiwa___0" localSheetId="4">'[75]LC _ TR Listing'!#REF!</definedName>
    <definedName name="daiwa___0">'[75]LC _ TR Listing'!#REF!</definedName>
    <definedName name="daiwa___0___0___0___0" localSheetId="4">'[104]LC _ TR Listing'!#REF!</definedName>
    <definedName name="daiwa___0___0___0___0">'[104]LC _ TR Listing'!#REF!</definedName>
    <definedName name="daiwa___0___0___0___0___0" localSheetId="4">'[104]LC _ TR Listing'!#REF!</definedName>
    <definedName name="daiwa___0___0___0___0___0">'[104]LC _ TR Listing'!#REF!</definedName>
    <definedName name="daiwa___0___0___0___0___0___0" localSheetId="4">'[104]LC _ TR Listing'!#REF!</definedName>
    <definedName name="daiwa___0___0___0___0___0___0">'[104]LC _ TR Listing'!#REF!</definedName>
    <definedName name="daiwa___0___0___0___0___0___0___0" localSheetId="4">'[104]LC _ TR Listing'!#REF!</definedName>
    <definedName name="daiwa___0___0___0___0___0___0___0">'[104]LC _ TR Listing'!#REF!</definedName>
    <definedName name="daiwa___0___0___0___0___0___0___0___0" localSheetId="4">'[104]LC _ TR Listing'!#REF!</definedName>
    <definedName name="daiwa___0___0___0___0___0___0___0___0">'[104]LC _ TR Listing'!#REF!</definedName>
    <definedName name="daiwa___0___0___0___0___0___0___0___0_3" localSheetId="4">'[105]LC _ TR Listing'!#REF!</definedName>
    <definedName name="daiwa___0___0___0___0___0___0___0___0_3">'[105]LC _ TR Listing'!#REF!</definedName>
    <definedName name="daiwa___0___0___0___0___0___0___0_3" localSheetId="4">'[105]LC _ TR Listing'!#REF!</definedName>
    <definedName name="daiwa___0___0___0___0___0___0___0_3">'[105]LC _ TR Listing'!#REF!</definedName>
    <definedName name="daiwa___0___0___0___0___0___0___0_40" localSheetId="4">'[105]LC _ TR Listing'!#REF!</definedName>
    <definedName name="daiwa___0___0___0___0___0___0___0_40">'[105]LC _ TR Listing'!#REF!</definedName>
    <definedName name="daiwa___0___0___0___0___0___0___10" localSheetId="4">'[79]LC _ TR Listing'!#REF!</definedName>
    <definedName name="daiwa___0___0___0___0___0___0___10">'[79]LC _ TR Listing'!#REF!</definedName>
    <definedName name="daiwa___0___0___0___0___0___0___10_1" localSheetId="4">'[79]LC _ TR Listing'!#REF!</definedName>
    <definedName name="daiwa___0___0___0___0___0___0___10_1">'[79]LC _ TR Listing'!#REF!</definedName>
    <definedName name="daiwa___0___0___0___0___0___0___10_3" localSheetId="4">'[106]LC _ TR Listing'!#REF!</definedName>
    <definedName name="daiwa___0___0___0___0___0___0___10_3">'[106]LC _ TR Listing'!#REF!</definedName>
    <definedName name="daiwa___0___0___0___0___0___0___10_40" localSheetId="4">'[105]LC _ TR Listing'!#REF!</definedName>
    <definedName name="daiwa___0___0___0___0___0___0___10_40">'[105]LC _ TR Listing'!#REF!</definedName>
    <definedName name="daiwa___0___0___0___0___0___0___5" localSheetId="4">'[104]LC _ TR Listing'!#REF!</definedName>
    <definedName name="daiwa___0___0___0___0___0___0___5">'[104]LC _ TR Listing'!#REF!</definedName>
    <definedName name="daiwa___0___0___0___0___0___0___5_3" localSheetId="4">'[107]LC _ TR Listing'!#REF!</definedName>
    <definedName name="daiwa___0___0___0___0___0___0___5_3">'[107]LC _ TR Listing'!#REF!</definedName>
    <definedName name="daiwa___0___0___0___0___0___0___9" localSheetId="4">'[79]LC _ TR Listing'!#REF!</definedName>
    <definedName name="daiwa___0___0___0___0___0___0___9">'[79]LC _ TR Listing'!#REF!</definedName>
    <definedName name="daiwa___0___0___0___0___0___0___9_1" localSheetId="4">'[79]LC _ TR Listing'!#REF!</definedName>
    <definedName name="daiwa___0___0___0___0___0___0___9_1">'[79]LC _ TR Listing'!#REF!</definedName>
    <definedName name="daiwa___0___0___0___0___0___0___9_3" localSheetId="4">'[106]LC _ TR Listing'!#REF!</definedName>
    <definedName name="daiwa___0___0___0___0___0___0___9_3">'[106]LC _ TR Listing'!#REF!</definedName>
    <definedName name="daiwa___0___0___0___0___0___0___9_40" localSheetId="4">'[105]LC _ TR Listing'!#REF!</definedName>
    <definedName name="daiwa___0___0___0___0___0___0___9_40">'[105]LC _ TR Listing'!#REF!</definedName>
    <definedName name="daiwa___0___0___0___0___0___0_3" localSheetId="4">'[107]LC _ TR Listing'!#REF!</definedName>
    <definedName name="daiwa___0___0___0___0___0___0_3">'[107]LC _ TR Listing'!#REF!</definedName>
    <definedName name="daiwa___0___0___0___0___0___0_40" localSheetId="4">'[107]LC _ TR Listing'!#REF!</definedName>
    <definedName name="daiwa___0___0___0___0___0___0_40">'[107]LC _ TR Listing'!#REF!</definedName>
    <definedName name="daiwa___0___0___0___0___0___10" localSheetId="4">'[79]LC _ TR Listing'!#REF!</definedName>
    <definedName name="daiwa___0___0___0___0___0___10">'[79]LC _ TR Listing'!#REF!</definedName>
    <definedName name="daiwa___0___0___0___0___0___10_1" localSheetId="4">'[79]LC _ TR Listing'!#REF!</definedName>
    <definedName name="daiwa___0___0___0___0___0___10_1">'[79]LC _ TR Listing'!#REF!</definedName>
    <definedName name="daiwa___0___0___0___0___0___10_3" localSheetId="4">'[108]LC _ TR Listing'!#REF!</definedName>
    <definedName name="daiwa___0___0___0___0___0___10_3">'[108]LC _ TR Listing'!#REF!</definedName>
    <definedName name="daiwa___0___0___0___0___0___10_40" localSheetId="4">'[107]LC _ TR Listing'!#REF!</definedName>
    <definedName name="daiwa___0___0___0___0___0___10_40">'[107]LC _ TR Listing'!#REF!</definedName>
    <definedName name="daiwa___0___0___0___0___0___5" localSheetId="4">'[104]LC _ TR Listing'!#REF!</definedName>
    <definedName name="daiwa___0___0___0___0___0___5">'[104]LC _ TR Listing'!#REF!</definedName>
    <definedName name="daiwa___0___0___0___0___0___9" localSheetId="4">'[79]LC _ TR Listing'!#REF!</definedName>
    <definedName name="daiwa___0___0___0___0___0___9">'[79]LC _ TR Listing'!#REF!</definedName>
    <definedName name="daiwa___0___0___0___0___0___9_1" localSheetId="4">'[79]LC _ TR Listing'!#REF!</definedName>
    <definedName name="daiwa___0___0___0___0___0___9_1">'[79]LC _ TR Listing'!#REF!</definedName>
    <definedName name="daiwa___0___0___0___0___0___9_3" localSheetId="4">'[108]LC _ TR Listing'!#REF!</definedName>
    <definedName name="daiwa___0___0___0___0___0___9_3">'[108]LC _ TR Listing'!#REF!</definedName>
    <definedName name="daiwa___0___0___0___0___0___9_40" localSheetId="4">'[107]LC _ TR Listing'!#REF!</definedName>
    <definedName name="daiwa___0___0___0___0___0___9_40">'[107]LC _ TR Listing'!#REF!</definedName>
    <definedName name="daiwa___0___0___0___0___10" localSheetId="4">'[79]LC _ TR Listing'!#REF!</definedName>
    <definedName name="daiwa___0___0___0___0___10">'[79]LC _ TR Listing'!#REF!</definedName>
    <definedName name="daiwa___0___0___0___0___10_1" localSheetId="4">'[79]LC _ TR Listing'!#REF!</definedName>
    <definedName name="daiwa___0___0___0___0___10_1">'[79]LC _ TR Listing'!#REF!</definedName>
    <definedName name="daiwa___0___0___0___0___3" localSheetId="4">'[75]LC _ TR Listing'!#REF!</definedName>
    <definedName name="daiwa___0___0___0___0___3">'[75]LC _ TR Listing'!#REF!</definedName>
    <definedName name="daiwa___0___0___0___0___3___0___0___0_3" localSheetId="4">'[109]LC _ TR Listing'!#REF!</definedName>
    <definedName name="daiwa___0___0___0___0___3___0___0___0_3">'[109]LC _ TR Listing'!#REF!</definedName>
    <definedName name="daiwa___0___0___0___0___3___0___0_3" localSheetId="4">'[109]LC _ TR Listing'!#REF!</definedName>
    <definedName name="daiwa___0___0___0___0___3___0___0_3">'[109]LC _ TR Listing'!#REF!</definedName>
    <definedName name="daiwa___0___0___0___0___3___0___0_40" localSheetId="4">'[109]LC _ TR Listing'!#REF!</definedName>
    <definedName name="daiwa___0___0___0___0___3___0___0_40">'[109]LC _ TR Listing'!#REF!</definedName>
    <definedName name="daiwa___0___0___0___0___3___0___10" localSheetId="4">'[75]LC _ TR Listing'!#REF!</definedName>
    <definedName name="daiwa___0___0___0___0___3___0___10">'[75]LC _ TR Listing'!#REF!</definedName>
    <definedName name="daiwa___0___0___0___0___3___0___10_1" localSheetId="4">'[75]LC _ TR Listing'!#REF!</definedName>
    <definedName name="daiwa___0___0___0___0___3___0___10_1">'[75]LC _ TR Listing'!#REF!</definedName>
    <definedName name="daiwa___0___0___0___0___3___0___10_3" localSheetId="4">'[110]LC _ TR Listing'!#REF!</definedName>
    <definedName name="daiwa___0___0___0___0___3___0___10_3">'[110]LC _ TR Listing'!#REF!</definedName>
    <definedName name="daiwa___0___0___0___0___3___0___10_40" localSheetId="4">'[109]LC _ TR Listing'!#REF!</definedName>
    <definedName name="daiwa___0___0___0___0___3___0___10_40">'[109]LC _ TR Listing'!#REF!</definedName>
    <definedName name="daiwa___0___0___0___0___3___0___9" localSheetId="4">'[75]LC _ TR Listing'!#REF!</definedName>
    <definedName name="daiwa___0___0___0___0___3___0___9">'[75]LC _ TR Listing'!#REF!</definedName>
    <definedName name="daiwa___0___0___0___0___3___0___9_1" localSheetId="4">'[75]LC _ TR Listing'!#REF!</definedName>
    <definedName name="daiwa___0___0___0___0___3___0___9_1">'[75]LC _ TR Listing'!#REF!</definedName>
    <definedName name="daiwa___0___0___0___0___3___0___9_3" localSheetId="4">'[110]LC _ TR Listing'!#REF!</definedName>
    <definedName name="daiwa___0___0___0___0___3___0___9_3">'[110]LC _ TR Listing'!#REF!</definedName>
    <definedName name="daiwa___0___0___0___0___3___0___9_40" localSheetId="4">'[109]LC _ TR Listing'!#REF!</definedName>
    <definedName name="daiwa___0___0___0___0___3___0___9_40">'[109]LC _ TR Listing'!#REF!</definedName>
    <definedName name="daiwa___0___0___0___0___3___0_3" localSheetId="4">'[109]LC _ TR Listing'!#REF!</definedName>
    <definedName name="daiwa___0___0___0___0___3___0_3">'[109]LC _ TR Listing'!#REF!</definedName>
    <definedName name="daiwa___0___0___0___0___3___10" localSheetId="4">'[75]LC _ TR Listing'!#REF!</definedName>
    <definedName name="daiwa___0___0___0___0___3___10">'[75]LC _ TR Listing'!#REF!</definedName>
    <definedName name="daiwa___0___0___0___0___3___10_1" localSheetId="4">'[75]LC _ TR Listing'!#REF!</definedName>
    <definedName name="daiwa___0___0___0___0___3___10_1">'[75]LC _ TR Listing'!#REF!</definedName>
    <definedName name="daiwa___0___0___0___0___3___10_3" localSheetId="4">'[110]LC _ TR Listing'!#REF!</definedName>
    <definedName name="daiwa___0___0___0___0___3___10_3">'[110]LC _ TR Listing'!#REF!</definedName>
    <definedName name="daiwa___0___0___0___0___3___10_40" localSheetId="4">'[109]LC _ TR Listing'!#REF!</definedName>
    <definedName name="daiwa___0___0___0___0___3___10_40">'[109]LC _ TR Listing'!#REF!</definedName>
    <definedName name="daiwa___0___0___0___0___3_1" localSheetId="4">'[75]LC _ TR Listing'!#REF!</definedName>
    <definedName name="daiwa___0___0___0___0___3_1">'[75]LC _ TR Listing'!#REF!</definedName>
    <definedName name="daiwa___0___0___0___0___3_3" localSheetId="4">'[110]LC _ TR Listing'!#REF!</definedName>
    <definedName name="daiwa___0___0___0___0___3_3">'[110]LC _ TR Listing'!#REF!</definedName>
    <definedName name="daiwa___0___0___0___0___3_40" localSheetId="4">'[109]LC _ TR Listing'!#REF!</definedName>
    <definedName name="daiwa___0___0___0___0___3_40">'[109]LC _ TR Listing'!#REF!</definedName>
    <definedName name="daiwa___0___0___0___0___5" localSheetId="4">'[104]LC _ TR Listing'!#REF!</definedName>
    <definedName name="daiwa___0___0___0___0___5">'[104]LC _ TR Listing'!#REF!</definedName>
    <definedName name="daiwa___0___0___0___0___5_3" localSheetId="4">'[111]LC _ TR Listing'!#REF!</definedName>
    <definedName name="daiwa___0___0___0___0___5_3">'[111]LC _ TR Listing'!#REF!</definedName>
    <definedName name="daiwa___0___0___0___0___9" localSheetId="4">'[79]LC _ TR Listing'!#REF!</definedName>
    <definedName name="daiwa___0___0___0___0___9">'[79]LC _ TR Listing'!#REF!</definedName>
    <definedName name="daiwa___0___0___0___0___9_1" localSheetId="4">'[79]LC _ TR Listing'!#REF!</definedName>
    <definedName name="daiwa___0___0___0___0___9_1">'[79]LC _ TR Listing'!#REF!</definedName>
    <definedName name="daiwa___0___0___0___0_3" localSheetId="4">'[111]LC _ TR Listing'!#REF!</definedName>
    <definedName name="daiwa___0___0___0___0_3">'[111]LC _ TR Listing'!#REF!</definedName>
    <definedName name="daiwa___0___0___0___0_40" localSheetId="4">'[111]LC _ TR Listing'!#REF!</definedName>
    <definedName name="daiwa___0___0___0___0_40">'[111]LC _ TR Listing'!#REF!</definedName>
    <definedName name="daiwa___0___0___0___10" localSheetId="4">'[79]LC _ TR Listing'!#REF!</definedName>
    <definedName name="daiwa___0___0___0___10">'[79]LC _ TR Listing'!#REF!</definedName>
    <definedName name="daiwa___0___0___0___10_1" localSheetId="4">'[79]LC _ TR Listing'!#REF!</definedName>
    <definedName name="daiwa___0___0___0___10_1">'[79]LC _ TR Listing'!#REF!</definedName>
    <definedName name="daiwa___0___0___0___10_3" localSheetId="4">'[112]LC _ TR Listing'!#REF!</definedName>
    <definedName name="daiwa___0___0___0___10_3">'[112]LC _ TR Listing'!#REF!</definedName>
    <definedName name="daiwa___0___0___0___10_40" localSheetId="4">'[111]LC _ TR Listing'!#REF!</definedName>
    <definedName name="daiwa___0___0___0___10_40">'[111]LC _ TR Listing'!#REF!</definedName>
    <definedName name="daiwa___0___0___0___3" localSheetId="4">'[75]LC _ TR Listing'!#REF!</definedName>
    <definedName name="daiwa___0___0___0___3">'[75]LC _ TR Listing'!#REF!</definedName>
    <definedName name="daiwa___0___0___0___3___0___0___0_3" localSheetId="4">'[113]LC _ TR Listing'!#REF!</definedName>
    <definedName name="daiwa___0___0___0___3___0___0___0_3">'[113]LC _ TR Listing'!#REF!</definedName>
    <definedName name="daiwa___0___0___0___3___0___0_3" localSheetId="4">'[113]LC _ TR Listing'!#REF!</definedName>
    <definedName name="daiwa___0___0___0___3___0___0_3">'[113]LC _ TR Listing'!#REF!</definedName>
    <definedName name="daiwa___0___0___0___3___0___0_40" localSheetId="4">'[113]LC _ TR Listing'!#REF!</definedName>
    <definedName name="daiwa___0___0___0___3___0___0_40">'[113]LC _ TR Listing'!#REF!</definedName>
    <definedName name="daiwa___0___0___0___3___0___10" localSheetId="4">'[75]LC _ TR Listing'!#REF!</definedName>
    <definedName name="daiwa___0___0___0___3___0___10">'[75]LC _ TR Listing'!#REF!</definedName>
    <definedName name="daiwa___0___0___0___3___0___10_1" localSheetId="4">'[75]LC _ TR Listing'!#REF!</definedName>
    <definedName name="daiwa___0___0___0___3___0___10_1">'[75]LC _ TR Listing'!#REF!</definedName>
    <definedName name="daiwa___0___0___0___3___0___10_3" localSheetId="4">'[114]LC _ TR Listing'!#REF!</definedName>
    <definedName name="daiwa___0___0___0___3___0___10_3">'[114]LC _ TR Listing'!#REF!</definedName>
    <definedName name="daiwa___0___0___0___3___0___10_40" localSheetId="4">'[113]LC _ TR Listing'!#REF!</definedName>
    <definedName name="daiwa___0___0___0___3___0___10_40">'[113]LC _ TR Listing'!#REF!</definedName>
    <definedName name="daiwa___0___0___0___3___0___9" localSheetId="4">'[75]LC _ TR Listing'!#REF!</definedName>
    <definedName name="daiwa___0___0___0___3___0___9">'[75]LC _ TR Listing'!#REF!</definedName>
    <definedName name="daiwa___0___0___0___3___0___9_1" localSheetId="4">'[75]LC _ TR Listing'!#REF!</definedName>
    <definedName name="daiwa___0___0___0___3___0___9_1">'[75]LC _ TR Listing'!#REF!</definedName>
    <definedName name="daiwa___0___0___0___3___0___9_3" localSheetId="4">'[114]LC _ TR Listing'!#REF!</definedName>
    <definedName name="daiwa___0___0___0___3___0___9_3">'[114]LC _ TR Listing'!#REF!</definedName>
    <definedName name="daiwa___0___0___0___3___0___9_40" localSheetId="4">'[113]LC _ TR Listing'!#REF!</definedName>
    <definedName name="daiwa___0___0___0___3___0___9_40">'[113]LC _ TR Listing'!#REF!</definedName>
    <definedName name="daiwa___0___0___0___3___0_3" localSheetId="4">'[113]LC _ TR Listing'!#REF!</definedName>
    <definedName name="daiwa___0___0___0___3___0_3">'[113]LC _ TR Listing'!#REF!</definedName>
    <definedName name="daiwa___0___0___0___3___10" localSheetId="4">'[75]LC _ TR Listing'!#REF!</definedName>
    <definedName name="daiwa___0___0___0___3___10">'[75]LC _ TR Listing'!#REF!</definedName>
    <definedName name="daiwa___0___0___0___3___10_1" localSheetId="4">'[75]LC _ TR Listing'!#REF!</definedName>
    <definedName name="daiwa___0___0___0___3___10_1">'[75]LC _ TR Listing'!#REF!</definedName>
    <definedName name="daiwa___0___0___0___3___10_3" localSheetId="4">'[114]LC _ TR Listing'!#REF!</definedName>
    <definedName name="daiwa___0___0___0___3___10_3">'[114]LC _ TR Listing'!#REF!</definedName>
    <definedName name="daiwa___0___0___0___3___10_40" localSheetId="4">'[113]LC _ TR Listing'!#REF!</definedName>
    <definedName name="daiwa___0___0___0___3___10_40">'[113]LC _ TR Listing'!#REF!</definedName>
    <definedName name="daiwa___0___0___0___3_1" localSheetId="4">'[75]LC _ TR Listing'!#REF!</definedName>
    <definedName name="daiwa___0___0___0___3_1">'[75]LC _ TR Listing'!#REF!</definedName>
    <definedName name="daiwa___0___0___0___3_3" localSheetId="4">'[114]LC _ TR Listing'!#REF!</definedName>
    <definedName name="daiwa___0___0___0___3_3">'[114]LC _ TR Listing'!#REF!</definedName>
    <definedName name="daiwa___0___0___0___3_40" localSheetId="4">'[113]LC _ TR Listing'!#REF!</definedName>
    <definedName name="daiwa___0___0___0___3_40">'[113]LC _ TR Listing'!#REF!</definedName>
    <definedName name="daiwa___0___0___0___5_3" localSheetId="4">'[115]LC _ TR Listing'!#REF!</definedName>
    <definedName name="daiwa___0___0___0___5_3">'[115]LC _ TR Listing'!#REF!</definedName>
    <definedName name="daiwa___0___0___0___9" localSheetId="4">'[79]LC _ TR Listing'!#REF!</definedName>
    <definedName name="daiwa___0___0___0___9">'[79]LC _ TR Listing'!#REF!</definedName>
    <definedName name="daiwa___0___0___0___9_1" localSheetId="4">'[79]LC _ TR Listing'!#REF!</definedName>
    <definedName name="daiwa___0___0___0___9_1">'[79]LC _ TR Listing'!#REF!</definedName>
    <definedName name="daiwa___0___0___0___9_3" localSheetId="4">'[112]LC _ TR Listing'!#REF!</definedName>
    <definedName name="daiwa___0___0___0___9_3">'[112]LC _ TR Listing'!#REF!</definedName>
    <definedName name="daiwa___0___0___0___9_40" localSheetId="4">'[111]LC _ TR Listing'!#REF!</definedName>
    <definedName name="daiwa___0___0___0___9_40">'[111]LC _ TR Listing'!#REF!</definedName>
    <definedName name="daiwa___0___0___0_3" localSheetId="4">'[115]LC _ TR Listing'!#REF!</definedName>
    <definedName name="daiwa___0___0___0_3">'[115]LC _ TR Listing'!#REF!</definedName>
    <definedName name="daiwa___0___0___0_40" localSheetId="4">'[115]LC _ TR Listing'!#REF!</definedName>
    <definedName name="daiwa___0___0___0_40">'[115]LC _ TR Listing'!#REF!</definedName>
    <definedName name="daiwa___0___0___10" localSheetId="4">'[75]LC _ TR Listing'!#REF!</definedName>
    <definedName name="daiwa___0___0___10">'[75]LC _ TR Listing'!#REF!</definedName>
    <definedName name="daiwa___0___0___10_1" localSheetId="4">'[75]LC _ TR Listing'!#REF!</definedName>
    <definedName name="daiwa___0___0___10_1">'[75]LC _ TR Listing'!#REF!</definedName>
    <definedName name="daiwa___0___0___10_3" localSheetId="4">'[116]LC _ TR Listing'!#REF!</definedName>
    <definedName name="daiwa___0___0___10_3">'[116]LC _ TR Listing'!#REF!</definedName>
    <definedName name="daiwa___0___0___10_40" localSheetId="4">'[115]LC _ TR Listing'!#REF!</definedName>
    <definedName name="daiwa___0___0___10_40">'[115]LC _ TR Listing'!#REF!</definedName>
    <definedName name="daiwa___0___0___3" localSheetId="4">'[75]LC _ TR Listing'!#REF!</definedName>
    <definedName name="daiwa___0___0___3">'[75]LC _ TR Listing'!#REF!</definedName>
    <definedName name="daiwa___0___0___3___0___0___0_3" localSheetId="4">'[117]LC _ TR Listing'!#REF!</definedName>
    <definedName name="daiwa___0___0___3___0___0___0_3">'[117]LC _ TR Listing'!#REF!</definedName>
    <definedName name="daiwa___0___0___3___0___0_3" localSheetId="4">'[117]LC _ TR Listing'!#REF!</definedName>
    <definedName name="daiwa___0___0___3___0___0_3">'[117]LC _ TR Listing'!#REF!</definedName>
    <definedName name="daiwa___0___0___3___0___0_40" localSheetId="4">'[117]LC _ TR Listing'!#REF!</definedName>
    <definedName name="daiwa___0___0___3___0___0_40">'[117]LC _ TR Listing'!#REF!</definedName>
    <definedName name="daiwa___0___0___3___0___10" localSheetId="4">'[75]LC _ TR Listing'!#REF!</definedName>
    <definedName name="daiwa___0___0___3___0___10">'[75]LC _ TR Listing'!#REF!</definedName>
    <definedName name="daiwa___0___0___3___0___10_1" localSheetId="4">'[75]LC _ TR Listing'!#REF!</definedName>
    <definedName name="daiwa___0___0___3___0___10_1">'[75]LC _ TR Listing'!#REF!</definedName>
    <definedName name="daiwa___0___0___3___0___10_40" localSheetId="4">'[117]LC _ TR Listing'!#REF!</definedName>
    <definedName name="daiwa___0___0___3___0___10_40">'[117]LC _ TR Listing'!#REF!</definedName>
    <definedName name="daiwa___0___0___3___0___9" localSheetId="4">'[75]LC _ TR Listing'!#REF!</definedName>
    <definedName name="daiwa___0___0___3___0___9">'[75]LC _ TR Listing'!#REF!</definedName>
    <definedName name="daiwa___0___0___3___0___9_1" localSheetId="4">'[75]LC _ TR Listing'!#REF!</definedName>
    <definedName name="daiwa___0___0___3___0___9_1">'[75]LC _ TR Listing'!#REF!</definedName>
    <definedName name="daiwa___0___0___3___0___9_40" localSheetId="4">'[117]LC _ TR Listing'!#REF!</definedName>
    <definedName name="daiwa___0___0___3___0___9_40">'[117]LC _ TR Listing'!#REF!</definedName>
    <definedName name="daiwa___0___0___3___0_3" localSheetId="4">'[117]LC _ TR Listing'!#REF!</definedName>
    <definedName name="daiwa___0___0___3___0_3">'[117]LC _ TR Listing'!#REF!</definedName>
    <definedName name="daiwa___0___0___3___10" localSheetId="4">'[75]LC _ TR Listing'!#REF!</definedName>
    <definedName name="daiwa___0___0___3___10">'[75]LC _ TR Listing'!#REF!</definedName>
    <definedName name="daiwa___0___0___3___10_1" localSheetId="4">'[75]LC _ TR Listing'!#REF!</definedName>
    <definedName name="daiwa___0___0___3___10_1">'[75]LC _ TR Listing'!#REF!</definedName>
    <definedName name="daiwa___0___0___3___10_40" localSheetId="4">'[117]LC _ TR Listing'!#REF!</definedName>
    <definedName name="daiwa___0___0___3___10_40">'[117]LC _ TR Listing'!#REF!</definedName>
    <definedName name="daiwa___0___0___3_1" localSheetId="4">'[75]LC _ TR Listing'!#REF!</definedName>
    <definedName name="daiwa___0___0___3_1">'[75]LC _ TR Listing'!#REF!</definedName>
    <definedName name="daiwa___0___0___3_40" localSheetId="4">'[117]LC _ TR Listing'!#REF!</definedName>
    <definedName name="daiwa___0___0___3_40">'[117]LC _ TR Listing'!#REF!</definedName>
    <definedName name="daiwa___0___0___9" localSheetId="4">'[75]LC _ TR Listing'!#REF!</definedName>
    <definedName name="daiwa___0___0___9">'[75]LC _ TR Listing'!#REF!</definedName>
    <definedName name="daiwa___0___0___9_1" localSheetId="4">'[75]LC _ TR Listing'!#REF!</definedName>
    <definedName name="daiwa___0___0___9_1">'[75]LC _ TR Listing'!#REF!</definedName>
    <definedName name="daiwa___0___0___9_3" localSheetId="4">'[116]LC _ TR Listing'!#REF!</definedName>
    <definedName name="daiwa___0___0___9_3">'[116]LC _ TR Listing'!#REF!</definedName>
    <definedName name="daiwa___0___0___9_40" localSheetId="4">'[115]LC _ TR Listing'!#REF!</definedName>
    <definedName name="daiwa___0___0___9_40">'[115]LC _ TR Listing'!#REF!</definedName>
    <definedName name="daiwa___0___0_12">"'file:///C:/DOCUME~1/KASEMY~1.BIT/LOCALS~1/Temp/C.Lotus.Notes.Data/Kan Lai/LCTRLIST.xls'#$'LC _ TR Listing'.$#REF!$#REF!:$#REF!$#REF!"</definedName>
    <definedName name="daiwa___0___0_13">"'file:///C:/DOCUME~1/KASEMY~1.BIT/LOCALS~1/Temp/C.Lotus.Notes.Data/Kan Lai/LCTRLIST.xls'#$'LC _ TR Listing'.$#REF!$#REF!:$#REF!$#REF!"</definedName>
    <definedName name="daiwa___0___0_14">"'file:///C:/DOCUME~1/KASEMY~1.BIT/LOCALS~1/Temp/C.Lotus.Notes.Data/Kan Lai/LCTRLIST.xls'#$'LC _ TR Listing'.$#REF!$#REF!:$#REF!$#REF!"</definedName>
    <definedName name="daiwa___0___0_15">"'file:///C:/DOCUME~1/KASEMY~1.BIT/LOCALS~1/Temp/C.Lotus.Notes.Data/Kan Lai/LCTRLIST.xls'#$'LC _ TR Listing'.$#REF!$#REF!:$#REF!$#REF!"</definedName>
    <definedName name="daiwa___0___0_17">"'file:///C:/DOCUME~1/KASEMY~1.BIT/LOCALS~1/Temp/C.Lotus.Notes.Data/Kan Lai/LCTRLIST.xls'#$'LC _ TR Listing'.$#REF!$#REF!:$#REF!$#REF!"</definedName>
    <definedName name="daiwa___0___0_19">"'file:///C:/DOCUME~1/KASEMY~1.BIT/LOCALS~1/Temp/C.Lotus.Notes.Data/Kan Lai/LCTRLIST.xls'#$'LC _ TR Listing'.$#REF!$#REF!:$#REF!$#REF!"</definedName>
    <definedName name="daiwa___0___0_3" localSheetId="4">'[115]LC _ TR Listing'!#REF!</definedName>
    <definedName name="daiwa___0___0_3">'[115]LC _ TR Listing'!#REF!</definedName>
    <definedName name="daiwa___0___10" localSheetId="4">'[75]LC _ TR Listing'!#REF!</definedName>
    <definedName name="daiwa___0___10">'[75]LC _ TR Listing'!#REF!</definedName>
    <definedName name="daiwa___0___10_1" localSheetId="4">'[75]LC _ TR Listing'!#REF!</definedName>
    <definedName name="daiwa___0___10_1">'[75]LC _ TR Listing'!#REF!</definedName>
    <definedName name="daiwa___0___10_12" localSheetId="4">'[118]LC _ TR Listing'!#REF!</definedName>
    <definedName name="daiwa___0___10_12">'[118]LC _ TR Listing'!#REF!</definedName>
    <definedName name="daiwa___0___10_13" localSheetId="4">'[118]LC _ TR Listing'!#REF!</definedName>
    <definedName name="daiwa___0___10_13">'[118]LC _ TR Listing'!#REF!</definedName>
    <definedName name="daiwa___0___10_14" localSheetId="4">'[118]LC _ TR Listing'!#REF!</definedName>
    <definedName name="daiwa___0___10_14">'[118]LC _ TR Listing'!#REF!</definedName>
    <definedName name="daiwa___0___10_15" localSheetId="4">'[118]LC _ TR Listing'!#REF!</definedName>
    <definedName name="daiwa___0___10_15">'[118]LC _ TR Listing'!#REF!</definedName>
    <definedName name="daiwa___0___10_17" localSheetId="4">'[118]LC _ TR Listing'!#REF!</definedName>
    <definedName name="daiwa___0___10_17">'[118]LC _ TR Listing'!#REF!</definedName>
    <definedName name="daiwa___0___10_3" localSheetId="4">'[116]LC _ TR Listing'!#REF!</definedName>
    <definedName name="daiwa___0___10_3">'[116]LC _ TR Listing'!#REF!</definedName>
    <definedName name="daiwa___0___10_40" localSheetId="4">'[115]LC _ TR Listing'!#REF!</definedName>
    <definedName name="daiwa___0___10_40">'[115]LC _ TR Listing'!#REF!</definedName>
    <definedName name="daiwa___0___11" localSheetId="4">'[75]LC _ TR Listing'!#REF!</definedName>
    <definedName name="daiwa___0___11">'[75]LC _ TR Listing'!#REF!</definedName>
    <definedName name="daiwa___0___11___0___0___0" localSheetId="4">'[104]LC _ TR Listing'!#REF!</definedName>
    <definedName name="daiwa___0___11___0___0___0">'[104]LC _ TR Listing'!#REF!</definedName>
    <definedName name="daiwa___0___11___0___0___0___0" localSheetId="4">'[104]LC _ TR Listing'!#REF!</definedName>
    <definedName name="daiwa___0___11___0___0___0___0">'[104]LC _ TR Listing'!#REF!</definedName>
    <definedName name="daiwa___0___11___0___0___0___0_3" localSheetId="4">'[105]LC _ TR Listing'!#REF!</definedName>
    <definedName name="daiwa___0___11___0___0___0___0_3">'[105]LC _ TR Listing'!#REF!</definedName>
    <definedName name="daiwa___0___11___0___0___0_3" localSheetId="4">'[105]LC _ TR Listing'!#REF!</definedName>
    <definedName name="daiwa___0___11___0___0___0_3">'[105]LC _ TR Listing'!#REF!</definedName>
    <definedName name="daiwa___0___11___0___0___0_40" localSheetId="4">'[105]LC _ TR Listing'!#REF!</definedName>
    <definedName name="daiwa___0___11___0___0___0_40">'[105]LC _ TR Listing'!#REF!</definedName>
    <definedName name="daiwa___0___11___0___0___10" localSheetId="4">'[79]LC _ TR Listing'!#REF!</definedName>
    <definedName name="daiwa___0___11___0___0___10">'[79]LC _ TR Listing'!#REF!</definedName>
    <definedName name="daiwa___0___11___0___0___10_1" localSheetId="4">'[79]LC _ TR Listing'!#REF!</definedName>
    <definedName name="daiwa___0___11___0___0___10_1">'[79]LC _ TR Listing'!#REF!</definedName>
    <definedName name="daiwa___0___11___0___0___10_3" localSheetId="4">'[106]LC _ TR Listing'!#REF!</definedName>
    <definedName name="daiwa___0___11___0___0___10_3">'[106]LC _ TR Listing'!#REF!</definedName>
    <definedName name="daiwa___0___11___0___0___10_40" localSheetId="4">'[105]LC _ TR Listing'!#REF!</definedName>
    <definedName name="daiwa___0___11___0___0___10_40">'[105]LC _ TR Listing'!#REF!</definedName>
    <definedName name="daiwa___0___11___0___0___5_3" localSheetId="4">'[109]LC _ TR Listing'!#REF!</definedName>
    <definedName name="daiwa___0___11___0___0___5_3">'[109]LC _ TR Listing'!#REF!</definedName>
    <definedName name="daiwa___0___11___0___0___9" localSheetId="4">'[79]LC _ TR Listing'!#REF!</definedName>
    <definedName name="daiwa___0___11___0___0___9">'[79]LC _ TR Listing'!#REF!</definedName>
    <definedName name="daiwa___0___11___0___0___9_1" localSheetId="4">'[79]LC _ TR Listing'!#REF!</definedName>
    <definedName name="daiwa___0___11___0___0___9_1">'[79]LC _ TR Listing'!#REF!</definedName>
    <definedName name="daiwa___0___11___0___0___9_3" localSheetId="4">'[106]LC _ TR Listing'!#REF!</definedName>
    <definedName name="daiwa___0___11___0___0___9_3">'[106]LC _ TR Listing'!#REF!</definedName>
    <definedName name="daiwa___0___11___0___0___9_40" localSheetId="4">'[105]LC _ TR Listing'!#REF!</definedName>
    <definedName name="daiwa___0___11___0___0___9_40">'[105]LC _ TR Listing'!#REF!</definedName>
    <definedName name="daiwa___0___11___0___0_3" localSheetId="4">'[109]LC _ TR Listing'!#REF!</definedName>
    <definedName name="daiwa___0___11___0___0_3">'[109]LC _ TR Listing'!#REF!</definedName>
    <definedName name="daiwa___0___11___0___0_40" localSheetId="4">'[109]LC _ TR Listing'!#REF!</definedName>
    <definedName name="daiwa___0___11___0___0_40">'[109]LC _ TR Listing'!#REF!</definedName>
    <definedName name="daiwa___0___11___0___10" localSheetId="4">'[75]LC _ TR Listing'!#REF!</definedName>
    <definedName name="daiwa___0___11___0___10">'[75]LC _ TR Listing'!#REF!</definedName>
    <definedName name="daiwa___0___11___0___10_1" localSheetId="4">'[75]LC _ TR Listing'!#REF!</definedName>
    <definedName name="daiwa___0___11___0___10_1">'[75]LC _ TR Listing'!#REF!</definedName>
    <definedName name="daiwa___0___11___0___10_3" localSheetId="4">'[110]LC _ TR Listing'!#REF!</definedName>
    <definedName name="daiwa___0___11___0___10_3">'[110]LC _ TR Listing'!#REF!</definedName>
    <definedName name="daiwa___0___11___0___10_40" localSheetId="4">'[109]LC _ TR Listing'!#REF!</definedName>
    <definedName name="daiwa___0___11___0___10_40">'[109]LC _ TR Listing'!#REF!</definedName>
    <definedName name="daiwa___0___11___0___9" localSheetId="4">'[75]LC _ TR Listing'!#REF!</definedName>
    <definedName name="daiwa___0___11___0___9">'[75]LC _ TR Listing'!#REF!</definedName>
    <definedName name="daiwa___0___11___0___9_1" localSheetId="4">'[75]LC _ TR Listing'!#REF!</definedName>
    <definedName name="daiwa___0___11___0___9_1">'[75]LC _ TR Listing'!#REF!</definedName>
    <definedName name="daiwa___0___11___0___9_3" localSheetId="4">'[110]LC _ TR Listing'!#REF!</definedName>
    <definedName name="daiwa___0___11___0___9_3">'[110]LC _ TR Listing'!#REF!</definedName>
    <definedName name="daiwa___0___11___0___9_40" localSheetId="4">'[109]LC _ TR Listing'!#REF!</definedName>
    <definedName name="daiwa___0___11___0___9_40">'[109]LC _ TR Listing'!#REF!</definedName>
    <definedName name="daiwa___0___11___0_3" localSheetId="4">'[109]LC _ TR Listing'!#REF!</definedName>
    <definedName name="daiwa___0___11___0_3">'[109]LC _ TR Listing'!#REF!</definedName>
    <definedName name="daiwa___0___11___10" localSheetId="4">'[75]LC _ TR Listing'!#REF!</definedName>
    <definedName name="daiwa___0___11___10">'[75]LC _ TR Listing'!#REF!</definedName>
    <definedName name="daiwa___0___11___10_1" localSheetId="4">'[75]LC _ TR Listing'!#REF!</definedName>
    <definedName name="daiwa___0___11___10_1">'[75]LC _ TR Listing'!#REF!</definedName>
    <definedName name="daiwa___0___11___10_3" localSheetId="4">'[110]LC _ TR Listing'!#REF!</definedName>
    <definedName name="daiwa___0___11___10_3">'[110]LC _ TR Listing'!#REF!</definedName>
    <definedName name="daiwa___0___11___10_40" localSheetId="4">'[109]LC _ TR Listing'!#REF!</definedName>
    <definedName name="daiwa___0___11___10_40">'[109]LC _ TR Listing'!#REF!</definedName>
    <definedName name="daiwa___0___11_1" localSheetId="4">'[75]LC _ TR Listing'!#REF!</definedName>
    <definedName name="daiwa___0___11_1">'[75]LC _ TR Listing'!#REF!</definedName>
    <definedName name="daiwa___0___11_12" localSheetId="4">'[118]LC _ TR Listing'!#REF!</definedName>
    <definedName name="daiwa___0___11_12">'[118]LC _ TR Listing'!#REF!</definedName>
    <definedName name="daiwa___0___11_13" localSheetId="4">'[118]LC _ TR Listing'!#REF!</definedName>
    <definedName name="daiwa___0___11_13">'[118]LC _ TR Listing'!#REF!</definedName>
    <definedName name="daiwa___0___11_14" localSheetId="4">'[118]LC _ TR Listing'!#REF!</definedName>
    <definedName name="daiwa___0___11_14">'[118]LC _ TR Listing'!#REF!</definedName>
    <definedName name="daiwa___0___11_15" localSheetId="4">'[118]LC _ TR Listing'!#REF!</definedName>
    <definedName name="daiwa___0___11_15">'[118]LC _ TR Listing'!#REF!</definedName>
    <definedName name="daiwa___0___11_17" localSheetId="4">'[118]LC _ TR Listing'!#REF!</definedName>
    <definedName name="daiwa___0___11_17">'[118]LC _ TR Listing'!#REF!</definedName>
    <definedName name="daiwa___0___11_3" localSheetId="4">'[110]LC _ TR Listing'!#REF!</definedName>
    <definedName name="daiwa___0___11_3">'[110]LC _ TR Listing'!#REF!</definedName>
    <definedName name="daiwa___0___11_40" localSheetId="4">'[109]LC _ TR Listing'!#REF!</definedName>
    <definedName name="daiwa___0___11_40">'[109]LC _ TR Listing'!#REF!</definedName>
    <definedName name="daiwa___0___12">"'file:///D:/DOCUME~1/KASEMY~1.BIT/LOCALS~1/Temp/C.Lotus.Notes.Data/Kan Lai/LCTRLIST.xls'#$'LC _ TR Listing'.$#REF!$#REF!:$#REF!$#REF!"</definedName>
    <definedName name="daiwa___0___14">"'file:///C:/DOCUME~1/KASEMY~1.BIT/LOCALS~1/Temp/C.Lotus.Notes.Data/Kan Lai/LCTRLIST.xls'#$'LC _ TR Listing'.$#REF!$#REF!:$#REF!$#REF!"</definedName>
    <definedName name="daiwa___0___3" localSheetId="4">'[118]LC _ TR Listing'!#REF!</definedName>
    <definedName name="daiwa___0___3">'[118]LC _ TR Listing'!#REF!</definedName>
    <definedName name="daiwa___0___3_12" localSheetId="4">'[118]LC _ TR Listing'!#REF!</definedName>
    <definedName name="daiwa___0___3_12">'[118]LC _ TR Listing'!#REF!</definedName>
    <definedName name="daiwa___0___3_13" localSheetId="4">'[118]LC _ TR Listing'!#REF!</definedName>
    <definedName name="daiwa___0___3_13">'[118]LC _ TR Listing'!#REF!</definedName>
    <definedName name="daiwa___0___3_14" localSheetId="4">'[118]LC _ TR Listing'!#REF!</definedName>
    <definedName name="daiwa___0___3_14">'[118]LC _ TR Listing'!#REF!</definedName>
    <definedName name="daiwa___0___3_15" localSheetId="4">'[118]LC _ TR Listing'!#REF!</definedName>
    <definedName name="daiwa___0___3_15">'[118]LC _ TR Listing'!#REF!</definedName>
    <definedName name="daiwa___0___3_17" localSheetId="4">'[118]LC _ TR Listing'!#REF!</definedName>
    <definedName name="daiwa___0___3_17">'[118]LC _ TR Listing'!#REF!</definedName>
    <definedName name="daiwa___0___5">"'file:///C:/DOCUME~1/KASEMY~1.BIT/LOCALS~1/Temp/C.Lotus.Notes.Data/Kan Lai/LCTRLIST.xls'#$'LC _ TR Listing'.$#REF!$#REF!:$#REF!$#REF!"</definedName>
    <definedName name="daiwa___0___6">"'file:///C:/DOCUME~1/KASEMY~1.BIT/LOCALS~1/Temp/C.Lotus.Notes.Data/Kan Lai/LCTRLIST.xls'#$'LC _ TR Listing'.$#REF!$#REF!:$#REF!$#REF!"</definedName>
    <definedName name="daiwa___0___8">"'file:///D:/DOCUME~1/KASEMY~1.BIT/LOCALS~1/Temp/C.Lotus.Notes.Data/Kan Lai/LCTRLIST.xls'#$'LC _ TR Listing'.$#REF!$#REF!:$#REF!$#REF!"</definedName>
    <definedName name="daiwa___0_1" localSheetId="4">'[75]LC _ TR Listing'!#REF!</definedName>
    <definedName name="daiwa___0_1">'[75]LC _ TR Listing'!#REF!</definedName>
    <definedName name="daiwa___0_12">"'file:///C:/DOCUME~1/KASEMY~1.BIT/LOCALS~1/Temp/C.Lotus.Notes.Data/Expense Budget Engineer 2004 rev.B.xls'#$Recovered_Sheet1.$#REF!$#REF!:$#REF!$#REF!"</definedName>
    <definedName name="daiwa___0_13">"'file:///C:/DOCUME~1/KASEMY~1.BIT/LOCALS~1/Temp/C.Lotus.Notes.Data/Kan Lai/LCTRLIST.xls'#$'LC _ TR Listing'.$#REF!$#REF!:$#REF!$#REF!"</definedName>
    <definedName name="daiwa___0_14">"'file:///C:/DOCUME~1/KASEMY~1.BIT/LOCALS~1/Temp/C.Lotus.Notes.Data/Expense Budget Engineer 2004 rev.B.xls'#$Recovered_Sheet1.$#REF!$#REF!:$#REF!$#REF!"</definedName>
    <definedName name="daiwa___0_15" localSheetId="4">'[118]LC _ TR Listing'!#REF!</definedName>
    <definedName name="daiwa___0_15">'[118]LC _ TR Listing'!#REF!</definedName>
    <definedName name="daiwa___0_17">"'file:///C:/DOCUME~1/KASEMY~1.BIT/LOCALS~1/Temp/C.Lotus.Notes.Data/Expense Budget Engineer 2004 rev.B.xls'#$Recovered_Sheet1.$#REF!$#REF!:$#REF!$#REF!"</definedName>
    <definedName name="daiwa___0_19">"'file:///C:/DOCUME~1/KASEMY~1.BIT/LOCALS~1/Temp/C.Lotus.Notes.Data/Kan Lai/LCTRLIST.xls'#$'LC _ TR Listing'.$#REF!$#REF!:$#REF!$#REF!"</definedName>
    <definedName name="daiwa___0_3" localSheetId="4">'[116]LC _ TR Listing'!#REF!</definedName>
    <definedName name="daiwa___0_3">'[116]LC _ TR Listing'!#REF!</definedName>
    <definedName name="daiwa___0_40" localSheetId="4">'[115]LC _ TR Listing'!#REF!</definedName>
    <definedName name="daiwa___0_40">'[115]LC _ TR Listing'!#REF!</definedName>
    <definedName name="daiwa___11" localSheetId="4">'[119]LC _ TR Listing'!#REF!</definedName>
    <definedName name="daiwa___11">'[119]LC _ TR Listing'!#REF!</definedName>
    <definedName name="daiwa___11___0">"'file:///D:/Documents and Settings/chatpongs.BIT_DC/Local Settings/Temp/Kan Lai/LCTRLIST.xls'#$'LC _ TR Listing'.$#REF!$#REF!:$#REF!$#REF!"</definedName>
    <definedName name="daiwa___11_12" localSheetId="4">'[119]LC _ TR Listing'!#REF!</definedName>
    <definedName name="daiwa___11_12">'[119]LC _ TR Listing'!#REF!</definedName>
    <definedName name="daiwa___11_13" localSheetId="4">'[119]LC _ TR Listing'!#REF!</definedName>
    <definedName name="daiwa___11_13">'[119]LC _ TR Listing'!#REF!</definedName>
    <definedName name="daiwa___11_14" localSheetId="4">'[119]LC _ TR Listing'!#REF!</definedName>
    <definedName name="daiwa___11_14">'[119]LC _ TR Listing'!#REF!</definedName>
    <definedName name="daiwa___11_15" localSheetId="4">'[119]LC _ TR Listing'!#REF!</definedName>
    <definedName name="daiwa___11_15">'[119]LC _ TR Listing'!#REF!</definedName>
    <definedName name="daiwa___11_17" localSheetId="4">'[119]LC _ TR Listing'!#REF!</definedName>
    <definedName name="daiwa___11_17">'[119]LC _ TR Listing'!#REF!</definedName>
    <definedName name="daiwa___12">"'file:///D:/DOCUME~1/KASEMY~1.BIT/LOCALS~1/Temp/C.Lotus.Notes.Data/Kan Lai/LCTRLIST.xls'#$'LC _ TR Listing'.$#REF!$#REF!:$#REF!$#REF!"</definedName>
    <definedName name="daiwa___14">"'file:///C:/DOCUME~1/KASEMY~1.BIT/LOCALS~1/Temp/C.Lotus.Notes.Data/Expense Budget Engineer 2004 rev.B.xls'#$Recovered_Sheet1.$#REF!$#REF!:$#REF!$#REF!"</definedName>
    <definedName name="daiwa___2" localSheetId="4">'[75]LC _ TR Listing'!#REF!</definedName>
    <definedName name="daiwa___2">'[75]LC _ TR Listing'!#REF!</definedName>
    <definedName name="daiwa___2___0___0___0" localSheetId="4">'[104]LC _ TR Listing'!#REF!</definedName>
    <definedName name="daiwa___2___0___0___0">'[104]LC _ TR Listing'!#REF!</definedName>
    <definedName name="daiwa___2___0___0___0___0" localSheetId="4">'[104]LC _ TR Listing'!#REF!</definedName>
    <definedName name="daiwa___2___0___0___0___0">'[104]LC _ TR Listing'!#REF!</definedName>
    <definedName name="daiwa___2___0___0___0___0_3" localSheetId="4">'[111]LC _ TR Listing'!#REF!</definedName>
    <definedName name="daiwa___2___0___0___0___0_3">'[111]LC _ TR Listing'!#REF!</definedName>
    <definedName name="daiwa___2___0___0___0_3" localSheetId="4">'[111]LC _ TR Listing'!#REF!</definedName>
    <definedName name="daiwa___2___0___0___0_3">'[111]LC _ TR Listing'!#REF!</definedName>
    <definedName name="daiwa___2___0___0___0_40" localSheetId="4">'[111]LC _ TR Listing'!#REF!</definedName>
    <definedName name="daiwa___2___0___0___0_40">'[111]LC _ TR Listing'!#REF!</definedName>
    <definedName name="daiwa___2___0___0___10" localSheetId="4">'[79]LC _ TR Listing'!#REF!</definedName>
    <definedName name="daiwa___2___0___0___10">'[79]LC _ TR Listing'!#REF!</definedName>
    <definedName name="daiwa___2___0___0___10_1" localSheetId="4">'[79]LC _ TR Listing'!#REF!</definedName>
    <definedName name="daiwa___2___0___0___10_1">'[79]LC _ TR Listing'!#REF!</definedName>
    <definedName name="daiwa___2___0___0___10_3" localSheetId="4">'[112]LC _ TR Listing'!#REF!</definedName>
    <definedName name="daiwa___2___0___0___10_3">'[112]LC _ TR Listing'!#REF!</definedName>
    <definedName name="daiwa___2___0___0___10_40" localSheetId="4">'[111]LC _ TR Listing'!#REF!</definedName>
    <definedName name="daiwa___2___0___0___10_40">'[111]LC _ TR Listing'!#REF!</definedName>
    <definedName name="daiwa___2___0___0___5_3" localSheetId="4">'[115]LC _ TR Listing'!#REF!</definedName>
    <definedName name="daiwa___2___0___0___5_3">'[115]LC _ TR Listing'!#REF!</definedName>
    <definedName name="daiwa___2___0___0___9" localSheetId="4">'[79]LC _ TR Listing'!#REF!</definedName>
    <definedName name="daiwa___2___0___0___9">'[79]LC _ TR Listing'!#REF!</definedName>
    <definedName name="daiwa___2___0___0___9_1" localSheetId="4">'[79]LC _ TR Listing'!#REF!</definedName>
    <definedName name="daiwa___2___0___0___9_1">'[79]LC _ TR Listing'!#REF!</definedName>
    <definedName name="daiwa___2___0___0___9_3" localSheetId="4">'[112]LC _ TR Listing'!#REF!</definedName>
    <definedName name="daiwa___2___0___0___9_3">'[112]LC _ TR Listing'!#REF!</definedName>
    <definedName name="daiwa___2___0___0___9_40" localSheetId="4">'[111]LC _ TR Listing'!#REF!</definedName>
    <definedName name="daiwa___2___0___0___9_40">'[111]LC _ TR Listing'!#REF!</definedName>
    <definedName name="daiwa___2___0___0_3" localSheetId="4">'[115]LC _ TR Listing'!#REF!</definedName>
    <definedName name="daiwa___2___0___0_3">'[115]LC _ TR Listing'!#REF!</definedName>
    <definedName name="daiwa___2___0___0_40" localSheetId="4">'[115]LC _ TR Listing'!#REF!</definedName>
    <definedName name="daiwa___2___0___0_40">'[115]LC _ TR Listing'!#REF!</definedName>
    <definedName name="daiwa___2___0___10" localSheetId="4">'[75]LC _ TR Listing'!#REF!</definedName>
    <definedName name="daiwa___2___0___10">'[75]LC _ TR Listing'!#REF!</definedName>
    <definedName name="daiwa___2___0___10_1" localSheetId="4">'[75]LC _ TR Listing'!#REF!</definedName>
    <definedName name="daiwa___2___0___10_1">'[75]LC _ TR Listing'!#REF!</definedName>
    <definedName name="daiwa___2___0___10_3" localSheetId="4">'[116]LC _ TR Listing'!#REF!</definedName>
    <definedName name="daiwa___2___0___10_3">'[116]LC _ TR Listing'!#REF!</definedName>
    <definedName name="daiwa___2___0___10_40" localSheetId="4">'[115]LC _ TR Listing'!#REF!</definedName>
    <definedName name="daiwa___2___0___10_40">'[115]LC _ TR Listing'!#REF!</definedName>
    <definedName name="daiwa___2___0___9" localSheetId="4">'[75]LC _ TR Listing'!#REF!</definedName>
    <definedName name="daiwa___2___0___9">'[75]LC _ TR Listing'!#REF!</definedName>
    <definedName name="daiwa___2___0___9_1" localSheetId="4">'[75]LC _ TR Listing'!#REF!</definedName>
    <definedName name="daiwa___2___0___9_1">'[75]LC _ TR Listing'!#REF!</definedName>
    <definedName name="daiwa___2___0___9_3" localSheetId="4">'[116]LC _ TR Listing'!#REF!</definedName>
    <definedName name="daiwa___2___0___9_3">'[116]LC _ TR Listing'!#REF!</definedName>
    <definedName name="daiwa___2___0___9_40" localSheetId="4">'[115]LC _ TR Listing'!#REF!</definedName>
    <definedName name="daiwa___2___0___9_40">'[115]LC _ TR Listing'!#REF!</definedName>
    <definedName name="daiwa___2___0_3" localSheetId="4">'[115]LC _ TR Listing'!#REF!</definedName>
    <definedName name="daiwa___2___0_3">'[115]LC _ TR Listing'!#REF!</definedName>
    <definedName name="daiwa___2___10" localSheetId="4">'[75]LC _ TR Listing'!#REF!</definedName>
    <definedName name="daiwa___2___10">'[75]LC _ TR Listing'!#REF!</definedName>
    <definedName name="daiwa___2___10_1" localSheetId="4">'[75]LC _ TR Listing'!#REF!</definedName>
    <definedName name="daiwa___2___10_1">'[75]LC _ TR Listing'!#REF!</definedName>
    <definedName name="daiwa___2___10_3" localSheetId="4">'[116]LC _ TR Listing'!#REF!</definedName>
    <definedName name="daiwa___2___10_3">'[116]LC _ TR Listing'!#REF!</definedName>
    <definedName name="daiwa___2___10_40" localSheetId="4">'[115]LC _ TR Listing'!#REF!</definedName>
    <definedName name="daiwa___2___10_40">'[115]LC _ TR Listing'!#REF!</definedName>
    <definedName name="daiwa___2_1" localSheetId="4">'[75]LC _ TR Listing'!#REF!</definedName>
    <definedName name="daiwa___2_1">'[75]LC _ TR Listing'!#REF!</definedName>
    <definedName name="daiwa___2_3" localSheetId="4">'[116]LC _ TR Listing'!#REF!</definedName>
    <definedName name="daiwa___2_3">'[116]LC _ TR Listing'!#REF!</definedName>
    <definedName name="daiwa___2_40" localSheetId="4">'[115]LC _ TR Listing'!#REF!</definedName>
    <definedName name="daiwa___2_40">'[115]LC _ TR Listing'!#REF!</definedName>
    <definedName name="daiwa___24">"'file:///C:/Kan Lai/LCTRLIST.xls'#$'LC _ TR Listing'.$#REF!$#REF!:$#REF!$#REF!"</definedName>
    <definedName name="daiwa___3" localSheetId="4">'[75]LC _ TR Listing'!#REF!</definedName>
    <definedName name="daiwa___3">'[75]LC _ TR Listing'!#REF!</definedName>
    <definedName name="daiwa___3___0___0___0" localSheetId="4">'[104]LC _ TR Listing'!#REF!</definedName>
    <definedName name="daiwa___3___0___0___0">'[104]LC _ TR Listing'!#REF!</definedName>
    <definedName name="daiwa___3___0___0___0___0" localSheetId="4">'[104]LC _ TR Listing'!#REF!</definedName>
    <definedName name="daiwa___3___0___0___0___0">'[104]LC _ TR Listing'!#REF!</definedName>
    <definedName name="daiwa___3___0___0___0___0_3" localSheetId="4">'[111]LC _ TR Listing'!#REF!</definedName>
    <definedName name="daiwa___3___0___0___0___0_3">'[111]LC _ TR Listing'!#REF!</definedName>
    <definedName name="daiwa___3___0___0___0_3" localSheetId="4">'[111]LC _ TR Listing'!#REF!</definedName>
    <definedName name="daiwa___3___0___0___0_3">'[111]LC _ TR Listing'!#REF!</definedName>
    <definedName name="daiwa___3___0___0___0_40" localSheetId="4">'[111]LC _ TR Listing'!#REF!</definedName>
    <definedName name="daiwa___3___0___0___0_40">'[111]LC _ TR Listing'!#REF!</definedName>
    <definedName name="daiwa___3___0___0___10" localSheetId="4">'[79]LC _ TR Listing'!#REF!</definedName>
    <definedName name="daiwa___3___0___0___10">'[79]LC _ TR Listing'!#REF!</definedName>
    <definedName name="daiwa___3___0___0___10_1" localSheetId="4">'[79]LC _ TR Listing'!#REF!</definedName>
    <definedName name="daiwa___3___0___0___10_1">'[79]LC _ TR Listing'!#REF!</definedName>
    <definedName name="daiwa___3___0___0___10_3" localSheetId="4">'[112]LC _ TR Listing'!#REF!</definedName>
    <definedName name="daiwa___3___0___0___10_3">'[112]LC _ TR Listing'!#REF!</definedName>
    <definedName name="daiwa___3___0___0___10_40" localSheetId="4">'[111]LC _ TR Listing'!#REF!</definedName>
    <definedName name="daiwa___3___0___0___10_40">'[111]LC _ TR Listing'!#REF!</definedName>
    <definedName name="daiwa___3___0___0___5_3" localSheetId="4">'[115]LC _ TR Listing'!#REF!</definedName>
    <definedName name="daiwa___3___0___0___5_3">'[115]LC _ TR Listing'!#REF!</definedName>
    <definedName name="daiwa___3___0___0___9" localSheetId="4">'[79]LC _ TR Listing'!#REF!</definedName>
    <definedName name="daiwa___3___0___0___9">'[79]LC _ TR Listing'!#REF!</definedName>
    <definedName name="daiwa___3___0___0___9_1" localSheetId="4">'[79]LC _ TR Listing'!#REF!</definedName>
    <definedName name="daiwa___3___0___0___9_1">'[79]LC _ TR Listing'!#REF!</definedName>
    <definedName name="daiwa___3___0___0___9_3" localSheetId="4">'[112]LC _ TR Listing'!#REF!</definedName>
    <definedName name="daiwa___3___0___0___9_3">'[112]LC _ TR Listing'!#REF!</definedName>
    <definedName name="daiwa___3___0___0___9_40" localSheetId="4">'[111]LC _ TR Listing'!#REF!</definedName>
    <definedName name="daiwa___3___0___0___9_40">'[111]LC _ TR Listing'!#REF!</definedName>
    <definedName name="daiwa___3___0___0_3" localSheetId="4">'[115]LC _ TR Listing'!#REF!</definedName>
    <definedName name="daiwa___3___0___0_3">'[115]LC _ TR Listing'!#REF!</definedName>
    <definedName name="daiwa___3___0___0_40" localSheetId="4">'[115]LC _ TR Listing'!#REF!</definedName>
    <definedName name="daiwa___3___0___0_40">'[115]LC _ TR Listing'!#REF!</definedName>
    <definedName name="daiwa___3___0___10" localSheetId="4">'[75]LC _ TR Listing'!#REF!</definedName>
    <definedName name="daiwa___3___0___10">'[75]LC _ TR Listing'!#REF!</definedName>
    <definedName name="daiwa___3___0___10_1" localSheetId="4">'[75]LC _ TR Listing'!#REF!</definedName>
    <definedName name="daiwa___3___0___10_1">'[75]LC _ TR Listing'!#REF!</definedName>
    <definedName name="daiwa___3___0___10_3" localSheetId="4">'[116]LC _ TR Listing'!#REF!</definedName>
    <definedName name="daiwa___3___0___10_3">'[116]LC _ TR Listing'!#REF!</definedName>
    <definedName name="daiwa___3___0___10_40" localSheetId="4">'[115]LC _ TR Listing'!#REF!</definedName>
    <definedName name="daiwa___3___0___10_40">'[115]LC _ TR Listing'!#REF!</definedName>
    <definedName name="daiwa___3___0___9" localSheetId="4">'[75]LC _ TR Listing'!#REF!</definedName>
    <definedName name="daiwa___3___0___9">'[75]LC _ TR Listing'!#REF!</definedName>
    <definedName name="daiwa___3___0___9_1" localSheetId="4">'[75]LC _ TR Listing'!#REF!</definedName>
    <definedName name="daiwa___3___0___9_1">'[75]LC _ TR Listing'!#REF!</definedName>
    <definedName name="daiwa___3___0___9_3" localSheetId="4">'[116]LC _ TR Listing'!#REF!</definedName>
    <definedName name="daiwa___3___0___9_3">'[116]LC _ TR Listing'!#REF!</definedName>
    <definedName name="daiwa___3___0___9_40" localSheetId="4">'[115]LC _ TR Listing'!#REF!</definedName>
    <definedName name="daiwa___3___0___9_40">'[115]LC _ TR Listing'!#REF!</definedName>
    <definedName name="daiwa___3___0_12">"'file:///C:/DOCUME~1/KASEMY~1.BIT/LOCALS~1/Temp/C.Lotus.Notes.Data/Expense Budget Engineer 2004 rev.B.xls'#$Recovered_Sheet1.$#REF!$#REF!:$#REF!$#REF!"</definedName>
    <definedName name="daiwa___3___0_13">"'file:///C:/DOCUME~1/KASEMY~1.BIT/LOCALS~1/Temp/C.Lotus.Notes.Data/Expense Budget Engineer 2004 rev.B.xls'#$Recovered_Sheet1.$#REF!$#REF!:$#REF!$#REF!"</definedName>
    <definedName name="daiwa___3___0_14">"'file:///C:/DOCUME~1/KASEMY~1.BIT/LOCALS~1/Temp/C.Lotus.Notes.Data/Expense Budget Engineer 2004 rev.B.xls'#$Recovered_Sheet1.$#REF!$#REF!:$#REF!$#REF!"</definedName>
    <definedName name="daiwa___3___0_15">"'file:///C:/DOCUME~1/KASEMY~1.BIT/LOCALS~1/Temp/C.Lotus.Notes.Data/Expense Budget Engineer 2004 rev.B.xls'#$Recovered_Sheet1.$#REF!$#REF!:$#REF!$#REF!"</definedName>
    <definedName name="daiwa___3___0_17">"'file:///C:/DOCUME~1/KASEMY~1.BIT/LOCALS~1/Temp/C.Lotus.Notes.Data/Expense Budget Engineer 2004 rev.B.xls'#$Recovered_Sheet1.$#REF!$#REF!:$#REF!$#REF!"</definedName>
    <definedName name="daiwa___3___0_3" localSheetId="4">'[115]LC _ TR Listing'!#REF!</definedName>
    <definedName name="daiwa___3___0_3">'[115]LC _ TR Listing'!#REF!</definedName>
    <definedName name="daiwa___3___10" localSheetId="4">'[75]LC _ TR Listing'!#REF!</definedName>
    <definedName name="daiwa___3___10">'[75]LC _ TR Listing'!#REF!</definedName>
    <definedName name="daiwa___3___10_1" localSheetId="4">'[75]LC _ TR Listing'!#REF!</definedName>
    <definedName name="daiwa___3___10_1">'[75]LC _ TR Listing'!#REF!</definedName>
    <definedName name="daiwa___3___10_3" localSheetId="4">'[116]LC _ TR Listing'!#REF!</definedName>
    <definedName name="daiwa___3___10_3">'[116]LC _ TR Listing'!#REF!</definedName>
    <definedName name="daiwa___3___10_40" localSheetId="4">'[115]LC _ TR Listing'!#REF!</definedName>
    <definedName name="daiwa___3___10_40">'[115]LC _ TR Listing'!#REF!</definedName>
    <definedName name="daiwa___3___11">"'file:///C:/DOCUME~1/KASEMY~1.BIT/LOCALS~1/Temp/C.Lotus.Notes.Data/Expense Budget Engineer 2004 rev.B.xls'#$Recovered_Sheet1.$#REF!$#REF!:$#REF!$#REF!"</definedName>
    <definedName name="daiwa___3___14">"'file:///C:/DOCUME~1/KASEMY~1.BIT/LOCALS~1/Temp/C.Lotus.Notes.Data/Expense Budget Engineer 2004 rev.B.xls'#$Recovered_Sheet1.$#REF!$#REF!:$#REF!$#REF!"</definedName>
    <definedName name="daiwa___3___6">"'file:///C:/DOCUME~1/KASEMY~1.BIT/LOCALS~1/Temp/C.Lotus.Notes.Data/Expense Budget Engineer 2004 rev.B.xls'#$Recovered_Sheet1.$#REF!$#REF!:$#REF!$#REF!"</definedName>
    <definedName name="daiwa___3_1" localSheetId="4">'[75]LC _ TR Listing'!#REF!</definedName>
    <definedName name="daiwa___3_1">'[75]LC _ TR Listing'!#REF!</definedName>
    <definedName name="daiwa___3_12" localSheetId="4">'[118]LC _ TR Listing'!#REF!</definedName>
    <definedName name="daiwa___3_12">'[118]LC _ TR Listing'!#REF!</definedName>
    <definedName name="daiwa___3_13">"'file:///C:/DOCUME~1/KASEMY~1.BIT/LOCALS~1/Temp/C.Lotus.Notes.Data/Expense Budget Engineer 2004 rev.B.xls'#$Recovered_Sheet1.$#REF!$#REF!:$#REF!$#REF!"</definedName>
    <definedName name="daiwa___3_14" localSheetId="4">'[118]LC _ TR Listing'!#REF!</definedName>
    <definedName name="daiwa___3_14">'[118]LC _ TR Listing'!#REF!</definedName>
    <definedName name="daiwa___3_15" localSheetId="4">'[118]LC _ TR Listing'!#REF!</definedName>
    <definedName name="daiwa___3_15">'[118]LC _ TR Listing'!#REF!</definedName>
    <definedName name="daiwa___3_17" localSheetId="4">'[118]LC _ TR Listing'!#REF!</definedName>
    <definedName name="daiwa___3_17">'[118]LC _ TR Listing'!#REF!</definedName>
    <definedName name="daiwa___3_3" localSheetId="4">'[116]LC _ TR Listing'!#REF!</definedName>
    <definedName name="daiwa___3_3">'[116]LC _ TR Listing'!#REF!</definedName>
    <definedName name="daiwa___3_40" localSheetId="4">'[115]LC _ TR Listing'!#REF!</definedName>
    <definedName name="daiwa___3_40">'[115]LC _ TR Listing'!#REF!</definedName>
    <definedName name="daiwa___4" localSheetId="4">'[75]LC _ TR Listing'!#REF!</definedName>
    <definedName name="daiwa___4">'[75]LC _ TR Listing'!#REF!</definedName>
    <definedName name="daiwa___4___0___0___0" localSheetId="4">'[104]LC _ TR Listing'!#REF!</definedName>
    <definedName name="daiwa___4___0___0___0">'[104]LC _ TR Listing'!#REF!</definedName>
    <definedName name="daiwa___4___0___0___0___0" localSheetId="4">'[104]LC _ TR Listing'!#REF!</definedName>
    <definedName name="daiwa___4___0___0___0___0">'[104]LC _ TR Listing'!#REF!</definedName>
    <definedName name="daiwa___4___0___0___0___0_3" localSheetId="4">'[111]LC _ TR Listing'!#REF!</definedName>
    <definedName name="daiwa___4___0___0___0___0_3">'[111]LC _ TR Listing'!#REF!</definedName>
    <definedName name="daiwa___4___0___0___0_3" localSheetId="4">'[111]LC _ TR Listing'!#REF!</definedName>
    <definedName name="daiwa___4___0___0___0_3">'[111]LC _ TR Listing'!#REF!</definedName>
    <definedName name="daiwa___4___0___0___0_40" localSheetId="4">'[111]LC _ TR Listing'!#REF!</definedName>
    <definedName name="daiwa___4___0___0___0_40">'[111]LC _ TR Listing'!#REF!</definedName>
    <definedName name="daiwa___4___0___0___10" localSheetId="4">'[79]LC _ TR Listing'!#REF!</definedName>
    <definedName name="daiwa___4___0___0___10">'[79]LC _ TR Listing'!#REF!</definedName>
    <definedName name="daiwa___4___0___0___10_1" localSheetId="4">'[79]LC _ TR Listing'!#REF!</definedName>
    <definedName name="daiwa___4___0___0___10_1">'[79]LC _ TR Listing'!#REF!</definedName>
    <definedName name="daiwa___4___0___0___10_3" localSheetId="4">'[112]LC _ TR Listing'!#REF!</definedName>
    <definedName name="daiwa___4___0___0___10_3">'[112]LC _ TR Listing'!#REF!</definedName>
    <definedName name="daiwa___4___0___0___10_40" localSheetId="4">'[111]LC _ TR Listing'!#REF!</definedName>
    <definedName name="daiwa___4___0___0___10_40">'[111]LC _ TR Listing'!#REF!</definedName>
    <definedName name="daiwa___4___0___0___5_3" localSheetId="4">'[115]LC _ TR Listing'!#REF!</definedName>
    <definedName name="daiwa___4___0___0___5_3">'[115]LC _ TR Listing'!#REF!</definedName>
    <definedName name="daiwa___4___0___0___9" localSheetId="4">'[79]LC _ TR Listing'!#REF!</definedName>
    <definedName name="daiwa___4___0___0___9">'[79]LC _ TR Listing'!#REF!</definedName>
    <definedName name="daiwa___4___0___0___9_1" localSheetId="4">'[79]LC _ TR Listing'!#REF!</definedName>
    <definedName name="daiwa___4___0___0___9_1">'[79]LC _ TR Listing'!#REF!</definedName>
    <definedName name="daiwa___4___0___0___9_3" localSheetId="4">'[112]LC _ TR Listing'!#REF!</definedName>
    <definedName name="daiwa___4___0___0___9_3">'[112]LC _ TR Listing'!#REF!</definedName>
    <definedName name="daiwa___4___0___0___9_40" localSheetId="4">'[111]LC _ TR Listing'!#REF!</definedName>
    <definedName name="daiwa___4___0___0___9_40">'[111]LC _ TR Listing'!#REF!</definedName>
    <definedName name="daiwa___4___0___0_3" localSheetId="4">'[115]LC _ TR Listing'!#REF!</definedName>
    <definedName name="daiwa___4___0___0_3">'[115]LC _ TR Listing'!#REF!</definedName>
    <definedName name="daiwa___4___0___0_40" localSheetId="4">'[115]LC _ TR Listing'!#REF!</definedName>
    <definedName name="daiwa___4___0___0_40">'[115]LC _ TR Listing'!#REF!</definedName>
    <definedName name="daiwa___4___0___10" localSheetId="4">'[75]LC _ TR Listing'!#REF!</definedName>
    <definedName name="daiwa___4___0___10">'[75]LC _ TR Listing'!#REF!</definedName>
    <definedName name="daiwa___4___0___10_1" localSheetId="4">'[75]LC _ TR Listing'!#REF!</definedName>
    <definedName name="daiwa___4___0___10_1">'[75]LC _ TR Listing'!#REF!</definedName>
    <definedName name="daiwa___4___0___10_3" localSheetId="4">'[116]LC _ TR Listing'!#REF!</definedName>
    <definedName name="daiwa___4___0___10_3">'[116]LC _ TR Listing'!#REF!</definedName>
    <definedName name="daiwa___4___0___10_40" localSheetId="4">'[115]LC _ TR Listing'!#REF!</definedName>
    <definedName name="daiwa___4___0___10_40">'[115]LC _ TR Listing'!#REF!</definedName>
    <definedName name="daiwa___4___0___9" localSheetId="4">'[75]LC _ TR Listing'!#REF!</definedName>
    <definedName name="daiwa___4___0___9">'[75]LC _ TR Listing'!#REF!</definedName>
    <definedName name="daiwa___4___0___9_1" localSheetId="4">'[75]LC _ TR Listing'!#REF!</definedName>
    <definedName name="daiwa___4___0___9_1">'[75]LC _ TR Listing'!#REF!</definedName>
    <definedName name="daiwa___4___0___9_3" localSheetId="4">'[116]LC _ TR Listing'!#REF!</definedName>
    <definedName name="daiwa___4___0___9_3">'[116]LC _ TR Listing'!#REF!</definedName>
    <definedName name="daiwa___4___0___9_40" localSheetId="4">'[115]LC _ TR Listing'!#REF!</definedName>
    <definedName name="daiwa___4___0___9_40">'[115]LC _ TR Listing'!#REF!</definedName>
    <definedName name="daiwa___4___0_3" localSheetId="4">'[115]LC _ TR Listing'!#REF!</definedName>
    <definedName name="daiwa___4___0_3">'[115]LC _ TR Listing'!#REF!</definedName>
    <definedName name="daiwa___4___10" localSheetId="4">'[75]LC _ TR Listing'!#REF!</definedName>
    <definedName name="daiwa___4___10">'[75]LC _ TR Listing'!#REF!</definedName>
    <definedName name="daiwa___4___10_1" localSheetId="4">'[75]LC _ TR Listing'!#REF!</definedName>
    <definedName name="daiwa___4___10_1">'[75]LC _ TR Listing'!#REF!</definedName>
    <definedName name="daiwa___4___10_3" localSheetId="4">'[116]LC _ TR Listing'!#REF!</definedName>
    <definedName name="daiwa___4___10_3">'[116]LC _ TR Listing'!#REF!</definedName>
    <definedName name="daiwa___4___10_40" localSheetId="4">'[115]LC _ TR Listing'!#REF!</definedName>
    <definedName name="daiwa___4___10_40">'[115]LC _ TR Listing'!#REF!</definedName>
    <definedName name="daiwa___4_1" localSheetId="4">'[75]LC _ TR Listing'!#REF!</definedName>
    <definedName name="daiwa___4_1">'[75]LC _ TR Listing'!#REF!</definedName>
    <definedName name="daiwa___4_3" localSheetId="4">'[116]LC _ TR Listing'!#REF!</definedName>
    <definedName name="daiwa___4_3">'[116]LC _ TR Listing'!#REF!</definedName>
    <definedName name="daiwa___4_40" localSheetId="4">'[115]LC _ TR Listing'!#REF!</definedName>
    <definedName name="daiwa___4_40">'[115]LC _ TR Listing'!#REF!</definedName>
    <definedName name="daiwa___5" localSheetId="4">'[75]LC _ TR Listing'!#REF!</definedName>
    <definedName name="daiwa___5">'[75]LC _ TR Listing'!#REF!</definedName>
    <definedName name="daiwa___5___0___0___0" localSheetId="4">'[104]LC _ TR Listing'!#REF!</definedName>
    <definedName name="daiwa___5___0___0___0">'[104]LC _ TR Listing'!#REF!</definedName>
    <definedName name="daiwa___5___0___0___0___0" localSheetId="4">'[104]LC _ TR Listing'!#REF!</definedName>
    <definedName name="daiwa___5___0___0___0___0">'[104]LC _ TR Listing'!#REF!</definedName>
    <definedName name="daiwa___5___0___0___0___0_3" localSheetId="4">'[120]LC _ TR Listing'!#REF!</definedName>
    <definedName name="daiwa___5___0___0___0___0_3">'[120]LC _ TR Listing'!#REF!</definedName>
    <definedName name="daiwa___5___0___0___0_3" localSheetId="4">'[120]LC _ TR Listing'!#REF!</definedName>
    <definedName name="daiwa___5___0___0___0_3">'[120]LC _ TR Listing'!#REF!</definedName>
    <definedName name="daiwa___5___0___0___0_40" localSheetId="4">'[120]LC _ TR Listing'!#REF!</definedName>
    <definedName name="daiwa___5___0___0___0_40">'[120]LC _ TR Listing'!#REF!</definedName>
    <definedName name="daiwa___5___0___0___10" localSheetId="4">'[79]LC _ TR Listing'!#REF!</definedName>
    <definedName name="daiwa___5___0___0___10">'[79]LC _ TR Listing'!#REF!</definedName>
    <definedName name="daiwa___5___0___0___10_1" localSheetId="4">'[79]LC _ TR Listing'!#REF!</definedName>
    <definedName name="daiwa___5___0___0___10_1">'[79]LC _ TR Listing'!#REF!</definedName>
    <definedName name="daiwa___5___0___0___10_3" localSheetId="4">'[121]LC _ TR Listing'!#REF!</definedName>
    <definedName name="daiwa___5___0___0___10_3">'[121]LC _ TR Listing'!#REF!</definedName>
    <definedName name="daiwa___5___0___0___10_40" localSheetId="4">'[120]LC _ TR Listing'!#REF!</definedName>
    <definedName name="daiwa___5___0___0___10_40">'[120]LC _ TR Listing'!#REF!</definedName>
    <definedName name="daiwa___5___0___0___5_3" localSheetId="4">'[122]LC _ TR Listing'!#REF!</definedName>
    <definedName name="daiwa___5___0___0___5_3">'[122]LC _ TR Listing'!#REF!</definedName>
    <definedName name="daiwa___5___0___0___9" localSheetId="4">'[79]LC _ TR Listing'!#REF!</definedName>
    <definedName name="daiwa___5___0___0___9">'[79]LC _ TR Listing'!#REF!</definedName>
    <definedName name="daiwa___5___0___0___9_1" localSheetId="4">'[79]LC _ TR Listing'!#REF!</definedName>
    <definedName name="daiwa___5___0___0___9_1">'[79]LC _ TR Listing'!#REF!</definedName>
    <definedName name="daiwa___5___0___0___9_3" localSheetId="4">'[121]LC _ TR Listing'!#REF!</definedName>
    <definedName name="daiwa___5___0___0___9_3">'[121]LC _ TR Listing'!#REF!</definedName>
    <definedName name="daiwa___5___0___0___9_40" localSheetId="4">'[120]LC _ TR Listing'!#REF!</definedName>
    <definedName name="daiwa___5___0___0___9_40">'[120]LC _ TR Listing'!#REF!</definedName>
    <definedName name="daiwa___5___0___0_3" localSheetId="4">'[122]LC _ TR Listing'!#REF!</definedName>
    <definedName name="daiwa___5___0___0_3">'[122]LC _ TR Listing'!#REF!</definedName>
    <definedName name="daiwa___5___0___0_40" localSheetId="4">'[122]LC _ TR Listing'!#REF!</definedName>
    <definedName name="daiwa___5___0___0_40">'[122]LC _ TR Listing'!#REF!</definedName>
    <definedName name="daiwa___5___0___10" localSheetId="4">'[75]LC _ TR Listing'!#REF!</definedName>
    <definedName name="daiwa___5___0___10">'[75]LC _ TR Listing'!#REF!</definedName>
    <definedName name="daiwa___5___0___10_1" localSheetId="4">'[75]LC _ TR Listing'!#REF!</definedName>
    <definedName name="daiwa___5___0___10_1">'[75]LC _ TR Listing'!#REF!</definedName>
    <definedName name="daiwa___5___0___10_3" localSheetId="4">'[123]LC _ TR Listing'!#REF!</definedName>
    <definedName name="daiwa___5___0___10_3">'[123]LC _ TR Listing'!#REF!</definedName>
    <definedName name="daiwa___5___0___10_40" localSheetId="4">'[122]LC _ TR Listing'!#REF!</definedName>
    <definedName name="daiwa___5___0___10_40">'[122]LC _ TR Listing'!#REF!</definedName>
    <definedName name="daiwa___5___0___9" localSheetId="4">'[75]LC _ TR Listing'!#REF!</definedName>
    <definedName name="daiwa___5___0___9">'[75]LC _ TR Listing'!#REF!</definedName>
    <definedName name="daiwa___5___0___9_1" localSheetId="4">'[75]LC _ TR Listing'!#REF!</definedName>
    <definedName name="daiwa___5___0___9_1">'[75]LC _ TR Listing'!#REF!</definedName>
    <definedName name="daiwa___5___0___9_3" localSheetId="4">'[123]LC _ TR Listing'!#REF!</definedName>
    <definedName name="daiwa___5___0___9_3">'[123]LC _ TR Listing'!#REF!</definedName>
    <definedName name="daiwa___5___0___9_40" localSheetId="4">'[122]LC _ TR Listing'!#REF!</definedName>
    <definedName name="daiwa___5___0___9_40">'[122]LC _ TR Listing'!#REF!</definedName>
    <definedName name="daiwa___5___0_3" localSheetId="4">'[122]LC _ TR Listing'!#REF!</definedName>
    <definedName name="daiwa___5___0_3">'[122]LC _ TR Listing'!#REF!</definedName>
    <definedName name="daiwa___5___10" localSheetId="4">'[75]LC _ TR Listing'!#REF!</definedName>
    <definedName name="daiwa___5___10">'[75]LC _ TR Listing'!#REF!</definedName>
    <definedName name="daiwa___5___10_1" localSheetId="4">'[75]LC _ TR Listing'!#REF!</definedName>
    <definedName name="daiwa___5___10_1">'[75]LC _ TR Listing'!#REF!</definedName>
    <definedName name="daiwa___5___10_3" localSheetId="4">'[123]LC _ TR Listing'!#REF!</definedName>
    <definedName name="daiwa___5___10_3">'[123]LC _ TR Listing'!#REF!</definedName>
    <definedName name="daiwa___5___10_40" localSheetId="4">'[122]LC _ TR Listing'!#REF!</definedName>
    <definedName name="daiwa___5___10_40">'[122]LC _ TR Listing'!#REF!</definedName>
    <definedName name="daiwa___5_1" localSheetId="4">'[75]LC _ TR Listing'!#REF!</definedName>
    <definedName name="daiwa___5_1">'[75]LC _ TR Listing'!#REF!</definedName>
    <definedName name="daiwa___5_3" localSheetId="4">'[123]LC _ TR Listing'!#REF!</definedName>
    <definedName name="daiwa___5_3">'[123]LC _ TR Listing'!#REF!</definedName>
    <definedName name="daiwa___5_40" localSheetId="4">'[122]LC _ TR Listing'!#REF!</definedName>
    <definedName name="daiwa___5_40">'[122]LC _ TR Listing'!#REF!</definedName>
    <definedName name="daiwa___6">"'file:///C:/DOCUME~1/KASEMY~1.BIT/LOCALS~1/Temp/C.Lotus.Notes.Data/Expense Budget Engineer 2004 rev.B.xls'#$Recovered_Sheet1.$#REF!$#REF!:$#REF!$#REF!"</definedName>
    <definedName name="daiwa___7" localSheetId="4">'[75]LC _ TR Listing'!#REF!</definedName>
    <definedName name="daiwa___7">'[75]LC _ TR Listing'!#REF!</definedName>
    <definedName name="daiwa___7___0___0___0" localSheetId="4">'[104]LC _ TR Listing'!#REF!</definedName>
    <definedName name="daiwa___7___0___0___0">'[104]LC _ TR Listing'!#REF!</definedName>
    <definedName name="daiwa___7___0___0___0___0" localSheetId="4">'[104]LC _ TR Listing'!#REF!</definedName>
    <definedName name="daiwa___7___0___0___0___0">'[104]LC _ TR Listing'!#REF!</definedName>
    <definedName name="daiwa___7___0___0___0___0_3" localSheetId="4">'[120]LC _ TR Listing'!#REF!</definedName>
    <definedName name="daiwa___7___0___0___0___0_3">'[120]LC _ TR Listing'!#REF!</definedName>
    <definedName name="daiwa___7___0___0___0_3" localSheetId="4">'[120]LC _ TR Listing'!#REF!</definedName>
    <definedName name="daiwa___7___0___0___0_3">'[120]LC _ TR Listing'!#REF!</definedName>
    <definedName name="daiwa___7___0___0___0_40" localSheetId="4">'[120]LC _ TR Listing'!#REF!</definedName>
    <definedName name="daiwa___7___0___0___0_40">'[120]LC _ TR Listing'!#REF!</definedName>
    <definedName name="daiwa___7___0___0___10" localSheetId="4">'[79]LC _ TR Listing'!#REF!</definedName>
    <definedName name="daiwa___7___0___0___10">'[79]LC _ TR Listing'!#REF!</definedName>
    <definedName name="daiwa___7___0___0___10_1" localSheetId="4">'[79]LC _ TR Listing'!#REF!</definedName>
    <definedName name="daiwa___7___0___0___10_1">'[79]LC _ TR Listing'!#REF!</definedName>
    <definedName name="daiwa___7___0___0___10_3" localSheetId="4">'[121]LC _ TR Listing'!#REF!</definedName>
    <definedName name="daiwa___7___0___0___10_3">'[121]LC _ TR Listing'!#REF!</definedName>
    <definedName name="daiwa___7___0___0___10_40" localSheetId="4">'[120]LC _ TR Listing'!#REF!</definedName>
    <definedName name="daiwa___7___0___0___10_40">'[120]LC _ TR Listing'!#REF!</definedName>
    <definedName name="daiwa___7___0___0___5_3" localSheetId="4">'[122]LC _ TR Listing'!#REF!</definedName>
    <definedName name="daiwa___7___0___0___5_3">'[122]LC _ TR Listing'!#REF!</definedName>
    <definedName name="daiwa___7___0___0___9" localSheetId="4">'[79]LC _ TR Listing'!#REF!</definedName>
    <definedName name="daiwa___7___0___0___9">'[79]LC _ TR Listing'!#REF!</definedName>
    <definedName name="daiwa___7___0___0___9_1" localSheetId="4">'[79]LC _ TR Listing'!#REF!</definedName>
    <definedName name="daiwa___7___0___0___9_1">'[79]LC _ TR Listing'!#REF!</definedName>
    <definedName name="daiwa___7___0___0___9_3" localSheetId="4">'[121]LC _ TR Listing'!#REF!</definedName>
    <definedName name="daiwa___7___0___0___9_3">'[121]LC _ TR Listing'!#REF!</definedName>
    <definedName name="daiwa___7___0___0___9_40" localSheetId="4">'[120]LC _ TR Listing'!#REF!</definedName>
    <definedName name="daiwa___7___0___0___9_40">'[120]LC _ TR Listing'!#REF!</definedName>
    <definedName name="daiwa___7___0___0_3" localSheetId="4">'[122]LC _ TR Listing'!#REF!</definedName>
    <definedName name="daiwa___7___0___0_3">'[122]LC _ TR Listing'!#REF!</definedName>
    <definedName name="daiwa___7___0___0_40" localSheetId="4">'[122]LC _ TR Listing'!#REF!</definedName>
    <definedName name="daiwa___7___0___0_40">'[122]LC _ TR Listing'!#REF!</definedName>
    <definedName name="daiwa___7___0___10" localSheetId="4">'[75]LC _ TR Listing'!#REF!</definedName>
    <definedName name="daiwa___7___0___10">'[75]LC _ TR Listing'!#REF!</definedName>
    <definedName name="daiwa___7___0___10_1" localSheetId="4">'[75]LC _ TR Listing'!#REF!</definedName>
    <definedName name="daiwa___7___0___10_1">'[75]LC _ TR Listing'!#REF!</definedName>
    <definedName name="daiwa___7___0___10_3" localSheetId="4">'[123]LC _ TR Listing'!#REF!</definedName>
    <definedName name="daiwa___7___0___10_3">'[123]LC _ TR Listing'!#REF!</definedName>
    <definedName name="daiwa___7___0___10_40" localSheetId="4">'[122]LC _ TR Listing'!#REF!</definedName>
    <definedName name="daiwa___7___0___10_40">'[122]LC _ TR Listing'!#REF!</definedName>
    <definedName name="daiwa___7___0___9" localSheetId="4">'[75]LC _ TR Listing'!#REF!</definedName>
    <definedName name="daiwa___7___0___9">'[75]LC _ TR Listing'!#REF!</definedName>
    <definedName name="daiwa___7___0___9_1" localSheetId="4">'[75]LC _ TR Listing'!#REF!</definedName>
    <definedName name="daiwa___7___0___9_1">'[75]LC _ TR Listing'!#REF!</definedName>
    <definedName name="daiwa___7___0___9_3" localSheetId="4">'[123]LC _ TR Listing'!#REF!</definedName>
    <definedName name="daiwa___7___0___9_3">'[123]LC _ TR Listing'!#REF!</definedName>
    <definedName name="daiwa___7___0___9_40" localSheetId="4">'[122]LC _ TR Listing'!#REF!</definedName>
    <definedName name="daiwa___7___0___9_40">'[122]LC _ TR Listing'!#REF!</definedName>
    <definedName name="daiwa___7___0_12">"'file:///C:/Documents and Settings/chatpongs.BIT_DC/Local Settings/Temp/Kan Lai/LCTRLIST.xls'#$'LC _ TR Listing'.$#REF!$#REF!:$#REF!$#REF!"</definedName>
    <definedName name="daiwa___7___0_13">"'file:///C:/Documents and Settings/chatpongs.BIT_DC/Local Settings/Temp/Kan Lai/LCTRLIST.xls'#$'LC _ TR Listing'.$#REF!$#REF!:$#REF!$#REF!"</definedName>
    <definedName name="daiwa___7___0_14">"'file:///C:/Documents and Settings/chatpongs.BIT_DC/Local Settings/Temp/Kan Lai/LCTRLIST.xls'#$'LC _ TR Listing'.$#REF!$#REF!:$#REF!$#REF!"</definedName>
    <definedName name="daiwa___7___0_15">"'file:///C:/Documents and Settings/chatpongs.BIT_DC/Local Settings/Temp/Kan Lai/LCTRLIST.xls'#$'LC _ TR Listing'.$#REF!$#REF!:$#REF!$#REF!"</definedName>
    <definedName name="daiwa___7___0_17">"'file:///C:/Documents and Settings/chatpongs.BIT_DC/Local Settings/Temp/Kan Lai/LCTRLIST.xls'#$'LC _ TR Listing'.$#REF!$#REF!:$#REF!$#REF!"</definedName>
    <definedName name="daiwa___7___0_3" localSheetId="4">'[122]LC _ TR Listing'!#REF!</definedName>
    <definedName name="daiwa___7___0_3">'[122]LC _ TR Listing'!#REF!</definedName>
    <definedName name="daiwa___7___10" localSheetId="4">'[75]LC _ TR Listing'!#REF!</definedName>
    <definedName name="daiwa___7___10">'[75]LC _ TR Listing'!#REF!</definedName>
    <definedName name="daiwa___7___10_1" localSheetId="4">'[75]LC _ TR Listing'!#REF!</definedName>
    <definedName name="daiwa___7___10_1">'[75]LC _ TR Listing'!#REF!</definedName>
    <definedName name="daiwa___7___10_3" localSheetId="4">'[123]LC _ TR Listing'!#REF!</definedName>
    <definedName name="daiwa___7___10_3">'[123]LC _ TR Listing'!#REF!</definedName>
    <definedName name="daiwa___7___10_40" localSheetId="4">'[122]LC _ TR Listing'!#REF!</definedName>
    <definedName name="daiwa___7___10_40">'[122]LC _ TR Listing'!#REF!</definedName>
    <definedName name="daiwa___7___11" localSheetId="4">'[119]LC _ TR Listing'!#REF!</definedName>
    <definedName name="daiwa___7___11">'[119]LC _ TR Listing'!#REF!</definedName>
    <definedName name="daiwa___7___11___0">"'file:///D:/Documents and Settings/chatpongs.BIT_DC/Local Settings/Temp/Kan Lai/LCTRLIST.xls'#$'LC _ TR Listing'.$#REF!$#REF!:$#REF!$#REF!"</definedName>
    <definedName name="daiwa___7___11_12" localSheetId="4">'[119]LC _ TR Listing'!#REF!</definedName>
    <definedName name="daiwa___7___11_12">'[119]LC _ TR Listing'!#REF!</definedName>
    <definedName name="daiwa___7___11_13" localSheetId="4">'[119]LC _ TR Listing'!#REF!</definedName>
    <definedName name="daiwa___7___11_13">'[119]LC _ TR Listing'!#REF!</definedName>
    <definedName name="daiwa___7___11_14" localSheetId="4">'[119]LC _ TR Listing'!#REF!</definedName>
    <definedName name="daiwa___7___11_14">'[119]LC _ TR Listing'!#REF!</definedName>
    <definedName name="daiwa___7___11_15" localSheetId="4">'[119]LC _ TR Listing'!#REF!</definedName>
    <definedName name="daiwa___7___11_15">'[119]LC _ TR Listing'!#REF!</definedName>
    <definedName name="daiwa___7___11_17" localSheetId="4">'[119]LC _ TR Listing'!#REF!</definedName>
    <definedName name="daiwa___7___11_17">'[119]LC _ TR Listing'!#REF!</definedName>
    <definedName name="daiwa___7___12">"'file:///D:/Documents and Settings/chatpongs.BIT_DC/Local Settings/Temp/Kan Lai/LCTRLIST.xls'#$'LC _ TR Listing'.$#REF!$#REF!:$#REF!$#REF!"</definedName>
    <definedName name="daiwa___7___14">"'file:///C:/Documents and Settings/chatpongs.BIT_DC/Local Settings/Temp/Kan Lai/LCTRLIST.xls'#$'LC _ TR Listing'.$#REF!$#REF!:$#REF!$#REF!"</definedName>
    <definedName name="daiwa___7___3" localSheetId="4">'[119]LC _ TR Listing'!#REF!</definedName>
    <definedName name="daiwa___7___3">'[119]LC _ TR Listing'!#REF!</definedName>
    <definedName name="daiwa___7___3_12" localSheetId="4">'[119]LC _ TR Listing'!#REF!</definedName>
    <definedName name="daiwa___7___3_12">'[119]LC _ TR Listing'!#REF!</definedName>
    <definedName name="daiwa___7___3_13" localSheetId="4">'[119]LC _ TR Listing'!#REF!</definedName>
    <definedName name="daiwa___7___3_13">'[119]LC _ TR Listing'!#REF!</definedName>
    <definedName name="daiwa___7___3_14" localSheetId="4">'[119]LC _ TR Listing'!#REF!</definedName>
    <definedName name="daiwa___7___3_14">'[119]LC _ TR Listing'!#REF!</definedName>
    <definedName name="daiwa___7___3_15" localSheetId="4">'[119]LC _ TR Listing'!#REF!</definedName>
    <definedName name="daiwa___7___3_15">'[119]LC _ TR Listing'!#REF!</definedName>
    <definedName name="daiwa___7___3_17" localSheetId="4">'[119]LC _ TR Listing'!#REF!</definedName>
    <definedName name="daiwa___7___3_17">'[119]LC _ TR Listing'!#REF!</definedName>
    <definedName name="daiwa___7___6">"'file:///C:/Documents and Settings/chatpongs.BIT_DC/Local Settings/Temp/Kan Lai/LCTRLIST.xls'#$'LC _ TR Listing'.$#REF!$#REF!:$#REF!$#REF!"</definedName>
    <definedName name="daiwa___7___8">"'file:///D:/Documents and Settings/chatpongs.BIT_DC/Local Settings/Temp/Kan Lai/LCTRLIST.xls'#$'LC _ TR Listing'.$#REF!$#REF!:$#REF!$#REF!"</definedName>
    <definedName name="daiwa___7_1" localSheetId="4">'[75]LC _ TR Listing'!#REF!</definedName>
    <definedName name="daiwa___7_1">'[75]LC _ TR Listing'!#REF!</definedName>
    <definedName name="daiwa___7_12" localSheetId="4">'[119]LC _ TR Listing'!#REF!</definedName>
    <definedName name="daiwa___7_12">'[119]LC _ TR Listing'!#REF!</definedName>
    <definedName name="daiwa___7_13">"'file:///C:/Documents and Settings/chatpongs.BIT_DC/Local Settings/Temp/Kan Lai/LCTRLIST.xls'#$'LC _ TR Listing'.$#REF!$#REF!:$#REF!$#REF!"</definedName>
    <definedName name="daiwa___7_14" localSheetId="4">'[119]LC _ TR Listing'!#REF!</definedName>
    <definedName name="daiwa___7_14">'[119]LC _ TR Listing'!#REF!</definedName>
    <definedName name="daiwa___7_15" localSheetId="4">'[119]LC _ TR Listing'!#REF!</definedName>
    <definedName name="daiwa___7_15">'[119]LC _ TR Listing'!#REF!</definedName>
    <definedName name="daiwa___7_17" localSheetId="4">'[119]LC _ TR Listing'!#REF!</definedName>
    <definedName name="daiwa___7_17">'[119]LC _ TR Listing'!#REF!</definedName>
    <definedName name="daiwa___7_3" localSheetId="4">'[123]LC _ TR Listing'!#REF!</definedName>
    <definedName name="daiwa___7_3">'[123]LC _ TR Listing'!#REF!</definedName>
    <definedName name="daiwa___7_40" localSheetId="4">'[122]LC _ TR Listing'!#REF!</definedName>
    <definedName name="daiwa___7_40">'[122]LC _ TR Listing'!#REF!</definedName>
    <definedName name="daiwa___8">"'file:///C:/Documents and Settings/chatpongs.BIT_DC/Local Settings/Temp/Kan Lai/LCTRLIST.xls'#$'LC _ TR Listing'.$#REF!$#REF!:$#REF!$#REF!"</definedName>
    <definedName name="daiwa___8___0">"'file:///C:/Documents and Settings/chatpongs.BIT_DC/Local Settings/Temp/Kan Lai/LCTRLIST.xls'#$'LC _ TR Listing'.$#REF!$#REF!:$#REF!$#REF!"</definedName>
    <definedName name="daiwa___8_12">"'file:///C:/Documents and Settings/chatpongs.BIT_DC/Local Settings/Temp/Kan Lai/LCTRLIST.xls'#$'LC _ TR Listing'.$#REF!$#REF!:$#REF!$#REF!"</definedName>
    <definedName name="daiwa___8_13">"'file:///C:/Documents and Settings/chatpongs.BIT_DC/Local Settings/Temp/Kan Lai/LCTRLIST.xls'#$'LC _ TR Listing'.$#REF!$#REF!:$#REF!$#REF!"</definedName>
    <definedName name="daiwa___8_14">"'file:///C:/Documents and Settings/chatpongs.BIT_DC/Local Settings/Temp/Kan Lai/LCTRLIST.xls'#$'LC _ TR Listing'.$#REF!$#REF!:$#REF!$#REF!"</definedName>
    <definedName name="daiwa___8_15">"'file:///C:/Documents and Settings/chatpongs.BIT_DC/Local Settings/Temp/Kan Lai/LCTRLIST.xls'#$'LC _ TR Listing'.$#REF!$#REF!:$#REF!$#REF!"</definedName>
    <definedName name="daiwa___8_17">"'file:///C:/Documents and Settings/chatpongs.BIT_DC/Local Settings/Temp/Kan Lai/LCTRLIST.xls'#$'LC _ TR Listing'.$#REF!$#REF!:$#REF!$#REF!"</definedName>
    <definedName name="daiwa___8_19">"'file:///C:/Documents and Settings/chatpongs.BIT_DC/Local Settings/Temp/Kan Lai/LCTRLIST.xls'#$'LC _ TR Listing'.$#REF!$#REF!:$#REF!$#REF!"</definedName>
    <definedName name="daiwa_12" localSheetId="4">'[118]LC _ TR Listing'!#REF!</definedName>
    <definedName name="daiwa_12">'[118]LC _ TR Listing'!#REF!</definedName>
    <definedName name="daiwa_13">"'file:///C:/DOCUME~1/KASEMY~1.BIT/LOCALS~1/Temp/C.Lotus.Notes.Data/Expense Budget Engineer 2004 rev.B.xls'#$Recovered_Sheet1.$#REF!$#REF!:$#REF!$#REF!"</definedName>
    <definedName name="daiwa_14" localSheetId="4">'[118]LC _ TR Listing'!#REF!</definedName>
    <definedName name="daiwa_14">'[118]LC _ TR Listing'!#REF!</definedName>
    <definedName name="daiwa_15" localSheetId="4">'[118]LC _ TR Listing'!#REF!</definedName>
    <definedName name="daiwa_15">'[118]LC _ TR Listing'!#REF!</definedName>
    <definedName name="daiwa_17" localSheetId="4">'[118]LC _ TR Listing'!#REF!</definedName>
    <definedName name="daiwa_17">'[118]LC _ TR Listing'!#REF!</definedName>
    <definedName name="dakewhrleh" localSheetId="4">#REF!</definedName>
    <definedName name="dakewhrleh">#REF!</definedName>
    <definedName name="daotd" localSheetId="4">'[6]CT Thang Mo'!$B$323:$H$323</definedName>
    <definedName name="daotd">'[6]CT Thang Mo'!$B$323:$H$323</definedName>
    <definedName name="dap" localSheetId="4">'[6]CT Thang Mo'!$B$39:$H$39</definedName>
    <definedName name="dap">'[6]CT Thang Mo'!$B$39:$H$39</definedName>
    <definedName name="daptd" localSheetId="4">'[6]CT Thang Mo'!$B$324:$H$324</definedName>
    <definedName name="daptd">'[6]CT Thang Mo'!$B$324:$H$324</definedName>
    <definedName name="DaRWk1">#REF!</definedName>
    <definedName name="DaRWk10">#REF!</definedName>
    <definedName name="DaRWk11">#REF!</definedName>
    <definedName name="DaRWk12">#REF!</definedName>
    <definedName name="DaRWk2">#REF!</definedName>
    <definedName name="DaRWk3">#REF!</definedName>
    <definedName name="DaRWk4">#REF!</definedName>
    <definedName name="DaRWk5">#REF!</definedName>
    <definedName name="DaRWk6">#REF!</definedName>
    <definedName name="DaRWk8">#REF!</definedName>
    <definedName name="DaRwk9">#REF!</definedName>
    <definedName name="Data" localSheetId="4">'[57]Trial Balance'!$A$1:$H$65536</definedName>
    <definedName name="Data">'[57]Trial Balance'!$A$1:$H$65536</definedName>
    <definedName name="data_1" localSheetId="4">#REF!</definedName>
    <definedName name="data_1">#REF!</definedName>
    <definedName name="data_data2">'[44]#REF'!#REF!</definedName>
    <definedName name="DATA_DATA2_List" localSheetId="4">#REF!</definedName>
    <definedName name="DATA_DATA2_List">#REF!</definedName>
    <definedName name="data1" localSheetId="4">#REF!</definedName>
    <definedName name="data1">#REF!</definedName>
    <definedName name="DATA10" localSheetId="4">[124]PT!#REF!</definedName>
    <definedName name="DATA10">[124]PT!#REF!</definedName>
    <definedName name="DATA11" localSheetId="4">[124]PT!#REF!</definedName>
    <definedName name="DATA11">[124]PT!#REF!</definedName>
    <definedName name="DATA12" localSheetId="4">#REF!</definedName>
    <definedName name="DATA12">#REF!</definedName>
    <definedName name="DATA13" localSheetId="4">#REF!</definedName>
    <definedName name="DATA13">#REF!</definedName>
    <definedName name="data2" localSheetId="4">[125]database!$A$1:$IV$65536</definedName>
    <definedName name="data2">[125]database!$A$1:$IV$65536</definedName>
    <definedName name="DATA3" localSheetId="4">[124]PT!#REF!</definedName>
    <definedName name="DATA3">[124]PT!#REF!</definedName>
    <definedName name="DATA4" localSheetId="4">#REF!</definedName>
    <definedName name="DATA4">#REF!</definedName>
    <definedName name="DATA5" localSheetId="4">[124]PT!#REF!</definedName>
    <definedName name="DATA5">[124]PT!#REF!</definedName>
    <definedName name="DATA6" localSheetId="4">[124]PT!#REF!</definedName>
    <definedName name="DATA6">[124]PT!#REF!</definedName>
    <definedName name="DATA7" localSheetId="4">#REF!</definedName>
    <definedName name="DATA7">#REF!</definedName>
    <definedName name="DATA8" localSheetId="4">#REF!</definedName>
    <definedName name="DATA8">#REF!</definedName>
    <definedName name="DATA9" localSheetId="4">#REF!</definedName>
    <definedName name="DATA9">#REF!</definedName>
    <definedName name="_xlnm.Database">#REF!</definedName>
    <definedName name="Database_MI">#REF!</definedName>
    <definedName name="DataFilter">[126]!DataFilter</definedName>
    <definedName name="DataSort">[126]!DataSort</definedName>
    <definedName name="Datatabell" localSheetId="4">#REF!</definedName>
    <definedName name="Datatabell">#REF!</definedName>
    <definedName name="date" localSheetId="4">#REF!</definedName>
    <definedName name="date">#REF!</definedName>
    <definedName name="Datee">[127]เงินกู้ธนชาติ!$G$2</definedName>
    <definedName name="dates">[128]ตั๋วเงินรับ!$F$1</definedName>
    <definedName name="DaWk7" localSheetId="4">#REF!</definedName>
    <definedName name="DaWk7">#REF!</definedName>
    <definedName name="DayinYear">365</definedName>
    <definedName name="dbrwk1" localSheetId="4">#REF!</definedName>
    <definedName name="dbrwk1">#REF!</definedName>
    <definedName name="dbrwk10" localSheetId="4">#REF!</definedName>
    <definedName name="dbrwk10">#REF!</definedName>
    <definedName name="dbrwk11">#REF!</definedName>
    <definedName name="dbrwk12">#REF!</definedName>
    <definedName name="dbrwk2">#REF!</definedName>
    <definedName name="dbrwk3">#REF!</definedName>
    <definedName name="dbrwk4">#REF!</definedName>
    <definedName name="dbrwk5">#REF!</definedName>
    <definedName name="dbrwk6">#REF!</definedName>
    <definedName name="dbrwk7">#REF!</definedName>
    <definedName name="dbrwk8">#REF!</definedName>
    <definedName name="dbrwk9">#REF!</definedName>
    <definedName name="DC">#REF!</definedName>
    <definedName name="dcrwk1">#REF!</definedName>
    <definedName name="dcrwk10">#REF!</definedName>
    <definedName name="dcrwk11">#REF!</definedName>
    <definedName name="dcrwk12">#REF!</definedName>
    <definedName name="dcrwk2">#REF!</definedName>
    <definedName name="dcrwk3">#REF!</definedName>
    <definedName name="dcrwk4">#REF!</definedName>
    <definedName name="dcrwk5">#REF!</definedName>
    <definedName name="dcrwk6">#REF!</definedName>
    <definedName name="dcrwk7">#REF!</definedName>
    <definedName name="dcrwk8">#REF!</definedName>
    <definedName name="dcrwk9">#REF!</definedName>
    <definedName name="dd" localSheetId="4" hidden="1">{"conso",#N/A,FALSE,"cash flow"}</definedName>
    <definedName name="dd" hidden="1">{"conso",#N/A,FALSE,"cash flow"}</definedName>
    <definedName name="ddaaaww">#REF!</definedName>
    <definedName name="DDAY">#REF!</definedName>
    <definedName name="ddd" localSheetId="4" hidden="1">{"'Eng (page2)'!$A$1:$D$52"}</definedName>
    <definedName name="ddd" hidden="1">{"'Eng (page2)'!$A$1:$D$52"}</definedName>
    <definedName name="dddd">#REF!</definedName>
    <definedName name="ddddd">#REF!</definedName>
    <definedName name="dddddd" localSheetId="4" hidden="1">{"'Eng (page2)'!$A$1:$D$52"}</definedName>
    <definedName name="dddddd" hidden="1">{"'Eng (page2)'!$A$1:$D$52"}</definedName>
    <definedName name="ddtt1pnc">[94]CHITIET!$G$530</definedName>
    <definedName name="ddtt1pvl">[94]CHITIET!$G$526</definedName>
    <definedName name="ddtt3pnc">[94]CHITIET!$G$522</definedName>
    <definedName name="ddtt3pvl">[94]CHITIET!$G$518</definedName>
    <definedName name="Dec_Building" localSheetId="4">[66]BUILD95!$AM$9:$AM$17</definedName>
    <definedName name="Dec_Building">[66]BUILD95!$AM$9:$AM$17</definedName>
    <definedName name="DelDC" localSheetId="4">#REF!</definedName>
    <definedName name="DelDC">#REF!</definedName>
    <definedName name="DelDm" localSheetId="4">#REF!</definedName>
    <definedName name="DelDm">#REF!</definedName>
    <definedName name="DELIMTQ1" localSheetId="4">#REF!</definedName>
    <definedName name="DELIMTQ1">#REF!</definedName>
    <definedName name="DELIMTQ2">#REF!</definedName>
    <definedName name="DELIMTQ3">#REF!</definedName>
    <definedName name="DELIMTQ4">#REF!</definedName>
    <definedName name="Delivery">#REF!</definedName>
    <definedName name="DelType">#REF!</definedName>
    <definedName name="Depre_Building" localSheetId="4">[66]BUILD95!$AA$9:$AA$17</definedName>
    <definedName name="Depre_Building">[66]BUILD95!$AA$9:$AA$17</definedName>
    <definedName name="Dept" localSheetId="4">#REF!</definedName>
    <definedName name="Dept">#REF!</definedName>
    <definedName name="deptLookup" localSheetId="4">#REF!</definedName>
    <definedName name="deptLookup">#REF!</definedName>
    <definedName name="derf">'[54]10-1 Media:10-cut'!$A$1:$IV$5</definedName>
    <definedName name="derfg">'[54]10-1 Media:10-cut'!$A$1:$IV$5</definedName>
    <definedName name="desc" localSheetId="4">[129]desc!$A$1:$C$255</definedName>
    <definedName name="desc">[129]desc!$A$1:$C$255</definedName>
    <definedName name="description" localSheetId="4">#REF!</definedName>
    <definedName name="description">#REF!</definedName>
    <definedName name="detail" localSheetId="4">#REF!</definedName>
    <definedName name="detail">#REF!</definedName>
    <definedName name="detail_hr" localSheetId="4">#REF!</definedName>
    <definedName name="detail_hr">#REF!</definedName>
    <definedName name="Detail10" localSheetId="4">[130]EL1!$G$388,[130]EL1!$G$394,[130]EL1!$G$91,[130]EL1!$G$30</definedName>
    <definedName name="Detail10">[130]EL1!$G$388,[130]EL1!$G$394,[130]EL1!$G$91,[130]EL1!$G$30</definedName>
    <definedName name="Detail11" localSheetId="4">#REF!</definedName>
    <definedName name="Detail11">#REF!</definedName>
    <definedName name="Detail12" localSheetId="4">[130]EL1!$G$92,[130]EL1!$G$149,[130]EL1!$G$157,[130]EL1!$G$179,[130]EL1!$G$220,[130]EL1!$G$253,[130]EL1!$G$285,[130]EL1!$G$315,[130]EL1!$G$345</definedName>
    <definedName name="Detail12">[130]EL1!$G$92,[130]EL1!$G$149,[130]EL1!$G$157,[130]EL1!$G$179,[130]EL1!$G$220,[130]EL1!$G$253,[130]EL1!$G$285,[130]EL1!$G$315,[130]EL1!$G$345</definedName>
    <definedName name="Detail13" localSheetId="4">#REF!</definedName>
    <definedName name="Detail13">#REF!</definedName>
    <definedName name="Detail14" localSheetId="4">#REF!</definedName>
    <definedName name="Detail14">#REF!</definedName>
    <definedName name="Detail15" localSheetId="4">[130]EL1!$F$317:$F$328,[130]EL1!$F$315,[130]EL1!$F$285,[130]EL1!$F$253,[130]EL1!$F$220</definedName>
    <definedName name="Detail15">[130]EL1!$F$317:$F$328,[130]EL1!$F$315,[130]EL1!$F$285,[130]EL1!$F$253,[130]EL1!$F$220</definedName>
    <definedName name="Detail16" localSheetId="4">#REF!</definedName>
    <definedName name="Detail16">#REF!</definedName>
    <definedName name="Detail17" localSheetId="4">#REF!</definedName>
    <definedName name="Detail17">#REF!</definedName>
    <definedName name="Detail18">#REF!</definedName>
    <definedName name="Detail2" localSheetId="4">[130]EL1!$F$7,[130]EL1!$F$35,[130]EL1!$F$77:$F$79</definedName>
    <definedName name="Detail2">[130]EL1!$F$7,[130]EL1!$F$35,[130]EL1!$F$77:$F$79</definedName>
    <definedName name="Detail3" localSheetId="4">#REF!</definedName>
    <definedName name="Detail3">#REF!</definedName>
    <definedName name="Detail4" localSheetId="4">[130]EL1!$F$106,[130]EL1!$F$141</definedName>
    <definedName name="Detail4">[130]EL1!$F$106,[130]EL1!$F$141</definedName>
    <definedName name="Detail5" localSheetId="4">#REF!</definedName>
    <definedName name="Detail5">#REF!</definedName>
    <definedName name="Detail6" localSheetId="4">[130]EL1!$F$157,[130]EL1!$F$179,[130]EL1!$F$329</definedName>
    <definedName name="Detail6">[130]EL1!$F$157,[130]EL1!$F$179,[130]EL1!$F$329</definedName>
    <definedName name="Detail7" localSheetId="4">[130]EL1!$F$386:$F$387,[130]EL1!$F$392:$F$393</definedName>
    <definedName name="Detail7">[130]EL1!$F$386:$F$387,[130]EL1!$F$392:$F$393</definedName>
    <definedName name="Detail8" localSheetId="4">[130]EL1!$G$20:$G$29,[130]EL1!$G$49:$G$59,[130]EL1!$G$81:$G$90,[130]EL1!$G$141,[130]EL1!$G$386:$G$387,[130]EL1!$G$392:$G$393</definedName>
    <definedName name="Detail8">[130]EL1!$G$20:$G$29,[130]EL1!$G$49:$G$59,[130]EL1!$G$81:$G$90,[130]EL1!$G$141,[130]EL1!$G$386:$G$387,[130]EL1!$G$392:$G$393</definedName>
    <definedName name="Detail9" localSheetId="4">[130]EL1!$F$394,[130]EL1!$F$388</definedName>
    <definedName name="Detail9">[130]EL1!$F$394,[130]EL1!$F$388</definedName>
    <definedName name="DETAL" localSheetId="4" hidden="1">{"'Sheet1'!$L$16"}</definedName>
    <definedName name="DETAL" hidden="1">{"'Sheet1'!$L$16"}</definedName>
    <definedName name="DFDF">'[131]TrialBalance Q3-2002'!$A$1:$H$301</definedName>
    <definedName name="dfg" localSheetId="4">#REF!</definedName>
    <definedName name="dfg">#REF!</definedName>
    <definedName name="dfgh1" localSheetId="4">'[39]เงินกู้ MGC'!$B$4</definedName>
    <definedName name="dfgh1">'[39]เงินกู้ MGC'!$B$4</definedName>
    <definedName name="dflt7" localSheetId="4">[132]Invoice!#REF!</definedName>
    <definedName name="dflt7">[132]Invoice!#REF!</definedName>
    <definedName name="dflt8" localSheetId="4">[133]Invoice!#REF!</definedName>
    <definedName name="dflt8">[133]Invoice!#REF!</definedName>
    <definedName name="dfv" localSheetId="4">#REF!</definedName>
    <definedName name="dfv">#REF!</definedName>
    <definedName name="DGAS" localSheetId="4">#REF!</definedName>
    <definedName name="DGAS">#REF!</definedName>
    <definedName name="DGFDG" localSheetId="4">#REF!</definedName>
    <definedName name="DGFDG">#REF!</definedName>
    <definedName name="DHGH" localSheetId="4">[134]เงินกู้ธนชาติ!$E$17</definedName>
    <definedName name="DHGH">[134]เงินกู้ธนชาติ!$E$17</definedName>
    <definedName name="direct" localSheetId="4">'[75]LC _ TR Listing'!#REF!</definedName>
    <definedName name="direct">'[75]LC _ TR Listing'!#REF!</definedName>
    <definedName name="direct___0" localSheetId="4">'[76]LC _ TR Listing'!#REF!</definedName>
    <definedName name="direct___0">'[76]LC _ TR Listing'!#REF!</definedName>
    <definedName name="direct___0___0" localSheetId="4">'[76]LC _ TR Listing'!#REF!</definedName>
    <definedName name="direct___0___0">'[76]LC _ TR Listing'!#REF!</definedName>
    <definedName name="direct___0___0___0" localSheetId="4">'[77]LC _ TR Listing'!#REF!</definedName>
    <definedName name="direct___0___0___0">'[77]LC _ TR Listing'!#REF!</definedName>
    <definedName name="direct___0___0___0___0" localSheetId="4">'[77]LC _ TR Listing'!#REF!</definedName>
    <definedName name="direct___0___0___0___0">'[77]LC _ TR Listing'!#REF!</definedName>
    <definedName name="direct___0___0___0___0_3" localSheetId="4">'[135]LC _ TR Listing'!#REF!</definedName>
    <definedName name="direct___0___0___0___0_3">'[135]LC _ TR Listing'!#REF!</definedName>
    <definedName name="direct___0___0___0_3" localSheetId="4">'[135]LC _ TR Listing'!#REF!</definedName>
    <definedName name="direct___0___0___0_3">'[135]LC _ TR Listing'!#REF!</definedName>
    <definedName name="direct___0___0___0_40" localSheetId="4">'[135]LC _ TR Listing'!#REF!</definedName>
    <definedName name="direct___0___0___0_40">'[135]LC _ TR Listing'!#REF!</definedName>
    <definedName name="direct___0___0___10" localSheetId="4">'[79]LC _ TR Listing'!#REF!</definedName>
    <definedName name="direct___0___0___10">'[79]LC _ TR Listing'!#REF!</definedName>
    <definedName name="direct___0___0___10_1" localSheetId="4">'[79]LC _ TR Listing'!#REF!</definedName>
    <definedName name="direct___0___0___10_1">'[79]LC _ TR Listing'!#REF!</definedName>
    <definedName name="direct___0___0___10_3" localSheetId="4">'[136]LC _ TR Listing'!#REF!</definedName>
    <definedName name="direct___0___0___10_3">'[136]LC _ TR Listing'!#REF!</definedName>
    <definedName name="direct___0___0___10_40" localSheetId="4">'[135]LC _ TR Listing'!#REF!</definedName>
    <definedName name="direct___0___0___10_40">'[135]LC _ TR Listing'!#REF!</definedName>
    <definedName name="direct___0___0___5" localSheetId="4">'[76]LC _ TR Listing'!#REF!</definedName>
    <definedName name="direct___0___0___5">'[76]LC _ TR Listing'!#REF!</definedName>
    <definedName name="direct___0___0___5_3" localSheetId="4">'[137]LC _ TR Listing'!#REF!</definedName>
    <definedName name="direct___0___0___5_3">'[137]LC _ TR Listing'!#REF!</definedName>
    <definedName name="direct___0___0___9" localSheetId="4">'[79]LC _ TR Listing'!#REF!</definedName>
    <definedName name="direct___0___0___9">'[79]LC _ TR Listing'!#REF!</definedName>
    <definedName name="direct___0___0___9_1" localSheetId="4">'[79]LC _ TR Listing'!#REF!</definedName>
    <definedName name="direct___0___0___9_1">'[79]LC _ TR Listing'!#REF!</definedName>
    <definedName name="direct___0___0___9_3" localSheetId="4">'[136]LC _ TR Listing'!#REF!</definedName>
    <definedName name="direct___0___0___9_3">'[136]LC _ TR Listing'!#REF!</definedName>
    <definedName name="direct___0___0___9_40" localSheetId="4">'[135]LC _ TR Listing'!#REF!</definedName>
    <definedName name="direct___0___0___9_40">'[135]LC _ TR Listing'!#REF!</definedName>
    <definedName name="direct___0___0_3" localSheetId="4">'[137]LC _ TR Listing'!#REF!</definedName>
    <definedName name="direct___0___0_3">'[137]LC _ TR Listing'!#REF!</definedName>
    <definedName name="direct___0___0_40" localSheetId="4">'[137]LC _ TR Listing'!#REF!</definedName>
    <definedName name="direct___0___0_40">'[137]LC _ TR Listing'!#REF!</definedName>
    <definedName name="direct___0___10" localSheetId="4">'[75]LC _ TR Listing'!#REF!</definedName>
    <definedName name="direct___0___10">'[75]LC _ TR Listing'!#REF!</definedName>
    <definedName name="direct___0___10_1" localSheetId="4">'[75]LC _ TR Listing'!#REF!</definedName>
    <definedName name="direct___0___10_1">'[75]LC _ TR Listing'!#REF!</definedName>
    <definedName name="direct___0___10_3" localSheetId="4">'[138]LC _ TR Listing'!#REF!</definedName>
    <definedName name="direct___0___10_3">'[138]LC _ TR Listing'!#REF!</definedName>
    <definedName name="direct___0___10_40" localSheetId="4">'[137]LC _ TR Listing'!#REF!</definedName>
    <definedName name="direct___0___10_40">'[137]LC _ TR Listing'!#REF!</definedName>
    <definedName name="direct___0___9" localSheetId="4">'[75]LC _ TR Listing'!#REF!</definedName>
    <definedName name="direct___0___9">'[75]LC _ TR Listing'!#REF!</definedName>
    <definedName name="direct___0___9_1" localSheetId="4">'[75]LC _ TR Listing'!#REF!</definedName>
    <definedName name="direct___0___9_1">'[75]LC _ TR Listing'!#REF!</definedName>
    <definedName name="direct___0___9_3" localSheetId="4">'[138]LC _ TR Listing'!#REF!</definedName>
    <definedName name="direct___0___9_3">'[138]LC _ TR Listing'!#REF!</definedName>
    <definedName name="direct___0___9_40" localSheetId="4">'[137]LC _ TR Listing'!#REF!</definedName>
    <definedName name="direct___0___9_40">'[137]LC _ TR Listing'!#REF!</definedName>
    <definedName name="direct___0_3" localSheetId="4">'[137]LC _ TR Listing'!#REF!</definedName>
    <definedName name="direct___0_3">'[137]LC _ TR Listing'!#REF!</definedName>
    <definedName name="direct___10" localSheetId="4">'[75]LC _ TR Listing'!#REF!</definedName>
    <definedName name="direct___10">'[75]LC _ TR Listing'!#REF!</definedName>
    <definedName name="direct___10_1" localSheetId="4">'[75]LC _ TR Listing'!#REF!</definedName>
    <definedName name="direct___10_1">'[75]LC _ TR Listing'!#REF!</definedName>
    <definedName name="direct___10_3" localSheetId="4">'[138]LC _ TR Listing'!#REF!</definedName>
    <definedName name="direct___10_3">'[138]LC _ TR Listing'!#REF!</definedName>
    <definedName name="direct___10_40" localSheetId="4">'[137]LC _ TR Listing'!#REF!</definedName>
    <definedName name="direct___10_40">'[137]LC _ TR Listing'!#REF!</definedName>
    <definedName name="direct_1" localSheetId="4">'[75]LC _ TR Listing'!#REF!</definedName>
    <definedName name="direct_1">'[75]LC _ TR Listing'!#REF!</definedName>
    <definedName name="direct_3" localSheetId="4">'[138]LC _ TR Listing'!#REF!</definedName>
    <definedName name="direct_3">'[138]LC _ TR Listing'!#REF!</definedName>
    <definedName name="direct_40" localSheetId="4">'[137]LC _ TR Listing'!#REF!</definedName>
    <definedName name="direct_40">'[137]LC _ TR Listing'!#REF!</definedName>
    <definedName name="director">'[139]VariableII  period'!$E$146</definedName>
    <definedName name="DISCOUNT99" localSheetId="4">#REF!</definedName>
    <definedName name="DISCOUNT99">#REF!</definedName>
    <definedName name="distance" localSheetId="4">#REF!</definedName>
    <definedName name="distance">#REF!</definedName>
    <definedName name="distance10.5">[140]Sheet2!$B$35:$F$41</definedName>
    <definedName name="distance12">[140]Sheet2!$B$50:$F$56</definedName>
    <definedName name="distance7.5">[140]Sheet2!$B$4:$F$10</definedName>
    <definedName name="distance9">[140]Sheet2!$B$19:$F$25</definedName>
    <definedName name="dItemsToTest" localSheetId="4">#REF!</definedName>
    <definedName name="dItemsToTest">#REF!</definedName>
    <definedName name="DKK">'[141]ADJ - RATE'!$B$4</definedName>
    <definedName name="dkl" localSheetId="4">#REF!</definedName>
    <definedName name="dkl">#REF!</definedName>
    <definedName name="dks">'[54]10-1 Media:10-cut'!$A$1:$IV$5</definedName>
    <definedName name="DM" localSheetId="4">#REF!</definedName>
    <definedName name="DM">#REF!</definedName>
    <definedName name="dName" localSheetId="4">#REF!</definedName>
    <definedName name="dName">#REF!</definedName>
    <definedName name="DNN" localSheetId="4">#REF!</definedName>
    <definedName name="DNN">#REF!</definedName>
    <definedName name="dobt">#REF!</definedName>
    <definedName name="Document_array" localSheetId="4">{"Thuxm2.xls","Sheet1"}</definedName>
    <definedName name="Document_array">{"Thuxm2.xls","Sheet1"}</definedName>
    <definedName name="dooe" localSheetId="4" hidden="1">{"'Eng (page2)'!$A$1:$D$52"}</definedName>
    <definedName name="dooe" hidden="1">{"'Eng (page2)'!$A$1:$D$52"}</definedName>
    <definedName name="dPlanningMateriality">#REF!</definedName>
    <definedName name="dProjectedBookValue">#REF!</definedName>
    <definedName name="dProjectedBookValueStratified">#REF!</definedName>
    <definedName name="dProjectedNumbersOfItems">#REF!</definedName>
    <definedName name="dProjectedNumbersOfItemsStratified">#REF!</definedName>
    <definedName name="dre.conso." localSheetId="4" hidden="1">{"conso",#N/A,FALSE,"cash flow"}</definedName>
    <definedName name="dre.conso." hidden="1">{"conso",#N/A,FALSE,"cash flow"}</definedName>
    <definedName name="drgs">'[142]10-1 Media:10-cut'!$A$1:$IV$5</definedName>
    <definedName name="ds">'[143]TrialBalance Q3-2002'!$A$1:$H$301</definedName>
    <definedName name="dsa" localSheetId="4">#REF!</definedName>
    <definedName name="dsa">#REF!</definedName>
    <definedName name="dSampleSize" localSheetId="4">#REF!</definedName>
    <definedName name="dSampleSize">#REF!</definedName>
    <definedName name="DSF" localSheetId="4">#REF!</definedName>
    <definedName name="DSF">#REF!</definedName>
    <definedName name="DSFVFV">#REF!</definedName>
    <definedName name="dsfxgch">#REF!</definedName>
    <definedName name="DSUMDATA">#REF!</definedName>
    <definedName name="dt">IF(#REF!&lt;=5,INDEX(#REF!,(#REF!*5)-4),#REF!)</definedName>
    <definedName name="dTotalPopulationBookValue">#REF!</definedName>
    <definedName name="dTotalProjectedBookValue">#REF!</definedName>
    <definedName name="dTotalProjectedNumbersOfItems">#REF!</definedName>
    <definedName name="dTotIndSignItems">#REF!</definedName>
    <definedName name="dumppr">#REF!</definedName>
    <definedName name="DVFVEFV">#REF!</definedName>
    <definedName name="E">#REF!</definedName>
    <definedName name="E_16">#REF!</definedName>
    <definedName name="E_17">#REF!</definedName>
    <definedName name="E_18">#REF!</definedName>
    <definedName name="E_19">#REF!</definedName>
    <definedName name="E_24">#REF!</definedName>
    <definedName name="E_24_1">#REF!</definedName>
    <definedName name="E_24_1_16">#REF!</definedName>
    <definedName name="E_24_1_17">#REF!</definedName>
    <definedName name="E_24_1_18">#REF!</definedName>
    <definedName name="E_24_1_19">#REF!</definedName>
    <definedName name="easr">#REF!</definedName>
    <definedName name="ed" localSheetId="4">'[144]เงินกู้ MGC'!$B$4</definedName>
    <definedName name="ed">'[144]เงินกู้ MGC'!$B$4</definedName>
    <definedName name="EE" localSheetId="4">#REF!</definedName>
    <definedName name="EE">#REF!</definedName>
    <definedName name="eee" localSheetId="4">#REF!</definedName>
    <definedName name="eee">#REF!</definedName>
    <definedName name="eeee" localSheetId="4" hidden="1">{"'Eng (page2)'!$A$1:$D$52"}</definedName>
    <definedName name="eeee" hidden="1">{"'Eng (page2)'!$A$1:$D$52"}</definedName>
    <definedName name="eeeee" localSheetId="4">'[144]เงินกู้ MGC'!$E$17</definedName>
    <definedName name="eeeee">'[144]เงินกู้ MGC'!$E$17</definedName>
    <definedName name="eet">'[70]10-1 Media:10-cut'!$A$1:$IV$5</definedName>
    <definedName name="eey">'[70]10-1 Media:10-cut'!$A$1:$IV$5</definedName>
    <definedName name="EffectiveDate">'[145]PRICE LIST MASTER'!$B$773</definedName>
    <definedName name="efwef" localSheetId="4">[146]เงินกู้ธนชาติ!$B$4</definedName>
    <definedName name="efwef">[146]เงินกู้ธนชาติ!$B$4</definedName>
    <definedName name="EGAT_elec._payment" localSheetId="4">#REF!</definedName>
    <definedName name="EGAT_elec._payment">#REF!</definedName>
    <definedName name="EgenRappPath" localSheetId="4">#REF!</definedName>
    <definedName name="EgenRappPath">#REF!</definedName>
    <definedName name="Employees" localSheetId="4">#REF!</definedName>
    <definedName name="Employees">#REF!</definedName>
    <definedName name="eqq" localSheetId="4" hidden="1">{"cashflow",#N/A,FALSE,"cash flow"}</definedName>
    <definedName name="eqq" hidden="1">{"cashflow",#N/A,FALSE,"cash flow"}</definedName>
    <definedName name="er">#REF!</definedName>
    <definedName name="ert">#REF!</definedName>
    <definedName name="ertfy" localSheetId="4">[39]เงินกู้ธนชาติ!$B$4</definedName>
    <definedName name="ertfy">[39]เงินกู้ธนชาติ!$B$4</definedName>
    <definedName name="ertyui">IF(#REF!&lt;=5,INDEX(#REF!,(#REF!*5)-4),#REF!)</definedName>
    <definedName name="euroexcr">#REF!</definedName>
    <definedName name="euroexcr2">[147]PO!$AB$5</definedName>
    <definedName name="ewae">IF(#REF!&lt;=5,INDEX(#REF!,(#REF!*5)-4),#REF!)</definedName>
    <definedName name="ewasrtdyugi">#REF!</definedName>
    <definedName name="ewew" localSheetId="4" hidden="1">{"cashflow",#N/A,FALSE,"cash flow"}</definedName>
    <definedName name="ewew" hidden="1">{"cashflow",#N/A,FALSE,"cash flow"}</definedName>
    <definedName name="ewrtdfgyu">#REF!</definedName>
    <definedName name="eww">#REF!</definedName>
    <definedName name="Excel_BuiltIn__FilterDatabase_1">#REF!</definedName>
    <definedName name="Excel_BuiltIn__FilterDatabase_1_1">#REF!</definedName>
    <definedName name="Excel_BuiltIn__FilterDatabase_1_1_1">"$#REF!.$A$1:$HX$30331"</definedName>
    <definedName name="Excel_BuiltIn__FilterDatabase_1_1_1_1">"$#REF!.$A$1:$IV$43629"</definedName>
    <definedName name="Excel_BuiltIn__FilterDatabase_1_1_1_1_1">"$#REF!.$#REF!$#REF!:$#REF!$#REF!"</definedName>
    <definedName name="Excel_BuiltIn__FilterDatabase_1_1_1_1_1_1">"$#REF!.$#REF!$#REF!:$#REF!$#REF!"</definedName>
    <definedName name="Excel_BuiltIn__FilterDatabase_1_1_1_1_1_1_1">"$#REF!.$#REF!$#REF!:$#REF!$#REF!"</definedName>
    <definedName name="Excel_BuiltIn__FilterDatabase_1_2">"$#REF!.$#REF!$#REF!:$#REF!$#REF!"</definedName>
    <definedName name="Excel_BuiltIn__FilterDatabase_10">#REF!</definedName>
    <definedName name="Excel_BuiltIn__FilterDatabase_10_1">#REF!</definedName>
    <definedName name="Excel_BuiltIn__FilterDatabase_10_1_1">#REF!</definedName>
    <definedName name="Excel_BuiltIn__FilterDatabase_10_1_1_1">#REF!</definedName>
    <definedName name="Excel_BuiltIn__FilterDatabase_10_1_16">#REF!</definedName>
    <definedName name="Excel_BuiltIn__FilterDatabase_10_1_17">#REF!</definedName>
    <definedName name="Excel_BuiltIn__FilterDatabase_11">#REF!</definedName>
    <definedName name="Excel_BuiltIn__FilterDatabase_11_1">#REF!</definedName>
    <definedName name="Excel_BuiltIn__FilterDatabase_11_1_1">#REF!</definedName>
    <definedName name="Excel_BuiltIn__FilterDatabase_11_1_16">#REF!</definedName>
    <definedName name="Excel_BuiltIn__FilterDatabase_11_1_17">#REF!</definedName>
    <definedName name="Excel_BuiltIn__FilterDatabase_11_1_18">#REF!</definedName>
    <definedName name="Excel_BuiltIn__FilterDatabase_11_1_19">#REF!</definedName>
    <definedName name="Excel_BuiltIn__FilterDatabase_12">#REF!</definedName>
    <definedName name="Excel_BuiltIn__FilterDatabase_12_1">#REF!</definedName>
    <definedName name="Excel_BuiltIn__FilterDatabase_12_1_1">#REF!</definedName>
    <definedName name="Excel_BuiltIn__FilterDatabase_12_1_1_4">#REF!</definedName>
    <definedName name="Excel_BuiltIn__FilterDatabase_12_1_4">#REF!</definedName>
    <definedName name="Excel_BuiltIn__FilterDatabase_12_4">#REF!</definedName>
    <definedName name="Excel_BuiltIn__FilterDatabase_13">#REF!</definedName>
    <definedName name="Excel_BuiltIn__FilterDatabase_13_1">#REF!</definedName>
    <definedName name="Excel_BuiltIn__FilterDatabase_13_4">#REF!</definedName>
    <definedName name="Excel_BuiltIn__FilterDatabase_14">#REF!</definedName>
    <definedName name="Excel_BuiltIn__FilterDatabase_14_1">#REF!</definedName>
    <definedName name="Excel_BuiltIn__FilterDatabase_14_1_1">#REF!</definedName>
    <definedName name="Excel_BuiltIn__FilterDatabase_14_1_4">#REF!</definedName>
    <definedName name="Excel_BuiltIn__FilterDatabase_14_4">#REF!</definedName>
    <definedName name="Excel_BuiltIn__FilterDatabase_15">#REF!</definedName>
    <definedName name="Excel_BuiltIn__FilterDatabase_15_1">#REF!</definedName>
    <definedName name="Excel_BuiltIn__FilterDatabase_15_1_1">#REF!</definedName>
    <definedName name="Excel_BuiltIn__FilterDatabase_15_1_4">#REF!</definedName>
    <definedName name="Excel_BuiltIn__FilterDatabase_15_4">#REF!</definedName>
    <definedName name="Excel_BuiltIn__FilterDatabase_18">#REF!</definedName>
    <definedName name="Excel_BuiltIn__FilterDatabase_19">#REF!</definedName>
    <definedName name="Excel_BuiltIn__FilterDatabase_19_1">#REF!</definedName>
    <definedName name="Excel_BuiltIn__FilterDatabase_19_1___0">#REF!</definedName>
    <definedName name="Excel_BuiltIn__FilterDatabase_19_1___0_4">#REF!</definedName>
    <definedName name="Excel_BuiltIn__FilterDatabase_19_1_1">#REF!</definedName>
    <definedName name="Excel_BuiltIn__FilterDatabase_19_1_1_4">#REF!</definedName>
    <definedName name="Excel_BuiltIn__FilterDatabase_19_1_4">#REF!</definedName>
    <definedName name="Excel_BuiltIn__FilterDatabase_2">#REF!</definedName>
    <definedName name="Excel_BuiltIn__FilterDatabase_2_1">#REF!</definedName>
    <definedName name="Excel_BuiltIn__FilterDatabase_2_1_1">"$#REF!.$#REF!$#REF!:$#REF!$#REF!"</definedName>
    <definedName name="Excel_BuiltIn__FilterDatabase_2_1_1_1">"$#REF!.$#REF!$#REF!:$#REF!$#REF!"</definedName>
    <definedName name="Excel_BuiltIn__FilterDatabase_2_1_1_1_1">"$#REF!.$#REF!$#REF!:$#REF!$#REF!"</definedName>
    <definedName name="Excel_BuiltIn__FilterDatabase_2_2">"$#REF!.$#REF!$#REF!:$#REF!$#REF!"</definedName>
    <definedName name="Excel_BuiltIn__FilterDatabase_2_3">"$#REF!.$#REF!$#REF!:$#REF!$#REF!"</definedName>
    <definedName name="Excel_BuiltIn__FilterDatabase_2_3_4_5_6_7_8_9_11_12">#REF!</definedName>
    <definedName name="Excel_BuiltIn__FilterDatabase_2_3_4_5_6_7_8_9_11_12_1">#REF!</definedName>
    <definedName name="Excel_BuiltIn__FilterDatabase_2_3_4_5_6_7_8_9_11_12_5">#REF!</definedName>
    <definedName name="Excel_BuiltIn__FilterDatabase_2_3_4_5_6_7_8_9_11_12_5_1">#REF!</definedName>
    <definedName name="Excel_BuiltIn__FilterDatabase_2_3_4_5_6_7_8_9_11_12_5_1_1">#REF!</definedName>
    <definedName name="Excel_BuiltIn__FilterDatabase_2_3_4_5_6_7_8_9_11_12_5_1_1_1">#REF!</definedName>
    <definedName name="Excel_BuiltIn__FilterDatabase_2_3_4_5_6_7_8_9_11_12_5_1_1_1_1">#REF!</definedName>
    <definedName name="Excel_BuiltIn__FilterDatabase_2_3_4_5_6_7_8_9_11_12_6">#REF!</definedName>
    <definedName name="Excel_BuiltIn__FilterDatabase_2_3_4_5_6_7_8_9_11_12_6_1">#REF!</definedName>
    <definedName name="Excel_BuiltIn__FilterDatabase_2_3_4_5_6_7_8_9_11_12_6_1_1">#REF!</definedName>
    <definedName name="Excel_BuiltIn__FilterDatabase_2_3_4_5_6_7_8_9_11_12_7">#REF!</definedName>
    <definedName name="Excel_BuiltIn__FilterDatabase_2_3_4_5_6_7_8_9_11_12_7_1">#REF!</definedName>
    <definedName name="Excel_BuiltIn__FilterDatabase_2_3_4_5_6_7_8_9_11_12_8">#REF!</definedName>
    <definedName name="Excel_BuiltIn__FilterDatabase_2_4">#REF!</definedName>
    <definedName name="Excel_BuiltIn__FilterDatabase_20">#REF!</definedName>
    <definedName name="Excel_BuiltIn__FilterDatabase_20_1">#REF!</definedName>
    <definedName name="Excel_BuiltIn__FilterDatabase_20_1_1">#REF!</definedName>
    <definedName name="Excel_BuiltIn__FilterDatabase_20_1_4">#REF!</definedName>
    <definedName name="Excel_BuiltIn__FilterDatabase_20_4">#REF!</definedName>
    <definedName name="Excel_BuiltIn__FilterDatabase_21">#REF!</definedName>
    <definedName name="Excel_BuiltIn__FilterDatabase_22" localSheetId="4">[148]Sch_1D!#REF!</definedName>
    <definedName name="Excel_BuiltIn__FilterDatabase_22">[148]Sch_1D!#REF!</definedName>
    <definedName name="Excel_BuiltIn__FilterDatabase_22_4" localSheetId="4">#REF!</definedName>
    <definedName name="Excel_BuiltIn__FilterDatabase_22_4">#REF!</definedName>
    <definedName name="Excel_BuiltIn__FilterDatabase_23" localSheetId="4">#REF!</definedName>
    <definedName name="Excel_BuiltIn__FilterDatabase_23">#REF!</definedName>
    <definedName name="Excel_BuiltIn__FilterDatabase_24" localSheetId="4">'[148]Sch_1DD '!#REF!</definedName>
    <definedName name="Excel_BuiltIn__FilterDatabase_24">'[148]Sch_1DD '!#REF!</definedName>
    <definedName name="Excel_BuiltIn__FilterDatabase_24_1" localSheetId="4">#REF!</definedName>
    <definedName name="Excel_BuiltIn__FilterDatabase_24_1">#REF!</definedName>
    <definedName name="Excel_BuiltIn__FilterDatabase_24_1_4" localSheetId="4">#REF!</definedName>
    <definedName name="Excel_BuiltIn__FilterDatabase_24_1_4">#REF!</definedName>
    <definedName name="Excel_BuiltIn__FilterDatabase_24_16" localSheetId="4">#REF!</definedName>
    <definedName name="Excel_BuiltIn__FilterDatabase_24_16">#REF!</definedName>
    <definedName name="Excel_BuiltIn__FilterDatabase_24_17">#REF!</definedName>
    <definedName name="Excel_BuiltIn__FilterDatabase_24_4">#REF!</definedName>
    <definedName name="Excel_BuiltIn__FilterDatabase_25" localSheetId="4">'[148]Sch_1DD  _2_'!#REF!</definedName>
    <definedName name="Excel_BuiltIn__FilterDatabase_25">'[148]Sch_1DD  _2_'!#REF!</definedName>
    <definedName name="Excel_BuiltIn__FilterDatabase_25_1" localSheetId="4">#REF!</definedName>
    <definedName name="Excel_BuiltIn__FilterDatabase_25_1">#REF!</definedName>
    <definedName name="Excel_BuiltIn__FilterDatabase_26" localSheetId="4">'[148]Sch_1DD NCB'!#REF!</definedName>
    <definedName name="Excel_BuiltIn__FilterDatabase_26">'[148]Sch_1DD NCB'!#REF!</definedName>
    <definedName name="Excel_BuiltIn__FilterDatabase_26_1" localSheetId="4">#REF!</definedName>
    <definedName name="Excel_BuiltIn__FilterDatabase_26_1">#REF!</definedName>
    <definedName name="Excel_BuiltIn__FilterDatabase_26_1_1" localSheetId="4">#REF!</definedName>
    <definedName name="Excel_BuiltIn__FilterDatabase_26_1_1">#REF!</definedName>
    <definedName name="Excel_BuiltIn__FilterDatabase_26_1_4" localSheetId="4">#REF!</definedName>
    <definedName name="Excel_BuiltIn__FilterDatabase_26_1_4">#REF!</definedName>
    <definedName name="Excel_BuiltIn__FilterDatabase_26_4">#REF!</definedName>
    <definedName name="Excel_BuiltIn__FilterDatabase_27">#REF!</definedName>
    <definedName name="Excel_BuiltIn__FilterDatabase_27_1">#REF!</definedName>
    <definedName name="Excel_BuiltIn__FilterDatabase_27_1_1">#REF!</definedName>
    <definedName name="Excel_BuiltIn__FilterDatabase_27_1_4">#REF!</definedName>
    <definedName name="Excel_BuiltIn__FilterDatabase_28">#REF!</definedName>
    <definedName name="Excel_BuiltIn__FilterDatabase_28_1">#REF!</definedName>
    <definedName name="Excel_BuiltIn__FilterDatabase_29">#REF!</definedName>
    <definedName name="Excel_BuiltIn__FilterDatabase_29_1">#REF!</definedName>
    <definedName name="Excel_BuiltIn__FilterDatabase_29_1_4">#REF!</definedName>
    <definedName name="Excel_BuiltIn__FilterDatabase_3">#REF!</definedName>
    <definedName name="Excel_BuiltIn__FilterDatabase_3_1">#REF!</definedName>
    <definedName name="Excel_BuiltIn__FilterDatabase_3_1_1">"$#REF!.$#REF!$#REF!:$#REF!$#REF!"</definedName>
    <definedName name="Excel_BuiltIn__FilterDatabase_3_1_1_1">"$#REF!.$#REF!$#REF!:$#REF!$#REF!"</definedName>
    <definedName name="Excel_BuiltIn__FilterDatabase_3_1_1_1_1">"$#REF!.$A$2:$IV$3"</definedName>
    <definedName name="Excel_BuiltIn__FilterDatabase_3_2">"$#REF!.$A$3:$IV$3"</definedName>
    <definedName name="Excel_BuiltIn__FilterDatabase_3_4">#REF!</definedName>
    <definedName name="Excel_BuiltIn__FilterDatabase_30">#REF!</definedName>
    <definedName name="Excel_BuiltIn__FilterDatabase_30_1">#REF!</definedName>
    <definedName name="Excel_BuiltIn__FilterDatabase_30_4">#REF!</definedName>
    <definedName name="Excel_BuiltIn__FilterDatabase_31">#REF!</definedName>
    <definedName name="Excel_BuiltIn__FilterDatabase_33">#REF!</definedName>
    <definedName name="Excel_BuiltIn__FilterDatabase_33_1">#REF!</definedName>
    <definedName name="Excel_BuiltIn__FilterDatabase_34">#REF!</definedName>
    <definedName name="Excel_BuiltIn__FilterDatabase_35">#REF!</definedName>
    <definedName name="Excel_BuiltIn__FilterDatabase_36">#REF!</definedName>
    <definedName name="Excel_BuiltIn__FilterDatabase_4">#REF!</definedName>
    <definedName name="Excel_BuiltIn__FilterDatabase_4_1">"$#REF!.$A$1:$HX$14820"</definedName>
    <definedName name="Excel_BuiltIn__FilterDatabase_4_1_1">"$#REF!.$#REF!$#REF!:$#REF!$#REF!"</definedName>
    <definedName name="Excel_BuiltIn__FilterDatabase_4_1_1_1">"$#REF!.$#REF!$#REF!:$#REF!$#REF!"</definedName>
    <definedName name="Excel_BuiltIn__FilterDatabase_4_6">#REF!</definedName>
    <definedName name="Excel_BuiltIn__FilterDatabase_4_7">#REF!</definedName>
    <definedName name="Excel_BuiltIn__FilterDatabase_4_8">#REF!</definedName>
    <definedName name="Excel_BuiltIn__FilterDatabase_42">#REF!</definedName>
    <definedName name="Excel_BuiltIn__FilterDatabase_43">#REF!</definedName>
    <definedName name="Excel_BuiltIn__FilterDatabase_44">#REF!</definedName>
    <definedName name="Excel_BuiltIn__FilterDatabase_44_1">#REF!</definedName>
    <definedName name="Excel_BuiltIn__FilterDatabase_45">#REF!</definedName>
    <definedName name="Excel_BuiltIn__FilterDatabase_5">#REF!</definedName>
    <definedName name="Excel_BuiltIn__FilterDatabase_5_1">#REF!</definedName>
    <definedName name="Excel_BuiltIn__FilterDatabase_5_1_1">"$#REF!.$#REF!$#REF!:$#REF!$#REF!"</definedName>
    <definedName name="Excel_BuiltIn__FilterDatabase_5_1_1_1">"$#REF!.$#REF!$#REF!:$#REF!$#REF!"</definedName>
    <definedName name="Excel_BuiltIn__FilterDatabase_5_1_1_1_1">"$#REF!.$#REF!$#REF!:$#REF!$#REF!"</definedName>
    <definedName name="Excel_BuiltIn__FilterDatabase_5_2">"$#REF!.$#REF!$#REF!:$#REF!$#REF!"</definedName>
    <definedName name="Excel_BuiltIn__FilterDatabase_5_3">"$#REF!.$Q$1:$Q$48583"</definedName>
    <definedName name="Excel_BuiltIn__FilterDatabase_5_6">#REF!</definedName>
    <definedName name="Excel_BuiltIn__FilterDatabase_5_7">#REF!</definedName>
    <definedName name="Excel_BuiltIn__FilterDatabase_5_8">#REF!</definedName>
    <definedName name="Excel_BuiltIn__FilterDatabase_58" localSheetId="4">'[148]Sch_1DD  Support AOP 0809'!#REF!</definedName>
    <definedName name="Excel_BuiltIn__FilterDatabase_58">'[148]Sch_1DD  Support AOP 0809'!#REF!</definedName>
    <definedName name="Excel_BuiltIn__FilterDatabase_59" localSheetId="4">#REF!</definedName>
    <definedName name="Excel_BuiltIn__FilterDatabase_59">#REF!</definedName>
    <definedName name="Excel_BuiltIn__FilterDatabase_59_4" localSheetId="4">#REF!</definedName>
    <definedName name="Excel_BuiltIn__FilterDatabase_59_4">#REF!</definedName>
    <definedName name="Excel_BuiltIn__FilterDatabase_6" localSheetId="4">#REF!</definedName>
    <definedName name="Excel_BuiltIn__FilterDatabase_6">#REF!</definedName>
    <definedName name="Excel_BuiltIn__FilterDatabase_6_1">#REF!</definedName>
    <definedName name="Excel_BuiltIn__FilterDatabase_6_1_1">#REF!</definedName>
    <definedName name="Excel_BuiltIn__FilterDatabase_60">#REF!</definedName>
    <definedName name="Excel_BuiltIn__FilterDatabase_60_4">#REF!</definedName>
    <definedName name="Excel_BuiltIn__FilterDatabase_68">#REF!</definedName>
    <definedName name="Excel_BuiltIn__FilterDatabase_7">#REF!</definedName>
    <definedName name="Excel_BuiltIn__FilterDatabase_7_1">#REF!</definedName>
    <definedName name="Excel_BuiltIn__FilterDatabase_7_1_4">#REF!</definedName>
    <definedName name="Excel_BuiltIn__FilterDatabase_7_4">#REF!</definedName>
    <definedName name="Excel_BuiltIn__FilterDatabase_76">#REF!</definedName>
    <definedName name="Excel_BuiltIn__FilterDatabase_76_1">#REF!</definedName>
    <definedName name="Excel_BuiltIn__FilterDatabase_76_1_4">#REF!</definedName>
    <definedName name="Excel_BuiltIn__FilterDatabase_76_4">#REF!</definedName>
    <definedName name="Excel_BuiltIn__FilterDatabase_8">#REF!</definedName>
    <definedName name="Excel_BuiltIn__FilterDatabase_8_1">#REF!</definedName>
    <definedName name="Excel_BuiltIn__FilterDatabase_8_13">#REF!</definedName>
    <definedName name="Excel_BuiltIn__FilterDatabase_8_4">#REF!</definedName>
    <definedName name="Excel_BuiltIn__FilterDatabase_9">#REF!</definedName>
    <definedName name="Excel_BuiltIn__FilterDatabase_9_4">#REF!</definedName>
    <definedName name="Excel_BuiltIn_Criteria_10">#REF!</definedName>
    <definedName name="Excel_BuiltIn_Criteria_10___0">"$#REF!.$D$13761:$D$13762"</definedName>
    <definedName name="Excel_BuiltIn_Criteria_10___0___0">"$#REF!.$D$14438:$D$14439"</definedName>
    <definedName name="Excel_BuiltIn_Criteria_10___0___0___0">"$#REF!.$D$14438:$D$14439"</definedName>
    <definedName name="Excel_BuiltIn_Criteria_10___0___0___0___0">"$#REF!.$D$14438:$D$14439"</definedName>
    <definedName name="Excel_BuiltIn_Criteria_10___0___0___0___0___0">"$#REF!.$D$14438:$D$14439"</definedName>
    <definedName name="Excel_BuiltIn_Criteria_10___0___0___0___0___0___0">"$#REF!.$D$14438:$D$14439"</definedName>
    <definedName name="Excel_BuiltIn_Criteria_10___0___0___0___12">#REF!</definedName>
    <definedName name="Excel_BuiltIn_Criteria_10___0___0___0___12___0">"$#REF!.$D$13761:$D$13762"</definedName>
    <definedName name="Excel_BuiltIn_Criteria_10___0___0___0___12___0___0">"$#REF!.$D$13761:$D$13762"</definedName>
    <definedName name="Excel_BuiltIn_Criteria_10___0___0___0___12_10">#REF!</definedName>
    <definedName name="Excel_BuiltIn_Criteria_10___0___0___0___12_10_16">#REF!</definedName>
    <definedName name="Excel_BuiltIn_Criteria_10___0___0___0___12_10_17">#REF!</definedName>
    <definedName name="Excel_BuiltIn_Criteria_10___0___0___0___12_10_18">#REF!</definedName>
    <definedName name="Excel_BuiltIn_Criteria_10___0___0___0___12_10_19">#REF!</definedName>
    <definedName name="Excel_BuiltIn_Criteria_10___0___0___0___12_11">#REF!</definedName>
    <definedName name="Excel_BuiltIn_Criteria_10___0___0___0___12_11_16">#REF!</definedName>
    <definedName name="Excel_BuiltIn_Criteria_10___0___0___0___12_11_17">#REF!</definedName>
    <definedName name="Excel_BuiltIn_Criteria_10___0___0___0___12_11_18">#REF!</definedName>
    <definedName name="Excel_BuiltIn_Criteria_10___0___0___0___12_11_19">#REF!</definedName>
    <definedName name="Excel_BuiltIn_Criteria_10___0___0___0___12_12">#REF!</definedName>
    <definedName name="Excel_BuiltIn_Criteria_10___0___0___0___12_12_16">#REF!</definedName>
    <definedName name="Excel_BuiltIn_Criteria_10___0___0___0___12_12_17">#REF!</definedName>
    <definedName name="Excel_BuiltIn_Criteria_10___0___0___0___12_12_18">#REF!</definedName>
    <definedName name="Excel_BuiltIn_Criteria_10___0___0___0___12_12_19">#REF!</definedName>
    <definedName name="Excel_BuiltIn_Criteria_10___0___0___0___12_14">#REF!</definedName>
    <definedName name="Excel_BuiltIn_Criteria_10___0___0___0___12_14_1">#REF!</definedName>
    <definedName name="Excel_BuiltIn_Criteria_10___0___0___0___12_14_1_16">#REF!</definedName>
    <definedName name="Excel_BuiltIn_Criteria_10___0___0___0___12_14_1_17">#REF!</definedName>
    <definedName name="Excel_BuiltIn_Criteria_10___0___0___0___12_14_1_18">#REF!</definedName>
    <definedName name="Excel_BuiltIn_Criteria_10___0___0___0___12_14_1_19">#REF!</definedName>
    <definedName name="Excel_BuiltIn_Criteria_10___0___0___0___12_14_16">#REF!</definedName>
    <definedName name="Excel_BuiltIn_Criteria_10___0___0___0___12_14_17">#REF!</definedName>
    <definedName name="Excel_BuiltIn_Criteria_10___0___0___0___12_14_18">#REF!</definedName>
    <definedName name="Excel_BuiltIn_Criteria_10___0___0___0___12_14_19">#REF!</definedName>
    <definedName name="Excel_BuiltIn_Criteria_10___0___0___0___12_15">#REF!</definedName>
    <definedName name="Excel_BuiltIn_Criteria_10___0___0___0___12_15_1">#REF!</definedName>
    <definedName name="Excel_BuiltIn_Criteria_10___0___0___0___12_15_1_1">#REF!</definedName>
    <definedName name="Excel_BuiltIn_Criteria_10___0___0___0___12_15_1_1_1">#REF!</definedName>
    <definedName name="Excel_BuiltIn_Criteria_10___0___0___0___12_15_1_1_1_1">#REF!</definedName>
    <definedName name="Excel_BuiltIn_Criteria_10___0___0___0___12_15_1_1_1_1_1">#REF!</definedName>
    <definedName name="Excel_BuiltIn_Criteria_10___0___0___0___12_15_1_1_1_1_1_1">#REF!</definedName>
    <definedName name="Excel_BuiltIn_Criteria_10___0___0___0___12_15_1_1_1_1_1_1_1">#REF!</definedName>
    <definedName name="Excel_BuiltIn_Criteria_10___0___0___0___12_15_1_1_1_1_1_1_16">#REF!</definedName>
    <definedName name="Excel_BuiltIn_Criteria_10___0___0___0___12_15_1_1_1_1_1_1_17">#REF!</definedName>
    <definedName name="Excel_BuiltIn_Criteria_10___0___0___0___12_15_1_1_1_1_1_1_18">#REF!</definedName>
    <definedName name="Excel_BuiltIn_Criteria_10___0___0___0___12_15_1_1_1_1_1_1_19">#REF!</definedName>
    <definedName name="Excel_BuiltIn_Criteria_10___0___0___0___12_15_1_1_1_1_1_16">#REF!</definedName>
    <definedName name="Excel_BuiltIn_Criteria_10___0___0___0___12_15_1_1_1_1_1_17">#REF!</definedName>
    <definedName name="Excel_BuiltIn_Criteria_10___0___0___0___12_15_1_1_1_1_1_18">#REF!</definedName>
    <definedName name="Excel_BuiltIn_Criteria_10___0___0___0___12_15_1_1_1_1_1_19">#REF!</definedName>
    <definedName name="Excel_BuiltIn_Criteria_10___0___0___0___12_15_1_1_1_1_16">#REF!</definedName>
    <definedName name="Excel_BuiltIn_Criteria_10___0___0___0___12_15_1_1_1_1_17">#REF!</definedName>
    <definedName name="Excel_BuiltIn_Criteria_10___0___0___0___12_15_1_1_1_1_18">#REF!</definedName>
    <definedName name="Excel_BuiltIn_Criteria_10___0___0___0___12_15_1_1_1_1_19">#REF!</definedName>
    <definedName name="Excel_BuiltIn_Criteria_10___0___0___0___12_15_1_1_1_16">#REF!</definedName>
    <definedName name="Excel_BuiltIn_Criteria_10___0___0___0___12_15_1_1_1_17">#REF!</definedName>
    <definedName name="Excel_BuiltIn_Criteria_10___0___0___0___12_15_1_1_1_18">#REF!</definedName>
    <definedName name="Excel_BuiltIn_Criteria_10___0___0___0___12_15_1_1_1_19">#REF!</definedName>
    <definedName name="Excel_BuiltIn_Criteria_10___0___0___0___12_15_1_1_16">#REF!</definedName>
    <definedName name="Excel_BuiltIn_Criteria_10___0___0___0___12_15_1_1_17">#REF!</definedName>
    <definedName name="Excel_BuiltIn_Criteria_10___0___0___0___12_15_1_1_18">#REF!</definedName>
    <definedName name="Excel_BuiltIn_Criteria_10___0___0___0___12_15_1_1_19">#REF!</definedName>
    <definedName name="Excel_BuiltIn_Criteria_10___0___0___0___12_15_1_16">#REF!</definedName>
    <definedName name="Excel_BuiltIn_Criteria_10___0___0___0___12_15_1_17">#REF!</definedName>
    <definedName name="Excel_BuiltIn_Criteria_10___0___0___0___12_15_1_18">#REF!</definedName>
    <definedName name="Excel_BuiltIn_Criteria_10___0___0___0___12_15_1_19">#REF!</definedName>
    <definedName name="Excel_BuiltIn_Criteria_10___0___0___0___12_15_16">#REF!</definedName>
    <definedName name="Excel_BuiltIn_Criteria_10___0___0___0___12_15_17">#REF!</definedName>
    <definedName name="Excel_BuiltIn_Criteria_10___0___0___0___12_15_18">#REF!</definedName>
    <definedName name="Excel_BuiltIn_Criteria_10___0___0___0___12_15_19">#REF!</definedName>
    <definedName name="Excel_BuiltIn_Criteria_10___0___0___0___12_16">#REF!</definedName>
    <definedName name="Excel_BuiltIn_Criteria_10___0___0___0___12_16_16">#REF!</definedName>
    <definedName name="Excel_BuiltIn_Criteria_10___0___0___0___12_16_17">#REF!</definedName>
    <definedName name="Excel_BuiltIn_Criteria_10___0___0___0___12_16_18">#REF!</definedName>
    <definedName name="Excel_BuiltIn_Criteria_10___0___0___0___12_16_19">#REF!</definedName>
    <definedName name="Excel_BuiltIn_Criteria_10___0___0___0___12_17">#REF!</definedName>
    <definedName name="Excel_BuiltIn_Criteria_10___0___0___0___12_18">#REF!</definedName>
    <definedName name="Excel_BuiltIn_Criteria_10___0___0___0___12_19">#REF!</definedName>
    <definedName name="Excel_BuiltIn_Criteria_10___0___0___0___12_22">#REF!</definedName>
    <definedName name="Excel_BuiltIn_Criteria_10___0___0___0___12_22_16">#REF!</definedName>
    <definedName name="Excel_BuiltIn_Criteria_10___0___0___0___12_22_17">#REF!</definedName>
    <definedName name="Excel_BuiltIn_Criteria_10___0___0___0___12_22_18">#REF!</definedName>
    <definedName name="Excel_BuiltIn_Criteria_10___0___0___0___12_22_19">#REF!</definedName>
    <definedName name="Excel_BuiltIn_Criteria_10___0___0___0___12_23">#REF!</definedName>
    <definedName name="Excel_BuiltIn_Criteria_10___0___0___0___12_23_1">#REF!</definedName>
    <definedName name="Excel_BuiltIn_Criteria_10___0___0___0___12_23_1_16">#REF!</definedName>
    <definedName name="Excel_BuiltIn_Criteria_10___0___0___0___12_23_1_17">#REF!</definedName>
    <definedName name="Excel_BuiltIn_Criteria_10___0___0___0___12_23_1_18">#REF!</definedName>
    <definedName name="Excel_BuiltIn_Criteria_10___0___0___0___12_23_1_19">#REF!</definedName>
    <definedName name="Excel_BuiltIn_Criteria_10___0___0___0___12_23_16">#REF!</definedName>
    <definedName name="Excel_BuiltIn_Criteria_10___0___0___0___12_23_17">#REF!</definedName>
    <definedName name="Excel_BuiltIn_Criteria_10___0___0___0___12_23_18">#REF!</definedName>
    <definedName name="Excel_BuiltIn_Criteria_10___0___0___0___12_23_19">#REF!</definedName>
    <definedName name="Excel_BuiltIn_Criteria_10___0___0___0___12_24">#REF!</definedName>
    <definedName name="Excel_BuiltIn_Criteria_10___0___0___0___12_24_1">#REF!</definedName>
    <definedName name="Excel_BuiltIn_Criteria_10___0___0___0___12_24_1_1">#REF!</definedName>
    <definedName name="Excel_BuiltIn_Criteria_10___0___0___0___12_24_1_1_1">#REF!</definedName>
    <definedName name="Excel_BuiltIn_Criteria_10___0___0___0___12_24_1_1_1_1">#REF!</definedName>
    <definedName name="Excel_BuiltIn_Criteria_10___0___0___0___12_24_1_1_1_1_1">#REF!</definedName>
    <definedName name="Excel_BuiltIn_Criteria_10___0___0___0___12_24_1_1_1_1_1_1">#REF!</definedName>
    <definedName name="Excel_BuiltIn_Criteria_10___0___0___0___12_24_1_1_1_1_1_1_1">#REF!</definedName>
    <definedName name="Excel_BuiltIn_Criteria_10___0___0___0___12_24_1_1_1_1_1_16">#REF!</definedName>
    <definedName name="Excel_BuiltIn_Criteria_10___0___0___0___12_24_1_1_1_1_1_17">#REF!</definedName>
    <definedName name="Excel_BuiltIn_Criteria_10___0___0___0___12_24_1_1_1_1_1_18">#REF!</definedName>
    <definedName name="Excel_BuiltIn_Criteria_10___0___0___0___12_24_1_1_1_1_1_19">#REF!</definedName>
    <definedName name="Excel_BuiltIn_Criteria_10___0___0___0___12_24_1_1_1_1_16">#REF!</definedName>
    <definedName name="Excel_BuiltIn_Criteria_10___0___0___0___12_24_1_1_1_1_17">#REF!</definedName>
    <definedName name="Excel_BuiltIn_Criteria_10___0___0___0___12_24_1_1_1_1_18">#REF!</definedName>
    <definedName name="Excel_BuiltIn_Criteria_10___0___0___0___12_24_1_1_1_1_19">#REF!</definedName>
    <definedName name="Excel_BuiltIn_Criteria_10___0___0___0___12_24_1_1_1_16">#REF!</definedName>
    <definedName name="Excel_BuiltIn_Criteria_10___0___0___0___12_24_1_1_1_17">#REF!</definedName>
    <definedName name="Excel_BuiltIn_Criteria_10___0___0___0___12_24_1_1_1_18">#REF!</definedName>
    <definedName name="Excel_BuiltIn_Criteria_10___0___0___0___12_24_1_1_1_19">#REF!</definedName>
    <definedName name="Excel_BuiltIn_Criteria_10___0___0___0___12_24_1_1_16">#REF!</definedName>
    <definedName name="Excel_BuiltIn_Criteria_10___0___0___0___12_24_1_1_17">#REF!</definedName>
    <definedName name="Excel_BuiltIn_Criteria_10___0___0___0___12_24_1_1_18">#REF!</definedName>
    <definedName name="Excel_BuiltIn_Criteria_10___0___0___0___12_24_1_1_19">#REF!</definedName>
    <definedName name="Excel_BuiltIn_Criteria_10___0___0___0___12_24_1_16">#REF!</definedName>
    <definedName name="Excel_BuiltIn_Criteria_10___0___0___0___12_24_1_17">#REF!</definedName>
    <definedName name="Excel_BuiltIn_Criteria_10___0___0___0___12_24_1_18">#REF!</definedName>
    <definedName name="Excel_BuiltIn_Criteria_10___0___0___0___12_24_1_19">#REF!</definedName>
    <definedName name="Excel_BuiltIn_Criteria_10___0___0___0___12_24_16">#REF!</definedName>
    <definedName name="Excel_BuiltIn_Criteria_10___0___0___0___12_24_17">#REF!</definedName>
    <definedName name="Excel_BuiltIn_Criteria_10___0___0___0___12_24_18">#REF!</definedName>
    <definedName name="Excel_BuiltIn_Criteria_10___0___0___0___12_24_19">#REF!</definedName>
    <definedName name="Excel_BuiltIn_Criteria_10___0___0___0___12_25">#REF!</definedName>
    <definedName name="Excel_BuiltIn_Criteria_10___0___0___0___12_25_1">#REF!</definedName>
    <definedName name="Excel_BuiltIn_Criteria_10___0___0___0___12_25_1_16">#REF!</definedName>
    <definedName name="Excel_BuiltIn_Criteria_10___0___0___0___12_25_1_17">#REF!</definedName>
    <definedName name="Excel_BuiltIn_Criteria_10___0___0___0___12_25_1_18">#REF!</definedName>
    <definedName name="Excel_BuiltIn_Criteria_10___0___0___0___12_25_1_19">#REF!</definedName>
    <definedName name="Excel_BuiltIn_Criteria_10___0___0___0___12_25_16">#REF!</definedName>
    <definedName name="Excel_BuiltIn_Criteria_10___0___0___0___12_25_17">#REF!</definedName>
    <definedName name="Excel_BuiltIn_Criteria_10___0___0___0___12_25_18">#REF!</definedName>
    <definedName name="Excel_BuiltIn_Criteria_10___0___0___0___12_25_19">#REF!</definedName>
    <definedName name="Excel_BuiltIn_Criteria_10___0___0___0___12_9">#REF!</definedName>
    <definedName name="Excel_BuiltIn_Criteria_10___0___0___0___12_9_1">#REF!</definedName>
    <definedName name="Excel_BuiltIn_Criteria_10___0___0___0___12_9_1_16">#REF!</definedName>
    <definedName name="Excel_BuiltIn_Criteria_10___0___0___0___12_9_1_17">#REF!</definedName>
    <definedName name="Excel_BuiltIn_Criteria_10___0___0___0___12_9_1_18">#REF!</definedName>
    <definedName name="Excel_BuiltIn_Criteria_10___0___0___0___12_9_1_19">#REF!</definedName>
    <definedName name="Excel_BuiltIn_Criteria_10___0___0___0___12_9_16">#REF!</definedName>
    <definedName name="Excel_BuiltIn_Criteria_10___0___0___0___12_9_17">#REF!</definedName>
    <definedName name="Excel_BuiltIn_Criteria_10___0___0___0___12_9_18">#REF!</definedName>
    <definedName name="Excel_BuiltIn_Criteria_10___0___0___0___12_9_19">#REF!</definedName>
    <definedName name="Excel_BuiltIn_Criteria_10___0___0___0___12_9_23">#REF!</definedName>
    <definedName name="Excel_BuiltIn_Criteria_10___0___0___0___12_9_23_16">#REF!</definedName>
    <definedName name="Excel_BuiltIn_Criteria_10___0___0___0___12_9_23_17">#REF!</definedName>
    <definedName name="Excel_BuiltIn_Criteria_10___0___0___0___12_9_23_18">#REF!</definedName>
    <definedName name="Excel_BuiltIn_Criteria_10___0___0___0___12_9_23_19">#REF!</definedName>
    <definedName name="Excel_BuiltIn_Criteria_10___0___0___0___12_9_24">#REF!</definedName>
    <definedName name="Excel_BuiltIn_Criteria_10___0___0___0___12_9_24_1">#REF!</definedName>
    <definedName name="Excel_BuiltIn_Criteria_10___0___0___0___12_9_24_1_1">#REF!</definedName>
    <definedName name="Excel_BuiltIn_Criteria_10___0___0___0___12_9_24_1_1_1">#REF!</definedName>
    <definedName name="Excel_BuiltIn_Criteria_10___0___0___0___12_9_24_1_1_1_1">#REF!</definedName>
    <definedName name="Excel_BuiltIn_Criteria_10___0___0___0___12_9_24_1_1_1_1_1">#REF!</definedName>
    <definedName name="Excel_BuiltIn_Criteria_10___0___0___0___12_9_24_1_1_1_1_1_1">#REF!</definedName>
    <definedName name="Excel_BuiltIn_Criteria_10___0___0___0___12_9_24_1_1_1_1_16">#REF!</definedName>
    <definedName name="Excel_BuiltIn_Criteria_10___0___0___0___12_9_24_1_1_1_1_17">#REF!</definedName>
    <definedName name="Excel_BuiltIn_Criteria_10___0___0___0___12_9_24_1_1_1_1_18">#REF!</definedName>
    <definedName name="Excel_BuiltIn_Criteria_10___0___0___0___12_9_24_1_1_1_1_19">#REF!</definedName>
    <definedName name="Excel_BuiltIn_Criteria_10___0___0___0___12_9_24_1_1_1_16">#REF!</definedName>
    <definedName name="Excel_BuiltIn_Criteria_10___0___0___0___12_9_24_1_1_1_17">#REF!</definedName>
    <definedName name="Excel_BuiltIn_Criteria_10___0___0___0___12_9_24_1_1_1_18">#REF!</definedName>
    <definedName name="Excel_BuiltIn_Criteria_10___0___0___0___12_9_24_1_1_1_19">#REF!</definedName>
    <definedName name="Excel_BuiltIn_Criteria_10___0___0___0___12_9_24_1_1_16">#REF!</definedName>
    <definedName name="Excel_BuiltIn_Criteria_10___0___0___0___12_9_24_1_1_17">#REF!</definedName>
    <definedName name="Excel_BuiltIn_Criteria_10___0___0___0___12_9_24_1_1_18">#REF!</definedName>
    <definedName name="Excel_BuiltIn_Criteria_10___0___0___0___12_9_24_1_1_19">#REF!</definedName>
    <definedName name="Excel_BuiltIn_Criteria_10___0___0___0___12_9_24_1_16">#REF!</definedName>
    <definedName name="Excel_BuiltIn_Criteria_10___0___0___0___12_9_24_1_17">#REF!</definedName>
    <definedName name="Excel_BuiltIn_Criteria_10___0___0___0___12_9_24_1_18">#REF!</definedName>
    <definedName name="Excel_BuiltIn_Criteria_10___0___0___0___12_9_24_1_19">#REF!</definedName>
    <definedName name="Excel_BuiltIn_Criteria_10___0___0___0___12_9_24_16">#REF!</definedName>
    <definedName name="Excel_BuiltIn_Criteria_10___0___0___0___12_9_24_17">#REF!</definedName>
    <definedName name="Excel_BuiltIn_Criteria_10___0___0___0___12_9_24_18">#REF!</definedName>
    <definedName name="Excel_BuiltIn_Criteria_10___0___0___0___12_9_24_19">#REF!</definedName>
    <definedName name="Excel_BuiltIn_Criteria_10___0___0___0___12_9_25">#REF!</definedName>
    <definedName name="Excel_BuiltIn_Criteria_10___0___0___0___12_9_25_16">#REF!</definedName>
    <definedName name="Excel_BuiltIn_Criteria_10___0___0___0___12_9_25_17">#REF!</definedName>
    <definedName name="Excel_BuiltIn_Criteria_10___0___0___0___12_9_25_18">#REF!</definedName>
    <definedName name="Excel_BuiltIn_Criteria_10___0___0___0___12_9_25_19">#REF!</definedName>
    <definedName name="Excel_BuiltIn_Criteria_10___0___0___0___18">"$#REF!.$D$14438:$D$14439"</definedName>
    <definedName name="Excel_BuiltIn_Criteria_10___0___0___0___19">"$#REF!.$D$14438:$D$14439"</definedName>
    <definedName name="Excel_BuiltIn_Criteria_10___0___0___0___20">"$#REF!.$D$14438:$D$14439"</definedName>
    <definedName name="Excel_BuiltIn_Criteria_10___0___0___0___21">"$#REF!.$D$14438:$D$14439"</definedName>
    <definedName name="Excel_BuiltIn_Criteria_10___0___0___0___22">"$#REF!.$D$14438:$D$14439"</definedName>
    <definedName name="Excel_BuiltIn_Criteria_10___0___0___0___23">"$#REF!.$D$14438:$D$14439"</definedName>
    <definedName name="Excel_BuiltIn_Criteria_10___0___0___0___4">#REF!</definedName>
    <definedName name="Excel_BuiltIn_Criteria_10___0___0___0___5">#REF!</definedName>
    <definedName name="Excel_BuiltIn_Criteria_10___0___0___0___6">#REF!</definedName>
    <definedName name="Excel_BuiltIn_Criteria_10___0___0___12">#REF!</definedName>
    <definedName name="Excel_BuiltIn_Criteria_10___0___0___12___0">"$#REF!.$D$13761:$D$13762"</definedName>
    <definedName name="Excel_BuiltIn_Criteria_10___0___0___12___0___0">"$#REF!.$D$13761:$D$13762"</definedName>
    <definedName name="Excel_BuiltIn_Criteria_10___0___0___12_10">#REF!</definedName>
    <definedName name="Excel_BuiltIn_Criteria_10___0___0___12_10_16">#REF!</definedName>
    <definedName name="Excel_BuiltIn_Criteria_10___0___0___12_10_17">#REF!</definedName>
    <definedName name="Excel_BuiltIn_Criteria_10___0___0___12_10_18">#REF!</definedName>
    <definedName name="Excel_BuiltIn_Criteria_10___0___0___12_10_19">#REF!</definedName>
    <definedName name="Excel_BuiltIn_Criteria_10___0___0___12_11">#REF!</definedName>
    <definedName name="Excel_BuiltIn_Criteria_10___0___0___12_11_16">#REF!</definedName>
    <definedName name="Excel_BuiltIn_Criteria_10___0___0___12_11_17">#REF!</definedName>
    <definedName name="Excel_BuiltIn_Criteria_10___0___0___12_11_18">#REF!</definedName>
    <definedName name="Excel_BuiltIn_Criteria_10___0___0___12_11_19">#REF!</definedName>
    <definedName name="Excel_BuiltIn_Criteria_10___0___0___12_12">#REF!</definedName>
    <definedName name="Excel_BuiltIn_Criteria_10___0___0___12_12_16">#REF!</definedName>
    <definedName name="Excel_BuiltIn_Criteria_10___0___0___12_12_17">#REF!</definedName>
    <definedName name="Excel_BuiltIn_Criteria_10___0___0___12_12_18">#REF!</definedName>
    <definedName name="Excel_BuiltIn_Criteria_10___0___0___12_12_19">#REF!</definedName>
    <definedName name="Excel_BuiltIn_Criteria_10___0___0___12_14">#REF!</definedName>
    <definedName name="Excel_BuiltIn_Criteria_10___0___0___12_14_1">#REF!</definedName>
    <definedName name="Excel_BuiltIn_Criteria_10___0___0___12_14_1_16">#REF!</definedName>
    <definedName name="Excel_BuiltIn_Criteria_10___0___0___12_14_1_17">#REF!</definedName>
    <definedName name="Excel_BuiltIn_Criteria_10___0___0___12_14_1_18">#REF!</definedName>
    <definedName name="Excel_BuiltIn_Criteria_10___0___0___12_14_1_19">#REF!</definedName>
    <definedName name="Excel_BuiltIn_Criteria_10___0___0___12_14_16">#REF!</definedName>
    <definedName name="Excel_BuiltIn_Criteria_10___0___0___12_14_17">#REF!</definedName>
    <definedName name="Excel_BuiltIn_Criteria_10___0___0___12_14_18">#REF!</definedName>
    <definedName name="Excel_BuiltIn_Criteria_10___0___0___12_14_19">#REF!</definedName>
    <definedName name="Excel_BuiltIn_Criteria_10___0___0___12_15">#REF!</definedName>
    <definedName name="Excel_BuiltIn_Criteria_10___0___0___12_15_1">#REF!</definedName>
    <definedName name="Excel_BuiltIn_Criteria_10___0___0___12_15_1_1">#REF!</definedName>
    <definedName name="Excel_BuiltIn_Criteria_10___0___0___12_15_1_1_1">#REF!</definedName>
    <definedName name="Excel_BuiltIn_Criteria_10___0___0___12_15_1_1_1_1">#REF!</definedName>
    <definedName name="Excel_BuiltIn_Criteria_10___0___0___12_15_1_1_1_1_1">#REF!</definedName>
    <definedName name="Excel_BuiltIn_Criteria_10___0___0___12_15_1_1_1_1_1_1">#REF!</definedName>
    <definedName name="Excel_BuiltIn_Criteria_10___0___0___12_15_1_1_1_1_1_1_1">#REF!</definedName>
    <definedName name="Excel_BuiltIn_Criteria_10___0___0___12_15_1_1_1_1_1_1_16">#REF!</definedName>
    <definedName name="Excel_BuiltIn_Criteria_10___0___0___12_15_1_1_1_1_1_1_17">#REF!</definedName>
    <definedName name="Excel_BuiltIn_Criteria_10___0___0___12_15_1_1_1_1_1_1_18">#REF!</definedName>
    <definedName name="Excel_BuiltIn_Criteria_10___0___0___12_15_1_1_1_1_1_1_19">#REF!</definedName>
    <definedName name="Excel_BuiltIn_Criteria_10___0___0___12_15_1_1_1_1_1_16">#REF!</definedName>
    <definedName name="Excel_BuiltIn_Criteria_10___0___0___12_15_1_1_1_1_1_17">#REF!</definedName>
    <definedName name="Excel_BuiltIn_Criteria_10___0___0___12_15_1_1_1_1_1_18">#REF!</definedName>
    <definedName name="Excel_BuiltIn_Criteria_10___0___0___12_15_1_1_1_1_1_19">#REF!</definedName>
    <definedName name="Excel_BuiltIn_Criteria_10___0___0___12_15_1_1_1_1_16">#REF!</definedName>
    <definedName name="Excel_BuiltIn_Criteria_10___0___0___12_15_1_1_1_1_17">#REF!</definedName>
    <definedName name="Excel_BuiltIn_Criteria_10___0___0___12_15_1_1_1_1_18">#REF!</definedName>
    <definedName name="Excel_BuiltIn_Criteria_10___0___0___12_15_1_1_1_1_19">#REF!</definedName>
    <definedName name="Excel_BuiltIn_Criteria_10___0___0___12_15_1_1_1_16">#REF!</definedName>
    <definedName name="Excel_BuiltIn_Criteria_10___0___0___12_15_1_1_1_17">#REF!</definedName>
    <definedName name="Excel_BuiltIn_Criteria_10___0___0___12_15_1_1_1_18">#REF!</definedName>
    <definedName name="Excel_BuiltIn_Criteria_10___0___0___12_15_1_1_1_19">#REF!</definedName>
    <definedName name="Excel_BuiltIn_Criteria_10___0___0___12_15_1_1_16">#REF!</definedName>
    <definedName name="Excel_BuiltIn_Criteria_10___0___0___12_15_1_1_17">#REF!</definedName>
    <definedName name="Excel_BuiltIn_Criteria_10___0___0___12_15_1_1_18">#REF!</definedName>
    <definedName name="Excel_BuiltIn_Criteria_10___0___0___12_15_1_1_19">#REF!</definedName>
    <definedName name="Excel_BuiltIn_Criteria_10___0___0___12_15_1_16">#REF!</definedName>
    <definedName name="Excel_BuiltIn_Criteria_10___0___0___12_15_1_17">#REF!</definedName>
    <definedName name="Excel_BuiltIn_Criteria_10___0___0___12_15_1_18">#REF!</definedName>
    <definedName name="Excel_BuiltIn_Criteria_10___0___0___12_15_1_19">#REF!</definedName>
    <definedName name="Excel_BuiltIn_Criteria_10___0___0___12_15_16">#REF!</definedName>
    <definedName name="Excel_BuiltIn_Criteria_10___0___0___12_15_17">#REF!</definedName>
    <definedName name="Excel_BuiltIn_Criteria_10___0___0___12_15_18">#REF!</definedName>
    <definedName name="Excel_BuiltIn_Criteria_10___0___0___12_15_19">#REF!</definedName>
    <definedName name="Excel_BuiltIn_Criteria_10___0___0___12_16">#REF!</definedName>
    <definedName name="Excel_BuiltIn_Criteria_10___0___0___12_16_16">#REF!</definedName>
    <definedName name="Excel_BuiltIn_Criteria_10___0___0___12_16_17">#REF!</definedName>
    <definedName name="Excel_BuiltIn_Criteria_10___0___0___12_16_18">#REF!</definedName>
    <definedName name="Excel_BuiltIn_Criteria_10___0___0___12_16_19">#REF!</definedName>
    <definedName name="Excel_BuiltIn_Criteria_10___0___0___12_17">#REF!</definedName>
    <definedName name="Excel_BuiltIn_Criteria_10___0___0___12_18">#REF!</definedName>
    <definedName name="Excel_BuiltIn_Criteria_10___0___0___12_19">#REF!</definedName>
    <definedName name="Excel_BuiltIn_Criteria_10___0___0___12_22">#REF!</definedName>
    <definedName name="Excel_BuiltIn_Criteria_10___0___0___12_22_16">#REF!</definedName>
    <definedName name="Excel_BuiltIn_Criteria_10___0___0___12_22_17">#REF!</definedName>
    <definedName name="Excel_BuiltIn_Criteria_10___0___0___12_22_18">#REF!</definedName>
    <definedName name="Excel_BuiltIn_Criteria_10___0___0___12_22_19">#REF!</definedName>
    <definedName name="Excel_BuiltIn_Criteria_10___0___0___12_23">#REF!</definedName>
    <definedName name="Excel_BuiltIn_Criteria_10___0___0___12_23_1">#REF!</definedName>
    <definedName name="Excel_BuiltIn_Criteria_10___0___0___12_23_1_16">#REF!</definedName>
    <definedName name="Excel_BuiltIn_Criteria_10___0___0___12_23_1_17">#REF!</definedName>
    <definedName name="Excel_BuiltIn_Criteria_10___0___0___12_23_1_18">#REF!</definedName>
    <definedName name="Excel_BuiltIn_Criteria_10___0___0___12_23_1_19">#REF!</definedName>
    <definedName name="Excel_BuiltIn_Criteria_10___0___0___12_23_16">#REF!</definedName>
    <definedName name="Excel_BuiltIn_Criteria_10___0___0___12_23_17">#REF!</definedName>
    <definedName name="Excel_BuiltIn_Criteria_10___0___0___12_23_18">#REF!</definedName>
    <definedName name="Excel_BuiltIn_Criteria_10___0___0___12_23_19">#REF!</definedName>
    <definedName name="Excel_BuiltIn_Criteria_10___0___0___12_24">#REF!</definedName>
    <definedName name="Excel_BuiltIn_Criteria_10___0___0___12_24_1">#REF!</definedName>
    <definedName name="Excel_BuiltIn_Criteria_10___0___0___12_24_1_1">#REF!</definedName>
    <definedName name="Excel_BuiltIn_Criteria_10___0___0___12_24_1_1_1">#REF!</definedName>
    <definedName name="Excel_BuiltIn_Criteria_10___0___0___12_24_1_1_1_1">#REF!</definedName>
    <definedName name="Excel_BuiltIn_Criteria_10___0___0___12_24_1_1_1_1_1">#REF!</definedName>
    <definedName name="Excel_BuiltIn_Criteria_10___0___0___12_24_1_1_1_1_1_1">#REF!</definedName>
    <definedName name="Excel_BuiltIn_Criteria_10___0___0___12_24_1_1_1_1_1_1_1">#REF!</definedName>
    <definedName name="Excel_BuiltIn_Criteria_10___0___0___12_24_1_1_1_1_1_16">#REF!</definedName>
    <definedName name="Excel_BuiltIn_Criteria_10___0___0___12_24_1_1_1_1_1_17">#REF!</definedName>
    <definedName name="Excel_BuiltIn_Criteria_10___0___0___12_24_1_1_1_1_1_18">#REF!</definedName>
    <definedName name="Excel_BuiltIn_Criteria_10___0___0___12_24_1_1_1_1_1_19">#REF!</definedName>
    <definedName name="Excel_BuiltIn_Criteria_10___0___0___12_24_1_1_1_1_16">#REF!</definedName>
    <definedName name="Excel_BuiltIn_Criteria_10___0___0___12_24_1_1_1_1_17">#REF!</definedName>
    <definedName name="Excel_BuiltIn_Criteria_10___0___0___12_24_1_1_1_1_18">#REF!</definedName>
    <definedName name="Excel_BuiltIn_Criteria_10___0___0___12_24_1_1_1_1_19">#REF!</definedName>
    <definedName name="Excel_BuiltIn_Criteria_10___0___0___12_24_1_1_1_16">#REF!</definedName>
    <definedName name="Excel_BuiltIn_Criteria_10___0___0___12_24_1_1_1_17">#REF!</definedName>
    <definedName name="Excel_BuiltIn_Criteria_10___0___0___12_24_1_1_1_18">#REF!</definedName>
    <definedName name="Excel_BuiltIn_Criteria_10___0___0___12_24_1_1_1_19">#REF!</definedName>
    <definedName name="Excel_BuiltIn_Criteria_10___0___0___12_24_1_1_16">#REF!</definedName>
    <definedName name="Excel_BuiltIn_Criteria_10___0___0___12_24_1_1_17">#REF!</definedName>
    <definedName name="Excel_BuiltIn_Criteria_10___0___0___12_24_1_1_18">#REF!</definedName>
    <definedName name="Excel_BuiltIn_Criteria_10___0___0___12_24_1_1_19">#REF!</definedName>
    <definedName name="Excel_BuiltIn_Criteria_10___0___0___12_24_1_16">#REF!</definedName>
    <definedName name="Excel_BuiltIn_Criteria_10___0___0___12_24_1_17">#REF!</definedName>
    <definedName name="Excel_BuiltIn_Criteria_10___0___0___12_24_1_18">#REF!</definedName>
    <definedName name="Excel_BuiltIn_Criteria_10___0___0___12_24_1_19">#REF!</definedName>
    <definedName name="Excel_BuiltIn_Criteria_10___0___0___12_24_16">#REF!</definedName>
    <definedName name="Excel_BuiltIn_Criteria_10___0___0___12_24_17">#REF!</definedName>
    <definedName name="Excel_BuiltIn_Criteria_10___0___0___12_24_18">#REF!</definedName>
    <definedName name="Excel_BuiltIn_Criteria_10___0___0___12_24_19">#REF!</definedName>
    <definedName name="Excel_BuiltIn_Criteria_10___0___0___12_25">#REF!</definedName>
    <definedName name="Excel_BuiltIn_Criteria_10___0___0___12_25_1">#REF!</definedName>
    <definedName name="Excel_BuiltIn_Criteria_10___0___0___12_25_1_16">#REF!</definedName>
    <definedName name="Excel_BuiltIn_Criteria_10___0___0___12_25_1_17">#REF!</definedName>
    <definedName name="Excel_BuiltIn_Criteria_10___0___0___12_25_1_18">#REF!</definedName>
    <definedName name="Excel_BuiltIn_Criteria_10___0___0___12_25_1_19">#REF!</definedName>
    <definedName name="Excel_BuiltIn_Criteria_10___0___0___12_25_16">#REF!</definedName>
    <definedName name="Excel_BuiltIn_Criteria_10___0___0___12_25_17">#REF!</definedName>
    <definedName name="Excel_BuiltIn_Criteria_10___0___0___12_25_18">#REF!</definedName>
    <definedName name="Excel_BuiltIn_Criteria_10___0___0___12_25_19">#REF!</definedName>
    <definedName name="Excel_BuiltIn_Criteria_10___0___0___12_9">#REF!</definedName>
    <definedName name="Excel_BuiltIn_Criteria_10___0___0___12_9_1">#REF!</definedName>
    <definedName name="Excel_BuiltIn_Criteria_10___0___0___12_9_1_16">#REF!</definedName>
    <definedName name="Excel_BuiltIn_Criteria_10___0___0___12_9_1_17">#REF!</definedName>
    <definedName name="Excel_BuiltIn_Criteria_10___0___0___12_9_1_18">#REF!</definedName>
    <definedName name="Excel_BuiltIn_Criteria_10___0___0___12_9_1_19">#REF!</definedName>
    <definedName name="Excel_BuiltIn_Criteria_10___0___0___12_9_16">#REF!</definedName>
    <definedName name="Excel_BuiltIn_Criteria_10___0___0___12_9_17">#REF!</definedName>
    <definedName name="Excel_BuiltIn_Criteria_10___0___0___12_9_18">#REF!</definedName>
    <definedName name="Excel_BuiltIn_Criteria_10___0___0___12_9_19">#REF!</definedName>
    <definedName name="Excel_BuiltIn_Criteria_10___0___0___12_9_23">#REF!</definedName>
    <definedName name="Excel_BuiltIn_Criteria_10___0___0___12_9_23_16">#REF!</definedName>
    <definedName name="Excel_BuiltIn_Criteria_10___0___0___12_9_23_17">#REF!</definedName>
    <definedName name="Excel_BuiltIn_Criteria_10___0___0___12_9_23_18">#REF!</definedName>
    <definedName name="Excel_BuiltIn_Criteria_10___0___0___12_9_23_19">#REF!</definedName>
    <definedName name="Excel_BuiltIn_Criteria_10___0___0___12_9_24">#REF!</definedName>
    <definedName name="Excel_BuiltIn_Criteria_10___0___0___12_9_24_1">#REF!</definedName>
    <definedName name="Excel_BuiltIn_Criteria_10___0___0___12_9_24_1_1">#REF!</definedName>
    <definedName name="Excel_BuiltIn_Criteria_10___0___0___12_9_24_1_1_1">#REF!</definedName>
    <definedName name="Excel_BuiltIn_Criteria_10___0___0___12_9_24_1_1_1_1">#REF!</definedName>
    <definedName name="Excel_BuiltIn_Criteria_10___0___0___12_9_24_1_1_1_1_1">#REF!</definedName>
    <definedName name="Excel_BuiltIn_Criteria_10___0___0___12_9_24_1_1_1_1_1_1">#REF!</definedName>
    <definedName name="Excel_BuiltIn_Criteria_10___0___0___12_9_24_1_1_1_1_16">#REF!</definedName>
    <definedName name="Excel_BuiltIn_Criteria_10___0___0___12_9_24_1_1_1_1_17">#REF!</definedName>
    <definedName name="Excel_BuiltIn_Criteria_10___0___0___12_9_24_1_1_1_1_18">#REF!</definedName>
    <definedName name="Excel_BuiltIn_Criteria_10___0___0___12_9_24_1_1_1_1_19">#REF!</definedName>
    <definedName name="Excel_BuiltIn_Criteria_10___0___0___12_9_24_1_1_1_16">#REF!</definedName>
    <definedName name="Excel_BuiltIn_Criteria_10___0___0___12_9_24_1_1_1_17">#REF!</definedName>
    <definedName name="Excel_BuiltIn_Criteria_10___0___0___12_9_24_1_1_1_18">#REF!</definedName>
    <definedName name="Excel_BuiltIn_Criteria_10___0___0___12_9_24_1_1_1_19">#REF!</definedName>
    <definedName name="Excel_BuiltIn_Criteria_10___0___0___12_9_24_1_1_16">#REF!</definedName>
    <definedName name="Excel_BuiltIn_Criteria_10___0___0___12_9_24_1_1_17">#REF!</definedName>
    <definedName name="Excel_BuiltIn_Criteria_10___0___0___12_9_24_1_1_18">#REF!</definedName>
    <definedName name="Excel_BuiltIn_Criteria_10___0___0___12_9_24_1_1_19">#REF!</definedName>
    <definedName name="Excel_BuiltIn_Criteria_10___0___0___12_9_24_1_16">#REF!</definedName>
    <definedName name="Excel_BuiltIn_Criteria_10___0___0___12_9_24_1_17">#REF!</definedName>
    <definedName name="Excel_BuiltIn_Criteria_10___0___0___12_9_24_1_18">#REF!</definedName>
    <definedName name="Excel_BuiltIn_Criteria_10___0___0___12_9_24_1_19">#REF!</definedName>
    <definedName name="Excel_BuiltIn_Criteria_10___0___0___12_9_24_16">#REF!</definedName>
    <definedName name="Excel_BuiltIn_Criteria_10___0___0___12_9_24_17">#REF!</definedName>
    <definedName name="Excel_BuiltIn_Criteria_10___0___0___12_9_24_18">#REF!</definedName>
    <definedName name="Excel_BuiltIn_Criteria_10___0___0___12_9_24_19">#REF!</definedName>
    <definedName name="Excel_BuiltIn_Criteria_10___0___0___12_9_25">#REF!</definedName>
    <definedName name="Excel_BuiltIn_Criteria_10___0___0___12_9_25_16">#REF!</definedName>
    <definedName name="Excel_BuiltIn_Criteria_10___0___0___12_9_25_17">#REF!</definedName>
    <definedName name="Excel_BuiltIn_Criteria_10___0___0___12_9_25_18">#REF!</definedName>
    <definedName name="Excel_BuiltIn_Criteria_10___0___0___12_9_25_19">#REF!</definedName>
    <definedName name="Excel_BuiltIn_Criteria_10___0___0___18">"$#REF!.$D$14438:$D$14439"</definedName>
    <definedName name="Excel_BuiltIn_Criteria_10___0___0___19">"$#REF!.$D$14438:$D$14439"</definedName>
    <definedName name="Excel_BuiltIn_Criteria_10___0___0___20">"$#REF!.$D$14438:$D$14439"</definedName>
    <definedName name="Excel_BuiltIn_Criteria_10___0___0___21">"$#REF!.$D$14438:$D$14439"</definedName>
    <definedName name="Excel_BuiltIn_Criteria_10___0___0___22">"$#REF!.$D$14438:$D$14439"</definedName>
    <definedName name="Excel_BuiltIn_Criteria_10___0___0___23">"$#REF!.$D$14438:$D$14439"</definedName>
    <definedName name="Excel_BuiltIn_Criteria_10___0___0___4">#REF!</definedName>
    <definedName name="Excel_BuiltIn_Criteria_10___0___0___5">#REF!</definedName>
    <definedName name="Excel_BuiltIn_Criteria_10___0___0___6">#REF!</definedName>
    <definedName name="Excel_BuiltIn_Criteria_10___0___0___8">#REF!</definedName>
    <definedName name="Excel_BuiltIn_Criteria_10___0___0___8___0">"$#REF!.$D$13695:$D$13696"</definedName>
    <definedName name="Excel_BuiltIn_Criteria_10___0___0___8___0___0">"$#REF!.$D$14372:$D$14373"</definedName>
    <definedName name="Excel_BuiltIn_Criteria_10___0___0___8___0___0___0">"$#REF!.$D$14433:$D$14434"</definedName>
    <definedName name="Excel_BuiltIn_Criteria_10___0___0___8___0___0___0___0">"$#REF!.$D$14433:$D$14434"</definedName>
    <definedName name="Excel_BuiltIn_Criteria_10___0___0___8___0___0___11">"$#REF!.$D$14372:$D$14373"</definedName>
    <definedName name="Excel_BuiltIn_Criteria_10___0___0___8___0___11">"$#REF!.$D$13695:$D$13696"</definedName>
    <definedName name="Excel_BuiltIn_Criteria_10___0___0___8___0___12">#REF!</definedName>
    <definedName name="Excel_BuiltIn_Criteria_10___0___0___8___0___12___0">"$#REF!.$D$13756:$D$13757"</definedName>
    <definedName name="Excel_BuiltIn_Criteria_10___0___0___8___0___12___0___0">"$#REF!.$D$13756:$D$13757"</definedName>
    <definedName name="Excel_BuiltIn_Criteria_10___0___0___8___0___12_10">#REF!</definedName>
    <definedName name="Excel_BuiltIn_Criteria_10___0___0___8___0___12_10_16">#REF!</definedName>
    <definedName name="Excel_BuiltIn_Criteria_10___0___0___8___0___12_10_17">#REF!</definedName>
    <definedName name="Excel_BuiltIn_Criteria_10___0___0___8___0___12_10_18">#REF!</definedName>
    <definedName name="Excel_BuiltIn_Criteria_10___0___0___8___0___12_10_19">#REF!</definedName>
    <definedName name="Excel_BuiltIn_Criteria_10___0___0___8___0___12_11">#REF!</definedName>
    <definedName name="Excel_BuiltIn_Criteria_10___0___0___8___0___12_11_16">#REF!</definedName>
    <definedName name="Excel_BuiltIn_Criteria_10___0___0___8___0___12_11_17">#REF!</definedName>
    <definedName name="Excel_BuiltIn_Criteria_10___0___0___8___0___12_11_18">#REF!</definedName>
    <definedName name="Excel_BuiltIn_Criteria_10___0___0___8___0___12_11_19">#REF!</definedName>
    <definedName name="Excel_BuiltIn_Criteria_10___0___0___8___0___12_12">#REF!</definedName>
    <definedName name="Excel_BuiltIn_Criteria_10___0___0___8___0___12_12_16">#REF!</definedName>
    <definedName name="Excel_BuiltIn_Criteria_10___0___0___8___0___12_12_17">#REF!</definedName>
    <definedName name="Excel_BuiltIn_Criteria_10___0___0___8___0___12_12_18">#REF!</definedName>
    <definedName name="Excel_BuiltIn_Criteria_10___0___0___8___0___12_12_19">#REF!</definedName>
    <definedName name="Excel_BuiltIn_Criteria_10___0___0___8___0___12_14">#REF!</definedName>
    <definedName name="Excel_BuiltIn_Criteria_10___0___0___8___0___12_14_1">#REF!</definedName>
    <definedName name="Excel_BuiltIn_Criteria_10___0___0___8___0___12_14_1_16">#REF!</definedName>
    <definedName name="Excel_BuiltIn_Criteria_10___0___0___8___0___12_14_1_17">#REF!</definedName>
    <definedName name="Excel_BuiltIn_Criteria_10___0___0___8___0___12_14_1_18">#REF!</definedName>
    <definedName name="Excel_BuiltIn_Criteria_10___0___0___8___0___12_14_1_19">#REF!</definedName>
    <definedName name="Excel_BuiltIn_Criteria_10___0___0___8___0___12_14_16">#REF!</definedName>
    <definedName name="Excel_BuiltIn_Criteria_10___0___0___8___0___12_14_17">#REF!</definedName>
    <definedName name="Excel_BuiltIn_Criteria_10___0___0___8___0___12_14_18">#REF!</definedName>
    <definedName name="Excel_BuiltIn_Criteria_10___0___0___8___0___12_14_19">#REF!</definedName>
    <definedName name="Excel_BuiltIn_Criteria_10___0___0___8___0___12_15">#REF!</definedName>
    <definedName name="Excel_BuiltIn_Criteria_10___0___0___8___0___12_15_1">#REF!</definedName>
    <definedName name="Excel_BuiltIn_Criteria_10___0___0___8___0___12_15_1_1">#REF!</definedName>
    <definedName name="Excel_BuiltIn_Criteria_10___0___0___8___0___12_15_1_1_1">#REF!</definedName>
    <definedName name="Excel_BuiltIn_Criteria_10___0___0___8___0___12_15_1_1_1_1">#REF!</definedName>
    <definedName name="Excel_BuiltIn_Criteria_10___0___0___8___0___12_15_1_1_1_1_1">#REF!</definedName>
    <definedName name="Excel_BuiltIn_Criteria_10___0___0___8___0___12_15_1_1_1_1_1_1">#REF!</definedName>
    <definedName name="Excel_BuiltIn_Criteria_10___0___0___8___0___12_15_1_1_1_1_1_1_1">#REF!</definedName>
    <definedName name="Excel_BuiltIn_Criteria_10___0___0___8___0___12_15_1_1_1_1_1_1_16">#REF!</definedName>
    <definedName name="Excel_BuiltIn_Criteria_10___0___0___8___0___12_15_1_1_1_1_1_1_17">#REF!</definedName>
    <definedName name="Excel_BuiltIn_Criteria_10___0___0___8___0___12_15_1_1_1_1_1_1_18">#REF!</definedName>
    <definedName name="Excel_BuiltIn_Criteria_10___0___0___8___0___12_15_1_1_1_1_1_1_19">#REF!</definedName>
    <definedName name="Excel_BuiltIn_Criteria_10___0___0___8___0___12_15_1_1_1_1_1_16">#REF!</definedName>
    <definedName name="Excel_BuiltIn_Criteria_10___0___0___8___0___12_15_1_1_1_1_1_17">#REF!</definedName>
    <definedName name="Excel_BuiltIn_Criteria_10___0___0___8___0___12_15_1_1_1_1_1_18">#REF!</definedName>
    <definedName name="Excel_BuiltIn_Criteria_10___0___0___8___0___12_15_1_1_1_1_1_19">#REF!</definedName>
    <definedName name="Excel_BuiltIn_Criteria_10___0___0___8___0___12_15_1_1_1_1_16">#REF!</definedName>
    <definedName name="Excel_BuiltIn_Criteria_10___0___0___8___0___12_15_1_1_1_1_17">#REF!</definedName>
    <definedName name="Excel_BuiltIn_Criteria_10___0___0___8___0___12_15_1_1_1_1_18">#REF!</definedName>
    <definedName name="Excel_BuiltIn_Criteria_10___0___0___8___0___12_15_1_1_1_1_19">#REF!</definedName>
    <definedName name="Excel_BuiltIn_Criteria_10___0___0___8___0___12_15_1_1_1_16">#REF!</definedName>
    <definedName name="Excel_BuiltIn_Criteria_10___0___0___8___0___12_15_1_1_1_17">#REF!</definedName>
    <definedName name="Excel_BuiltIn_Criteria_10___0___0___8___0___12_15_1_1_1_18">#REF!</definedName>
    <definedName name="Excel_BuiltIn_Criteria_10___0___0___8___0___12_15_1_1_1_19">#REF!</definedName>
    <definedName name="Excel_BuiltIn_Criteria_10___0___0___8___0___12_15_1_1_16">#REF!</definedName>
    <definedName name="Excel_BuiltIn_Criteria_10___0___0___8___0___12_15_1_1_17">#REF!</definedName>
    <definedName name="Excel_BuiltIn_Criteria_10___0___0___8___0___12_15_1_1_18">#REF!</definedName>
    <definedName name="Excel_BuiltIn_Criteria_10___0___0___8___0___12_15_1_1_19">#REF!</definedName>
    <definedName name="Excel_BuiltIn_Criteria_10___0___0___8___0___12_15_1_16">#REF!</definedName>
    <definedName name="Excel_BuiltIn_Criteria_10___0___0___8___0___12_15_1_17">#REF!</definedName>
    <definedName name="Excel_BuiltIn_Criteria_10___0___0___8___0___12_15_1_18">#REF!</definedName>
    <definedName name="Excel_BuiltIn_Criteria_10___0___0___8___0___12_15_1_19">#REF!</definedName>
    <definedName name="Excel_BuiltIn_Criteria_10___0___0___8___0___12_15_16">#REF!</definedName>
    <definedName name="Excel_BuiltIn_Criteria_10___0___0___8___0___12_15_17">#REF!</definedName>
    <definedName name="Excel_BuiltIn_Criteria_10___0___0___8___0___12_15_18">#REF!</definedName>
    <definedName name="Excel_BuiltIn_Criteria_10___0___0___8___0___12_15_19">#REF!</definedName>
    <definedName name="Excel_BuiltIn_Criteria_10___0___0___8___0___12_16">#REF!</definedName>
    <definedName name="Excel_BuiltIn_Criteria_10___0___0___8___0___12_16_16">#REF!</definedName>
    <definedName name="Excel_BuiltIn_Criteria_10___0___0___8___0___12_16_17">#REF!</definedName>
    <definedName name="Excel_BuiltIn_Criteria_10___0___0___8___0___12_16_18">#REF!</definedName>
    <definedName name="Excel_BuiltIn_Criteria_10___0___0___8___0___12_16_19">#REF!</definedName>
    <definedName name="Excel_BuiltIn_Criteria_10___0___0___8___0___12_17">#REF!</definedName>
    <definedName name="Excel_BuiltIn_Criteria_10___0___0___8___0___12_18">#REF!</definedName>
    <definedName name="Excel_BuiltIn_Criteria_10___0___0___8___0___12_19">#REF!</definedName>
    <definedName name="Excel_BuiltIn_Criteria_10___0___0___8___0___12_22">#REF!</definedName>
    <definedName name="Excel_BuiltIn_Criteria_10___0___0___8___0___12_22_16">#REF!</definedName>
    <definedName name="Excel_BuiltIn_Criteria_10___0___0___8___0___12_22_17">#REF!</definedName>
    <definedName name="Excel_BuiltIn_Criteria_10___0___0___8___0___12_22_18">#REF!</definedName>
    <definedName name="Excel_BuiltIn_Criteria_10___0___0___8___0___12_22_19">#REF!</definedName>
    <definedName name="Excel_BuiltIn_Criteria_10___0___0___8___0___12_23">#REF!</definedName>
    <definedName name="Excel_BuiltIn_Criteria_10___0___0___8___0___12_23_1">#REF!</definedName>
    <definedName name="Excel_BuiltIn_Criteria_10___0___0___8___0___12_23_1_16">#REF!</definedName>
    <definedName name="Excel_BuiltIn_Criteria_10___0___0___8___0___12_23_1_17">#REF!</definedName>
    <definedName name="Excel_BuiltIn_Criteria_10___0___0___8___0___12_23_1_18">#REF!</definedName>
    <definedName name="Excel_BuiltIn_Criteria_10___0___0___8___0___12_23_1_19">#REF!</definedName>
    <definedName name="Excel_BuiltIn_Criteria_10___0___0___8___0___12_23_16">#REF!</definedName>
    <definedName name="Excel_BuiltIn_Criteria_10___0___0___8___0___12_23_17">#REF!</definedName>
    <definedName name="Excel_BuiltIn_Criteria_10___0___0___8___0___12_23_18">#REF!</definedName>
    <definedName name="Excel_BuiltIn_Criteria_10___0___0___8___0___12_23_19">#REF!</definedName>
    <definedName name="Excel_BuiltIn_Criteria_10___0___0___8___0___12_24">#REF!</definedName>
    <definedName name="Excel_BuiltIn_Criteria_10___0___0___8___0___12_24_1">#REF!</definedName>
    <definedName name="Excel_BuiltIn_Criteria_10___0___0___8___0___12_24_1_1">#REF!</definedName>
    <definedName name="Excel_BuiltIn_Criteria_10___0___0___8___0___12_24_1_1_1">#REF!</definedName>
    <definedName name="Excel_BuiltIn_Criteria_10___0___0___8___0___12_24_1_1_1_1">#REF!</definedName>
    <definedName name="Excel_BuiltIn_Criteria_10___0___0___8___0___12_24_1_1_1_1_1">#REF!</definedName>
    <definedName name="Excel_BuiltIn_Criteria_10___0___0___8___0___12_24_1_1_1_1_1_1">#REF!</definedName>
    <definedName name="Excel_BuiltIn_Criteria_10___0___0___8___0___12_24_1_1_1_1_1_1_1">#REF!</definedName>
    <definedName name="Excel_BuiltIn_Criteria_10___0___0___8___0___12_24_1_1_1_1_1_16">#REF!</definedName>
    <definedName name="Excel_BuiltIn_Criteria_10___0___0___8___0___12_24_1_1_1_1_1_17">#REF!</definedName>
    <definedName name="Excel_BuiltIn_Criteria_10___0___0___8___0___12_24_1_1_1_1_1_18">#REF!</definedName>
    <definedName name="Excel_BuiltIn_Criteria_10___0___0___8___0___12_24_1_1_1_1_1_19">#REF!</definedName>
    <definedName name="Excel_BuiltIn_Criteria_10___0___0___8___0___12_24_1_1_1_1_16">#REF!</definedName>
    <definedName name="Excel_BuiltIn_Criteria_10___0___0___8___0___12_24_1_1_1_1_17">#REF!</definedName>
    <definedName name="Excel_BuiltIn_Criteria_10___0___0___8___0___12_24_1_1_1_1_18">#REF!</definedName>
    <definedName name="Excel_BuiltIn_Criteria_10___0___0___8___0___12_24_1_1_1_1_19">#REF!</definedName>
    <definedName name="Excel_BuiltIn_Criteria_10___0___0___8___0___12_24_1_1_1_16">#REF!</definedName>
    <definedName name="Excel_BuiltIn_Criteria_10___0___0___8___0___12_24_1_1_1_17">#REF!</definedName>
    <definedName name="Excel_BuiltIn_Criteria_10___0___0___8___0___12_24_1_1_1_18">#REF!</definedName>
    <definedName name="Excel_BuiltIn_Criteria_10___0___0___8___0___12_24_1_1_1_19">#REF!</definedName>
    <definedName name="Excel_BuiltIn_Criteria_10___0___0___8___0___12_24_1_1_16">#REF!</definedName>
    <definedName name="Excel_BuiltIn_Criteria_10___0___0___8___0___12_24_1_1_17">#REF!</definedName>
    <definedName name="Excel_BuiltIn_Criteria_10___0___0___8___0___12_24_1_1_18">#REF!</definedName>
    <definedName name="Excel_BuiltIn_Criteria_10___0___0___8___0___12_24_1_1_19">#REF!</definedName>
    <definedName name="Excel_BuiltIn_Criteria_10___0___0___8___0___12_24_1_16">#REF!</definedName>
    <definedName name="Excel_BuiltIn_Criteria_10___0___0___8___0___12_24_1_17">#REF!</definedName>
    <definedName name="Excel_BuiltIn_Criteria_10___0___0___8___0___12_24_1_18">#REF!</definedName>
    <definedName name="Excel_BuiltIn_Criteria_10___0___0___8___0___12_24_1_19">#REF!</definedName>
    <definedName name="Excel_BuiltIn_Criteria_10___0___0___8___0___12_24_16">#REF!</definedName>
    <definedName name="Excel_BuiltIn_Criteria_10___0___0___8___0___12_24_17">#REF!</definedName>
    <definedName name="Excel_BuiltIn_Criteria_10___0___0___8___0___12_24_18">#REF!</definedName>
    <definedName name="Excel_BuiltIn_Criteria_10___0___0___8___0___12_24_19">#REF!</definedName>
    <definedName name="Excel_BuiltIn_Criteria_10___0___0___8___0___12_25">#REF!</definedName>
    <definedName name="Excel_BuiltIn_Criteria_10___0___0___8___0___12_25_1">#REF!</definedName>
    <definedName name="Excel_BuiltIn_Criteria_10___0___0___8___0___12_25_1_16">#REF!</definedName>
    <definedName name="Excel_BuiltIn_Criteria_10___0___0___8___0___12_25_1_17">#REF!</definedName>
    <definedName name="Excel_BuiltIn_Criteria_10___0___0___8___0___12_25_1_18">#REF!</definedName>
    <definedName name="Excel_BuiltIn_Criteria_10___0___0___8___0___12_25_1_19">#REF!</definedName>
    <definedName name="Excel_BuiltIn_Criteria_10___0___0___8___0___12_25_16">#REF!</definedName>
    <definedName name="Excel_BuiltIn_Criteria_10___0___0___8___0___12_25_17">#REF!</definedName>
    <definedName name="Excel_BuiltIn_Criteria_10___0___0___8___0___12_25_18">#REF!</definedName>
    <definedName name="Excel_BuiltIn_Criteria_10___0___0___8___0___12_25_19">#REF!</definedName>
    <definedName name="Excel_BuiltIn_Criteria_10___0___0___8___0___12_9">#REF!</definedName>
    <definedName name="Excel_BuiltIn_Criteria_10___0___0___8___0___12_9_1">#REF!</definedName>
    <definedName name="Excel_BuiltIn_Criteria_10___0___0___8___0___12_9_1_16">#REF!</definedName>
    <definedName name="Excel_BuiltIn_Criteria_10___0___0___8___0___12_9_1_17">#REF!</definedName>
    <definedName name="Excel_BuiltIn_Criteria_10___0___0___8___0___12_9_1_18">#REF!</definedName>
    <definedName name="Excel_BuiltIn_Criteria_10___0___0___8___0___12_9_1_19">#REF!</definedName>
    <definedName name="Excel_BuiltIn_Criteria_10___0___0___8___0___12_9_16">#REF!</definedName>
    <definedName name="Excel_BuiltIn_Criteria_10___0___0___8___0___12_9_17">#REF!</definedName>
    <definedName name="Excel_BuiltIn_Criteria_10___0___0___8___0___12_9_18">#REF!</definedName>
    <definedName name="Excel_BuiltIn_Criteria_10___0___0___8___0___12_9_19">#REF!</definedName>
    <definedName name="Excel_BuiltIn_Criteria_10___0___0___8___0___12_9_23">#REF!</definedName>
    <definedName name="Excel_BuiltIn_Criteria_10___0___0___8___0___12_9_23_16">#REF!</definedName>
    <definedName name="Excel_BuiltIn_Criteria_10___0___0___8___0___12_9_23_17">#REF!</definedName>
    <definedName name="Excel_BuiltIn_Criteria_10___0___0___8___0___12_9_23_18">#REF!</definedName>
    <definedName name="Excel_BuiltIn_Criteria_10___0___0___8___0___12_9_23_19">#REF!</definedName>
    <definedName name="Excel_BuiltIn_Criteria_10___0___0___8___0___12_9_24">#REF!</definedName>
    <definedName name="Excel_BuiltIn_Criteria_10___0___0___8___0___12_9_24_1">#REF!</definedName>
    <definedName name="Excel_BuiltIn_Criteria_10___0___0___8___0___12_9_24_1_1">#REF!</definedName>
    <definedName name="Excel_BuiltIn_Criteria_10___0___0___8___0___12_9_24_1_1_1">#REF!</definedName>
    <definedName name="Excel_BuiltIn_Criteria_10___0___0___8___0___12_9_24_1_1_1_1">#REF!</definedName>
    <definedName name="Excel_BuiltIn_Criteria_10___0___0___8___0___12_9_24_1_1_1_1_1">#REF!</definedName>
    <definedName name="Excel_BuiltIn_Criteria_10___0___0___8___0___12_9_24_1_1_1_1_1_1">#REF!</definedName>
    <definedName name="Excel_BuiltIn_Criteria_10___0___0___8___0___12_9_24_1_1_1_1_16">#REF!</definedName>
    <definedName name="Excel_BuiltIn_Criteria_10___0___0___8___0___12_9_24_1_1_1_1_17">#REF!</definedName>
    <definedName name="Excel_BuiltIn_Criteria_10___0___0___8___0___12_9_24_1_1_1_1_18">#REF!</definedName>
    <definedName name="Excel_BuiltIn_Criteria_10___0___0___8___0___12_9_24_1_1_1_1_19">#REF!</definedName>
    <definedName name="Excel_BuiltIn_Criteria_10___0___0___8___0___12_9_24_1_1_1_16">#REF!</definedName>
    <definedName name="Excel_BuiltIn_Criteria_10___0___0___8___0___12_9_24_1_1_1_17">#REF!</definedName>
    <definedName name="Excel_BuiltIn_Criteria_10___0___0___8___0___12_9_24_1_1_1_18">#REF!</definedName>
    <definedName name="Excel_BuiltIn_Criteria_10___0___0___8___0___12_9_24_1_1_1_19">#REF!</definedName>
    <definedName name="Excel_BuiltIn_Criteria_10___0___0___8___0___12_9_24_1_1_16">#REF!</definedName>
    <definedName name="Excel_BuiltIn_Criteria_10___0___0___8___0___12_9_24_1_1_17">#REF!</definedName>
    <definedName name="Excel_BuiltIn_Criteria_10___0___0___8___0___12_9_24_1_1_18">#REF!</definedName>
    <definedName name="Excel_BuiltIn_Criteria_10___0___0___8___0___12_9_24_1_1_19">#REF!</definedName>
    <definedName name="Excel_BuiltIn_Criteria_10___0___0___8___0___12_9_24_1_16">#REF!</definedName>
    <definedName name="Excel_BuiltIn_Criteria_10___0___0___8___0___12_9_24_1_17">#REF!</definedName>
    <definedName name="Excel_BuiltIn_Criteria_10___0___0___8___0___12_9_24_1_18">#REF!</definedName>
    <definedName name="Excel_BuiltIn_Criteria_10___0___0___8___0___12_9_24_1_19">#REF!</definedName>
    <definedName name="Excel_BuiltIn_Criteria_10___0___0___8___0___12_9_24_16">#REF!</definedName>
    <definedName name="Excel_BuiltIn_Criteria_10___0___0___8___0___12_9_24_17">#REF!</definedName>
    <definedName name="Excel_BuiltIn_Criteria_10___0___0___8___0___12_9_24_18">#REF!</definedName>
    <definedName name="Excel_BuiltIn_Criteria_10___0___0___8___0___12_9_24_19">#REF!</definedName>
    <definedName name="Excel_BuiltIn_Criteria_10___0___0___8___0___12_9_25">#REF!</definedName>
    <definedName name="Excel_BuiltIn_Criteria_10___0___0___8___0___12_9_25_16">#REF!</definedName>
    <definedName name="Excel_BuiltIn_Criteria_10___0___0___8___0___12_9_25_17">#REF!</definedName>
    <definedName name="Excel_BuiltIn_Criteria_10___0___0___8___0___12_9_25_18">#REF!</definedName>
    <definedName name="Excel_BuiltIn_Criteria_10___0___0___8___0___12_9_25_19">#REF!</definedName>
    <definedName name="Excel_BuiltIn_Criteria_10___0___0___8___0___18">"$#REF!.$D$14433:$D$14434"</definedName>
    <definedName name="Excel_BuiltIn_Criteria_10___0___0___8___0___19">"$#REF!.$D$14433:$D$14434"</definedName>
    <definedName name="Excel_BuiltIn_Criteria_10___0___0___8___0___2">"$#REF!.$D$14433:$D$14434"</definedName>
    <definedName name="Excel_BuiltIn_Criteria_10___0___0___8___0___20">"$#REF!.$D$14372:$D$14373"</definedName>
    <definedName name="Excel_BuiltIn_Criteria_10___0___0___8___0___21">"$#REF!.$D$14372:$D$14373"</definedName>
    <definedName name="Excel_BuiltIn_Criteria_10___0___0___8___0___22">"$#REF!.$D$14372:$D$14373"</definedName>
    <definedName name="Excel_BuiltIn_Criteria_10___0___0___8___0___23">"$#REF!.$D$14372:$D$14373"</definedName>
    <definedName name="Excel_BuiltIn_Criteria_10___0___0___8___0___4">#REF!</definedName>
    <definedName name="Excel_BuiltIn_Criteria_10___0___0___8___18">"$#REF!.$D$14372:$D$14373"</definedName>
    <definedName name="Excel_BuiltIn_Criteria_10___0___0___8___19">"$#REF!.$D$14372:$D$14373"</definedName>
    <definedName name="Excel_BuiltIn_Criteria_10___0___0___8___21">"$#REF!.$D$13695:$D$13696"</definedName>
    <definedName name="Excel_BuiltIn_Criteria_10___0___0___8___22">"$#REF!.$D$13695:$D$13696"</definedName>
    <definedName name="Excel_BuiltIn_Criteria_10___0___0___8___23">"$#REF!.$D$13695:$D$13696"</definedName>
    <definedName name="Excel_BuiltIn_Criteria_10___0___0___8___4">#REF!</definedName>
    <definedName name="Excel_BuiltIn_Criteria_10___0___0___8___5" localSheetId="4">'[149]Register Cal Mar_04_July_05 '!#REF!</definedName>
    <definedName name="Excel_BuiltIn_Criteria_10___0___0___8___5">'[149]Register Cal Mar_04_July_05 '!#REF!</definedName>
    <definedName name="Excel_BuiltIn_Criteria_10___0___0___8___5_1" localSheetId="4">'[150]Register Cal Mar_04_July_05 '!#REF!</definedName>
    <definedName name="Excel_BuiltIn_Criteria_10___0___0___8___5_1">'[150]Register Cal Mar_04_July_05 '!#REF!</definedName>
    <definedName name="Excel_BuiltIn_Criteria_10___0___0___8___5_10" localSheetId="4">'[151]Register Cal Mar_04_July_05 '!#REF!</definedName>
    <definedName name="Excel_BuiltIn_Criteria_10___0___0___8___5_10">'[151]Register Cal Mar_04_July_05 '!#REF!</definedName>
    <definedName name="Excel_BuiltIn_Criteria_10___0___0___8___6" localSheetId="4">#REF!</definedName>
    <definedName name="Excel_BuiltIn_Criteria_10___0___0___8___6">#REF!</definedName>
    <definedName name="Excel_BuiltIn_Criteria_10___0___0___8_10" localSheetId="4">#REF!</definedName>
    <definedName name="Excel_BuiltIn_Criteria_10___0___0___8_10">#REF!</definedName>
    <definedName name="Excel_BuiltIn_Criteria_10___0___0___8_10_16" localSheetId="4">#REF!</definedName>
    <definedName name="Excel_BuiltIn_Criteria_10___0___0___8_10_16">#REF!</definedName>
    <definedName name="Excel_BuiltIn_Criteria_10___0___0___8_10_17">#REF!</definedName>
    <definedName name="Excel_BuiltIn_Criteria_10___0___0___8_10_18">#REF!</definedName>
    <definedName name="Excel_BuiltIn_Criteria_10___0___0___8_10_19">#REF!</definedName>
    <definedName name="Excel_BuiltIn_Criteria_10___0___0___8_11">#REF!</definedName>
    <definedName name="Excel_BuiltIn_Criteria_10___0___0___8_11_16">#REF!</definedName>
    <definedName name="Excel_BuiltIn_Criteria_10___0___0___8_11_17">#REF!</definedName>
    <definedName name="Excel_BuiltIn_Criteria_10___0___0___8_11_18">#REF!</definedName>
    <definedName name="Excel_BuiltIn_Criteria_10___0___0___8_11_19">#REF!</definedName>
    <definedName name="Excel_BuiltIn_Criteria_10___0___0___8_12">#REF!</definedName>
    <definedName name="Excel_BuiltIn_Criteria_10___0___0___8_12_16">#REF!</definedName>
    <definedName name="Excel_BuiltIn_Criteria_10___0___0___8_12_17">#REF!</definedName>
    <definedName name="Excel_BuiltIn_Criteria_10___0___0___8_12_18">#REF!</definedName>
    <definedName name="Excel_BuiltIn_Criteria_10___0___0___8_12_19">#REF!</definedName>
    <definedName name="Excel_BuiltIn_Criteria_10___0___0___8_14">#REF!</definedName>
    <definedName name="Excel_BuiltIn_Criteria_10___0___0___8_14_1">#REF!</definedName>
    <definedName name="Excel_BuiltIn_Criteria_10___0___0___8_14_1_16">#REF!</definedName>
    <definedName name="Excel_BuiltIn_Criteria_10___0___0___8_14_1_17">#REF!</definedName>
    <definedName name="Excel_BuiltIn_Criteria_10___0___0___8_14_1_18">#REF!</definedName>
    <definedName name="Excel_BuiltIn_Criteria_10___0___0___8_14_1_19">#REF!</definedName>
    <definedName name="Excel_BuiltIn_Criteria_10___0___0___8_14_16">#REF!</definedName>
    <definedName name="Excel_BuiltIn_Criteria_10___0___0___8_14_17">#REF!</definedName>
    <definedName name="Excel_BuiltIn_Criteria_10___0___0___8_14_18">#REF!</definedName>
    <definedName name="Excel_BuiltIn_Criteria_10___0___0___8_14_19">#REF!</definedName>
    <definedName name="Excel_BuiltIn_Criteria_10___0___0___8_15">#REF!</definedName>
    <definedName name="Excel_BuiltIn_Criteria_10___0___0___8_15_1">#REF!</definedName>
    <definedName name="Excel_BuiltIn_Criteria_10___0___0___8_15_1_1">#REF!</definedName>
    <definedName name="Excel_BuiltIn_Criteria_10___0___0___8_15_1_1_1">#REF!</definedName>
    <definedName name="Excel_BuiltIn_Criteria_10___0___0___8_15_1_1_1_1">#REF!</definedName>
    <definedName name="Excel_BuiltIn_Criteria_10___0___0___8_15_1_1_1_1_1">#REF!</definedName>
    <definedName name="Excel_BuiltIn_Criteria_10___0___0___8_15_1_1_1_1_1_1">#REF!</definedName>
    <definedName name="Excel_BuiltIn_Criteria_10___0___0___8_15_1_1_1_1_1_1_1">#REF!</definedName>
    <definedName name="Excel_BuiltIn_Criteria_10___0___0___8_15_1_1_1_1_1_1_16">#REF!</definedName>
    <definedName name="Excel_BuiltIn_Criteria_10___0___0___8_15_1_1_1_1_1_1_17">#REF!</definedName>
    <definedName name="Excel_BuiltIn_Criteria_10___0___0___8_15_1_1_1_1_1_1_18">#REF!</definedName>
    <definedName name="Excel_BuiltIn_Criteria_10___0___0___8_15_1_1_1_1_1_1_19">#REF!</definedName>
    <definedName name="Excel_BuiltIn_Criteria_10___0___0___8_15_1_1_1_1_1_16">#REF!</definedName>
    <definedName name="Excel_BuiltIn_Criteria_10___0___0___8_15_1_1_1_1_1_17">#REF!</definedName>
    <definedName name="Excel_BuiltIn_Criteria_10___0___0___8_15_1_1_1_1_1_18">#REF!</definedName>
    <definedName name="Excel_BuiltIn_Criteria_10___0___0___8_15_1_1_1_1_1_19">#REF!</definedName>
    <definedName name="Excel_BuiltIn_Criteria_10___0___0___8_15_1_1_1_1_16">#REF!</definedName>
    <definedName name="Excel_BuiltIn_Criteria_10___0___0___8_15_1_1_1_1_17">#REF!</definedName>
    <definedName name="Excel_BuiltIn_Criteria_10___0___0___8_15_1_1_1_1_18">#REF!</definedName>
    <definedName name="Excel_BuiltIn_Criteria_10___0___0___8_15_1_1_1_1_19">#REF!</definedName>
    <definedName name="Excel_BuiltIn_Criteria_10___0___0___8_15_1_1_1_16">#REF!</definedName>
    <definedName name="Excel_BuiltIn_Criteria_10___0___0___8_15_1_1_1_17">#REF!</definedName>
    <definedName name="Excel_BuiltIn_Criteria_10___0___0___8_15_1_1_1_18">#REF!</definedName>
    <definedName name="Excel_BuiltIn_Criteria_10___0___0___8_15_1_1_1_19">#REF!</definedName>
    <definedName name="Excel_BuiltIn_Criteria_10___0___0___8_15_1_1_16">#REF!</definedName>
    <definedName name="Excel_BuiltIn_Criteria_10___0___0___8_15_1_1_17">#REF!</definedName>
    <definedName name="Excel_BuiltIn_Criteria_10___0___0___8_15_1_1_18">#REF!</definedName>
    <definedName name="Excel_BuiltIn_Criteria_10___0___0___8_15_1_1_19">#REF!</definedName>
    <definedName name="Excel_BuiltIn_Criteria_10___0___0___8_15_1_16">#REF!</definedName>
    <definedName name="Excel_BuiltIn_Criteria_10___0___0___8_15_1_17">#REF!</definedName>
    <definedName name="Excel_BuiltIn_Criteria_10___0___0___8_15_1_18">#REF!</definedName>
    <definedName name="Excel_BuiltIn_Criteria_10___0___0___8_15_1_19">#REF!</definedName>
    <definedName name="Excel_BuiltIn_Criteria_10___0___0___8_15_16">#REF!</definedName>
    <definedName name="Excel_BuiltIn_Criteria_10___0___0___8_15_17">#REF!</definedName>
    <definedName name="Excel_BuiltIn_Criteria_10___0___0___8_15_18">#REF!</definedName>
    <definedName name="Excel_BuiltIn_Criteria_10___0___0___8_15_19">#REF!</definedName>
    <definedName name="Excel_BuiltIn_Criteria_10___0___0___8_16">#REF!</definedName>
    <definedName name="Excel_BuiltIn_Criteria_10___0___0___8_16_16">#REF!</definedName>
    <definedName name="Excel_BuiltIn_Criteria_10___0___0___8_16_17">#REF!</definedName>
    <definedName name="Excel_BuiltIn_Criteria_10___0___0___8_16_18">#REF!</definedName>
    <definedName name="Excel_BuiltIn_Criteria_10___0___0___8_16_19">#REF!</definedName>
    <definedName name="Excel_BuiltIn_Criteria_10___0___0___8_17">#REF!</definedName>
    <definedName name="Excel_BuiltIn_Criteria_10___0___0___8_18">#REF!</definedName>
    <definedName name="Excel_BuiltIn_Criteria_10___0___0___8_19">#REF!</definedName>
    <definedName name="Excel_BuiltIn_Criteria_10___0___0___8_22">#REF!</definedName>
    <definedName name="Excel_BuiltIn_Criteria_10___0___0___8_22_16">#REF!</definedName>
    <definedName name="Excel_BuiltIn_Criteria_10___0___0___8_22_17">#REF!</definedName>
    <definedName name="Excel_BuiltIn_Criteria_10___0___0___8_22_18">#REF!</definedName>
    <definedName name="Excel_BuiltIn_Criteria_10___0___0___8_22_19">#REF!</definedName>
    <definedName name="Excel_BuiltIn_Criteria_10___0___0___8_23">#REF!</definedName>
    <definedName name="Excel_BuiltIn_Criteria_10___0___0___8_23_1">#REF!</definedName>
    <definedName name="Excel_BuiltIn_Criteria_10___0___0___8_23_1_16">#REF!</definedName>
    <definedName name="Excel_BuiltIn_Criteria_10___0___0___8_23_1_17">#REF!</definedName>
    <definedName name="Excel_BuiltIn_Criteria_10___0___0___8_23_1_18">#REF!</definedName>
    <definedName name="Excel_BuiltIn_Criteria_10___0___0___8_23_1_19">#REF!</definedName>
    <definedName name="Excel_BuiltIn_Criteria_10___0___0___8_23_16">#REF!</definedName>
    <definedName name="Excel_BuiltIn_Criteria_10___0___0___8_23_17">#REF!</definedName>
    <definedName name="Excel_BuiltIn_Criteria_10___0___0___8_23_18">#REF!</definedName>
    <definedName name="Excel_BuiltIn_Criteria_10___0___0___8_23_19">#REF!</definedName>
    <definedName name="Excel_BuiltIn_Criteria_10___0___0___8_24">#REF!</definedName>
    <definedName name="Excel_BuiltIn_Criteria_10___0___0___8_24_1">#REF!</definedName>
    <definedName name="Excel_BuiltIn_Criteria_10___0___0___8_24_1_1">#REF!</definedName>
    <definedName name="Excel_BuiltIn_Criteria_10___0___0___8_24_1_1_1">#REF!</definedName>
    <definedName name="Excel_BuiltIn_Criteria_10___0___0___8_24_1_1_1_1">#REF!</definedName>
    <definedName name="Excel_BuiltIn_Criteria_10___0___0___8_24_1_1_1_1_1">#REF!</definedName>
    <definedName name="Excel_BuiltIn_Criteria_10___0___0___8_24_1_1_1_1_1_1">#REF!</definedName>
    <definedName name="Excel_BuiltIn_Criteria_10___0___0___8_24_1_1_1_1_1_1_1">#REF!</definedName>
    <definedName name="Excel_BuiltIn_Criteria_10___0___0___8_24_1_1_1_1_1_16">#REF!</definedName>
    <definedName name="Excel_BuiltIn_Criteria_10___0___0___8_24_1_1_1_1_1_17">#REF!</definedName>
    <definedName name="Excel_BuiltIn_Criteria_10___0___0___8_24_1_1_1_1_1_18">#REF!</definedName>
    <definedName name="Excel_BuiltIn_Criteria_10___0___0___8_24_1_1_1_1_1_19">#REF!</definedName>
    <definedName name="Excel_BuiltIn_Criteria_10___0___0___8_24_1_1_1_1_16">#REF!</definedName>
    <definedName name="Excel_BuiltIn_Criteria_10___0___0___8_24_1_1_1_1_17">#REF!</definedName>
    <definedName name="Excel_BuiltIn_Criteria_10___0___0___8_24_1_1_1_1_18">#REF!</definedName>
    <definedName name="Excel_BuiltIn_Criteria_10___0___0___8_24_1_1_1_1_19">#REF!</definedName>
    <definedName name="Excel_BuiltIn_Criteria_10___0___0___8_24_1_1_1_16">#REF!</definedName>
    <definedName name="Excel_BuiltIn_Criteria_10___0___0___8_24_1_1_1_17">#REF!</definedName>
    <definedName name="Excel_BuiltIn_Criteria_10___0___0___8_24_1_1_1_18">#REF!</definedName>
    <definedName name="Excel_BuiltIn_Criteria_10___0___0___8_24_1_1_1_19">#REF!</definedName>
    <definedName name="Excel_BuiltIn_Criteria_10___0___0___8_24_1_1_16">#REF!</definedName>
    <definedName name="Excel_BuiltIn_Criteria_10___0___0___8_24_1_1_17">#REF!</definedName>
    <definedName name="Excel_BuiltIn_Criteria_10___0___0___8_24_1_1_18">#REF!</definedName>
    <definedName name="Excel_BuiltIn_Criteria_10___0___0___8_24_1_1_19">#REF!</definedName>
    <definedName name="Excel_BuiltIn_Criteria_10___0___0___8_24_1_16">#REF!</definedName>
    <definedName name="Excel_BuiltIn_Criteria_10___0___0___8_24_1_17">#REF!</definedName>
    <definedName name="Excel_BuiltIn_Criteria_10___0___0___8_24_1_18">#REF!</definedName>
    <definedName name="Excel_BuiltIn_Criteria_10___0___0___8_24_1_19">#REF!</definedName>
    <definedName name="Excel_BuiltIn_Criteria_10___0___0___8_24_16">#REF!</definedName>
    <definedName name="Excel_BuiltIn_Criteria_10___0___0___8_24_17">#REF!</definedName>
    <definedName name="Excel_BuiltIn_Criteria_10___0___0___8_24_18">#REF!</definedName>
    <definedName name="Excel_BuiltIn_Criteria_10___0___0___8_24_19">#REF!</definedName>
    <definedName name="Excel_BuiltIn_Criteria_10___0___0___8_25">#REF!</definedName>
    <definedName name="Excel_BuiltIn_Criteria_10___0___0___8_25_1">#REF!</definedName>
    <definedName name="Excel_BuiltIn_Criteria_10___0___0___8_25_1_16">#REF!</definedName>
    <definedName name="Excel_BuiltIn_Criteria_10___0___0___8_25_1_17">#REF!</definedName>
    <definedName name="Excel_BuiltIn_Criteria_10___0___0___8_25_1_18">#REF!</definedName>
    <definedName name="Excel_BuiltIn_Criteria_10___0___0___8_25_1_19">#REF!</definedName>
    <definedName name="Excel_BuiltIn_Criteria_10___0___0___8_25_16">#REF!</definedName>
    <definedName name="Excel_BuiltIn_Criteria_10___0___0___8_25_17">#REF!</definedName>
    <definedName name="Excel_BuiltIn_Criteria_10___0___0___8_25_18">#REF!</definedName>
    <definedName name="Excel_BuiltIn_Criteria_10___0___0___8_25_19">#REF!</definedName>
    <definedName name="Excel_BuiltIn_Criteria_10___0___0___8_9">#REF!</definedName>
    <definedName name="Excel_BuiltIn_Criteria_10___0___0___8_9_1">#REF!</definedName>
    <definedName name="Excel_BuiltIn_Criteria_10___0___0___8_9_1_16">#REF!</definedName>
    <definedName name="Excel_BuiltIn_Criteria_10___0___0___8_9_1_17">#REF!</definedName>
    <definedName name="Excel_BuiltIn_Criteria_10___0___0___8_9_1_18">#REF!</definedName>
    <definedName name="Excel_BuiltIn_Criteria_10___0___0___8_9_1_19">#REF!</definedName>
    <definedName name="Excel_BuiltIn_Criteria_10___0___0___8_9_16">#REF!</definedName>
    <definedName name="Excel_BuiltIn_Criteria_10___0___0___8_9_17">#REF!</definedName>
    <definedName name="Excel_BuiltIn_Criteria_10___0___0___8_9_18">#REF!</definedName>
    <definedName name="Excel_BuiltIn_Criteria_10___0___0___8_9_19">#REF!</definedName>
    <definedName name="Excel_BuiltIn_Criteria_10___0___0___8_9_23">#REF!</definedName>
    <definedName name="Excel_BuiltIn_Criteria_10___0___0___8_9_23_16">#REF!</definedName>
    <definedName name="Excel_BuiltIn_Criteria_10___0___0___8_9_23_17">#REF!</definedName>
    <definedName name="Excel_BuiltIn_Criteria_10___0___0___8_9_23_18">#REF!</definedName>
    <definedName name="Excel_BuiltIn_Criteria_10___0___0___8_9_23_19">#REF!</definedName>
    <definedName name="Excel_BuiltIn_Criteria_10___0___0___8_9_24">#REF!</definedName>
    <definedName name="Excel_BuiltIn_Criteria_10___0___0___8_9_24_1">#REF!</definedName>
    <definedName name="Excel_BuiltIn_Criteria_10___0___0___8_9_24_1_1">#REF!</definedName>
    <definedName name="Excel_BuiltIn_Criteria_10___0___0___8_9_24_1_1_1">#REF!</definedName>
    <definedName name="Excel_BuiltIn_Criteria_10___0___0___8_9_24_1_1_1_1">#REF!</definedName>
    <definedName name="Excel_BuiltIn_Criteria_10___0___0___8_9_24_1_1_1_1_1">#REF!</definedName>
    <definedName name="Excel_BuiltIn_Criteria_10___0___0___8_9_24_1_1_1_1_1_1">#REF!</definedName>
    <definedName name="Excel_BuiltIn_Criteria_10___0___0___8_9_24_1_1_1_1_16">#REF!</definedName>
    <definedName name="Excel_BuiltIn_Criteria_10___0___0___8_9_24_1_1_1_1_17">#REF!</definedName>
    <definedName name="Excel_BuiltIn_Criteria_10___0___0___8_9_24_1_1_1_1_18">#REF!</definedName>
    <definedName name="Excel_BuiltIn_Criteria_10___0___0___8_9_24_1_1_1_1_19">#REF!</definedName>
    <definedName name="Excel_BuiltIn_Criteria_10___0___0___8_9_24_1_1_1_16">#REF!</definedName>
    <definedName name="Excel_BuiltIn_Criteria_10___0___0___8_9_24_1_1_1_17">#REF!</definedName>
    <definedName name="Excel_BuiltIn_Criteria_10___0___0___8_9_24_1_1_1_18">#REF!</definedName>
    <definedName name="Excel_BuiltIn_Criteria_10___0___0___8_9_24_1_1_1_19">#REF!</definedName>
    <definedName name="Excel_BuiltIn_Criteria_10___0___0___8_9_24_1_1_16">#REF!</definedName>
    <definedName name="Excel_BuiltIn_Criteria_10___0___0___8_9_24_1_1_17">#REF!</definedName>
    <definedName name="Excel_BuiltIn_Criteria_10___0___0___8_9_24_1_1_18">#REF!</definedName>
    <definedName name="Excel_BuiltIn_Criteria_10___0___0___8_9_24_1_1_19">#REF!</definedName>
    <definedName name="Excel_BuiltIn_Criteria_10___0___0___8_9_24_1_16">#REF!</definedName>
    <definedName name="Excel_BuiltIn_Criteria_10___0___0___8_9_24_1_17">#REF!</definedName>
    <definedName name="Excel_BuiltIn_Criteria_10___0___0___8_9_24_1_18">#REF!</definedName>
    <definedName name="Excel_BuiltIn_Criteria_10___0___0___8_9_24_1_19">#REF!</definedName>
    <definedName name="Excel_BuiltIn_Criteria_10___0___0___8_9_24_16">#REF!</definedName>
    <definedName name="Excel_BuiltIn_Criteria_10___0___0___8_9_24_17">#REF!</definedName>
    <definedName name="Excel_BuiltIn_Criteria_10___0___0___8_9_24_18">#REF!</definedName>
    <definedName name="Excel_BuiltIn_Criteria_10___0___0___8_9_24_19">#REF!</definedName>
    <definedName name="Excel_BuiltIn_Criteria_10___0___0___8_9_25">#REF!</definedName>
    <definedName name="Excel_BuiltIn_Criteria_10___0___0___8_9_25_16">#REF!</definedName>
    <definedName name="Excel_BuiltIn_Criteria_10___0___0___8_9_25_17">#REF!</definedName>
    <definedName name="Excel_BuiltIn_Criteria_10___0___0___8_9_25_18">#REF!</definedName>
    <definedName name="Excel_BuiltIn_Criteria_10___0___0___8_9_25_19">#REF!</definedName>
    <definedName name="Excel_BuiltIn_Criteria_10___0___0___9">#REF!</definedName>
    <definedName name="Excel_BuiltIn_Criteria_10___0___0___9___0">"$#REF!.$D$13761:$D$13762"</definedName>
    <definedName name="Excel_BuiltIn_Criteria_10___0___0___9___0___0">"$#REF!.$D$14438:$D$14439"</definedName>
    <definedName name="Excel_BuiltIn_Criteria_10___0___0___9___0___0___0">"$#REF!.$D$14438:$D$14439"</definedName>
    <definedName name="Excel_BuiltIn_Criteria_10___0___0___9___0___11">"$#REF!.$D$13761:$D$13762"</definedName>
    <definedName name="Excel_BuiltIn_Criteria_10___0___0___9___18">"$#REF!.$D$14438:$D$14439"</definedName>
    <definedName name="Excel_BuiltIn_Criteria_10___0___0___9___19">"$#REF!.$D$14438:$D$14439"</definedName>
    <definedName name="Excel_BuiltIn_Criteria_10___0___0___9___21">"$#REF!.$D$13761:$D$13762"</definedName>
    <definedName name="Excel_BuiltIn_Criteria_10___0___0___9___22">"$#REF!.$D$13761:$D$13762"</definedName>
    <definedName name="Excel_BuiltIn_Criteria_10___0___0___9___23">"$#REF!.$D$13761:$D$13762"</definedName>
    <definedName name="Excel_BuiltIn_Criteria_10___0___0___9___4">#REF!</definedName>
    <definedName name="Excel_BuiltIn_Criteria_10___0___0___9___5">#REF!</definedName>
    <definedName name="Excel_BuiltIn_Criteria_10___0___0___9___6">#REF!</definedName>
    <definedName name="Excel_BuiltIn_Criteria_10___0___0___9_10">#REF!</definedName>
    <definedName name="Excel_BuiltIn_Criteria_10___0___0___9_10_16">#REF!</definedName>
    <definedName name="Excel_BuiltIn_Criteria_10___0___0___9_10_17">#REF!</definedName>
    <definedName name="Excel_BuiltIn_Criteria_10___0___0___9_10_18">#REF!</definedName>
    <definedName name="Excel_BuiltIn_Criteria_10___0___0___9_10_19">#REF!</definedName>
    <definedName name="Excel_BuiltIn_Criteria_10___0___0___9_11">#REF!</definedName>
    <definedName name="Excel_BuiltIn_Criteria_10___0___0___9_11_16">#REF!</definedName>
    <definedName name="Excel_BuiltIn_Criteria_10___0___0___9_11_17">#REF!</definedName>
    <definedName name="Excel_BuiltIn_Criteria_10___0___0___9_11_18">#REF!</definedName>
    <definedName name="Excel_BuiltIn_Criteria_10___0___0___9_11_19">#REF!</definedName>
    <definedName name="Excel_BuiltIn_Criteria_10___0___0___9_12">#REF!</definedName>
    <definedName name="Excel_BuiltIn_Criteria_10___0___0___9_12_16">#REF!</definedName>
    <definedName name="Excel_BuiltIn_Criteria_10___0___0___9_12_17">#REF!</definedName>
    <definedName name="Excel_BuiltIn_Criteria_10___0___0___9_12_18">#REF!</definedName>
    <definedName name="Excel_BuiltIn_Criteria_10___0___0___9_12_19">#REF!</definedName>
    <definedName name="Excel_BuiltIn_Criteria_10___0___0___9_14">#REF!</definedName>
    <definedName name="Excel_BuiltIn_Criteria_10___0___0___9_14_1">#REF!</definedName>
    <definedName name="Excel_BuiltIn_Criteria_10___0___0___9_14_1_16">#REF!</definedName>
    <definedName name="Excel_BuiltIn_Criteria_10___0___0___9_14_1_17">#REF!</definedName>
    <definedName name="Excel_BuiltIn_Criteria_10___0___0___9_14_1_18">#REF!</definedName>
    <definedName name="Excel_BuiltIn_Criteria_10___0___0___9_14_1_19">#REF!</definedName>
    <definedName name="Excel_BuiltIn_Criteria_10___0___0___9_14_16">#REF!</definedName>
    <definedName name="Excel_BuiltIn_Criteria_10___0___0___9_14_17">#REF!</definedName>
    <definedName name="Excel_BuiltIn_Criteria_10___0___0___9_14_18">#REF!</definedName>
    <definedName name="Excel_BuiltIn_Criteria_10___0___0___9_14_19">#REF!</definedName>
    <definedName name="Excel_BuiltIn_Criteria_10___0___0___9_15">#REF!</definedName>
    <definedName name="Excel_BuiltIn_Criteria_10___0___0___9_15_1">#REF!</definedName>
    <definedName name="Excel_BuiltIn_Criteria_10___0___0___9_15_1_1">#REF!</definedName>
    <definedName name="Excel_BuiltIn_Criteria_10___0___0___9_15_1_1_1">#REF!</definedName>
    <definedName name="Excel_BuiltIn_Criteria_10___0___0___9_15_1_1_1_1">#REF!</definedName>
    <definedName name="Excel_BuiltIn_Criteria_10___0___0___9_15_1_1_1_1_1">#REF!</definedName>
    <definedName name="Excel_BuiltIn_Criteria_10___0___0___9_15_1_1_1_1_1_1">#REF!</definedName>
    <definedName name="Excel_BuiltIn_Criteria_10___0___0___9_15_1_1_1_1_1_1_1">#REF!</definedName>
    <definedName name="Excel_BuiltIn_Criteria_10___0___0___9_15_1_1_1_1_1_1_16">#REF!</definedName>
    <definedName name="Excel_BuiltIn_Criteria_10___0___0___9_15_1_1_1_1_1_1_17">#REF!</definedName>
    <definedName name="Excel_BuiltIn_Criteria_10___0___0___9_15_1_1_1_1_1_1_18">#REF!</definedName>
    <definedName name="Excel_BuiltIn_Criteria_10___0___0___9_15_1_1_1_1_1_1_19">#REF!</definedName>
    <definedName name="Excel_BuiltIn_Criteria_10___0___0___9_15_1_1_1_1_1_16">#REF!</definedName>
    <definedName name="Excel_BuiltIn_Criteria_10___0___0___9_15_1_1_1_1_1_17">#REF!</definedName>
    <definedName name="Excel_BuiltIn_Criteria_10___0___0___9_15_1_1_1_1_1_18">#REF!</definedName>
    <definedName name="Excel_BuiltIn_Criteria_10___0___0___9_15_1_1_1_1_1_19">#REF!</definedName>
    <definedName name="Excel_BuiltIn_Criteria_10___0___0___9_15_1_1_1_1_16">#REF!</definedName>
    <definedName name="Excel_BuiltIn_Criteria_10___0___0___9_15_1_1_1_1_17">#REF!</definedName>
    <definedName name="Excel_BuiltIn_Criteria_10___0___0___9_15_1_1_1_1_18">#REF!</definedName>
    <definedName name="Excel_BuiltIn_Criteria_10___0___0___9_15_1_1_1_1_19">#REF!</definedName>
    <definedName name="Excel_BuiltIn_Criteria_10___0___0___9_15_1_1_1_16">#REF!</definedName>
    <definedName name="Excel_BuiltIn_Criteria_10___0___0___9_15_1_1_1_17">#REF!</definedName>
    <definedName name="Excel_BuiltIn_Criteria_10___0___0___9_15_1_1_1_18">#REF!</definedName>
    <definedName name="Excel_BuiltIn_Criteria_10___0___0___9_15_1_1_1_19">#REF!</definedName>
    <definedName name="Excel_BuiltIn_Criteria_10___0___0___9_15_1_1_16">#REF!</definedName>
    <definedName name="Excel_BuiltIn_Criteria_10___0___0___9_15_1_1_17">#REF!</definedName>
    <definedName name="Excel_BuiltIn_Criteria_10___0___0___9_15_1_1_18">#REF!</definedName>
    <definedName name="Excel_BuiltIn_Criteria_10___0___0___9_15_1_1_19">#REF!</definedName>
    <definedName name="Excel_BuiltIn_Criteria_10___0___0___9_15_1_16">#REF!</definedName>
    <definedName name="Excel_BuiltIn_Criteria_10___0___0___9_15_1_17">#REF!</definedName>
    <definedName name="Excel_BuiltIn_Criteria_10___0___0___9_15_1_18">#REF!</definedName>
    <definedName name="Excel_BuiltIn_Criteria_10___0___0___9_15_1_19">#REF!</definedName>
    <definedName name="Excel_BuiltIn_Criteria_10___0___0___9_15_16">#REF!</definedName>
    <definedName name="Excel_BuiltIn_Criteria_10___0___0___9_15_17">#REF!</definedName>
    <definedName name="Excel_BuiltIn_Criteria_10___0___0___9_15_18">#REF!</definedName>
    <definedName name="Excel_BuiltIn_Criteria_10___0___0___9_15_19">#REF!</definedName>
    <definedName name="Excel_BuiltIn_Criteria_10___0___0___9_16">#REF!</definedName>
    <definedName name="Excel_BuiltIn_Criteria_10___0___0___9_16_16">#REF!</definedName>
    <definedName name="Excel_BuiltIn_Criteria_10___0___0___9_16_17">#REF!</definedName>
    <definedName name="Excel_BuiltIn_Criteria_10___0___0___9_16_18">#REF!</definedName>
    <definedName name="Excel_BuiltIn_Criteria_10___0___0___9_16_19">#REF!</definedName>
    <definedName name="Excel_BuiltIn_Criteria_10___0___0___9_17">#REF!</definedName>
    <definedName name="Excel_BuiltIn_Criteria_10___0___0___9_18">#REF!</definedName>
    <definedName name="Excel_BuiltIn_Criteria_10___0___0___9_19">#REF!</definedName>
    <definedName name="Excel_BuiltIn_Criteria_10___0___0___9_22">#REF!</definedName>
    <definedName name="Excel_BuiltIn_Criteria_10___0___0___9_22_16">#REF!</definedName>
    <definedName name="Excel_BuiltIn_Criteria_10___0___0___9_22_17">#REF!</definedName>
    <definedName name="Excel_BuiltIn_Criteria_10___0___0___9_22_18">#REF!</definedName>
    <definedName name="Excel_BuiltIn_Criteria_10___0___0___9_22_19">#REF!</definedName>
    <definedName name="Excel_BuiltIn_Criteria_10___0___0___9_23">#REF!</definedName>
    <definedName name="Excel_BuiltIn_Criteria_10___0___0___9_23_1">#REF!</definedName>
    <definedName name="Excel_BuiltIn_Criteria_10___0___0___9_23_1_16">#REF!</definedName>
    <definedName name="Excel_BuiltIn_Criteria_10___0___0___9_23_1_17">#REF!</definedName>
    <definedName name="Excel_BuiltIn_Criteria_10___0___0___9_23_1_18">#REF!</definedName>
    <definedName name="Excel_BuiltIn_Criteria_10___0___0___9_23_1_19">#REF!</definedName>
    <definedName name="Excel_BuiltIn_Criteria_10___0___0___9_23_16">#REF!</definedName>
    <definedName name="Excel_BuiltIn_Criteria_10___0___0___9_23_17">#REF!</definedName>
    <definedName name="Excel_BuiltIn_Criteria_10___0___0___9_23_18">#REF!</definedName>
    <definedName name="Excel_BuiltIn_Criteria_10___0___0___9_23_19">#REF!</definedName>
    <definedName name="Excel_BuiltIn_Criteria_10___0___0___9_24">#REF!</definedName>
    <definedName name="Excel_BuiltIn_Criteria_10___0___0___9_24_1">#REF!</definedName>
    <definedName name="Excel_BuiltIn_Criteria_10___0___0___9_24_1_1">#REF!</definedName>
    <definedName name="Excel_BuiltIn_Criteria_10___0___0___9_24_1_1_1">#REF!</definedName>
    <definedName name="Excel_BuiltIn_Criteria_10___0___0___9_24_1_1_1_1">#REF!</definedName>
    <definedName name="Excel_BuiltIn_Criteria_10___0___0___9_24_1_1_1_1_1">#REF!</definedName>
    <definedName name="Excel_BuiltIn_Criteria_10___0___0___9_24_1_1_1_1_1_1">#REF!</definedName>
    <definedName name="Excel_BuiltIn_Criteria_10___0___0___9_24_1_1_1_1_1_1_1">#REF!</definedName>
    <definedName name="Excel_BuiltIn_Criteria_10___0___0___9_24_1_1_1_1_1_16">#REF!</definedName>
    <definedName name="Excel_BuiltIn_Criteria_10___0___0___9_24_1_1_1_1_1_17">#REF!</definedName>
    <definedName name="Excel_BuiltIn_Criteria_10___0___0___9_24_1_1_1_1_1_18">#REF!</definedName>
    <definedName name="Excel_BuiltIn_Criteria_10___0___0___9_24_1_1_1_1_1_19">#REF!</definedName>
    <definedName name="Excel_BuiltIn_Criteria_10___0___0___9_24_1_1_1_1_16">#REF!</definedName>
    <definedName name="Excel_BuiltIn_Criteria_10___0___0___9_24_1_1_1_1_17">#REF!</definedName>
    <definedName name="Excel_BuiltIn_Criteria_10___0___0___9_24_1_1_1_1_18">#REF!</definedName>
    <definedName name="Excel_BuiltIn_Criteria_10___0___0___9_24_1_1_1_1_19">#REF!</definedName>
    <definedName name="Excel_BuiltIn_Criteria_10___0___0___9_24_1_1_1_16">#REF!</definedName>
    <definedName name="Excel_BuiltIn_Criteria_10___0___0___9_24_1_1_1_17">#REF!</definedName>
    <definedName name="Excel_BuiltIn_Criteria_10___0___0___9_24_1_1_1_18">#REF!</definedName>
    <definedName name="Excel_BuiltIn_Criteria_10___0___0___9_24_1_1_1_19">#REF!</definedName>
    <definedName name="Excel_BuiltIn_Criteria_10___0___0___9_24_1_1_16">#REF!</definedName>
    <definedName name="Excel_BuiltIn_Criteria_10___0___0___9_24_1_1_17">#REF!</definedName>
    <definedName name="Excel_BuiltIn_Criteria_10___0___0___9_24_1_1_18">#REF!</definedName>
    <definedName name="Excel_BuiltIn_Criteria_10___0___0___9_24_1_1_19">#REF!</definedName>
    <definedName name="Excel_BuiltIn_Criteria_10___0___0___9_24_1_16">#REF!</definedName>
    <definedName name="Excel_BuiltIn_Criteria_10___0___0___9_24_1_17">#REF!</definedName>
    <definedName name="Excel_BuiltIn_Criteria_10___0___0___9_24_1_18">#REF!</definedName>
    <definedName name="Excel_BuiltIn_Criteria_10___0___0___9_24_1_19">#REF!</definedName>
    <definedName name="Excel_BuiltIn_Criteria_10___0___0___9_24_16">#REF!</definedName>
    <definedName name="Excel_BuiltIn_Criteria_10___0___0___9_24_17">#REF!</definedName>
    <definedName name="Excel_BuiltIn_Criteria_10___0___0___9_24_18">#REF!</definedName>
    <definedName name="Excel_BuiltIn_Criteria_10___0___0___9_24_19">#REF!</definedName>
    <definedName name="Excel_BuiltIn_Criteria_10___0___0___9_25">#REF!</definedName>
    <definedName name="Excel_BuiltIn_Criteria_10___0___0___9_25_1">#REF!</definedName>
    <definedName name="Excel_BuiltIn_Criteria_10___0___0___9_25_1_16">#REF!</definedName>
    <definedName name="Excel_BuiltIn_Criteria_10___0___0___9_25_1_17">#REF!</definedName>
    <definedName name="Excel_BuiltIn_Criteria_10___0___0___9_25_1_18">#REF!</definedName>
    <definedName name="Excel_BuiltIn_Criteria_10___0___0___9_25_1_19">#REF!</definedName>
    <definedName name="Excel_BuiltIn_Criteria_10___0___0___9_25_16">#REF!</definedName>
    <definedName name="Excel_BuiltIn_Criteria_10___0___0___9_25_17">#REF!</definedName>
    <definedName name="Excel_BuiltIn_Criteria_10___0___0___9_25_18">#REF!</definedName>
    <definedName name="Excel_BuiltIn_Criteria_10___0___0___9_25_19">#REF!</definedName>
    <definedName name="Excel_BuiltIn_Criteria_10___0___0___9_9">#REF!</definedName>
    <definedName name="Excel_BuiltIn_Criteria_10___0___0___9_9_1">#REF!</definedName>
    <definedName name="Excel_BuiltIn_Criteria_10___0___0___9_9_1_16">#REF!</definedName>
    <definedName name="Excel_BuiltIn_Criteria_10___0___0___9_9_1_17">#REF!</definedName>
    <definedName name="Excel_BuiltIn_Criteria_10___0___0___9_9_1_18">#REF!</definedName>
    <definedName name="Excel_BuiltIn_Criteria_10___0___0___9_9_1_19">#REF!</definedName>
    <definedName name="Excel_BuiltIn_Criteria_10___0___0___9_9_16">#REF!</definedName>
    <definedName name="Excel_BuiltIn_Criteria_10___0___0___9_9_17">#REF!</definedName>
    <definedName name="Excel_BuiltIn_Criteria_10___0___0___9_9_18">#REF!</definedName>
    <definedName name="Excel_BuiltIn_Criteria_10___0___0___9_9_19">#REF!</definedName>
    <definedName name="Excel_BuiltIn_Criteria_10___0___0___9_9_23">#REF!</definedName>
    <definedName name="Excel_BuiltIn_Criteria_10___0___0___9_9_23_16">#REF!</definedName>
    <definedName name="Excel_BuiltIn_Criteria_10___0___0___9_9_23_17">#REF!</definedName>
    <definedName name="Excel_BuiltIn_Criteria_10___0___0___9_9_23_18">#REF!</definedName>
    <definedName name="Excel_BuiltIn_Criteria_10___0___0___9_9_23_19">#REF!</definedName>
    <definedName name="Excel_BuiltIn_Criteria_10___0___0___9_9_24">#REF!</definedName>
    <definedName name="Excel_BuiltIn_Criteria_10___0___0___9_9_24_1">#REF!</definedName>
    <definedName name="Excel_BuiltIn_Criteria_10___0___0___9_9_24_1_1">#REF!</definedName>
    <definedName name="Excel_BuiltIn_Criteria_10___0___0___9_9_24_1_1_1">#REF!</definedName>
    <definedName name="Excel_BuiltIn_Criteria_10___0___0___9_9_24_1_1_1_1">#REF!</definedName>
    <definedName name="Excel_BuiltIn_Criteria_10___0___0___9_9_24_1_1_1_1_1">#REF!</definedName>
    <definedName name="Excel_BuiltIn_Criteria_10___0___0___9_9_24_1_1_1_1_1_1">#REF!</definedName>
    <definedName name="Excel_BuiltIn_Criteria_10___0___0___9_9_24_1_1_1_1_16">#REF!</definedName>
    <definedName name="Excel_BuiltIn_Criteria_10___0___0___9_9_24_1_1_1_1_17">#REF!</definedName>
    <definedName name="Excel_BuiltIn_Criteria_10___0___0___9_9_24_1_1_1_1_18">#REF!</definedName>
    <definedName name="Excel_BuiltIn_Criteria_10___0___0___9_9_24_1_1_1_1_19">#REF!</definedName>
    <definedName name="Excel_BuiltIn_Criteria_10___0___0___9_9_24_1_1_1_16">#REF!</definedName>
    <definedName name="Excel_BuiltIn_Criteria_10___0___0___9_9_24_1_1_1_17">#REF!</definedName>
    <definedName name="Excel_BuiltIn_Criteria_10___0___0___9_9_24_1_1_1_18">#REF!</definedName>
    <definedName name="Excel_BuiltIn_Criteria_10___0___0___9_9_24_1_1_1_19">#REF!</definedName>
    <definedName name="Excel_BuiltIn_Criteria_10___0___0___9_9_24_1_1_16">#REF!</definedName>
    <definedName name="Excel_BuiltIn_Criteria_10___0___0___9_9_24_1_1_17">#REF!</definedName>
    <definedName name="Excel_BuiltIn_Criteria_10___0___0___9_9_24_1_1_18">#REF!</definedName>
    <definedName name="Excel_BuiltIn_Criteria_10___0___0___9_9_24_1_1_19">#REF!</definedName>
    <definedName name="Excel_BuiltIn_Criteria_10___0___0___9_9_24_1_16">#REF!</definedName>
    <definedName name="Excel_BuiltIn_Criteria_10___0___0___9_9_24_1_17">#REF!</definedName>
    <definedName name="Excel_BuiltIn_Criteria_10___0___0___9_9_24_1_18">#REF!</definedName>
    <definedName name="Excel_BuiltIn_Criteria_10___0___0___9_9_24_1_19">#REF!</definedName>
    <definedName name="Excel_BuiltIn_Criteria_10___0___0___9_9_24_16">#REF!</definedName>
    <definedName name="Excel_BuiltIn_Criteria_10___0___0___9_9_24_17">#REF!</definedName>
    <definedName name="Excel_BuiltIn_Criteria_10___0___0___9_9_24_18">#REF!</definedName>
    <definedName name="Excel_BuiltIn_Criteria_10___0___0___9_9_24_19">#REF!</definedName>
    <definedName name="Excel_BuiltIn_Criteria_10___0___0___9_9_25">#REF!</definedName>
    <definedName name="Excel_BuiltIn_Criteria_10___0___0___9_9_25_16">#REF!</definedName>
    <definedName name="Excel_BuiltIn_Criteria_10___0___0___9_9_25_17">#REF!</definedName>
    <definedName name="Excel_BuiltIn_Criteria_10___0___0___9_9_25_18">#REF!</definedName>
    <definedName name="Excel_BuiltIn_Criteria_10___0___0___9_9_25_19">#REF!</definedName>
    <definedName name="Excel_BuiltIn_Criteria_10___0___11">"$#REF!.$D$13761:$D$13762"</definedName>
    <definedName name="Excel_BuiltIn_Criteria_10___0___12">#REF!</definedName>
    <definedName name="Excel_BuiltIn_Criteria_10___0___12___0">"$#REF!.$D$13761:$D$13762"</definedName>
    <definedName name="Excel_BuiltIn_Criteria_10___0___12___0___0">"$#REF!.$D$13761:$D$13762"</definedName>
    <definedName name="Excel_BuiltIn_Criteria_10___0___12_10">#REF!</definedName>
    <definedName name="Excel_BuiltIn_Criteria_10___0___12_10_16">#REF!</definedName>
    <definedName name="Excel_BuiltIn_Criteria_10___0___12_10_17">#REF!</definedName>
    <definedName name="Excel_BuiltIn_Criteria_10___0___12_10_18">#REF!</definedName>
    <definedName name="Excel_BuiltIn_Criteria_10___0___12_10_19">#REF!</definedName>
    <definedName name="Excel_BuiltIn_Criteria_10___0___12_11">#REF!</definedName>
    <definedName name="Excel_BuiltIn_Criteria_10___0___12_11_16">#REF!</definedName>
    <definedName name="Excel_BuiltIn_Criteria_10___0___12_11_17">#REF!</definedName>
    <definedName name="Excel_BuiltIn_Criteria_10___0___12_11_18">#REF!</definedName>
    <definedName name="Excel_BuiltIn_Criteria_10___0___12_11_19">#REF!</definedName>
    <definedName name="Excel_BuiltIn_Criteria_10___0___12_12">#REF!</definedName>
    <definedName name="Excel_BuiltIn_Criteria_10___0___12_12_16">#REF!</definedName>
    <definedName name="Excel_BuiltIn_Criteria_10___0___12_12_17">#REF!</definedName>
    <definedName name="Excel_BuiltIn_Criteria_10___0___12_12_18">#REF!</definedName>
    <definedName name="Excel_BuiltIn_Criteria_10___0___12_12_19">#REF!</definedName>
    <definedName name="Excel_BuiltIn_Criteria_10___0___12_14">#REF!</definedName>
    <definedName name="Excel_BuiltIn_Criteria_10___0___12_14_1">#REF!</definedName>
    <definedName name="Excel_BuiltIn_Criteria_10___0___12_14_1_16">#REF!</definedName>
    <definedName name="Excel_BuiltIn_Criteria_10___0___12_14_1_17">#REF!</definedName>
    <definedName name="Excel_BuiltIn_Criteria_10___0___12_14_1_18">#REF!</definedName>
    <definedName name="Excel_BuiltIn_Criteria_10___0___12_14_1_19">#REF!</definedName>
    <definedName name="Excel_BuiltIn_Criteria_10___0___12_14_16">#REF!</definedName>
    <definedName name="Excel_BuiltIn_Criteria_10___0___12_14_17">#REF!</definedName>
    <definedName name="Excel_BuiltIn_Criteria_10___0___12_14_18">#REF!</definedName>
    <definedName name="Excel_BuiltIn_Criteria_10___0___12_14_19">#REF!</definedName>
    <definedName name="Excel_BuiltIn_Criteria_10___0___12_15">#REF!</definedName>
    <definedName name="Excel_BuiltIn_Criteria_10___0___12_15_1">#REF!</definedName>
    <definedName name="Excel_BuiltIn_Criteria_10___0___12_15_1_1">#REF!</definedName>
    <definedName name="Excel_BuiltIn_Criteria_10___0___12_15_1_1_1">#REF!</definedName>
    <definedName name="Excel_BuiltIn_Criteria_10___0___12_15_1_1_1_1">#REF!</definedName>
    <definedName name="Excel_BuiltIn_Criteria_10___0___12_15_1_1_1_1_1">#REF!</definedName>
    <definedName name="Excel_BuiltIn_Criteria_10___0___12_15_1_1_1_1_1_1">#REF!</definedName>
    <definedName name="Excel_BuiltIn_Criteria_10___0___12_15_1_1_1_1_1_1_1">#REF!</definedName>
    <definedName name="Excel_BuiltIn_Criteria_10___0___12_15_1_1_1_1_1_1_16">#REF!</definedName>
    <definedName name="Excel_BuiltIn_Criteria_10___0___12_15_1_1_1_1_1_1_17">#REF!</definedName>
    <definedName name="Excel_BuiltIn_Criteria_10___0___12_15_1_1_1_1_1_1_18">#REF!</definedName>
    <definedName name="Excel_BuiltIn_Criteria_10___0___12_15_1_1_1_1_1_1_19">#REF!</definedName>
    <definedName name="Excel_BuiltIn_Criteria_10___0___12_15_1_1_1_1_1_16">#REF!</definedName>
    <definedName name="Excel_BuiltIn_Criteria_10___0___12_15_1_1_1_1_1_17">#REF!</definedName>
    <definedName name="Excel_BuiltIn_Criteria_10___0___12_15_1_1_1_1_1_18">#REF!</definedName>
    <definedName name="Excel_BuiltIn_Criteria_10___0___12_15_1_1_1_1_1_19">#REF!</definedName>
    <definedName name="Excel_BuiltIn_Criteria_10___0___12_15_1_1_1_1_16">#REF!</definedName>
    <definedName name="Excel_BuiltIn_Criteria_10___0___12_15_1_1_1_1_17">#REF!</definedName>
    <definedName name="Excel_BuiltIn_Criteria_10___0___12_15_1_1_1_1_18">#REF!</definedName>
    <definedName name="Excel_BuiltIn_Criteria_10___0___12_15_1_1_1_1_19">#REF!</definedName>
    <definedName name="Excel_BuiltIn_Criteria_10___0___12_15_1_1_1_16">#REF!</definedName>
    <definedName name="Excel_BuiltIn_Criteria_10___0___12_15_1_1_1_17">#REF!</definedName>
    <definedName name="Excel_BuiltIn_Criteria_10___0___12_15_1_1_1_18">#REF!</definedName>
    <definedName name="Excel_BuiltIn_Criteria_10___0___12_15_1_1_1_19">#REF!</definedName>
    <definedName name="Excel_BuiltIn_Criteria_10___0___12_15_1_1_16">#REF!</definedName>
    <definedName name="Excel_BuiltIn_Criteria_10___0___12_15_1_1_17">#REF!</definedName>
    <definedName name="Excel_BuiltIn_Criteria_10___0___12_15_1_1_18">#REF!</definedName>
    <definedName name="Excel_BuiltIn_Criteria_10___0___12_15_1_1_19">#REF!</definedName>
    <definedName name="Excel_BuiltIn_Criteria_10___0___12_15_1_16">#REF!</definedName>
    <definedName name="Excel_BuiltIn_Criteria_10___0___12_15_1_17">#REF!</definedName>
    <definedName name="Excel_BuiltIn_Criteria_10___0___12_15_1_18">#REF!</definedName>
    <definedName name="Excel_BuiltIn_Criteria_10___0___12_15_1_19">#REF!</definedName>
    <definedName name="Excel_BuiltIn_Criteria_10___0___12_15_16">#REF!</definedName>
    <definedName name="Excel_BuiltIn_Criteria_10___0___12_15_17">#REF!</definedName>
    <definedName name="Excel_BuiltIn_Criteria_10___0___12_15_18">#REF!</definedName>
    <definedName name="Excel_BuiltIn_Criteria_10___0___12_15_19">#REF!</definedName>
    <definedName name="Excel_BuiltIn_Criteria_10___0___12_16">#REF!</definedName>
    <definedName name="Excel_BuiltIn_Criteria_10___0___12_16_16">#REF!</definedName>
    <definedName name="Excel_BuiltIn_Criteria_10___0___12_16_17">#REF!</definedName>
    <definedName name="Excel_BuiltIn_Criteria_10___0___12_16_18">#REF!</definedName>
    <definedName name="Excel_BuiltIn_Criteria_10___0___12_16_19">#REF!</definedName>
    <definedName name="Excel_BuiltIn_Criteria_10___0___12_17">#REF!</definedName>
    <definedName name="Excel_BuiltIn_Criteria_10___0___12_18">#REF!</definedName>
    <definedName name="Excel_BuiltIn_Criteria_10___0___12_19">#REF!</definedName>
    <definedName name="Excel_BuiltIn_Criteria_10___0___12_22">#REF!</definedName>
    <definedName name="Excel_BuiltIn_Criteria_10___0___12_22_16">#REF!</definedName>
    <definedName name="Excel_BuiltIn_Criteria_10___0___12_22_17">#REF!</definedName>
    <definedName name="Excel_BuiltIn_Criteria_10___0___12_22_18">#REF!</definedName>
    <definedName name="Excel_BuiltIn_Criteria_10___0___12_22_19">#REF!</definedName>
    <definedName name="Excel_BuiltIn_Criteria_10___0___12_23">#REF!</definedName>
    <definedName name="Excel_BuiltIn_Criteria_10___0___12_23_1">#REF!</definedName>
    <definedName name="Excel_BuiltIn_Criteria_10___0___12_23_1_16">#REF!</definedName>
    <definedName name="Excel_BuiltIn_Criteria_10___0___12_23_1_17">#REF!</definedName>
    <definedName name="Excel_BuiltIn_Criteria_10___0___12_23_1_18">#REF!</definedName>
    <definedName name="Excel_BuiltIn_Criteria_10___0___12_23_1_19">#REF!</definedName>
    <definedName name="Excel_BuiltIn_Criteria_10___0___12_23_16">#REF!</definedName>
    <definedName name="Excel_BuiltIn_Criteria_10___0___12_23_17">#REF!</definedName>
    <definedName name="Excel_BuiltIn_Criteria_10___0___12_23_18">#REF!</definedName>
    <definedName name="Excel_BuiltIn_Criteria_10___0___12_23_19">#REF!</definedName>
    <definedName name="Excel_BuiltIn_Criteria_10___0___12_24">#REF!</definedName>
    <definedName name="Excel_BuiltIn_Criteria_10___0___12_24_1">#REF!</definedName>
    <definedName name="Excel_BuiltIn_Criteria_10___0___12_24_1_1">#REF!</definedName>
    <definedName name="Excel_BuiltIn_Criteria_10___0___12_24_1_1_1">#REF!</definedName>
    <definedName name="Excel_BuiltIn_Criteria_10___0___12_24_1_1_1_1">#REF!</definedName>
    <definedName name="Excel_BuiltIn_Criteria_10___0___12_24_1_1_1_1_1">#REF!</definedName>
    <definedName name="Excel_BuiltIn_Criteria_10___0___12_24_1_1_1_1_1_1">#REF!</definedName>
    <definedName name="Excel_BuiltIn_Criteria_10___0___12_24_1_1_1_1_1_1_1">#REF!</definedName>
    <definedName name="Excel_BuiltIn_Criteria_10___0___12_24_1_1_1_1_1_16">#REF!</definedName>
    <definedName name="Excel_BuiltIn_Criteria_10___0___12_24_1_1_1_1_1_17">#REF!</definedName>
    <definedName name="Excel_BuiltIn_Criteria_10___0___12_24_1_1_1_1_1_18">#REF!</definedName>
    <definedName name="Excel_BuiltIn_Criteria_10___0___12_24_1_1_1_1_1_19">#REF!</definedName>
    <definedName name="Excel_BuiltIn_Criteria_10___0___12_24_1_1_1_1_16">#REF!</definedName>
    <definedName name="Excel_BuiltIn_Criteria_10___0___12_24_1_1_1_1_17">#REF!</definedName>
    <definedName name="Excel_BuiltIn_Criteria_10___0___12_24_1_1_1_1_18">#REF!</definedName>
    <definedName name="Excel_BuiltIn_Criteria_10___0___12_24_1_1_1_1_19">#REF!</definedName>
    <definedName name="Excel_BuiltIn_Criteria_10___0___12_24_1_1_1_16">#REF!</definedName>
    <definedName name="Excel_BuiltIn_Criteria_10___0___12_24_1_1_1_17">#REF!</definedName>
    <definedName name="Excel_BuiltIn_Criteria_10___0___12_24_1_1_1_18">#REF!</definedName>
    <definedName name="Excel_BuiltIn_Criteria_10___0___12_24_1_1_1_19">#REF!</definedName>
    <definedName name="Excel_BuiltIn_Criteria_10___0___12_24_1_1_16">#REF!</definedName>
    <definedName name="Excel_BuiltIn_Criteria_10___0___12_24_1_1_17">#REF!</definedName>
    <definedName name="Excel_BuiltIn_Criteria_10___0___12_24_1_1_18">#REF!</definedName>
    <definedName name="Excel_BuiltIn_Criteria_10___0___12_24_1_1_19">#REF!</definedName>
    <definedName name="Excel_BuiltIn_Criteria_10___0___12_24_1_16">#REF!</definedName>
    <definedName name="Excel_BuiltIn_Criteria_10___0___12_24_1_17">#REF!</definedName>
    <definedName name="Excel_BuiltIn_Criteria_10___0___12_24_1_18">#REF!</definedName>
    <definedName name="Excel_BuiltIn_Criteria_10___0___12_24_1_19">#REF!</definedName>
    <definedName name="Excel_BuiltIn_Criteria_10___0___12_24_16">#REF!</definedName>
    <definedName name="Excel_BuiltIn_Criteria_10___0___12_24_17">#REF!</definedName>
    <definedName name="Excel_BuiltIn_Criteria_10___0___12_24_18">#REF!</definedName>
    <definedName name="Excel_BuiltIn_Criteria_10___0___12_24_19">#REF!</definedName>
    <definedName name="Excel_BuiltIn_Criteria_10___0___12_25">#REF!</definedName>
    <definedName name="Excel_BuiltIn_Criteria_10___0___12_25_1">#REF!</definedName>
    <definedName name="Excel_BuiltIn_Criteria_10___0___12_25_1_16">#REF!</definedName>
    <definedName name="Excel_BuiltIn_Criteria_10___0___12_25_1_17">#REF!</definedName>
    <definedName name="Excel_BuiltIn_Criteria_10___0___12_25_1_18">#REF!</definedName>
    <definedName name="Excel_BuiltIn_Criteria_10___0___12_25_1_19">#REF!</definedName>
    <definedName name="Excel_BuiltIn_Criteria_10___0___12_25_16">#REF!</definedName>
    <definedName name="Excel_BuiltIn_Criteria_10___0___12_25_17">#REF!</definedName>
    <definedName name="Excel_BuiltIn_Criteria_10___0___12_25_18">#REF!</definedName>
    <definedName name="Excel_BuiltIn_Criteria_10___0___12_25_19">#REF!</definedName>
    <definedName name="Excel_BuiltIn_Criteria_10___0___12_9">#REF!</definedName>
    <definedName name="Excel_BuiltIn_Criteria_10___0___12_9_1">#REF!</definedName>
    <definedName name="Excel_BuiltIn_Criteria_10___0___12_9_1_16">#REF!</definedName>
    <definedName name="Excel_BuiltIn_Criteria_10___0___12_9_1_17">#REF!</definedName>
    <definedName name="Excel_BuiltIn_Criteria_10___0___12_9_1_18">#REF!</definedName>
    <definedName name="Excel_BuiltIn_Criteria_10___0___12_9_1_19">#REF!</definedName>
    <definedName name="Excel_BuiltIn_Criteria_10___0___12_9_16">#REF!</definedName>
    <definedName name="Excel_BuiltIn_Criteria_10___0___12_9_17">#REF!</definedName>
    <definedName name="Excel_BuiltIn_Criteria_10___0___12_9_18">#REF!</definedName>
    <definedName name="Excel_BuiltIn_Criteria_10___0___12_9_19">#REF!</definedName>
    <definedName name="Excel_BuiltIn_Criteria_10___0___12_9_23">#REF!</definedName>
    <definedName name="Excel_BuiltIn_Criteria_10___0___12_9_23_16">#REF!</definedName>
    <definedName name="Excel_BuiltIn_Criteria_10___0___12_9_23_17">#REF!</definedName>
    <definedName name="Excel_BuiltIn_Criteria_10___0___12_9_23_18">#REF!</definedName>
    <definedName name="Excel_BuiltIn_Criteria_10___0___12_9_23_19">#REF!</definedName>
    <definedName name="Excel_BuiltIn_Criteria_10___0___12_9_24">#REF!</definedName>
    <definedName name="Excel_BuiltIn_Criteria_10___0___12_9_24_1">#REF!</definedName>
    <definedName name="Excel_BuiltIn_Criteria_10___0___12_9_24_1_1">#REF!</definedName>
    <definedName name="Excel_BuiltIn_Criteria_10___0___12_9_24_1_1_1">#REF!</definedName>
    <definedName name="Excel_BuiltIn_Criteria_10___0___12_9_24_1_1_1_1">#REF!</definedName>
    <definedName name="Excel_BuiltIn_Criteria_10___0___12_9_24_1_1_1_1_1">#REF!</definedName>
    <definedName name="Excel_BuiltIn_Criteria_10___0___12_9_24_1_1_1_1_1_1">#REF!</definedName>
    <definedName name="Excel_BuiltIn_Criteria_10___0___12_9_24_1_1_1_1_16">#REF!</definedName>
    <definedName name="Excel_BuiltIn_Criteria_10___0___12_9_24_1_1_1_1_17">#REF!</definedName>
    <definedName name="Excel_BuiltIn_Criteria_10___0___12_9_24_1_1_1_1_18">#REF!</definedName>
    <definedName name="Excel_BuiltIn_Criteria_10___0___12_9_24_1_1_1_1_19">#REF!</definedName>
    <definedName name="Excel_BuiltIn_Criteria_10___0___12_9_24_1_1_1_16">#REF!</definedName>
    <definedName name="Excel_BuiltIn_Criteria_10___0___12_9_24_1_1_1_17">#REF!</definedName>
    <definedName name="Excel_BuiltIn_Criteria_10___0___12_9_24_1_1_1_18">#REF!</definedName>
    <definedName name="Excel_BuiltIn_Criteria_10___0___12_9_24_1_1_1_19">#REF!</definedName>
    <definedName name="Excel_BuiltIn_Criteria_10___0___12_9_24_1_1_16">#REF!</definedName>
    <definedName name="Excel_BuiltIn_Criteria_10___0___12_9_24_1_1_17">#REF!</definedName>
    <definedName name="Excel_BuiltIn_Criteria_10___0___12_9_24_1_1_18">#REF!</definedName>
    <definedName name="Excel_BuiltIn_Criteria_10___0___12_9_24_1_1_19">#REF!</definedName>
    <definedName name="Excel_BuiltIn_Criteria_10___0___12_9_24_1_16">#REF!</definedName>
    <definedName name="Excel_BuiltIn_Criteria_10___0___12_9_24_1_17">#REF!</definedName>
    <definedName name="Excel_BuiltIn_Criteria_10___0___12_9_24_1_18">#REF!</definedName>
    <definedName name="Excel_BuiltIn_Criteria_10___0___12_9_24_1_19">#REF!</definedName>
    <definedName name="Excel_BuiltIn_Criteria_10___0___12_9_24_16">#REF!</definedName>
    <definedName name="Excel_BuiltIn_Criteria_10___0___12_9_24_17">#REF!</definedName>
    <definedName name="Excel_BuiltIn_Criteria_10___0___12_9_24_18">#REF!</definedName>
    <definedName name="Excel_BuiltIn_Criteria_10___0___12_9_24_19">#REF!</definedName>
    <definedName name="Excel_BuiltIn_Criteria_10___0___12_9_25">#REF!</definedName>
    <definedName name="Excel_BuiltIn_Criteria_10___0___12_9_25_16">#REF!</definedName>
    <definedName name="Excel_BuiltIn_Criteria_10___0___12_9_25_17">#REF!</definedName>
    <definedName name="Excel_BuiltIn_Criteria_10___0___12_9_25_18">#REF!</definedName>
    <definedName name="Excel_BuiltIn_Criteria_10___0___12_9_25_19">#REF!</definedName>
    <definedName name="Excel_BuiltIn_Criteria_10___0___18">"$#REF!.$D$14438:$D$14439"</definedName>
    <definedName name="Excel_BuiltIn_Criteria_10___0___19">"$#REF!.$D$14438:$D$14439"</definedName>
    <definedName name="Excel_BuiltIn_Criteria_10___0___20">"$#REF!.$D$14438:$D$14439"</definedName>
    <definedName name="Excel_BuiltIn_Criteria_10___0___21">"$#REF!.$D$14438:$D$14439"</definedName>
    <definedName name="Excel_BuiltIn_Criteria_10___0___22">"$#REF!.$D$14438:$D$14439"</definedName>
    <definedName name="Excel_BuiltIn_Criteria_10___0___23">"$#REF!.$D$14438:$D$14439"</definedName>
    <definedName name="Excel_BuiltIn_Criteria_10___0___4">#REF!</definedName>
    <definedName name="Excel_BuiltIn_Criteria_10___0___5">#REF!</definedName>
    <definedName name="Excel_BuiltIn_Criteria_10___0___6">#REF!</definedName>
    <definedName name="Excel_BuiltIn_Criteria_10___0___8">#REF!</definedName>
    <definedName name="Excel_BuiltIn_Criteria_10___0___8___0">"$#REF!.$D$13695:$D$13696"</definedName>
    <definedName name="Excel_BuiltIn_Criteria_10___0___8___0___0">"$#REF!.$D$14372:$D$14373"</definedName>
    <definedName name="Excel_BuiltIn_Criteria_10___0___8___0___0___0">"$#REF!.$D$14433:$D$14434"</definedName>
    <definedName name="Excel_BuiltIn_Criteria_10___0___8___0___0___0___0">"$#REF!.$D$14433:$D$14434"</definedName>
    <definedName name="Excel_BuiltIn_Criteria_10___0___8___0___0___11">"$#REF!.$D$14372:$D$14373"</definedName>
    <definedName name="Excel_BuiltIn_Criteria_10___0___8___0___11">"$#REF!.$D$13695:$D$13696"</definedName>
    <definedName name="Excel_BuiltIn_Criteria_10___0___8___0___12">#REF!</definedName>
    <definedName name="Excel_BuiltIn_Criteria_10___0___8___0___12___0">"$#REF!.$D$13756:$D$13757"</definedName>
    <definedName name="Excel_BuiltIn_Criteria_10___0___8___0___12___0___0">"$#REF!.$D$13756:$D$13757"</definedName>
    <definedName name="Excel_BuiltIn_Criteria_10___0___8___0___12_10">#REF!</definedName>
    <definedName name="Excel_BuiltIn_Criteria_10___0___8___0___12_10_16">#REF!</definedName>
    <definedName name="Excel_BuiltIn_Criteria_10___0___8___0___12_10_17">#REF!</definedName>
    <definedName name="Excel_BuiltIn_Criteria_10___0___8___0___12_10_18">#REF!</definedName>
    <definedName name="Excel_BuiltIn_Criteria_10___0___8___0___12_10_19">#REF!</definedName>
    <definedName name="Excel_BuiltIn_Criteria_10___0___8___0___12_11">#REF!</definedName>
    <definedName name="Excel_BuiltIn_Criteria_10___0___8___0___12_11_16">#REF!</definedName>
    <definedName name="Excel_BuiltIn_Criteria_10___0___8___0___12_11_17">#REF!</definedName>
    <definedName name="Excel_BuiltIn_Criteria_10___0___8___0___12_11_18">#REF!</definedName>
    <definedName name="Excel_BuiltIn_Criteria_10___0___8___0___12_11_19">#REF!</definedName>
    <definedName name="Excel_BuiltIn_Criteria_10___0___8___0___12_12">#REF!</definedName>
    <definedName name="Excel_BuiltIn_Criteria_10___0___8___0___12_12_16">#REF!</definedName>
    <definedName name="Excel_BuiltIn_Criteria_10___0___8___0___12_12_17">#REF!</definedName>
    <definedName name="Excel_BuiltIn_Criteria_10___0___8___0___12_12_18">#REF!</definedName>
    <definedName name="Excel_BuiltIn_Criteria_10___0___8___0___12_12_19">#REF!</definedName>
    <definedName name="Excel_BuiltIn_Criteria_10___0___8___0___12_14">#REF!</definedName>
    <definedName name="Excel_BuiltIn_Criteria_10___0___8___0___12_14_1">#REF!</definedName>
    <definedName name="Excel_BuiltIn_Criteria_10___0___8___0___12_14_1_16">#REF!</definedName>
    <definedName name="Excel_BuiltIn_Criteria_10___0___8___0___12_14_1_17">#REF!</definedName>
    <definedName name="Excel_BuiltIn_Criteria_10___0___8___0___12_14_1_18">#REF!</definedName>
    <definedName name="Excel_BuiltIn_Criteria_10___0___8___0___12_14_1_19">#REF!</definedName>
    <definedName name="Excel_BuiltIn_Criteria_10___0___8___0___12_14_16">#REF!</definedName>
    <definedName name="Excel_BuiltIn_Criteria_10___0___8___0___12_14_17">#REF!</definedName>
    <definedName name="Excel_BuiltIn_Criteria_10___0___8___0___12_14_18">#REF!</definedName>
    <definedName name="Excel_BuiltIn_Criteria_10___0___8___0___12_14_19">#REF!</definedName>
    <definedName name="Excel_BuiltIn_Criteria_10___0___8___0___12_15">#REF!</definedName>
    <definedName name="Excel_BuiltIn_Criteria_10___0___8___0___12_15_1">#REF!</definedName>
    <definedName name="Excel_BuiltIn_Criteria_10___0___8___0___12_15_1_1">#REF!</definedName>
    <definedName name="Excel_BuiltIn_Criteria_10___0___8___0___12_15_1_1_1">#REF!</definedName>
    <definedName name="Excel_BuiltIn_Criteria_10___0___8___0___12_15_1_1_1_1">#REF!</definedName>
    <definedName name="Excel_BuiltIn_Criteria_10___0___8___0___12_15_1_1_1_1_1">#REF!</definedName>
    <definedName name="Excel_BuiltIn_Criteria_10___0___8___0___12_15_1_1_1_1_1_1">#REF!</definedName>
    <definedName name="Excel_BuiltIn_Criteria_10___0___8___0___12_15_1_1_1_1_1_1_1">#REF!</definedName>
    <definedName name="Excel_BuiltIn_Criteria_10___0___8___0___12_15_1_1_1_1_1_1_16">#REF!</definedName>
    <definedName name="Excel_BuiltIn_Criteria_10___0___8___0___12_15_1_1_1_1_1_1_17">#REF!</definedName>
    <definedName name="Excel_BuiltIn_Criteria_10___0___8___0___12_15_1_1_1_1_1_1_18">#REF!</definedName>
    <definedName name="Excel_BuiltIn_Criteria_10___0___8___0___12_15_1_1_1_1_1_1_19">#REF!</definedName>
    <definedName name="Excel_BuiltIn_Criteria_10___0___8___0___12_15_1_1_1_1_1_16">#REF!</definedName>
    <definedName name="Excel_BuiltIn_Criteria_10___0___8___0___12_15_1_1_1_1_1_17">#REF!</definedName>
    <definedName name="Excel_BuiltIn_Criteria_10___0___8___0___12_15_1_1_1_1_1_18">#REF!</definedName>
    <definedName name="Excel_BuiltIn_Criteria_10___0___8___0___12_15_1_1_1_1_1_19">#REF!</definedName>
    <definedName name="Excel_BuiltIn_Criteria_10___0___8___0___12_15_1_1_1_1_16">#REF!</definedName>
    <definedName name="Excel_BuiltIn_Criteria_10___0___8___0___12_15_1_1_1_1_17">#REF!</definedName>
    <definedName name="Excel_BuiltIn_Criteria_10___0___8___0___12_15_1_1_1_1_18">#REF!</definedName>
    <definedName name="Excel_BuiltIn_Criteria_10___0___8___0___12_15_1_1_1_1_19">#REF!</definedName>
    <definedName name="Excel_BuiltIn_Criteria_10___0___8___0___12_15_1_1_1_16">#REF!</definedName>
    <definedName name="Excel_BuiltIn_Criteria_10___0___8___0___12_15_1_1_1_17">#REF!</definedName>
    <definedName name="Excel_BuiltIn_Criteria_10___0___8___0___12_15_1_1_1_18">#REF!</definedName>
    <definedName name="Excel_BuiltIn_Criteria_10___0___8___0___12_15_1_1_1_19">#REF!</definedName>
    <definedName name="Excel_BuiltIn_Criteria_10___0___8___0___12_15_1_1_16">#REF!</definedName>
    <definedName name="Excel_BuiltIn_Criteria_10___0___8___0___12_15_1_1_17">#REF!</definedName>
    <definedName name="Excel_BuiltIn_Criteria_10___0___8___0___12_15_1_1_18">#REF!</definedName>
    <definedName name="Excel_BuiltIn_Criteria_10___0___8___0___12_15_1_1_19">#REF!</definedName>
    <definedName name="Excel_BuiltIn_Criteria_10___0___8___0___12_15_1_16">#REF!</definedName>
    <definedName name="Excel_BuiltIn_Criteria_10___0___8___0___12_15_1_17">#REF!</definedName>
    <definedName name="Excel_BuiltIn_Criteria_10___0___8___0___12_15_1_18">#REF!</definedName>
    <definedName name="Excel_BuiltIn_Criteria_10___0___8___0___12_15_1_19">#REF!</definedName>
    <definedName name="Excel_BuiltIn_Criteria_10___0___8___0___12_15_16">#REF!</definedName>
    <definedName name="Excel_BuiltIn_Criteria_10___0___8___0___12_15_17">#REF!</definedName>
    <definedName name="Excel_BuiltIn_Criteria_10___0___8___0___12_15_18">#REF!</definedName>
    <definedName name="Excel_BuiltIn_Criteria_10___0___8___0___12_15_19">#REF!</definedName>
    <definedName name="Excel_BuiltIn_Criteria_10___0___8___0___12_16">#REF!</definedName>
    <definedName name="Excel_BuiltIn_Criteria_10___0___8___0___12_16_16">#REF!</definedName>
    <definedName name="Excel_BuiltIn_Criteria_10___0___8___0___12_16_17">#REF!</definedName>
    <definedName name="Excel_BuiltIn_Criteria_10___0___8___0___12_16_18">#REF!</definedName>
    <definedName name="Excel_BuiltIn_Criteria_10___0___8___0___12_16_19">#REF!</definedName>
    <definedName name="Excel_BuiltIn_Criteria_10___0___8___0___12_17">#REF!</definedName>
    <definedName name="Excel_BuiltIn_Criteria_10___0___8___0___12_18">#REF!</definedName>
    <definedName name="Excel_BuiltIn_Criteria_10___0___8___0___12_19">#REF!</definedName>
    <definedName name="Excel_BuiltIn_Criteria_10___0___8___0___12_22">#REF!</definedName>
    <definedName name="Excel_BuiltIn_Criteria_10___0___8___0___12_22_16">#REF!</definedName>
    <definedName name="Excel_BuiltIn_Criteria_10___0___8___0___12_22_17">#REF!</definedName>
    <definedName name="Excel_BuiltIn_Criteria_10___0___8___0___12_22_18">#REF!</definedName>
    <definedName name="Excel_BuiltIn_Criteria_10___0___8___0___12_22_19">#REF!</definedName>
    <definedName name="Excel_BuiltIn_Criteria_10___0___8___0___12_23">#REF!</definedName>
    <definedName name="Excel_BuiltIn_Criteria_10___0___8___0___12_23_1">#REF!</definedName>
    <definedName name="Excel_BuiltIn_Criteria_10___0___8___0___12_23_1_16">#REF!</definedName>
    <definedName name="Excel_BuiltIn_Criteria_10___0___8___0___12_23_1_17">#REF!</definedName>
    <definedName name="Excel_BuiltIn_Criteria_10___0___8___0___12_23_1_18">#REF!</definedName>
    <definedName name="Excel_BuiltIn_Criteria_10___0___8___0___12_23_1_19">#REF!</definedName>
    <definedName name="Excel_BuiltIn_Criteria_10___0___8___0___12_23_16">#REF!</definedName>
    <definedName name="Excel_BuiltIn_Criteria_10___0___8___0___12_23_17">#REF!</definedName>
    <definedName name="Excel_BuiltIn_Criteria_10___0___8___0___12_23_18">#REF!</definedName>
    <definedName name="Excel_BuiltIn_Criteria_10___0___8___0___12_23_19">#REF!</definedName>
    <definedName name="Excel_BuiltIn_Criteria_10___0___8___0___12_24">#REF!</definedName>
    <definedName name="Excel_BuiltIn_Criteria_10___0___8___0___12_24_1">#REF!</definedName>
    <definedName name="Excel_BuiltIn_Criteria_10___0___8___0___12_24_1_1">#REF!</definedName>
    <definedName name="Excel_BuiltIn_Criteria_10___0___8___0___12_24_1_1_1">#REF!</definedName>
    <definedName name="Excel_BuiltIn_Criteria_10___0___8___0___12_24_1_1_1_1">#REF!</definedName>
    <definedName name="Excel_BuiltIn_Criteria_10___0___8___0___12_24_1_1_1_1_1">#REF!</definedName>
    <definedName name="Excel_BuiltIn_Criteria_10___0___8___0___12_24_1_1_1_1_1_1">#REF!</definedName>
    <definedName name="Excel_BuiltIn_Criteria_10___0___8___0___12_24_1_1_1_1_1_1_1">#REF!</definedName>
    <definedName name="Excel_BuiltIn_Criteria_10___0___8___0___12_24_1_1_1_1_1_16">#REF!</definedName>
    <definedName name="Excel_BuiltIn_Criteria_10___0___8___0___12_24_1_1_1_1_1_17">#REF!</definedName>
    <definedName name="Excel_BuiltIn_Criteria_10___0___8___0___12_24_1_1_1_1_1_18">#REF!</definedName>
    <definedName name="Excel_BuiltIn_Criteria_10___0___8___0___12_24_1_1_1_1_1_19">#REF!</definedName>
    <definedName name="Excel_BuiltIn_Criteria_10___0___8___0___12_24_1_1_1_1_16">#REF!</definedName>
    <definedName name="Excel_BuiltIn_Criteria_10___0___8___0___12_24_1_1_1_1_17">#REF!</definedName>
    <definedName name="Excel_BuiltIn_Criteria_10___0___8___0___12_24_1_1_1_1_18">#REF!</definedName>
    <definedName name="Excel_BuiltIn_Criteria_10___0___8___0___12_24_1_1_1_1_19">#REF!</definedName>
    <definedName name="Excel_BuiltIn_Criteria_10___0___8___0___12_24_1_1_1_16">#REF!</definedName>
    <definedName name="Excel_BuiltIn_Criteria_10___0___8___0___12_24_1_1_1_17">#REF!</definedName>
    <definedName name="Excel_BuiltIn_Criteria_10___0___8___0___12_24_1_1_1_18">#REF!</definedName>
    <definedName name="Excel_BuiltIn_Criteria_10___0___8___0___12_24_1_1_1_19">#REF!</definedName>
    <definedName name="Excel_BuiltIn_Criteria_10___0___8___0___12_24_1_1_16">#REF!</definedName>
    <definedName name="Excel_BuiltIn_Criteria_10___0___8___0___12_24_1_1_17">#REF!</definedName>
    <definedName name="Excel_BuiltIn_Criteria_10___0___8___0___12_24_1_1_18">#REF!</definedName>
    <definedName name="Excel_BuiltIn_Criteria_10___0___8___0___12_24_1_1_19">#REF!</definedName>
    <definedName name="Excel_BuiltIn_Criteria_10___0___8___0___12_24_1_16">#REF!</definedName>
    <definedName name="Excel_BuiltIn_Criteria_10___0___8___0___12_24_1_17">#REF!</definedName>
    <definedName name="Excel_BuiltIn_Criteria_10___0___8___0___12_24_1_18">#REF!</definedName>
    <definedName name="Excel_BuiltIn_Criteria_10___0___8___0___12_24_1_19">#REF!</definedName>
    <definedName name="Excel_BuiltIn_Criteria_10___0___8___0___12_24_16">#REF!</definedName>
    <definedName name="Excel_BuiltIn_Criteria_10___0___8___0___12_24_17">#REF!</definedName>
    <definedName name="Excel_BuiltIn_Criteria_10___0___8___0___12_24_18">#REF!</definedName>
    <definedName name="Excel_BuiltIn_Criteria_10___0___8___0___12_24_19">#REF!</definedName>
    <definedName name="Excel_BuiltIn_Criteria_10___0___8___0___12_25">#REF!</definedName>
    <definedName name="Excel_BuiltIn_Criteria_10___0___8___0___12_25_1">#REF!</definedName>
    <definedName name="Excel_BuiltIn_Criteria_10___0___8___0___12_25_1_16">#REF!</definedName>
    <definedName name="Excel_BuiltIn_Criteria_10___0___8___0___12_25_1_17">#REF!</definedName>
    <definedName name="Excel_BuiltIn_Criteria_10___0___8___0___12_25_1_18">#REF!</definedName>
    <definedName name="Excel_BuiltIn_Criteria_10___0___8___0___12_25_1_19">#REF!</definedName>
    <definedName name="Excel_BuiltIn_Criteria_10___0___8___0___12_25_16">#REF!</definedName>
    <definedName name="Excel_BuiltIn_Criteria_10___0___8___0___12_25_17">#REF!</definedName>
    <definedName name="Excel_BuiltIn_Criteria_10___0___8___0___12_25_18">#REF!</definedName>
    <definedName name="Excel_BuiltIn_Criteria_10___0___8___0___12_25_19">#REF!</definedName>
    <definedName name="Excel_BuiltIn_Criteria_10___0___8___0___12_9">#REF!</definedName>
    <definedName name="Excel_BuiltIn_Criteria_10___0___8___0___12_9_1">#REF!</definedName>
    <definedName name="Excel_BuiltIn_Criteria_10___0___8___0___12_9_1_16">#REF!</definedName>
    <definedName name="Excel_BuiltIn_Criteria_10___0___8___0___12_9_1_17">#REF!</definedName>
    <definedName name="Excel_BuiltIn_Criteria_10___0___8___0___12_9_1_18">#REF!</definedName>
    <definedName name="Excel_BuiltIn_Criteria_10___0___8___0___12_9_1_19">#REF!</definedName>
    <definedName name="Excel_BuiltIn_Criteria_10___0___8___0___12_9_16">#REF!</definedName>
    <definedName name="Excel_BuiltIn_Criteria_10___0___8___0___12_9_17">#REF!</definedName>
    <definedName name="Excel_BuiltIn_Criteria_10___0___8___0___12_9_18">#REF!</definedName>
    <definedName name="Excel_BuiltIn_Criteria_10___0___8___0___12_9_19">#REF!</definedName>
    <definedName name="Excel_BuiltIn_Criteria_10___0___8___0___12_9_23">#REF!</definedName>
    <definedName name="Excel_BuiltIn_Criteria_10___0___8___0___12_9_23_16">#REF!</definedName>
    <definedName name="Excel_BuiltIn_Criteria_10___0___8___0___12_9_23_17">#REF!</definedName>
    <definedName name="Excel_BuiltIn_Criteria_10___0___8___0___12_9_23_18">#REF!</definedName>
    <definedName name="Excel_BuiltIn_Criteria_10___0___8___0___12_9_23_19">#REF!</definedName>
    <definedName name="Excel_BuiltIn_Criteria_10___0___8___0___12_9_24">#REF!</definedName>
    <definedName name="Excel_BuiltIn_Criteria_10___0___8___0___12_9_24_1">#REF!</definedName>
    <definedName name="Excel_BuiltIn_Criteria_10___0___8___0___12_9_24_1_1">#REF!</definedName>
    <definedName name="Excel_BuiltIn_Criteria_10___0___8___0___12_9_24_1_1_1">#REF!</definedName>
    <definedName name="Excel_BuiltIn_Criteria_10___0___8___0___12_9_24_1_1_1_1">#REF!</definedName>
    <definedName name="Excel_BuiltIn_Criteria_10___0___8___0___12_9_24_1_1_1_1_1">#REF!</definedName>
    <definedName name="Excel_BuiltIn_Criteria_10___0___8___0___12_9_24_1_1_1_1_1_1">#REF!</definedName>
    <definedName name="Excel_BuiltIn_Criteria_10___0___8___0___12_9_24_1_1_1_1_16">#REF!</definedName>
    <definedName name="Excel_BuiltIn_Criteria_10___0___8___0___12_9_24_1_1_1_1_17">#REF!</definedName>
    <definedName name="Excel_BuiltIn_Criteria_10___0___8___0___12_9_24_1_1_1_1_18">#REF!</definedName>
    <definedName name="Excel_BuiltIn_Criteria_10___0___8___0___12_9_24_1_1_1_1_19">#REF!</definedName>
    <definedName name="Excel_BuiltIn_Criteria_10___0___8___0___12_9_24_1_1_1_16">#REF!</definedName>
    <definedName name="Excel_BuiltIn_Criteria_10___0___8___0___12_9_24_1_1_1_17">#REF!</definedName>
    <definedName name="Excel_BuiltIn_Criteria_10___0___8___0___12_9_24_1_1_1_18">#REF!</definedName>
    <definedName name="Excel_BuiltIn_Criteria_10___0___8___0___12_9_24_1_1_1_19">#REF!</definedName>
    <definedName name="Excel_BuiltIn_Criteria_10___0___8___0___12_9_24_1_1_16">#REF!</definedName>
    <definedName name="Excel_BuiltIn_Criteria_10___0___8___0___12_9_24_1_1_17">#REF!</definedName>
    <definedName name="Excel_BuiltIn_Criteria_10___0___8___0___12_9_24_1_1_18">#REF!</definedName>
    <definedName name="Excel_BuiltIn_Criteria_10___0___8___0___12_9_24_1_1_19">#REF!</definedName>
    <definedName name="Excel_BuiltIn_Criteria_10___0___8___0___12_9_24_1_16">#REF!</definedName>
    <definedName name="Excel_BuiltIn_Criteria_10___0___8___0___12_9_24_1_17">#REF!</definedName>
    <definedName name="Excel_BuiltIn_Criteria_10___0___8___0___12_9_24_1_18">#REF!</definedName>
    <definedName name="Excel_BuiltIn_Criteria_10___0___8___0___12_9_24_1_19">#REF!</definedName>
    <definedName name="Excel_BuiltIn_Criteria_10___0___8___0___12_9_24_16">#REF!</definedName>
    <definedName name="Excel_BuiltIn_Criteria_10___0___8___0___12_9_24_17">#REF!</definedName>
    <definedName name="Excel_BuiltIn_Criteria_10___0___8___0___12_9_24_18">#REF!</definedName>
    <definedName name="Excel_BuiltIn_Criteria_10___0___8___0___12_9_24_19">#REF!</definedName>
    <definedName name="Excel_BuiltIn_Criteria_10___0___8___0___12_9_25">#REF!</definedName>
    <definedName name="Excel_BuiltIn_Criteria_10___0___8___0___12_9_25_16">#REF!</definedName>
    <definedName name="Excel_BuiltIn_Criteria_10___0___8___0___12_9_25_17">#REF!</definedName>
    <definedName name="Excel_BuiltIn_Criteria_10___0___8___0___12_9_25_18">#REF!</definedName>
    <definedName name="Excel_BuiltIn_Criteria_10___0___8___0___12_9_25_19">#REF!</definedName>
    <definedName name="Excel_BuiltIn_Criteria_10___0___8___0___18">"$#REF!.$D$14433:$D$14434"</definedName>
    <definedName name="Excel_BuiltIn_Criteria_10___0___8___0___19">"$#REF!.$D$14433:$D$14434"</definedName>
    <definedName name="Excel_BuiltIn_Criteria_10___0___8___0___2">"$#REF!.$D$14433:$D$14434"</definedName>
    <definedName name="Excel_BuiltIn_Criteria_10___0___8___0___20">"$#REF!.$D$14372:$D$14373"</definedName>
    <definedName name="Excel_BuiltIn_Criteria_10___0___8___0___21">"$#REF!.$D$14372:$D$14373"</definedName>
    <definedName name="Excel_BuiltIn_Criteria_10___0___8___0___22">"$#REF!.$D$14372:$D$14373"</definedName>
    <definedName name="Excel_BuiltIn_Criteria_10___0___8___0___23">"$#REF!.$D$14372:$D$14373"</definedName>
    <definedName name="Excel_BuiltIn_Criteria_10___0___8___0___4">#REF!</definedName>
    <definedName name="Excel_BuiltIn_Criteria_10___0___8___18">"$#REF!.$D$14372:$D$14373"</definedName>
    <definedName name="Excel_BuiltIn_Criteria_10___0___8___19">"$#REF!.$D$14372:$D$14373"</definedName>
    <definedName name="Excel_BuiltIn_Criteria_10___0___8___21">"$#REF!.$D$13695:$D$13696"</definedName>
    <definedName name="Excel_BuiltIn_Criteria_10___0___8___22">"$#REF!.$D$13695:$D$13696"</definedName>
    <definedName name="Excel_BuiltIn_Criteria_10___0___8___23">"$#REF!.$D$13695:$D$13696"</definedName>
    <definedName name="Excel_BuiltIn_Criteria_10___0___8___4">#REF!</definedName>
    <definedName name="Excel_BuiltIn_Criteria_10___0___8___5" localSheetId="4">'[149]Register Cal Mar_04_July_05 '!#REF!</definedName>
    <definedName name="Excel_BuiltIn_Criteria_10___0___8___5">'[149]Register Cal Mar_04_July_05 '!#REF!</definedName>
    <definedName name="Excel_BuiltIn_Criteria_10___0___8___5_1" localSheetId="4">'[150]Register Cal Mar_04_July_05 '!#REF!</definedName>
    <definedName name="Excel_BuiltIn_Criteria_10___0___8___5_1">'[150]Register Cal Mar_04_July_05 '!#REF!</definedName>
    <definedName name="Excel_BuiltIn_Criteria_10___0___8___5_10" localSheetId="4">'[151]Register Cal Mar_04_July_05 '!#REF!</definedName>
    <definedName name="Excel_BuiltIn_Criteria_10___0___8___5_10">'[151]Register Cal Mar_04_July_05 '!#REF!</definedName>
    <definedName name="Excel_BuiltIn_Criteria_10___0___8___6" localSheetId="4">#REF!</definedName>
    <definedName name="Excel_BuiltIn_Criteria_10___0___8___6">#REF!</definedName>
    <definedName name="Excel_BuiltIn_Criteria_10___0___8_10" localSheetId="4">#REF!</definedName>
    <definedName name="Excel_BuiltIn_Criteria_10___0___8_10">#REF!</definedName>
    <definedName name="Excel_BuiltIn_Criteria_10___0___8_10_16" localSheetId="4">#REF!</definedName>
    <definedName name="Excel_BuiltIn_Criteria_10___0___8_10_16">#REF!</definedName>
    <definedName name="Excel_BuiltIn_Criteria_10___0___8_10_17">#REF!</definedName>
    <definedName name="Excel_BuiltIn_Criteria_10___0___8_10_18">#REF!</definedName>
    <definedName name="Excel_BuiltIn_Criteria_10___0___8_10_19">#REF!</definedName>
    <definedName name="Excel_BuiltIn_Criteria_10___0___8_11">#REF!</definedName>
    <definedName name="Excel_BuiltIn_Criteria_10___0___8_11_16">#REF!</definedName>
    <definedName name="Excel_BuiltIn_Criteria_10___0___8_11_17">#REF!</definedName>
    <definedName name="Excel_BuiltIn_Criteria_10___0___8_11_18">#REF!</definedName>
    <definedName name="Excel_BuiltIn_Criteria_10___0___8_11_19">#REF!</definedName>
    <definedName name="Excel_BuiltIn_Criteria_10___0___8_12">#REF!</definedName>
    <definedName name="Excel_BuiltIn_Criteria_10___0___8_12_16">#REF!</definedName>
    <definedName name="Excel_BuiltIn_Criteria_10___0___8_12_17">#REF!</definedName>
    <definedName name="Excel_BuiltIn_Criteria_10___0___8_12_18">#REF!</definedName>
    <definedName name="Excel_BuiltIn_Criteria_10___0___8_12_19">#REF!</definedName>
    <definedName name="Excel_BuiltIn_Criteria_10___0___8_14">#REF!</definedName>
    <definedName name="Excel_BuiltIn_Criteria_10___0___8_14_1">#REF!</definedName>
    <definedName name="Excel_BuiltIn_Criteria_10___0___8_14_1_16">#REF!</definedName>
    <definedName name="Excel_BuiltIn_Criteria_10___0___8_14_1_17">#REF!</definedName>
    <definedName name="Excel_BuiltIn_Criteria_10___0___8_14_1_18">#REF!</definedName>
    <definedName name="Excel_BuiltIn_Criteria_10___0___8_14_1_19">#REF!</definedName>
    <definedName name="Excel_BuiltIn_Criteria_10___0___8_14_16">#REF!</definedName>
    <definedName name="Excel_BuiltIn_Criteria_10___0___8_14_17">#REF!</definedName>
    <definedName name="Excel_BuiltIn_Criteria_10___0___8_14_18">#REF!</definedName>
    <definedName name="Excel_BuiltIn_Criteria_10___0___8_14_19">#REF!</definedName>
    <definedName name="Excel_BuiltIn_Criteria_10___0___8_15">#REF!</definedName>
    <definedName name="Excel_BuiltIn_Criteria_10___0___8_15_1">#REF!</definedName>
    <definedName name="Excel_BuiltIn_Criteria_10___0___8_15_1_1">#REF!</definedName>
    <definedName name="Excel_BuiltIn_Criteria_10___0___8_15_1_1_1">#REF!</definedName>
    <definedName name="Excel_BuiltIn_Criteria_10___0___8_15_1_1_1_1">#REF!</definedName>
    <definedName name="Excel_BuiltIn_Criteria_10___0___8_15_1_1_1_1_1">#REF!</definedName>
    <definedName name="Excel_BuiltIn_Criteria_10___0___8_15_1_1_1_1_1_1">#REF!</definedName>
    <definedName name="Excel_BuiltIn_Criteria_10___0___8_15_1_1_1_1_1_1_1">#REF!</definedName>
    <definedName name="Excel_BuiltIn_Criteria_10___0___8_15_1_1_1_1_1_1_16">#REF!</definedName>
    <definedName name="Excel_BuiltIn_Criteria_10___0___8_15_1_1_1_1_1_1_17">#REF!</definedName>
    <definedName name="Excel_BuiltIn_Criteria_10___0___8_15_1_1_1_1_1_1_18">#REF!</definedName>
    <definedName name="Excel_BuiltIn_Criteria_10___0___8_15_1_1_1_1_1_1_19">#REF!</definedName>
    <definedName name="Excel_BuiltIn_Criteria_10___0___8_15_1_1_1_1_1_16">#REF!</definedName>
    <definedName name="Excel_BuiltIn_Criteria_10___0___8_15_1_1_1_1_1_17">#REF!</definedName>
    <definedName name="Excel_BuiltIn_Criteria_10___0___8_15_1_1_1_1_1_18">#REF!</definedName>
    <definedName name="Excel_BuiltIn_Criteria_10___0___8_15_1_1_1_1_1_19">#REF!</definedName>
    <definedName name="Excel_BuiltIn_Criteria_10___0___8_15_1_1_1_1_16">#REF!</definedName>
    <definedName name="Excel_BuiltIn_Criteria_10___0___8_15_1_1_1_1_17">#REF!</definedName>
    <definedName name="Excel_BuiltIn_Criteria_10___0___8_15_1_1_1_1_18">#REF!</definedName>
    <definedName name="Excel_BuiltIn_Criteria_10___0___8_15_1_1_1_1_19">#REF!</definedName>
    <definedName name="Excel_BuiltIn_Criteria_10___0___8_15_1_1_1_16">#REF!</definedName>
    <definedName name="Excel_BuiltIn_Criteria_10___0___8_15_1_1_1_17">#REF!</definedName>
    <definedName name="Excel_BuiltIn_Criteria_10___0___8_15_1_1_1_18">#REF!</definedName>
    <definedName name="Excel_BuiltIn_Criteria_10___0___8_15_1_1_1_19">#REF!</definedName>
    <definedName name="Excel_BuiltIn_Criteria_10___0___8_15_1_1_16">#REF!</definedName>
    <definedName name="Excel_BuiltIn_Criteria_10___0___8_15_1_1_17">#REF!</definedName>
    <definedName name="Excel_BuiltIn_Criteria_10___0___8_15_1_1_18">#REF!</definedName>
    <definedName name="Excel_BuiltIn_Criteria_10___0___8_15_1_1_19">#REF!</definedName>
    <definedName name="Excel_BuiltIn_Criteria_10___0___8_15_1_16">#REF!</definedName>
    <definedName name="Excel_BuiltIn_Criteria_10___0___8_15_1_17">#REF!</definedName>
    <definedName name="Excel_BuiltIn_Criteria_10___0___8_15_1_18">#REF!</definedName>
    <definedName name="Excel_BuiltIn_Criteria_10___0___8_15_1_19">#REF!</definedName>
    <definedName name="Excel_BuiltIn_Criteria_10___0___8_15_16">#REF!</definedName>
    <definedName name="Excel_BuiltIn_Criteria_10___0___8_15_17">#REF!</definedName>
    <definedName name="Excel_BuiltIn_Criteria_10___0___8_15_18">#REF!</definedName>
    <definedName name="Excel_BuiltIn_Criteria_10___0___8_15_19">#REF!</definedName>
    <definedName name="Excel_BuiltIn_Criteria_10___0___8_16">#REF!</definedName>
    <definedName name="Excel_BuiltIn_Criteria_10___0___8_16_16">#REF!</definedName>
    <definedName name="Excel_BuiltIn_Criteria_10___0___8_16_17">#REF!</definedName>
    <definedName name="Excel_BuiltIn_Criteria_10___0___8_16_18">#REF!</definedName>
    <definedName name="Excel_BuiltIn_Criteria_10___0___8_16_19">#REF!</definedName>
    <definedName name="Excel_BuiltIn_Criteria_10___0___8_17">#REF!</definedName>
    <definedName name="Excel_BuiltIn_Criteria_10___0___8_18">#REF!</definedName>
    <definedName name="Excel_BuiltIn_Criteria_10___0___8_19">#REF!</definedName>
    <definedName name="Excel_BuiltIn_Criteria_10___0___8_22">#REF!</definedName>
    <definedName name="Excel_BuiltIn_Criteria_10___0___8_22_16">#REF!</definedName>
    <definedName name="Excel_BuiltIn_Criteria_10___0___8_22_17">#REF!</definedName>
    <definedName name="Excel_BuiltIn_Criteria_10___0___8_22_18">#REF!</definedName>
    <definedName name="Excel_BuiltIn_Criteria_10___0___8_22_19">#REF!</definedName>
    <definedName name="Excel_BuiltIn_Criteria_10___0___8_23">#REF!</definedName>
    <definedName name="Excel_BuiltIn_Criteria_10___0___8_23_1">#REF!</definedName>
    <definedName name="Excel_BuiltIn_Criteria_10___0___8_23_1_16">#REF!</definedName>
    <definedName name="Excel_BuiltIn_Criteria_10___0___8_23_1_17">#REF!</definedName>
    <definedName name="Excel_BuiltIn_Criteria_10___0___8_23_1_18">#REF!</definedName>
    <definedName name="Excel_BuiltIn_Criteria_10___0___8_23_1_19">#REF!</definedName>
    <definedName name="Excel_BuiltIn_Criteria_10___0___8_23_16">#REF!</definedName>
    <definedName name="Excel_BuiltIn_Criteria_10___0___8_23_17">#REF!</definedName>
    <definedName name="Excel_BuiltIn_Criteria_10___0___8_23_18">#REF!</definedName>
    <definedName name="Excel_BuiltIn_Criteria_10___0___8_23_19">#REF!</definedName>
    <definedName name="Excel_BuiltIn_Criteria_10___0___8_24">#REF!</definedName>
    <definedName name="Excel_BuiltIn_Criteria_10___0___8_24_1">#REF!</definedName>
    <definedName name="Excel_BuiltIn_Criteria_10___0___8_24_1_1">#REF!</definedName>
    <definedName name="Excel_BuiltIn_Criteria_10___0___8_24_1_1_1">#REF!</definedName>
    <definedName name="Excel_BuiltIn_Criteria_10___0___8_24_1_1_1_1">#REF!</definedName>
    <definedName name="Excel_BuiltIn_Criteria_10___0___8_24_1_1_1_1_1">#REF!</definedName>
    <definedName name="Excel_BuiltIn_Criteria_10___0___8_24_1_1_1_1_1_1">#REF!</definedName>
    <definedName name="Excel_BuiltIn_Criteria_10___0___8_24_1_1_1_1_1_1_1">#REF!</definedName>
    <definedName name="Excel_BuiltIn_Criteria_10___0___8_24_1_1_1_1_1_16">#REF!</definedName>
    <definedName name="Excel_BuiltIn_Criteria_10___0___8_24_1_1_1_1_1_17">#REF!</definedName>
    <definedName name="Excel_BuiltIn_Criteria_10___0___8_24_1_1_1_1_1_18">#REF!</definedName>
    <definedName name="Excel_BuiltIn_Criteria_10___0___8_24_1_1_1_1_1_19">#REF!</definedName>
    <definedName name="Excel_BuiltIn_Criteria_10___0___8_24_1_1_1_1_16">#REF!</definedName>
    <definedName name="Excel_BuiltIn_Criteria_10___0___8_24_1_1_1_1_17">#REF!</definedName>
    <definedName name="Excel_BuiltIn_Criteria_10___0___8_24_1_1_1_1_18">#REF!</definedName>
    <definedName name="Excel_BuiltIn_Criteria_10___0___8_24_1_1_1_1_19">#REF!</definedName>
    <definedName name="Excel_BuiltIn_Criteria_10___0___8_24_1_1_1_16">#REF!</definedName>
    <definedName name="Excel_BuiltIn_Criteria_10___0___8_24_1_1_1_17">#REF!</definedName>
    <definedName name="Excel_BuiltIn_Criteria_10___0___8_24_1_1_1_18">#REF!</definedName>
    <definedName name="Excel_BuiltIn_Criteria_10___0___8_24_1_1_1_19">#REF!</definedName>
    <definedName name="Excel_BuiltIn_Criteria_10___0___8_24_1_1_16">#REF!</definedName>
    <definedName name="Excel_BuiltIn_Criteria_10___0___8_24_1_1_17">#REF!</definedName>
    <definedName name="Excel_BuiltIn_Criteria_10___0___8_24_1_1_18">#REF!</definedName>
    <definedName name="Excel_BuiltIn_Criteria_10___0___8_24_1_1_19">#REF!</definedName>
    <definedName name="Excel_BuiltIn_Criteria_10___0___8_24_1_16">#REF!</definedName>
    <definedName name="Excel_BuiltIn_Criteria_10___0___8_24_1_17">#REF!</definedName>
    <definedName name="Excel_BuiltIn_Criteria_10___0___8_24_1_18">#REF!</definedName>
    <definedName name="Excel_BuiltIn_Criteria_10___0___8_24_1_19">#REF!</definedName>
    <definedName name="Excel_BuiltIn_Criteria_10___0___8_24_16">#REF!</definedName>
    <definedName name="Excel_BuiltIn_Criteria_10___0___8_24_17">#REF!</definedName>
    <definedName name="Excel_BuiltIn_Criteria_10___0___8_24_18">#REF!</definedName>
    <definedName name="Excel_BuiltIn_Criteria_10___0___8_24_19">#REF!</definedName>
    <definedName name="Excel_BuiltIn_Criteria_10___0___8_25">#REF!</definedName>
    <definedName name="Excel_BuiltIn_Criteria_10___0___8_25_1">#REF!</definedName>
    <definedName name="Excel_BuiltIn_Criteria_10___0___8_25_1_16">#REF!</definedName>
    <definedName name="Excel_BuiltIn_Criteria_10___0___8_25_1_17">#REF!</definedName>
    <definedName name="Excel_BuiltIn_Criteria_10___0___8_25_1_18">#REF!</definedName>
    <definedName name="Excel_BuiltIn_Criteria_10___0___8_25_1_19">#REF!</definedName>
    <definedName name="Excel_BuiltIn_Criteria_10___0___8_25_16">#REF!</definedName>
    <definedName name="Excel_BuiltIn_Criteria_10___0___8_25_17">#REF!</definedName>
    <definedName name="Excel_BuiltIn_Criteria_10___0___8_25_18">#REF!</definedName>
    <definedName name="Excel_BuiltIn_Criteria_10___0___8_25_19">#REF!</definedName>
    <definedName name="Excel_BuiltIn_Criteria_10___0___8_9">#REF!</definedName>
    <definedName name="Excel_BuiltIn_Criteria_10___0___8_9_1">#REF!</definedName>
    <definedName name="Excel_BuiltIn_Criteria_10___0___8_9_1_16">#REF!</definedName>
    <definedName name="Excel_BuiltIn_Criteria_10___0___8_9_1_17">#REF!</definedName>
    <definedName name="Excel_BuiltIn_Criteria_10___0___8_9_1_18">#REF!</definedName>
    <definedName name="Excel_BuiltIn_Criteria_10___0___8_9_1_19">#REF!</definedName>
    <definedName name="Excel_BuiltIn_Criteria_10___0___8_9_16">#REF!</definedName>
    <definedName name="Excel_BuiltIn_Criteria_10___0___8_9_17">#REF!</definedName>
    <definedName name="Excel_BuiltIn_Criteria_10___0___8_9_18">#REF!</definedName>
    <definedName name="Excel_BuiltIn_Criteria_10___0___8_9_19">#REF!</definedName>
    <definedName name="Excel_BuiltIn_Criteria_10___0___8_9_23">#REF!</definedName>
    <definedName name="Excel_BuiltIn_Criteria_10___0___8_9_23_16">#REF!</definedName>
    <definedName name="Excel_BuiltIn_Criteria_10___0___8_9_23_17">#REF!</definedName>
    <definedName name="Excel_BuiltIn_Criteria_10___0___8_9_23_18">#REF!</definedName>
    <definedName name="Excel_BuiltIn_Criteria_10___0___8_9_23_19">#REF!</definedName>
    <definedName name="Excel_BuiltIn_Criteria_10___0___8_9_24">#REF!</definedName>
    <definedName name="Excel_BuiltIn_Criteria_10___0___8_9_24_1">#REF!</definedName>
    <definedName name="Excel_BuiltIn_Criteria_10___0___8_9_24_1_1">#REF!</definedName>
    <definedName name="Excel_BuiltIn_Criteria_10___0___8_9_24_1_1_1">#REF!</definedName>
    <definedName name="Excel_BuiltIn_Criteria_10___0___8_9_24_1_1_1_1">#REF!</definedName>
    <definedName name="Excel_BuiltIn_Criteria_10___0___8_9_24_1_1_1_1_1">#REF!</definedName>
    <definedName name="Excel_BuiltIn_Criteria_10___0___8_9_24_1_1_1_1_1_1">#REF!</definedName>
    <definedName name="Excel_BuiltIn_Criteria_10___0___8_9_24_1_1_1_1_16">#REF!</definedName>
    <definedName name="Excel_BuiltIn_Criteria_10___0___8_9_24_1_1_1_1_17">#REF!</definedName>
    <definedName name="Excel_BuiltIn_Criteria_10___0___8_9_24_1_1_1_1_18">#REF!</definedName>
    <definedName name="Excel_BuiltIn_Criteria_10___0___8_9_24_1_1_1_1_19">#REF!</definedName>
    <definedName name="Excel_BuiltIn_Criteria_10___0___8_9_24_1_1_1_16">#REF!</definedName>
    <definedName name="Excel_BuiltIn_Criteria_10___0___8_9_24_1_1_1_17">#REF!</definedName>
    <definedName name="Excel_BuiltIn_Criteria_10___0___8_9_24_1_1_1_18">#REF!</definedName>
    <definedName name="Excel_BuiltIn_Criteria_10___0___8_9_24_1_1_1_19">#REF!</definedName>
    <definedName name="Excel_BuiltIn_Criteria_10___0___8_9_24_1_1_16">#REF!</definedName>
    <definedName name="Excel_BuiltIn_Criteria_10___0___8_9_24_1_1_17">#REF!</definedName>
    <definedName name="Excel_BuiltIn_Criteria_10___0___8_9_24_1_1_18">#REF!</definedName>
    <definedName name="Excel_BuiltIn_Criteria_10___0___8_9_24_1_1_19">#REF!</definedName>
    <definedName name="Excel_BuiltIn_Criteria_10___0___8_9_24_1_16">#REF!</definedName>
    <definedName name="Excel_BuiltIn_Criteria_10___0___8_9_24_1_17">#REF!</definedName>
    <definedName name="Excel_BuiltIn_Criteria_10___0___8_9_24_1_18">#REF!</definedName>
    <definedName name="Excel_BuiltIn_Criteria_10___0___8_9_24_1_19">#REF!</definedName>
    <definedName name="Excel_BuiltIn_Criteria_10___0___8_9_24_16">#REF!</definedName>
    <definedName name="Excel_BuiltIn_Criteria_10___0___8_9_24_17">#REF!</definedName>
    <definedName name="Excel_BuiltIn_Criteria_10___0___8_9_24_18">#REF!</definedName>
    <definedName name="Excel_BuiltIn_Criteria_10___0___8_9_24_19">#REF!</definedName>
    <definedName name="Excel_BuiltIn_Criteria_10___0___8_9_25">#REF!</definedName>
    <definedName name="Excel_BuiltIn_Criteria_10___0___8_9_25_16">#REF!</definedName>
    <definedName name="Excel_BuiltIn_Criteria_10___0___8_9_25_17">#REF!</definedName>
    <definedName name="Excel_BuiltIn_Criteria_10___0___8_9_25_18">#REF!</definedName>
    <definedName name="Excel_BuiltIn_Criteria_10___0___8_9_25_19">#REF!</definedName>
    <definedName name="Excel_BuiltIn_Criteria_10___0___9">#REF!</definedName>
    <definedName name="Excel_BuiltIn_Criteria_10___0___9___0">"$#REF!.$D$13761:$D$13762"</definedName>
    <definedName name="Excel_BuiltIn_Criteria_10___0___9___0___0">"$#REF!.$D$14438:$D$14439"</definedName>
    <definedName name="Excel_BuiltIn_Criteria_10___0___9___0___0___0">"$#REF!.$D$14438:$D$14439"</definedName>
    <definedName name="Excel_BuiltIn_Criteria_10___0___9___0___11">"$#REF!.$D$13761:$D$13762"</definedName>
    <definedName name="Excel_BuiltIn_Criteria_10___0___9___18">"$#REF!.$D$14438:$D$14439"</definedName>
    <definedName name="Excel_BuiltIn_Criteria_10___0___9___19">"$#REF!.$D$14438:$D$14439"</definedName>
    <definedName name="Excel_BuiltIn_Criteria_10___0___9___21">"$#REF!.$D$13761:$D$13762"</definedName>
    <definedName name="Excel_BuiltIn_Criteria_10___0___9___22">"$#REF!.$D$13761:$D$13762"</definedName>
    <definedName name="Excel_BuiltIn_Criteria_10___0___9___23">"$#REF!.$D$13761:$D$13762"</definedName>
    <definedName name="Excel_BuiltIn_Criteria_10___0___9___4">#REF!</definedName>
    <definedName name="Excel_BuiltIn_Criteria_10___0___9___5">#REF!</definedName>
    <definedName name="Excel_BuiltIn_Criteria_10___0___9___6">#REF!</definedName>
    <definedName name="Excel_BuiltIn_Criteria_10___0___9_10">#REF!</definedName>
    <definedName name="Excel_BuiltIn_Criteria_10___0___9_10_16">#REF!</definedName>
    <definedName name="Excel_BuiltIn_Criteria_10___0___9_10_17">#REF!</definedName>
    <definedName name="Excel_BuiltIn_Criteria_10___0___9_10_18">#REF!</definedName>
    <definedName name="Excel_BuiltIn_Criteria_10___0___9_10_19">#REF!</definedName>
    <definedName name="Excel_BuiltIn_Criteria_10___0___9_11">#REF!</definedName>
    <definedName name="Excel_BuiltIn_Criteria_10___0___9_11_16">#REF!</definedName>
    <definedName name="Excel_BuiltIn_Criteria_10___0___9_11_17">#REF!</definedName>
    <definedName name="Excel_BuiltIn_Criteria_10___0___9_11_18">#REF!</definedName>
    <definedName name="Excel_BuiltIn_Criteria_10___0___9_11_19">#REF!</definedName>
    <definedName name="Excel_BuiltIn_Criteria_10___0___9_12">#REF!</definedName>
    <definedName name="Excel_BuiltIn_Criteria_10___0___9_12_16">#REF!</definedName>
    <definedName name="Excel_BuiltIn_Criteria_10___0___9_12_17">#REF!</definedName>
    <definedName name="Excel_BuiltIn_Criteria_10___0___9_12_18">#REF!</definedName>
    <definedName name="Excel_BuiltIn_Criteria_10___0___9_12_19">#REF!</definedName>
    <definedName name="Excel_BuiltIn_Criteria_10___0___9_14">#REF!</definedName>
    <definedName name="Excel_BuiltIn_Criteria_10___0___9_14_1">#REF!</definedName>
    <definedName name="Excel_BuiltIn_Criteria_10___0___9_14_1_16">#REF!</definedName>
    <definedName name="Excel_BuiltIn_Criteria_10___0___9_14_1_17">#REF!</definedName>
    <definedName name="Excel_BuiltIn_Criteria_10___0___9_14_1_18">#REF!</definedName>
    <definedName name="Excel_BuiltIn_Criteria_10___0___9_14_1_19">#REF!</definedName>
    <definedName name="Excel_BuiltIn_Criteria_10___0___9_14_16">#REF!</definedName>
    <definedName name="Excel_BuiltIn_Criteria_10___0___9_14_17">#REF!</definedName>
    <definedName name="Excel_BuiltIn_Criteria_10___0___9_14_18">#REF!</definedName>
    <definedName name="Excel_BuiltIn_Criteria_10___0___9_14_19">#REF!</definedName>
    <definedName name="Excel_BuiltIn_Criteria_10___0___9_15">#REF!</definedName>
    <definedName name="Excel_BuiltIn_Criteria_10___0___9_15_1">#REF!</definedName>
    <definedName name="Excel_BuiltIn_Criteria_10___0___9_15_1_1">#REF!</definedName>
    <definedName name="Excel_BuiltIn_Criteria_10___0___9_15_1_1_1">#REF!</definedName>
    <definedName name="Excel_BuiltIn_Criteria_10___0___9_15_1_1_1_1">#REF!</definedName>
    <definedName name="Excel_BuiltIn_Criteria_10___0___9_15_1_1_1_1_1">#REF!</definedName>
    <definedName name="Excel_BuiltIn_Criteria_10___0___9_15_1_1_1_1_1_1">#REF!</definedName>
    <definedName name="Excel_BuiltIn_Criteria_10___0___9_15_1_1_1_1_1_1_1">#REF!</definedName>
    <definedName name="Excel_BuiltIn_Criteria_10___0___9_15_1_1_1_1_1_1_16">#REF!</definedName>
    <definedName name="Excel_BuiltIn_Criteria_10___0___9_15_1_1_1_1_1_1_17">#REF!</definedName>
    <definedName name="Excel_BuiltIn_Criteria_10___0___9_15_1_1_1_1_1_1_18">#REF!</definedName>
    <definedName name="Excel_BuiltIn_Criteria_10___0___9_15_1_1_1_1_1_1_19">#REF!</definedName>
    <definedName name="Excel_BuiltIn_Criteria_10___0___9_15_1_1_1_1_1_16">#REF!</definedName>
    <definedName name="Excel_BuiltIn_Criteria_10___0___9_15_1_1_1_1_1_17">#REF!</definedName>
    <definedName name="Excel_BuiltIn_Criteria_10___0___9_15_1_1_1_1_1_18">#REF!</definedName>
    <definedName name="Excel_BuiltIn_Criteria_10___0___9_15_1_1_1_1_1_19">#REF!</definedName>
    <definedName name="Excel_BuiltIn_Criteria_10___0___9_15_1_1_1_1_16">#REF!</definedName>
    <definedName name="Excel_BuiltIn_Criteria_10___0___9_15_1_1_1_1_17">#REF!</definedName>
    <definedName name="Excel_BuiltIn_Criteria_10___0___9_15_1_1_1_1_18">#REF!</definedName>
    <definedName name="Excel_BuiltIn_Criteria_10___0___9_15_1_1_1_1_19">#REF!</definedName>
    <definedName name="Excel_BuiltIn_Criteria_10___0___9_15_1_1_1_16">#REF!</definedName>
    <definedName name="Excel_BuiltIn_Criteria_10___0___9_15_1_1_1_17">#REF!</definedName>
    <definedName name="Excel_BuiltIn_Criteria_10___0___9_15_1_1_1_18">#REF!</definedName>
    <definedName name="Excel_BuiltIn_Criteria_10___0___9_15_1_1_1_19">#REF!</definedName>
    <definedName name="Excel_BuiltIn_Criteria_10___0___9_15_1_1_16">#REF!</definedName>
    <definedName name="Excel_BuiltIn_Criteria_10___0___9_15_1_1_17">#REF!</definedName>
    <definedName name="Excel_BuiltIn_Criteria_10___0___9_15_1_1_18">#REF!</definedName>
    <definedName name="Excel_BuiltIn_Criteria_10___0___9_15_1_1_19">#REF!</definedName>
    <definedName name="Excel_BuiltIn_Criteria_10___0___9_15_1_16">#REF!</definedName>
    <definedName name="Excel_BuiltIn_Criteria_10___0___9_15_1_17">#REF!</definedName>
    <definedName name="Excel_BuiltIn_Criteria_10___0___9_15_1_18">#REF!</definedName>
    <definedName name="Excel_BuiltIn_Criteria_10___0___9_15_1_19">#REF!</definedName>
    <definedName name="Excel_BuiltIn_Criteria_10___0___9_15_16">#REF!</definedName>
    <definedName name="Excel_BuiltIn_Criteria_10___0___9_15_17">#REF!</definedName>
    <definedName name="Excel_BuiltIn_Criteria_10___0___9_15_18">#REF!</definedName>
    <definedName name="Excel_BuiltIn_Criteria_10___0___9_15_19">#REF!</definedName>
    <definedName name="Excel_BuiltIn_Criteria_10___0___9_16">#REF!</definedName>
    <definedName name="Excel_BuiltIn_Criteria_10___0___9_16_16">#REF!</definedName>
    <definedName name="Excel_BuiltIn_Criteria_10___0___9_16_17">#REF!</definedName>
    <definedName name="Excel_BuiltIn_Criteria_10___0___9_16_18">#REF!</definedName>
    <definedName name="Excel_BuiltIn_Criteria_10___0___9_16_19">#REF!</definedName>
    <definedName name="Excel_BuiltIn_Criteria_10___0___9_17">#REF!</definedName>
    <definedName name="Excel_BuiltIn_Criteria_10___0___9_18">#REF!</definedName>
    <definedName name="Excel_BuiltIn_Criteria_10___0___9_19">#REF!</definedName>
    <definedName name="Excel_BuiltIn_Criteria_10___0___9_22">#REF!</definedName>
    <definedName name="Excel_BuiltIn_Criteria_10___0___9_22_16">#REF!</definedName>
    <definedName name="Excel_BuiltIn_Criteria_10___0___9_22_17">#REF!</definedName>
    <definedName name="Excel_BuiltIn_Criteria_10___0___9_22_18">#REF!</definedName>
    <definedName name="Excel_BuiltIn_Criteria_10___0___9_22_19">#REF!</definedName>
    <definedName name="Excel_BuiltIn_Criteria_10___0___9_23">#REF!</definedName>
    <definedName name="Excel_BuiltIn_Criteria_10___0___9_23_1">#REF!</definedName>
    <definedName name="Excel_BuiltIn_Criteria_10___0___9_23_1_16">#REF!</definedName>
    <definedName name="Excel_BuiltIn_Criteria_10___0___9_23_1_17">#REF!</definedName>
    <definedName name="Excel_BuiltIn_Criteria_10___0___9_23_1_18">#REF!</definedName>
    <definedName name="Excel_BuiltIn_Criteria_10___0___9_23_1_19">#REF!</definedName>
    <definedName name="Excel_BuiltIn_Criteria_10___0___9_23_16">#REF!</definedName>
    <definedName name="Excel_BuiltIn_Criteria_10___0___9_23_17">#REF!</definedName>
    <definedName name="Excel_BuiltIn_Criteria_10___0___9_23_18">#REF!</definedName>
    <definedName name="Excel_BuiltIn_Criteria_10___0___9_23_19">#REF!</definedName>
    <definedName name="Excel_BuiltIn_Criteria_10___0___9_24">#REF!</definedName>
    <definedName name="Excel_BuiltIn_Criteria_10___0___9_24_1">#REF!</definedName>
    <definedName name="Excel_BuiltIn_Criteria_10___0___9_24_1_1">#REF!</definedName>
    <definedName name="Excel_BuiltIn_Criteria_10___0___9_24_1_1_1">#REF!</definedName>
    <definedName name="Excel_BuiltIn_Criteria_10___0___9_24_1_1_1_1">#REF!</definedName>
    <definedName name="Excel_BuiltIn_Criteria_10___0___9_24_1_1_1_1_1">#REF!</definedName>
    <definedName name="Excel_BuiltIn_Criteria_10___0___9_24_1_1_1_1_1_1">#REF!</definedName>
    <definedName name="Excel_BuiltIn_Criteria_10___0___9_24_1_1_1_1_1_1_1">#REF!</definedName>
    <definedName name="Excel_BuiltIn_Criteria_10___0___9_24_1_1_1_1_1_16">#REF!</definedName>
    <definedName name="Excel_BuiltIn_Criteria_10___0___9_24_1_1_1_1_1_17">#REF!</definedName>
    <definedName name="Excel_BuiltIn_Criteria_10___0___9_24_1_1_1_1_1_18">#REF!</definedName>
    <definedName name="Excel_BuiltIn_Criteria_10___0___9_24_1_1_1_1_1_19">#REF!</definedName>
    <definedName name="Excel_BuiltIn_Criteria_10___0___9_24_1_1_1_1_16">#REF!</definedName>
    <definedName name="Excel_BuiltIn_Criteria_10___0___9_24_1_1_1_1_17">#REF!</definedName>
    <definedName name="Excel_BuiltIn_Criteria_10___0___9_24_1_1_1_1_18">#REF!</definedName>
    <definedName name="Excel_BuiltIn_Criteria_10___0___9_24_1_1_1_1_19">#REF!</definedName>
    <definedName name="Excel_BuiltIn_Criteria_10___0___9_24_1_1_1_16">#REF!</definedName>
    <definedName name="Excel_BuiltIn_Criteria_10___0___9_24_1_1_1_17">#REF!</definedName>
    <definedName name="Excel_BuiltIn_Criteria_10___0___9_24_1_1_1_18">#REF!</definedName>
    <definedName name="Excel_BuiltIn_Criteria_10___0___9_24_1_1_1_19">#REF!</definedName>
    <definedName name="Excel_BuiltIn_Criteria_10___0___9_24_1_1_16">#REF!</definedName>
    <definedName name="Excel_BuiltIn_Criteria_10___0___9_24_1_1_17">#REF!</definedName>
    <definedName name="Excel_BuiltIn_Criteria_10___0___9_24_1_1_18">#REF!</definedName>
    <definedName name="Excel_BuiltIn_Criteria_10___0___9_24_1_1_19">#REF!</definedName>
    <definedName name="Excel_BuiltIn_Criteria_10___0___9_24_1_16">#REF!</definedName>
    <definedName name="Excel_BuiltIn_Criteria_10___0___9_24_1_17">#REF!</definedName>
    <definedName name="Excel_BuiltIn_Criteria_10___0___9_24_1_18">#REF!</definedName>
    <definedName name="Excel_BuiltIn_Criteria_10___0___9_24_1_19">#REF!</definedName>
    <definedName name="Excel_BuiltIn_Criteria_10___0___9_24_16">#REF!</definedName>
    <definedName name="Excel_BuiltIn_Criteria_10___0___9_24_17">#REF!</definedName>
    <definedName name="Excel_BuiltIn_Criteria_10___0___9_24_18">#REF!</definedName>
    <definedName name="Excel_BuiltIn_Criteria_10___0___9_24_19">#REF!</definedName>
    <definedName name="Excel_BuiltIn_Criteria_10___0___9_25">#REF!</definedName>
    <definedName name="Excel_BuiltIn_Criteria_10___0___9_25_1">#REF!</definedName>
    <definedName name="Excel_BuiltIn_Criteria_10___0___9_25_1_16">#REF!</definedName>
    <definedName name="Excel_BuiltIn_Criteria_10___0___9_25_1_17">#REF!</definedName>
    <definedName name="Excel_BuiltIn_Criteria_10___0___9_25_1_18">#REF!</definedName>
    <definedName name="Excel_BuiltIn_Criteria_10___0___9_25_1_19">#REF!</definedName>
    <definedName name="Excel_BuiltIn_Criteria_10___0___9_25_16">#REF!</definedName>
    <definedName name="Excel_BuiltIn_Criteria_10___0___9_25_17">#REF!</definedName>
    <definedName name="Excel_BuiltIn_Criteria_10___0___9_25_18">#REF!</definedName>
    <definedName name="Excel_BuiltIn_Criteria_10___0___9_25_19">#REF!</definedName>
    <definedName name="Excel_BuiltIn_Criteria_10___0___9_9">#REF!</definedName>
    <definedName name="Excel_BuiltIn_Criteria_10___0___9_9_1">#REF!</definedName>
    <definedName name="Excel_BuiltIn_Criteria_10___0___9_9_1_16">#REF!</definedName>
    <definedName name="Excel_BuiltIn_Criteria_10___0___9_9_1_17">#REF!</definedName>
    <definedName name="Excel_BuiltIn_Criteria_10___0___9_9_1_18">#REF!</definedName>
    <definedName name="Excel_BuiltIn_Criteria_10___0___9_9_1_19">#REF!</definedName>
    <definedName name="Excel_BuiltIn_Criteria_10___0___9_9_16">#REF!</definedName>
    <definedName name="Excel_BuiltIn_Criteria_10___0___9_9_17">#REF!</definedName>
    <definedName name="Excel_BuiltIn_Criteria_10___0___9_9_18">#REF!</definedName>
    <definedName name="Excel_BuiltIn_Criteria_10___0___9_9_19">#REF!</definedName>
    <definedName name="Excel_BuiltIn_Criteria_10___0___9_9_23">#REF!</definedName>
    <definedName name="Excel_BuiltIn_Criteria_10___0___9_9_23_16">#REF!</definedName>
    <definedName name="Excel_BuiltIn_Criteria_10___0___9_9_23_17">#REF!</definedName>
    <definedName name="Excel_BuiltIn_Criteria_10___0___9_9_23_18">#REF!</definedName>
    <definedName name="Excel_BuiltIn_Criteria_10___0___9_9_23_19">#REF!</definedName>
    <definedName name="Excel_BuiltIn_Criteria_10___0___9_9_24">#REF!</definedName>
    <definedName name="Excel_BuiltIn_Criteria_10___0___9_9_24_1">#REF!</definedName>
    <definedName name="Excel_BuiltIn_Criteria_10___0___9_9_24_1_1">#REF!</definedName>
    <definedName name="Excel_BuiltIn_Criteria_10___0___9_9_24_1_1_1">#REF!</definedName>
    <definedName name="Excel_BuiltIn_Criteria_10___0___9_9_24_1_1_1_1">#REF!</definedName>
    <definedName name="Excel_BuiltIn_Criteria_10___0___9_9_24_1_1_1_1_1">#REF!</definedName>
    <definedName name="Excel_BuiltIn_Criteria_10___0___9_9_24_1_1_1_1_1_1">#REF!</definedName>
    <definedName name="Excel_BuiltIn_Criteria_10___0___9_9_24_1_1_1_1_16">#REF!</definedName>
    <definedName name="Excel_BuiltIn_Criteria_10___0___9_9_24_1_1_1_1_17">#REF!</definedName>
    <definedName name="Excel_BuiltIn_Criteria_10___0___9_9_24_1_1_1_1_18">#REF!</definedName>
    <definedName name="Excel_BuiltIn_Criteria_10___0___9_9_24_1_1_1_1_19">#REF!</definedName>
    <definedName name="Excel_BuiltIn_Criteria_10___0___9_9_24_1_1_1_16">#REF!</definedName>
    <definedName name="Excel_BuiltIn_Criteria_10___0___9_9_24_1_1_1_17">#REF!</definedName>
    <definedName name="Excel_BuiltIn_Criteria_10___0___9_9_24_1_1_1_18">#REF!</definedName>
    <definedName name="Excel_BuiltIn_Criteria_10___0___9_9_24_1_1_1_19">#REF!</definedName>
    <definedName name="Excel_BuiltIn_Criteria_10___0___9_9_24_1_1_16">#REF!</definedName>
    <definedName name="Excel_BuiltIn_Criteria_10___0___9_9_24_1_1_17">#REF!</definedName>
    <definedName name="Excel_BuiltIn_Criteria_10___0___9_9_24_1_1_18">#REF!</definedName>
    <definedName name="Excel_BuiltIn_Criteria_10___0___9_9_24_1_1_19">#REF!</definedName>
    <definedName name="Excel_BuiltIn_Criteria_10___0___9_9_24_1_16">#REF!</definedName>
    <definedName name="Excel_BuiltIn_Criteria_10___0___9_9_24_1_17">#REF!</definedName>
    <definedName name="Excel_BuiltIn_Criteria_10___0___9_9_24_1_18">#REF!</definedName>
    <definedName name="Excel_BuiltIn_Criteria_10___0___9_9_24_1_19">#REF!</definedName>
    <definedName name="Excel_BuiltIn_Criteria_10___0___9_9_24_16">#REF!</definedName>
    <definedName name="Excel_BuiltIn_Criteria_10___0___9_9_24_17">#REF!</definedName>
    <definedName name="Excel_BuiltIn_Criteria_10___0___9_9_24_18">#REF!</definedName>
    <definedName name="Excel_BuiltIn_Criteria_10___0___9_9_24_19">#REF!</definedName>
    <definedName name="Excel_BuiltIn_Criteria_10___0___9_9_25">#REF!</definedName>
    <definedName name="Excel_BuiltIn_Criteria_10___0___9_9_25_16">#REF!</definedName>
    <definedName name="Excel_BuiltIn_Criteria_10___0___9_9_25_17">#REF!</definedName>
    <definedName name="Excel_BuiltIn_Criteria_10___0___9_9_25_18">#REF!</definedName>
    <definedName name="Excel_BuiltIn_Criteria_10___0___9_9_25_19">#REF!</definedName>
    <definedName name="Excel_BuiltIn_Criteria_10___10">#REF!</definedName>
    <definedName name="Excel_BuiltIn_Criteria_10___10___0">"$#REF!.$D$13761:$D$13762"</definedName>
    <definedName name="Excel_BuiltIn_Criteria_10___10___0___0">"$#REF!.$D$14438:$D$14439"</definedName>
    <definedName name="Excel_BuiltIn_Criteria_10___10___0___0___0">"$#REF!.$D$14438:$D$14439"</definedName>
    <definedName name="Excel_BuiltIn_Criteria_10___10___0___0___0___0">"$#REF!.$D$14438:$D$14439"</definedName>
    <definedName name="Excel_BuiltIn_Criteria_10___10___0___0___0___0___0">"$#REF!.$D$14438:$D$14439"</definedName>
    <definedName name="Excel_BuiltIn_Criteria_10___10___0___0___0___0___0___0">"$#REF!.$D$14438:$D$14439"</definedName>
    <definedName name="Excel_BuiltIn_Criteria_10___10___0___0___0___0___0___0___0">"$#REF!.$D$14438:$D$14439"</definedName>
    <definedName name="Excel_BuiltIn_Criteria_10___10___0___0___0___0___12">#REF!</definedName>
    <definedName name="Excel_BuiltIn_Criteria_10___10___0___0___0___0___12___0">"$#REF!.$D$13761:$D$13762"</definedName>
    <definedName name="Excel_BuiltIn_Criteria_10___10___0___0___0___0___12___0___0">"$#REF!.$D$13761:$D$13762"</definedName>
    <definedName name="Excel_BuiltIn_Criteria_10___10___0___0___0___0___12_10">#REF!</definedName>
    <definedName name="Excel_BuiltIn_Criteria_10___10___0___0___0___0___12_10_16">#REF!</definedName>
    <definedName name="Excel_BuiltIn_Criteria_10___10___0___0___0___0___12_10_17">#REF!</definedName>
    <definedName name="Excel_BuiltIn_Criteria_10___10___0___0___0___0___12_10_18">#REF!</definedName>
    <definedName name="Excel_BuiltIn_Criteria_10___10___0___0___0___0___12_10_19">#REF!</definedName>
    <definedName name="Excel_BuiltIn_Criteria_10___10___0___0___0___0___12_11">#REF!</definedName>
    <definedName name="Excel_BuiltIn_Criteria_10___10___0___0___0___0___12_11_16">#REF!</definedName>
    <definedName name="Excel_BuiltIn_Criteria_10___10___0___0___0___0___12_11_17">#REF!</definedName>
    <definedName name="Excel_BuiltIn_Criteria_10___10___0___0___0___0___12_11_18">#REF!</definedName>
    <definedName name="Excel_BuiltIn_Criteria_10___10___0___0___0___0___12_11_19">#REF!</definedName>
    <definedName name="Excel_BuiltIn_Criteria_10___10___0___0___0___0___12_12">#REF!</definedName>
    <definedName name="Excel_BuiltIn_Criteria_10___10___0___0___0___0___12_12_16">#REF!</definedName>
    <definedName name="Excel_BuiltIn_Criteria_10___10___0___0___0___0___12_12_17">#REF!</definedName>
    <definedName name="Excel_BuiltIn_Criteria_10___10___0___0___0___0___12_12_18">#REF!</definedName>
    <definedName name="Excel_BuiltIn_Criteria_10___10___0___0___0___0___12_12_19">#REF!</definedName>
    <definedName name="Excel_BuiltIn_Criteria_10___10___0___0___0___0___12_14">#REF!</definedName>
    <definedName name="Excel_BuiltIn_Criteria_10___10___0___0___0___0___12_14_1">#REF!</definedName>
    <definedName name="Excel_BuiltIn_Criteria_10___10___0___0___0___0___12_14_1_16">#REF!</definedName>
    <definedName name="Excel_BuiltIn_Criteria_10___10___0___0___0___0___12_14_1_17">#REF!</definedName>
    <definedName name="Excel_BuiltIn_Criteria_10___10___0___0___0___0___12_14_1_18">#REF!</definedName>
    <definedName name="Excel_BuiltIn_Criteria_10___10___0___0___0___0___12_14_1_19">#REF!</definedName>
    <definedName name="Excel_BuiltIn_Criteria_10___10___0___0___0___0___12_14_16">#REF!</definedName>
    <definedName name="Excel_BuiltIn_Criteria_10___10___0___0___0___0___12_14_17">#REF!</definedName>
    <definedName name="Excel_BuiltIn_Criteria_10___10___0___0___0___0___12_14_18">#REF!</definedName>
    <definedName name="Excel_BuiltIn_Criteria_10___10___0___0___0___0___12_14_19">#REF!</definedName>
    <definedName name="Excel_BuiltIn_Criteria_10___10___0___0___0___0___12_15">#REF!</definedName>
    <definedName name="Excel_BuiltIn_Criteria_10___10___0___0___0___0___12_15_1">#REF!</definedName>
    <definedName name="Excel_BuiltIn_Criteria_10___10___0___0___0___0___12_15_1_1">#REF!</definedName>
    <definedName name="Excel_BuiltIn_Criteria_10___10___0___0___0___0___12_15_1_1_1">#REF!</definedName>
    <definedName name="Excel_BuiltIn_Criteria_10___10___0___0___0___0___12_15_1_1_1_1">#REF!</definedName>
    <definedName name="Excel_BuiltIn_Criteria_10___10___0___0___0___0___12_15_1_1_1_1_1">#REF!</definedName>
    <definedName name="Excel_BuiltIn_Criteria_10___10___0___0___0___0___12_15_1_1_1_1_1_1">#REF!</definedName>
    <definedName name="Excel_BuiltIn_Criteria_10___10___0___0___0___0___12_15_1_1_1_1_1_1_1">#REF!</definedName>
    <definedName name="Excel_BuiltIn_Criteria_10___10___0___0___0___0___12_15_1_1_1_1_1_1_16">#REF!</definedName>
    <definedName name="Excel_BuiltIn_Criteria_10___10___0___0___0___0___12_15_1_1_1_1_1_1_17">#REF!</definedName>
    <definedName name="Excel_BuiltIn_Criteria_10___10___0___0___0___0___12_15_1_1_1_1_1_1_18">#REF!</definedName>
    <definedName name="Excel_BuiltIn_Criteria_10___10___0___0___0___0___12_15_1_1_1_1_1_1_19">#REF!</definedName>
    <definedName name="Excel_BuiltIn_Criteria_10___10___0___0___0___0___12_15_1_1_1_1_1_16">#REF!</definedName>
    <definedName name="Excel_BuiltIn_Criteria_10___10___0___0___0___0___12_15_1_1_1_1_1_17">#REF!</definedName>
    <definedName name="Excel_BuiltIn_Criteria_10___10___0___0___0___0___12_15_1_1_1_1_1_18">#REF!</definedName>
    <definedName name="Excel_BuiltIn_Criteria_10___10___0___0___0___0___12_15_1_1_1_1_1_19">#REF!</definedName>
    <definedName name="Excel_BuiltIn_Criteria_10___10___0___0___0___0___12_15_1_1_1_1_16">#REF!</definedName>
    <definedName name="Excel_BuiltIn_Criteria_10___10___0___0___0___0___12_15_1_1_1_1_17">#REF!</definedName>
    <definedName name="Excel_BuiltIn_Criteria_10___10___0___0___0___0___12_15_1_1_1_1_18">#REF!</definedName>
    <definedName name="Excel_BuiltIn_Criteria_10___10___0___0___0___0___12_15_1_1_1_1_19">#REF!</definedName>
    <definedName name="Excel_BuiltIn_Criteria_10___10___0___0___0___0___12_15_1_1_1_16">#REF!</definedName>
    <definedName name="Excel_BuiltIn_Criteria_10___10___0___0___0___0___12_15_1_1_1_17">#REF!</definedName>
    <definedName name="Excel_BuiltIn_Criteria_10___10___0___0___0___0___12_15_1_1_1_18">#REF!</definedName>
    <definedName name="Excel_BuiltIn_Criteria_10___10___0___0___0___0___12_15_1_1_1_19">#REF!</definedName>
    <definedName name="Excel_BuiltIn_Criteria_10___10___0___0___0___0___12_15_1_1_16">#REF!</definedName>
    <definedName name="Excel_BuiltIn_Criteria_10___10___0___0___0___0___12_15_1_1_17">#REF!</definedName>
    <definedName name="Excel_BuiltIn_Criteria_10___10___0___0___0___0___12_15_1_1_18">#REF!</definedName>
    <definedName name="Excel_BuiltIn_Criteria_10___10___0___0___0___0___12_15_1_1_19">#REF!</definedName>
    <definedName name="Excel_BuiltIn_Criteria_10___10___0___0___0___0___12_15_1_16">#REF!</definedName>
    <definedName name="Excel_BuiltIn_Criteria_10___10___0___0___0___0___12_15_1_17">#REF!</definedName>
    <definedName name="Excel_BuiltIn_Criteria_10___10___0___0___0___0___12_15_1_18">#REF!</definedName>
    <definedName name="Excel_BuiltIn_Criteria_10___10___0___0___0___0___12_15_1_19">#REF!</definedName>
    <definedName name="Excel_BuiltIn_Criteria_10___10___0___0___0___0___12_15_16">#REF!</definedName>
    <definedName name="Excel_BuiltIn_Criteria_10___10___0___0___0___0___12_15_17">#REF!</definedName>
    <definedName name="Excel_BuiltIn_Criteria_10___10___0___0___0___0___12_15_18">#REF!</definedName>
    <definedName name="Excel_BuiltIn_Criteria_10___10___0___0___0___0___12_15_19">#REF!</definedName>
    <definedName name="Excel_BuiltIn_Criteria_10___10___0___0___0___0___12_16">#REF!</definedName>
    <definedName name="Excel_BuiltIn_Criteria_10___10___0___0___0___0___12_16_16">#REF!</definedName>
    <definedName name="Excel_BuiltIn_Criteria_10___10___0___0___0___0___12_16_17">#REF!</definedName>
    <definedName name="Excel_BuiltIn_Criteria_10___10___0___0___0___0___12_16_18">#REF!</definedName>
    <definedName name="Excel_BuiltIn_Criteria_10___10___0___0___0___0___12_16_19">#REF!</definedName>
    <definedName name="Excel_BuiltIn_Criteria_10___10___0___0___0___0___12_17">#REF!</definedName>
    <definedName name="Excel_BuiltIn_Criteria_10___10___0___0___0___0___12_18">#REF!</definedName>
    <definedName name="Excel_BuiltIn_Criteria_10___10___0___0___0___0___12_19">#REF!</definedName>
    <definedName name="Excel_BuiltIn_Criteria_10___10___0___0___0___0___12_22">#REF!</definedName>
    <definedName name="Excel_BuiltIn_Criteria_10___10___0___0___0___0___12_22_16">#REF!</definedName>
    <definedName name="Excel_BuiltIn_Criteria_10___10___0___0___0___0___12_22_17">#REF!</definedName>
    <definedName name="Excel_BuiltIn_Criteria_10___10___0___0___0___0___12_22_18">#REF!</definedName>
    <definedName name="Excel_BuiltIn_Criteria_10___10___0___0___0___0___12_22_19">#REF!</definedName>
    <definedName name="Excel_BuiltIn_Criteria_10___10___0___0___0___0___12_23">#REF!</definedName>
    <definedName name="Excel_BuiltIn_Criteria_10___10___0___0___0___0___12_23_1">#REF!</definedName>
    <definedName name="Excel_BuiltIn_Criteria_10___10___0___0___0___0___12_23_1_16">#REF!</definedName>
    <definedName name="Excel_BuiltIn_Criteria_10___10___0___0___0___0___12_23_1_17">#REF!</definedName>
    <definedName name="Excel_BuiltIn_Criteria_10___10___0___0___0___0___12_23_1_18">#REF!</definedName>
    <definedName name="Excel_BuiltIn_Criteria_10___10___0___0___0___0___12_23_1_19">#REF!</definedName>
    <definedName name="Excel_BuiltIn_Criteria_10___10___0___0___0___0___12_23_16">#REF!</definedName>
    <definedName name="Excel_BuiltIn_Criteria_10___10___0___0___0___0___12_23_17">#REF!</definedName>
    <definedName name="Excel_BuiltIn_Criteria_10___10___0___0___0___0___12_23_18">#REF!</definedName>
    <definedName name="Excel_BuiltIn_Criteria_10___10___0___0___0___0___12_23_19">#REF!</definedName>
    <definedName name="Excel_BuiltIn_Criteria_10___10___0___0___0___0___12_24">#REF!</definedName>
    <definedName name="Excel_BuiltIn_Criteria_10___10___0___0___0___0___12_24_1">#REF!</definedName>
    <definedName name="Excel_BuiltIn_Criteria_10___10___0___0___0___0___12_24_1_1">#REF!</definedName>
    <definedName name="Excel_BuiltIn_Criteria_10___10___0___0___0___0___12_24_1_1_1">#REF!</definedName>
    <definedName name="Excel_BuiltIn_Criteria_10___10___0___0___0___0___12_24_1_1_1_1">#REF!</definedName>
    <definedName name="Excel_BuiltIn_Criteria_10___10___0___0___0___0___12_24_1_1_1_1_1">#REF!</definedName>
    <definedName name="Excel_BuiltIn_Criteria_10___10___0___0___0___0___12_24_1_1_1_1_1_1">#REF!</definedName>
    <definedName name="Excel_BuiltIn_Criteria_10___10___0___0___0___0___12_24_1_1_1_1_1_1_1">#REF!</definedName>
    <definedName name="Excel_BuiltIn_Criteria_10___10___0___0___0___0___12_24_1_1_1_1_1_16">#REF!</definedName>
    <definedName name="Excel_BuiltIn_Criteria_10___10___0___0___0___0___12_24_1_1_1_1_1_17">#REF!</definedName>
    <definedName name="Excel_BuiltIn_Criteria_10___10___0___0___0___0___12_24_1_1_1_1_1_18">#REF!</definedName>
    <definedName name="Excel_BuiltIn_Criteria_10___10___0___0___0___0___12_24_1_1_1_1_1_19">#REF!</definedName>
    <definedName name="Excel_BuiltIn_Criteria_10___10___0___0___0___0___12_24_1_1_1_1_16">#REF!</definedName>
    <definedName name="Excel_BuiltIn_Criteria_10___10___0___0___0___0___12_24_1_1_1_1_17">#REF!</definedName>
    <definedName name="Excel_BuiltIn_Criteria_10___10___0___0___0___0___12_24_1_1_1_1_18">#REF!</definedName>
    <definedName name="Excel_BuiltIn_Criteria_10___10___0___0___0___0___12_24_1_1_1_1_19">#REF!</definedName>
    <definedName name="Excel_BuiltIn_Criteria_10___10___0___0___0___0___12_24_1_1_1_16">#REF!</definedName>
    <definedName name="Excel_BuiltIn_Criteria_10___10___0___0___0___0___12_24_1_1_1_17">#REF!</definedName>
    <definedName name="Excel_BuiltIn_Criteria_10___10___0___0___0___0___12_24_1_1_1_18">#REF!</definedName>
    <definedName name="Excel_BuiltIn_Criteria_10___10___0___0___0___0___12_24_1_1_1_19">#REF!</definedName>
    <definedName name="Excel_BuiltIn_Criteria_10___10___0___0___0___0___12_24_1_1_16">#REF!</definedName>
    <definedName name="Excel_BuiltIn_Criteria_10___10___0___0___0___0___12_24_1_1_17">#REF!</definedName>
    <definedName name="Excel_BuiltIn_Criteria_10___10___0___0___0___0___12_24_1_1_18">#REF!</definedName>
    <definedName name="Excel_BuiltIn_Criteria_10___10___0___0___0___0___12_24_1_1_19">#REF!</definedName>
    <definedName name="Excel_BuiltIn_Criteria_10___10___0___0___0___0___12_24_1_16">#REF!</definedName>
    <definedName name="Excel_BuiltIn_Criteria_10___10___0___0___0___0___12_24_1_17">#REF!</definedName>
    <definedName name="Excel_BuiltIn_Criteria_10___10___0___0___0___0___12_24_1_18">#REF!</definedName>
    <definedName name="Excel_BuiltIn_Criteria_10___10___0___0___0___0___12_24_1_19">#REF!</definedName>
    <definedName name="Excel_BuiltIn_Criteria_10___10___0___0___0___0___12_24_16">#REF!</definedName>
    <definedName name="Excel_BuiltIn_Criteria_10___10___0___0___0___0___12_24_17">#REF!</definedName>
    <definedName name="Excel_BuiltIn_Criteria_10___10___0___0___0___0___12_24_18">#REF!</definedName>
    <definedName name="Excel_BuiltIn_Criteria_10___10___0___0___0___0___12_24_19">#REF!</definedName>
    <definedName name="Excel_BuiltIn_Criteria_10___10___0___0___0___0___12_25">#REF!</definedName>
    <definedName name="Excel_BuiltIn_Criteria_10___10___0___0___0___0___12_25_1">#REF!</definedName>
    <definedName name="Excel_BuiltIn_Criteria_10___10___0___0___0___0___12_25_1_16">#REF!</definedName>
    <definedName name="Excel_BuiltIn_Criteria_10___10___0___0___0___0___12_25_1_17">#REF!</definedName>
    <definedName name="Excel_BuiltIn_Criteria_10___10___0___0___0___0___12_25_1_18">#REF!</definedName>
    <definedName name="Excel_BuiltIn_Criteria_10___10___0___0___0___0___12_25_1_19">#REF!</definedName>
    <definedName name="Excel_BuiltIn_Criteria_10___10___0___0___0___0___12_25_16">#REF!</definedName>
    <definedName name="Excel_BuiltIn_Criteria_10___10___0___0___0___0___12_25_17">#REF!</definedName>
    <definedName name="Excel_BuiltIn_Criteria_10___10___0___0___0___0___12_25_18">#REF!</definedName>
    <definedName name="Excel_BuiltIn_Criteria_10___10___0___0___0___0___12_25_19">#REF!</definedName>
    <definedName name="Excel_BuiltIn_Criteria_10___10___0___0___0___0___12_9">#REF!</definedName>
    <definedName name="Excel_BuiltIn_Criteria_10___10___0___0___0___0___12_9_1">#REF!</definedName>
    <definedName name="Excel_BuiltIn_Criteria_10___10___0___0___0___0___12_9_1_16">#REF!</definedName>
    <definedName name="Excel_BuiltIn_Criteria_10___10___0___0___0___0___12_9_1_17">#REF!</definedName>
    <definedName name="Excel_BuiltIn_Criteria_10___10___0___0___0___0___12_9_1_18">#REF!</definedName>
    <definedName name="Excel_BuiltIn_Criteria_10___10___0___0___0___0___12_9_1_19">#REF!</definedName>
    <definedName name="Excel_BuiltIn_Criteria_10___10___0___0___0___0___12_9_16">#REF!</definedName>
    <definedName name="Excel_BuiltIn_Criteria_10___10___0___0___0___0___12_9_17">#REF!</definedName>
    <definedName name="Excel_BuiltIn_Criteria_10___10___0___0___0___0___12_9_18">#REF!</definedName>
    <definedName name="Excel_BuiltIn_Criteria_10___10___0___0___0___0___12_9_19">#REF!</definedName>
    <definedName name="Excel_BuiltIn_Criteria_10___10___0___0___0___0___12_9_23">#REF!</definedName>
    <definedName name="Excel_BuiltIn_Criteria_10___10___0___0___0___0___12_9_23_16">#REF!</definedName>
    <definedName name="Excel_BuiltIn_Criteria_10___10___0___0___0___0___12_9_23_17">#REF!</definedName>
    <definedName name="Excel_BuiltIn_Criteria_10___10___0___0___0___0___12_9_23_18">#REF!</definedName>
    <definedName name="Excel_BuiltIn_Criteria_10___10___0___0___0___0___12_9_23_19">#REF!</definedName>
    <definedName name="Excel_BuiltIn_Criteria_10___10___0___0___0___0___12_9_24">#REF!</definedName>
    <definedName name="Excel_BuiltIn_Criteria_10___10___0___0___0___0___12_9_24_1">#REF!</definedName>
    <definedName name="Excel_BuiltIn_Criteria_10___10___0___0___0___0___12_9_24_1_1">#REF!</definedName>
    <definedName name="Excel_BuiltIn_Criteria_10___10___0___0___0___0___12_9_24_1_1_1">#REF!</definedName>
    <definedName name="Excel_BuiltIn_Criteria_10___10___0___0___0___0___12_9_24_1_1_1_1">#REF!</definedName>
    <definedName name="Excel_BuiltIn_Criteria_10___10___0___0___0___0___12_9_24_1_1_1_1_1">#REF!</definedName>
    <definedName name="Excel_BuiltIn_Criteria_10___10___0___0___0___0___12_9_24_1_1_1_1_1_1">#REF!</definedName>
    <definedName name="Excel_BuiltIn_Criteria_10___10___0___0___0___0___12_9_24_1_1_1_1_16">#REF!</definedName>
    <definedName name="Excel_BuiltIn_Criteria_10___10___0___0___0___0___12_9_24_1_1_1_1_17">#REF!</definedName>
    <definedName name="Excel_BuiltIn_Criteria_10___10___0___0___0___0___12_9_24_1_1_1_1_18">#REF!</definedName>
    <definedName name="Excel_BuiltIn_Criteria_10___10___0___0___0___0___12_9_24_1_1_1_1_19">#REF!</definedName>
    <definedName name="Excel_BuiltIn_Criteria_10___10___0___0___0___0___12_9_24_1_1_1_16">#REF!</definedName>
    <definedName name="Excel_BuiltIn_Criteria_10___10___0___0___0___0___12_9_24_1_1_1_17">#REF!</definedName>
    <definedName name="Excel_BuiltIn_Criteria_10___10___0___0___0___0___12_9_24_1_1_1_18">#REF!</definedName>
    <definedName name="Excel_BuiltIn_Criteria_10___10___0___0___0___0___12_9_24_1_1_1_19">#REF!</definedName>
    <definedName name="Excel_BuiltIn_Criteria_10___10___0___0___0___0___12_9_24_1_1_16">#REF!</definedName>
    <definedName name="Excel_BuiltIn_Criteria_10___10___0___0___0___0___12_9_24_1_1_17">#REF!</definedName>
    <definedName name="Excel_BuiltIn_Criteria_10___10___0___0___0___0___12_9_24_1_1_18">#REF!</definedName>
    <definedName name="Excel_BuiltIn_Criteria_10___10___0___0___0___0___12_9_24_1_1_19">#REF!</definedName>
    <definedName name="Excel_BuiltIn_Criteria_10___10___0___0___0___0___12_9_24_1_16">#REF!</definedName>
    <definedName name="Excel_BuiltIn_Criteria_10___10___0___0___0___0___12_9_24_1_17">#REF!</definedName>
    <definedName name="Excel_BuiltIn_Criteria_10___10___0___0___0___0___12_9_24_1_18">#REF!</definedName>
    <definedName name="Excel_BuiltIn_Criteria_10___10___0___0___0___0___12_9_24_1_19">#REF!</definedName>
    <definedName name="Excel_BuiltIn_Criteria_10___10___0___0___0___0___12_9_24_16">#REF!</definedName>
    <definedName name="Excel_BuiltIn_Criteria_10___10___0___0___0___0___12_9_24_17">#REF!</definedName>
    <definedName name="Excel_BuiltIn_Criteria_10___10___0___0___0___0___12_9_24_18">#REF!</definedName>
    <definedName name="Excel_BuiltIn_Criteria_10___10___0___0___0___0___12_9_24_19">#REF!</definedName>
    <definedName name="Excel_BuiltIn_Criteria_10___10___0___0___0___0___12_9_25">#REF!</definedName>
    <definedName name="Excel_BuiltIn_Criteria_10___10___0___0___0___0___12_9_25_16">#REF!</definedName>
    <definedName name="Excel_BuiltIn_Criteria_10___10___0___0___0___0___12_9_25_17">#REF!</definedName>
    <definedName name="Excel_BuiltIn_Criteria_10___10___0___0___0___0___12_9_25_18">#REF!</definedName>
    <definedName name="Excel_BuiltIn_Criteria_10___10___0___0___0___0___12_9_25_19">#REF!</definedName>
    <definedName name="Excel_BuiltIn_Criteria_10___10___0___0___0___0___18">"$#REF!.$D$14438:$D$14439"</definedName>
    <definedName name="Excel_BuiltIn_Criteria_10___10___0___0___0___0___19">"$#REF!.$D$14438:$D$14439"</definedName>
    <definedName name="Excel_BuiltIn_Criteria_10___10___0___0___0___0___20">"$#REF!.$D$14438:$D$14439"</definedName>
    <definedName name="Excel_BuiltIn_Criteria_10___10___0___0___0___0___21">"$#REF!.$D$14438:$D$14439"</definedName>
    <definedName name="Excel_BuiltIn_Criteria_10___10___0___0___0___0___22">"$#REF!.$D$14438:$D$14439"</definedName>
    <definedName name="Excel_BuiltIn_Criteria_10___10___0___0___0___0___23">"$#REF!.$D$14438:$D$14439"</definedName>
    <definedName name="Excel_BuiltIn_Criteria_10___10___0___0___0___0___4">#REF!</definedName>
    <definedName name="Excel_BuiltIn_Criteria_10___10___0___0___0___0___5">#REF!</definedName>
    <definedName name="Excel_BuiltIn_Criteria_10___10___0___0___0___0___6">#REF!</definedName>
    <definedName name="Excel_BuiltIn_Criteria_10___10___0___0___0___12">#REF!</definedName>
    <definedName name="Excel_BuiltIn_Criteria_10___10___0___0___0___12___0">"$#REF!.$D$13761:$D$13762"</definedName>
    <definedName name="Excel_BuiltIn_Criteria_10___10___0___0___0___12___0___0">"$#REF!.$D$13761:$D$13762"</definedName>
    <definedName name="Excel_BuiltIn_Criteria_10___10___0___0___0___12_10">#REF!</definedName>
    <definedName name="Excel_BuiltIn_Criteria_10___10___0___0___0___12_10_16">#REF!</definedName>
    <definedName name="Excel_BuiltIn_Criteria_10___10___0___0___0___12_10_17">#REF!</definedName>
    <definedName name="Excel_BuiltIn_Criteria_10___10___0___0___0___12_10_18">#REF!</definedName>
    <definedName name="Excel_BuiltIn_Criteria_10___10___0___0___0___12_10_19">#REF!</definedName>
    <definedName name="Excel_BuiltIn_Criteria_10___10___0___0___0___12_11">#REF!</definedName>
    <definedName name="Excel_BuiltIn_Criteria_10___10___0___0___0___12_11_16">#REF!</definedName>
    <definedName name="Excel_BuiltIn_Criteria_10___10___0___0___0___12_11_17">#REF!</definedName>
    <definedName name="Excel_BuiltIn_Criteria_10___10___0___0___0___12_11_18">#REF!</definedName>
    <definedName name="Excel_BuiltIn_Criteria_10___10___0___0___0___12_11_19">#REF!</definedName>
    <definedName name="Excel_BuiltIn_Criteria_10___10___0___0___0___12_12">#REF!</definedName>
    <definedName name="Excel_BuiltIn_Criteria_10___10___0___0___0___12_12_16">#REF!</definedName>
    <definedName name="Excel_BuiltIn_Criteria_10___10___0___0___0___12_12_17">#REF!</definedName>
    <definedName name="Excel_BuiltIn_Criteria_10___10___0___0___0___12_12_18">#REF!</definedName>
    <definedName name="Excel_BuiltIn_Criteria_10___10___0___0___0___12_12_19">#REF!</definedName>
    <definedName name="Excel_BuiltIn_Criteria_10___10___0___0___0___12_14">#REF!</definedName>
    <definedName name="Excel_BuiltIn_Criteria_10___10___0___0___0___12_14_1">#REF!</definedName>
    <definedName name="Excel_BuiltIn_Criteria_10___10___0___0___0___12_14_1_16">#REF!</definedName>
    <definedName name="Excel_BuiltIn_Criteria_10___10___0___0___0___12_14_1_17">#REF!</definedName>
    <definedName name="Excel_BuiltIn_Criteria_10___10___0___0___0___12_14_1_18">#REF!</definedName>
    <definedName name="Excel_BuiltIn_Criteria_10___10___0___0___0___12_14_1_19">#REF!</definedName>
    <definedName name="Excel_BuiltIn_Criteria_10___10___0___0___0___12_14_16">#REF!</definedName>
    <definedName name="Excel_BuiltIn_Criteria_10___10___0___0___0___12_14_17">#REF!</definedName>
    <definedName name="Excel_BuiltIn_Criteria_10___10___0___0___0___12_14_18">#REF!</definedName>
    <definedName name="Excel_BuiltIn_Criteria_10___10___0___0___0___12_14_19">#REF!</definedName>
    <definedName name="Excel_BuiltIn_Criteria_10___10___0___0___0___12_15">#REF!</definedName>
    <definedName name="Excel_BuiltIn_Criteria_10___10___0___0___0___12_15_1">#REF!</definedName>
    <definedName name="Excel_BuiltIn_Criteria_10___10___0___0___0___12_15_1_1">#REF!</definedName>
    <definedName name="Excel_BuiltIn_Criteria_10___10___0___0___0___12_15_1_1_1">#REF!</definedName>
    <definedName name="Excel_BuiltIn_Criteria_10___10___0___0___0___12_15_1_1_1_1">#REF!</definedName>
    <definedName name="Excel_BuiltIn_Criteria_10___10___0___0___0___12_15_1_1_1_1_1">#REF!</definedName>
    <definedName name="Excel_BuiltIn_Criteria_10___10___0___0___0___12_15_1_1_1_1_1_1">#REF!</definedName>
    <definedName name="Excel_BuiltIn_Criteria_10___10___0___0___0___12_15_1_1_1_1_1_1_1">#REF!</definedName>
    <definedName name="Excel_BuiltIn_Criteria_10___10___0___0___0___12_15_1_1_1_1_1_1_16">#REF!</definedName>
    <definedName name="Excel_BuiltIn_Criteria_10___10___0___0___0___12_15_1_1_1_1_1_1_17">#REF!</definedName>
    <definedName name="Excel_BuiltIn_Criteria_10___10___0___0___0___12_15_1_1_1_1_1_1_18">#REF!</definedName>
    <definedName name="Excel_BuiltIn_Criteria_10___10___0___0___0___12_15_1_1_1_1_1_1_19">#REF!</definedName>
    <definedName name="Excel_BuiltIn_Criteria_10___10___0___0___0___12_15_1_1_1_1_1_16">#REF!</definedName>
    <definedName name="Excel_BuiltIn_Criteria_10___10___0___0___0___12_15_1_1_1_1_1_17">#REF!</definedName>
    <definedName name="Excel_BuiltIn_Criteria_10___10___0___0___0___12_15_1_1_1_1_1_18">#REF!</definedName>
    <definedName name="Excel_BuiltIn_Criteria_10___10___0___0___0___12_15_1_1_1_1_1_19">#REF!</definedName>
    <definedName name="Excel_BuiltIn_Criteria_10___10___0___0___0___12_15_1_1_1_1_16">#REF!</definedName>
    <definedName name="Excel_BuiltIn_Criteria_10___10___0___0___0___12_15_1_1_1_1_17">#REF!</definedName>
    <definedName name="Excel_BuiltIn_Criteria_10___10___0___0___0___12_15_1_1_1_1_18">#REF!</definedName>
    <definedName name="Excel_BuiltIn_Criteria_10___10___0___0___0___12_15_1_1_1_1_19">#REF!</definedName>
    <definedName name="Excel_BuiltIn_Criteria_10___10___0___0___0___12_15_1_1_1_16">#REF!</definedName>
    <definedName name="Excel_BuiltIn_Criteria_10___10___0___0___0___12_15_1_1_1_17">#REF!</definedName>
    <definedName name="Excel_BuiltIn_Criteria_10___10___0___0___0___12_15_1_1_1_18">#REF!</definedName>
    <definedName name="Excel_BuiltIn_Criteria_10___10___0___0___0___12_15_1_1_1_19">#REF!</definedName>
    <definedName name="Excel_BuiltIn_Criteria_10___10___0___0___0___12_15_1_1_16">#REF!</definedName>
    <definedName name="Excel_BuiltIn_Criteria_10___10___0___0___0___12_15_1_1_17">#REF!</definedName>
    <definedName name="Excel_BuiltIn_Criteria_10___10___0___0___0___12_15_1_1_18">#REF!</definedName>
    <definedName name="Excel_BuiltIn_Criteria_10___10___0___0___0___12_15_1_1_19">#REF!</definedName>
    <definedName name="Excel_BuiltIn_Criteria_10___10___0___0___0___12_15_1_16">#REF!</definedName>
    <definedName name="Excel_BuiltIn_Criteria_10___10___0___0___0___12_15_1_17">#REF!</definedName>
    <definedName name="Excel_BuiltIn_Criteria_10___10___0___0___0___12_15_1_18">#REF!</definedName>
    <definedName name="Excel_BuiltIn_Criteria_10___10___0___0___0___12_15_1_19">#REF!</definedName>
    <definedName name="Excel_BuiltIn_Criteria_10___10___0___0___0___12_15_16">#REF!</definedName>
    <definedName name="Excel_BuiltIn_Criteria_10___10___0___0___0___12_15_17">#REF!</definedName>
    <definedName name="Excel_BuiltIn_Criteria_10___10___0___0___0___12_15_18">#REF!</definedName>
    <definedName name="Excel_BuiltIn_Criteria_10___10___0___0___0___12_15_19">#REF!</definedName>
    <definedName name="Excel_BuiltIn_Criteria_10___10___0___0___0___12_16">#REF!</definedName>
    <definedName name="Excel_BuiltIn_Criteria_10___10___0___0___0___12_16_16">#REF!</definedName>
    <definedName name="Excel_BuiltIn_Criteria_10___10___0___0___0___12_16_17">#REF!</definedName>
    <definedName name="Excel_BuiltIn_Criteria_10___10___0___0___0___12_16_18">#REF!</definedName>
    <definedName name="Excel_BuiltIn_Criteria_10___10___0___0___0___12_16_19">#REF!</definedName>
    <definedName name="Excel_BuiltIn_Criteria_10___10___0___0___0___12_17">#REF!</definedName>
    <definedName name="Excel_BuiltIn_Criteria_10___10___0___0___0___12_18">#REF!</definedName>
    <definedName name="Excel_BuiltIn_Criteria_10___10___0___0___0___12_19">#REF!</definedName>
    <definedName name="Excel_BuiltIn_Criteria_10___10___0___0___0___12_22">#REF!</definedName>
    <definedName name="Excel_BuiltIn_Criteria_10___10___0___0___0___12_22_16">#REF!</definedName>
    <definedName name="Excel_BuiltIn_Criteria_10___10___0___0___0___12_22_17">#REF!</definedName>
    <definedName name="Excel_BuiltIn_Criteria_10___10___0___0___0___12_22_18">#REF!</definedName>
    <definedName name="Excel_BuiltIn_Criteria_10___10___0___0___0___12_22_19">#REF!</definedName>
    <definedName name="Excel_BuiltIn_Criteria_10___10___0___0___0___12_23">#REF!</definedName>
    <definedName name="Excel_BuiltIn_Criteria_10___10___0___0___0___12_23_1">#REF!</definedName>
    <definedName name="Excel_BuiltIn_Criteria_10___10___0___0___0___12_23_1_16">#REF!</definedName>
    <definedName name="Excel_BuiltIn_Criteria_10___10___0___0___0___12_23_1_17">#REF!</definedName>
    <definedName name="Excel_BuiltIn_Criteria_10___10___0___0___0___12_23_1_18">#REF!</definedName>
    <definedName name="Excel_BuiltIn_Criteria_10___10___0___0___0___12_23_1_19">#REF!</definedName>
    <definedName name="Excel_BuiltIn_Criteria_10___10___0___0___0___12_23_16">#REF!</definedName>
    <definedName name="Excel_BuiltIn_Criteria_10___10___0___0___0___12_23_17">#REF!</definedName>
    <definedName name="Excel_BuiltIn_Criteria_10___10___0___0___0___12_23_18">#REF!</definedName>
    <definedName name="Excel_BuiltIn_Criteria_10___10___0___0___0___12_23_19">#REF!</definedName>
    <definedName name="Excel_BuiltIn_Criteria_10___10___0___0___0___12_24">#REF!</definedName>
    <definedName name="Excel_BuiltIn_Criteria_10___10___0___0___0___12_24_1">#REF!</definedName>
    <definedName name="Excel_BuiltIn_Criteria_10___10___0___0___0___12_24_1_1">#REF!</definedName>
    <definedName name="Excel_BuiltIn_Criteria_10___10___0___0___0___12_24_1_1_1">#REF!</definedName>
    <definedName name="Excel_BuiltIn_Criteria_10___10___0___0___0___12_24_1_1_1_1">#REF!</definedName>
    <definedName name="Excel_BuiltIn_Criteria_10___10___0___0___0___12_24_1_1_1_1_1">#REF!</definedName>
    <definedName name="Excel_BuiltIn_Criteria_10___10___0___0___0___12_24_1_1_1_1_1_1">#REF!</definedName>
    <definedName name="Excel_BuiltIn_Criteria_10___10___0___0___0___12_24_1_1_1_1_1_1_1">#REF!</definedName>
    <definedName name="Excel_BuiltIn_Criteria_10___10___0___0___0___12_24_1_1_1_1_1_16">#REF!</definedName>
    <definedName name="Excel_BuiltIn_Criteria_10___10___0___0___0___12_24_1_1_1_1_1_17">#REF!</definedName>
    <definedName name="Excel_BuiltIn_Criteria_10___10___0___0___0___12_24_1_1_1_1_1_18">#REF!</definedName>
    <definedName name="Excel_BuiltIn_Criteria_10___10___0___0___0___12_24_1_1_1_1_1_19">#REF!</definedName>
    <definedName name="Excel_BuiltIn_Criteria_10___10___0___0___0___12_24_1_1_1_1_16">#REF!</definedName>
    <definedName name="Excel_BuiltIn_Criteria_10___10___0___0___0___12_24_1_1_1_1_17">#REF!</definedName>
    <definedName name="Excel_BuiltIn_Criteria_10___10___0___0___0___12_24_1_1_1_1_18">#REF!</definedName>
    <definedName name="Excel_BuiltIn_Criteria_10___10___0___0___0___12_24_1_1_1_1_19">#REF!</definedName>
    <definedName name="Excel_BuiltIn_Criteria_10___10___0___0___0___12_24_1_1_1_16">#REF!</definedName>
    <definedName name="Excel_BuiltIn_Criteria_10___10___0___0___0___12_24_1_1_1_17">#REF!</definedName>
    <definedName name="Excel_BuiltIn_Criteria_10___10___0___0___0___12_24_1_1_1_18">#REF!</definedName>
    <definedName name="Excel_BuiltIn_Criteria_10___10___0___0___0___12_24_1_1_1_19">#REF!</definedName>
    <definedName name="Excel_BuiltIn_Criteria_10___10___0___0___0___12_24_1_1_16">#REF!</definedName>
    <definedName name="Excel_BuiltIn_Criteria_10___10___0___0___0___12_24_1_1_17">#REF!</definedName>
    <definedName name="Excel_BuiltIn_Criteria_10___10___0___0___0___12_24_1_1_18">#REF!</definedName>
    <definedName name="Excel_BuiltIn_Criteria_10___10___0___0___0___12_24_1_1_19">#REF!</definedName>
    <definedName name="Excel_BuiltIn_Criteria_10___10___0___0___0___12_24_1_16">#REF!</definedName>
    <definedName name="Excel_BuiltIn_Criteria_10___10___0___0___0___12_24_1_17">#REF!</definedName>
    <definedName name="Excel_BuiltIn_Criteria_10___10___0___0___0___12_24_1_18">#REF!</definedName>
    <definedName name="Excel_BuiltIn_Criteria_10___10___0___0___0___12_24_1_19">#REF!</definedName>
    <definedName name="Excel_BuiltIn_Criteria_10___10___0___0___0___12_24_16">#REF!</definedName>
    <definedName name="Excel_BuiltIn_Criteria_10___10___0___0___0___12_24_17">#REF!</definedName>
    <definedName name="Excel_BuiltIn_Criteria_10___10___0___0___0___12_24_18">#REF!</definedName>
    <definedName name="Excel_BuiltIn_Criteria_10___10___0___0___0___12_24_19">#REF!</definedName>
    <definedName name="Excel_BuiltIn_Criteria_10___10___0___0___0___12_25">#REF!</definedName>
    <definedName name="Excel_BuiltIn_Criteria_10___10___0___0___0___12_25_1">#REF!</definedName>
    <definedName name="Excel_BuiltIn_Criteria_10___10___0___0___0___12_25_1_16">#REF!</definedName>
    <definedName name="Excel_BuiltIn_Criteria_10___10___0___0___0___12_25_1_17">#REF!</definedName>
    <definedName name="Excel_BuiltIn_Criteria_10___10___0___0___0___12_25_1_18">#REF!</definedName>
    <definedName name="Excel_BuiltIn_Criteria_10___10___0___0___0___12_25_1_19">#REF!</definedName>
    <definedName name="Excel_BuiltIn_Criteria_10___10___0___0___0___12_25_16">#REF!</definedName>
    <definedName name="Excel_BuiltIn_Criteria_10___10___0___0___0___12_25_17">#REF!</definedName>
    <definedName name="Excel_BuiltIn_Criteria_10___10___0___0___0___12_25_18">#REF!</definedName>
    <definedName name="Excel_BuiltIn_Criteria_10___10___0___0___0___12_25_19">#REF!</definedName>
    <definedName name="Excel_BuiltIn_Criteria_10___10___0___0___0___12_9">#REF!</definedName>
    <definedName name="Excel_BuiltIn_Criteria_10___10___0___0___0___12_9_1">#REF!</definedName>
    <definedName name="Excel_BuiltIn_Criteria_10___10___0___0___0___12_9_1_16">#REF!</definedName>
    <definedName name="Excel_BuiltIn_Criteria_10___10___0___0___0___12_9_1_17">#REF!</definedName>
    <definedName name="Excel_BuiltIn_Criteria_10___10___0___0___0___12_9_1_18">#REF!</definedName>
    <definedName name="Excel_BuiltIn_Criteria_10___10___0___0___0___12_9_1_19">#REF!</definedName>
    <definedName name="Excel_BuiltIn_Criteria_10___10___0___0___0___12_9_16">#REF!</definedName>
    <definedName name="Excel_BuiltIn_Criteria_10___10___0___0___0___12_9_17">#REF!</definedName>
    <definedName name="Excel_BuiltIn_Criteria_10___10___0___0___0___12_9_18">#REF!</definedName>
    <definedName name="Excel_BuiltIn_Criteria_10___10___0___0___0___12_9_19">#REF!</definedName>
    <definedName name="Excel_BuiltIn_Criteria_10___10___0___0___0___12_9_23">#REF!</definedName>
    <definedName name="Excel_BuiltIn_Criteria_10___10___0___0___0___12_9_23_16">#REF!</definedName>
    <definedName name="Excel_BuiltIn_Criteria_10___10___0___0___0___12_9_23_17">#REF!</definedName>
    <definedName name="Excel_BuiltIn_Criteria_10___10___0___0___0___12_9_23_18">#REF!</definedName>
    <definedName name="Excel_BuiltIn_Criteria_10___10___0___0___0___12_9_23_19">#REF!</definedName>
    <definedName name="Excel_BuiltIn_Criteria_10___10___0___0___0___12_9_24">#REF!</definedName>
    <definedName name="Excel_BuiltIn_Criteria_10___10___0___0___0___12_9_24_1">#REF!</definedName>
    <definedName name="Excel_BuiltIn_Criteria_10___10___0___0___0___12_9_24_1_1">#REF!</definedName>
    <definedName name="Excel_BuiltIn_Criteria_10___10___0___0___0___12_9_24_1_1_1">#REF!</definedName>
    <definedName name="Excel_BuiltIn_Criteria_10___10___0___0___0___12_9_24_1_1_1_1">#REF!</definedName>
    <definedName name="Excel_BuiltIn_Criteria_10___10___0___0___0___12_9_24_1_1_1_1_1">#REF!</definedName>
    <definedName name="Excel_BuiltIn_Criteria_10___10___0___0___0___12_9_24_1_1_1_1_1_1">#REF!</definedName>
    <definedName name="Excel_BuiltIn_Criteria_10___10___0___0___0___12_9_24_1_1_1_1_16">#REF!</definedName>
    <definedName name="Excel_BuiltIn_Criteria_10___10___0___0___0___12_9_24_1_1_1_1_17">#REF!</definedName>
    <definedName name="Excel_BuiltIn_Criteria_10___10___0___0___0___12_9_24_1_1_1_1_18">#REF!</definedName>
    <definedName name="Excel_BuiltIn_Criteria_10___10___0___0___0___12_9_24_1_1_1_1_19">#REF!</definedName>
    <definedName name="Excel_BuiltIn_Criteria_10___10___0___0___0___12_9_24_1_1_1_16">#REF!</definedName>
    <definedName name="Excel_BuiltIn_Criteria_10___10___0___0___0___12_9_24_1_1_1_17">#REF!</definedName>
    <definedName name="Excel_BuiltIn_Criteria_10___10___0___0___0___12_9_24_1_1_1_18">#REF!</definedName>
    <definedName name="Excel_BuiltIn_Criteria_10___10___0___0___0___12_9_24_1_1_1_19">#REF!</definedName>
    <definedName name="Excel_BuiltIn_Criteria_10___10___0___0___0___12_9_24_1_1_16">#REF!</definedName>
    <definedName name="Excel_BuiltIn_Criteria_10___10___0___0___0___12_9_24_1_1_17">#REF!</definedName>
    <definedName name="Excel_BuiltIn_Criteria_10___10___0___0___0___12_9_24_1_1_18">#REF!</definedName>
    <definedName name="Excel_BuiltIn_Criteria_10___10___0___0___0___12_9_24_1_1_19">#REF!</definedName>
    <definedName name="Excel_BuiltIn_Criteria_10___10___0___0___0___12_9_24_1_16">#REF!</definedName>
    <definedName name="Excel_BuiltIn_Criteria_10___10___0___0___0___12_9_24_1_17">#REF!</definedName>
    <definedName name="Excel_BuiltIn_Criteria_10___10___0___0___0___12_9_24_1_18">#REF!</definedName>
    <definedName name="Excel_BuiltIn_Criteria_10___10___0___0___0___12_9_24_1_19">#REF!</definedName>
    <definedName name="Excel_BuiltIn_Criteria_10___10___0___0___0___12_9_24_16">#REF!</definedName>
    <definedName name="Excel_BuiltIn_Criteria_10___10___0___0___0___12_9_24_17">#REF!</definedName>
    <definedName name="Excel_BuiltIn_Criteria_10___10___0___0___0___12_9_24_18">#REF!</definedName>
    <definedName name="Excel_BuiltIn_Criteria_10___10___0___0___0___12_9_24_19">#REF!</definedName>
    <definedName name="Excel_BuiltIn_Criteria_10___10___0___0___0___12_9_25">#REF!</definedName>
    <definedName name="Excel_BuiltIn_Criteria_10___10___0___0___0___12_9_25_16">#REF!</definedName>
    <definedName name="Excel_BuiltIn_Criteria_10___10___0___0___0___12_9_25_17">#REF!</definedName>
    <definedName name="Excel_BuiltIn_Criteria_10___10___0___0___0___12_9_25_18">#REF!</definedName>
    <definedName name="Excel_BuiltIn_Criteria_10___10___0___0___0___12_9_25_19">#REF!</definedName>
    <definedName name="Excel_BuiltIn_Criteria_10___10___0___0___0___18">"$#REF!.$D$14438:$D$14439"</definedName>
    <definedName name="Excel_BuiltIn_Criteria_10___10___0___0___0___19">"$#REF!.$D$14438:$D$14439"</definedName>
    <definedName name="Excel_BuiltIn_Criteria_10___10___0___0___0___20">"$#REF!.$D$14438:$D$14439"</definedName>
    <definedName name="Excel_BuiltIn_Criteria_10___10___0___0___0___21">"$#REF!.$D$14438:$D$14439"</definedName>
    <definedName name="Excel_BuiltIn_Criteria_10___10___0___0___0___22">"$#REF!.$D$14438:$D$14439"</definedName>
    <definedName name="Excel_BuiltIn_Criteria_10___10___0___0___0___23">"$#REF!.$D$14438:$D$14439"</definedName>
    <definedName name="Excel_BuiltIn_Criteria_10___10___0___0___0___4">#REF!</definedName>
    <definedName name="Excel_BuiltIn_Criteria_10___10___0___0___0___5">#REF!</definedName>
    <definedName name="Excel_BuiltIn_Criteria_10___10___0___0___0___6">#REF!</definedName>
    <definedName name="Excel_BuiltIn_Criteria_10___10___0___0___12">#REF!</definedName>
    <definedName name="Excel_BuiltIn_Criteria_10___10___0___0___12___0">"$#REF!.$D$13761:$D$13762"</definedName>
    <definedName name="Excel_BuiltIn_Criteria_10___10___0___0___12___0___0">"$#REF!.$D$13761:$D$13762"</definedName>
    <definedName name="Excel_BuiltIn_Criteria_10___10___0___0___12_10">#REF!</definedName>
    <definedName name="Excel_BuiltIn_Criteria_10___10___0___0___12_10_16">#REF!</definedName>
    <definedName name="Excel_BuiltIn_Criteria_10___10___0___0___12_10_17">#REF!</definedName>
    <definedName name="Excel_BuiltIn_Criteria_10___10___0___0___12_10_18">#REF!</definedName>
    <definedName name="Excel_BuiltIn_Criteria_10___10___0___0___12_10_19">#REF!</definedName>
    <definedName name="Excel_BuiltIn_Criteria_10___10___0___0___12_11">#REF!</definedName>
    <definedName name="Excel_BuiltIn_Criteria_10___10___0___0___12_11_16">#REF!</definedName>
    <definedName name="Excel_BuiltIn_Criteria_10___10___0___0___12_11_17">#REF!</definedName>
    <definedName name="Excel_BuiltIn_Criteria_10___10___0___0___12_11_18">#REF!</definedName>
    <definedName name="Excel_BuiltIn_Criteria_10___10___0___0___12_11_19">#REF!</definedName>
    <definedName name="Excel_BuiltIn_Criteria_10___10___0___0___12_12">#REF!</definedName>
    <definedName name="Excel_BuiltIn_Criteria_10___10___0___0___12_12_16">#REF!</definedName>
    <definedName name="Excel_BuiltIn_Criteria_10___10___0___0___12_12_17">#REF!</definedName>
    <definedName name="Excel_BuiltIn_Criteria_10___10___0___0___12_12_18">#REF!</definedName>
    <definedName name="Excel_BuiltIn_Criteria_10___10___0___0___12_12_19">#REF!</definedName>
    <definedName name="Excel_BuiltIn_Criteria_10___10___0___0___12_14">#REF!</definedName>
    <definedName name="Excel_BuiltIn_Criteria_10___10___0___0___12_14_1">#REF!</definedName>
    <definedName name="Excel_BuiltIn_Criteria_10___10___0___0___12_14_1_16">#REF!</definedName>
    <definedName name="Excel_BuiltIn_Criteria_10___10___0___0___12_14_1_17">#REF!</definedName>
    <definedName name="Excel_BuiltIn_Criteria_10___10___0___0___12_14_1_18">#REF!</definedName>
    <definedName name="Excel_BuiltIn_Criteria_10___10___0___0___12_14_1_19">#REF!</definedName>
    <definedName name="Excel_BuiltIn_Criteria_10___10___0___0___12_14_16">#REF!</definedName>
    <definedName name="Excel_BuiltIn_Criteria_10___10___0___0___12_14_17">#REF!</definedName>
    <definedName name="Excel_BuiltIn_Criteria_10___10___0___0___12_14_18">#REF!</definedName>
    <definedName name="Excel_BuiltIn_Criteria_10___10___0___0___12_14_19">#REF!</definedName>
    <definedName name="Excel_BuiltIn_Criteria_10___10___0___0___12_15">#REF!</definedName>
    <definedName name="Excel_BuiltIn_Criteria_10___10___0___0___12_15_1">#REF!</definedName>
    <definedName name="Excel_BuiltIn_Criteria_10___10___0___0___12_15_1_1">#REF!</definedName>
    <definedName name="Excel_BuiltIn_Criteria_10___10___0___0___12_15_1_1_1">#REF!</definedName>
    <definedName name="Excel_BuiltIn_Criteria_10___10___0___0___12_15_1_1_1_1">#REF!</definedName>
    <definedName name="Excel_BuiltIn_Criteria_10___10___0___0___12_15_1_1_1_1_1">#REF!</definedName>
    <definedName name="Excel_BuiltIn_Criteria_10___10___0___0___12_15_1_1_1_1_1_1">#REF!</definedName>
    <definedName name="Excel_BuiltIn_Criteria_10___10___0___0___12_15_1_1_1_1_1_1_1">#REF!</definedName>
    <definedName name="Excel_BuiltIn_Criteria_10___10___0___0___12_15_1_1_1_1_1_1_16">#REF!</definedName>
    <definedName name="Excel_BuiltIn_Criteria_10___10___0___0___12_15_1_1_1_1_1_1_17">#REF!</definedName>
    <definedName name="Excel_BuiltIn_Criteria_10___10___0___0___12_15_1_1_1_1_1_1_18">#REF!</definedName>
    <definedName name="Excel_BuiltIn_Criteria_10___10___0___0___12_15_1_1_1_1_1_1_19">#REF!</definedName>
    <definedName name="Excel_BuiltIn_Criteria_10___10___0___0___12_15_1_1_1_1_1_16">#REF!</definedName>
    <definedName name="Excel_BuiltIn_Criteria_10___10___0___0___12_15_1_1_1_1_1_17">#REF!</definedName>
    <definedName name="Excel_BuiltIn_Criteria_10___10___0___0___12_15_1_1_1_1_1_18">#REF!</definedName>
    <definedName name="Excel_BuiltIn_Criteria_10___10___0___0___12_15_1_1_1_1_1_19">#REF!</definedName>
    <definedName name="Excel_BuiltIn_Criteria_10___10___0___0___12_15_1_1_1_1_16">#REF!</definedName>
    <definedName name="Excel_BuiltIn_Criteria_10___10___0___0___12_15_1_1_1_1_17">#REF!</definedName>
    <definedName name="Excel_BuiltIn_Criteria_10___10___0___0___12_15_1_1_1_1_18">#REF!</definedName>
    <definedName name="Excel_BuiltIn_Criteria_10___10___0___0___12_15_1_1_1_1_19">#REF!</definedName>
    <definedName name="Excel_BuiltIn_Criteria_10___10___0___0___12_15_1_1_1_16">#REF!</definedName>
    <definedName name="Excel_BuiltIn_Criteria_10___10___0___0___12_15_1_1_1_17">#REF!</definedName>
    <definedName name="Excel_BuiltIn_Criteria_10___10___0___0___12_15_1_1_1_18">#REF!</definedName>
    <definedName name="Excel_BuiltIn_Criteria_10___10___0___0___12_15_1_1_1_19">#REF!</definedName>
    <definedName name="Excel_BuiltIn_Criteria_10___10___0___0___12_15_1_1_16">#REF!</definedName>
    <definedName name="Excel_BuiltIn_Criteria_10___10___0___0___12_15_1_1_17">#REF!</definedName>
    <definedName name="Excel_BuiltIn_Criteria_10___10___0___0___12_15_1_1_18">#REF!</definedName>
    <definedName name="Excel_BuiltIn_Criteria_10___10___0___0___12_15_1_1_19">#REF!</definedName>
    <definedName name="Excel_BuiltIn_Criteria_10___10___0___0___12_15_1_16">#REF!</definedName>
    <definedName name="Excel_BuiltIn_Criteria_10___10___0___0___12_15_1_17">#REF!</definedName>
    <definedName name="Excel_BuiltIn_Criteria_10___10___0___0___12_15_1_18">#REF!</definedName>
    <definedName name="Excel_BuiltIn_Criteria_10___10___0___0___12_15_1_19">#REF!</definedName>
    <definedName name="Excel_BuiltIn_Criteria_10___10___0___0___12_15_16">#REF!</definedName>
    <definedName name="Excel_BuiltIn_Criteria_10___10___0___0___12_15_17">#REF!</definedName>
    <definedName name="Excel_BuiltIn_Criteria_10___10___0___0___12_15_18">#REF!</definedName>
    <definedName name="Excel_BuiltIn_Criteria_10___10___0___0___12_15_19">#REF!</definedName>
    <definedName name="Excel_BuiltIn_Criteria_10___10___0___0___12_16">#REF!</definedName>
    <definedName name="Excel_BuiltIn_Criteria_10___10___0___0___12_16_16">#REF!</definedName>
    <definedName name="Excel_BuiltIn_Criteria_10___10___0___0___12_16_17">#REF!</definedName>
    <definedName name="Excel_BuiltIn_Criteria_10___10___0___0___12_16_18">#REF!</definedName>
    <definedName name="Excel_BuiltIn_Criteria_10___10___0___0___12_16_19">#REF!</definedName>
    <definedName name="Excel_BuiltIn_Criteria_10___10___0___0___12_17">#REF!</definedName>
    <definedName name="Excel_BuiltIn_Criteria_10___10___0___0___12_18">#REF!</definedName>
    <definedName name="Excel_BuiltIn_Criteria_10___10___0___0___12_19">#REF!</definedName>
    <definedName name="Excel_BuiltIn_Criteria_10___10___0___0___12_22">#REF!</definedName>
    <definedName name="Excel_BuiltIn_Criteria_10___10___0___0___12_22_16">#REF!</definedName>
    <definedName name="Excel_BuiltIn_Criteria_10___10___0___0___12_22_17">#REF!</definedName>
    <definedName name="Excel_BuiltIn_Criteria_10___10___0___0___12_22_18">#REF!</definedName>
    <definedName name="Excel_BuiltIn_Criteria_10___10___0___0___12_22_19">#REF!</definedName>
    <definedName name="Excel_BuiltIn_Criteria_10___10___0___0___12_23">#REF!</definedName>
    <definedName name="Excel_BuiltIn_Criteria_10___10___0___0___12_23_1">#REF!</definedName>
    <definedName name="Excel_BuiltIn_Criteria_10___10___0___0___12_23_1_16">#REF!</definedName>
    <definedName name="Excel_BuiltIn_Criteria_10___10___0___0___12_23_1_17">#REF!</definedName>
    <definedName name="Excel_BuiltIn_Criteria_10___10___0___0___12_23_1_18">#REF!</definedName>
    <definedName name="Excel_BuiltIn_Criteria_10___10___0___0___12_23_1_19">#REF!</definedName>
    <definedName name="Excel_BuiltIn_Criteria_10___10___0___0___12_23_16">#REF!</definedName>
    <definedName name="Excel_BuiltIn_Criteria_10___10___0___0___12_23_17">#REF!</definedName>
    <definedName name="Excel_BuiltIn_Criteria_10___10___0___0___12_23_18">#REF!</definedName>
    <definedName name="Excel_BuiltIn_Criteria_10___10___0___0___12_23_19">#REF!</definedName>
    <definedName name="Excel_BuiltIn_Criteria_10___10___0___0___12_24">#REF!</definedName>
    <definedName name="Excel_BuiltIn_Criteria_10___10___0___0___12_24_1">#REF!</definedName>
    <definedName name="Excel_BuiltIn_Criteria_10___10___0___0___12_24_1_1">#REF!</definedName>
    <definedName name="Excel_BuiltIn_Criteria_10___10___0___0___12_24_1_1_1">#REF!</definedName>
    <definedName name="Excel_BuiltIn_Criteria_10___10___0___0___12_24_1_1_1_1">#REF!</definedName>
    <definedName name="Excel_BuiltIn_Criteria_10___10___0___0___12_24_1_1_1_1_1">#REF!</definedName>
    <definedName name="Excel_BuiltIn_Criteria_10___10___0___0___12_24_1_1_1_1_1_1">#REF!</definedName>
    <definedName name="Excel_BuiltIn_Criteria_10___10___0___0___12_24_1_1_1_1_1_1_1">#REF!</definedName>
    <definedName name="Excel_BuiltIn_Criteria_10___10___0___0___12_24_1_1_1_1_1_16">#REF!</definedName>
    <definedName name="Excel_BuiltIn_Criteria_10___10___0___0___12_24_1_1_1_1_1_17">#REF!</definedName>
    <definedName name="Excel_BuiltIn_Criteria_10___10___0___0___12_24_1_1_1_1_1_18">#REF!</definedName>
    <definedName name="Excel_BuiltIn_Criteria_10___10___0___0___12_24_1_1_1_1_1_19">#REF!</definedName>
    <definedName name="Excel_BuiltIn_Criteria_10___10___0___0___12_24_1_1_1_1_16">#REF!</definedName>
    <definedName name="Excel_BuiltIn_Criteria_10___10___0___0___12_24_1_1_1_1_17">#REF!</definedName>
    <definedName name="Excel_BuiltIn_Criteria_10___10___0___0___12_24_1_1_1_1_18">#REF!</definedName>
    <definedName name="Excel_BuiltIn_Criteria_10___10___0___0___12_24_1_1_1_1_19">#REF!</definedName>
    <definedName name="Excel_BuiltIn_Criteria_10___10___0___0___12_24_1_1_1_16">#REF!</definedName>
    <definedName name="Excel_BuiltIn_Criteria_10___10___0___0___12_24_1_1_1_17">#REF!</definedName>
    <definedName name="Excel_BuiltIn_Criteria_10___10___0___0___12_24_1_1_1_18">#REF!</definedName>
    <definedName name="Excel_BuiltIn_Criteria_10___10___0___0___12_24_1_1_1_19">#REF!</definedName>
    <definedName name="Excel_BuiltIn_Criteria_10___10___0___0___12_24_1_1_16">#REF!</definedName>
    <definedName name="Excel_BuiltIn_Criteria_10___10___0___0___12_24_1_1_17">#REF!</definedName>
    <definedName name="Excel_BuiltIn_Criteria_10___10___0___0___12_24_1_1_18">#REF!</definedName>
    <definedName name="Excel_BuiltIn_Criteria_10___10___0___0___12_24_1_1_19">#REF!</definedName>
    <definedName name="Excel_BuiltIn_Criteria_10___10___0___0___12_24_1_16">#REF!</definedName>
    <definedName name="Excel_BuiltIn_Criteria_10___10___0___0___12_24_1_17">#REF!</definedName>
    <definedName name="Excel_BuiltIn_Criteria_10___10___0___0___12_24_1_18">#REF!</definedName>
    <definedName name="Excel_BuiltIn_Criteria_10___10___0___0___12_24_1_19">#REF!</definedName>
    <definedName name="Excel_BuiltIn_Criteria_10___10___0___0___12_24_16">#REF!</definedName>
    <definedName name="Excel_BuiltIn_Criteria_10___10___0___0___12_24_17">#REF!</definedName>
    <definedName name="Excel_BuiltIn_Criteria_10___10___0___0___12_24_18">#REF!</definedName>
    <definedName name="Excel_BuiltIn_Criteria_10___10___0___0___12_24_19">#REF!</definedName>
    <definedName name="Excel_BuiltIn_Criteria_10___10___0___0___12_25">#REF!</definedName>
    <definedName name="Excel_BuiltIn_Criteria_10___10___0___0___12_25_1">#REF!</definedName>
    <definedName name="Excel_BuiltIn_Criteria_10___10___0___0___12_25_1_16">#REF!</definedName>
    <definedName name="Excel_BuiltIn_Criteria_10___10___0___0___12_25_1_17">#REF!</definedName>
    <definedName name="Excel_BuiltIn_Criteria_10___10___0___0___12_25_1_18">#REF!</definedName>
    <definedName name="Excel_BuiltIn_Criteria_10___10___0___0___12_25_1_19">#REF!</definedName>
    <definedName name="Excel_BuiltIn_Criteria_10___10___0___0___12_25_16">#REF!</definedName>
    <definedName name="Excel_BuiltIn_Criteria_10___10___0___0___12_25_17">#REF!</definedName>
    <definedName name="Excel_BuiltIn_Criteria_10___10___0___0___12_25_18">#REF!</definedName>
    <definedName name="Excel_BuiltIn_Criteria_10___10___0___0___12_25_19">#REF!</definedName>
    <definedName name="Excel_BuiltIn_Criteria_10___10___0___0___12_9">#REF!</definedName>
    <definedName name="Excel_BuiltIn_Criteria_10___10___0___0___12_9_1">#REF!</definedName>
    <definedName name="Excel_BuiltIn_Criteria_10___10___0___0___12_9_1_16">#REF!</definedName>
    <definedName name="Excel_BuiltIn_Criteria_10___10___0___0___12_9_1_17">#REF!</definedName>
    <definedName name="Excel_BuiltIn_Criteria_10___10___0___0___12_9_1_18">#REF!</definedName>
    <definedName name="Excel_BuiltIn_Criteria_10___10___0___0___12_9_1_19">#REF!</definedName>
    <definedName name="Excel_BuiltIn_Criteria_10___10___0___0___12_9_16">#REF!</definedName>
    <definedName name="Excel_BuiltIn_Criteria_10___10___0___0___12_9_17">#REF!</definedName>
    <definedName name="Excel_BuiltIn_Criteria_10___10___0___0___12_9_18">#REF!</definedName>
    <definedName name="Excel_BuiltIn_Criteria_10___10___0___0___12_9_19">#REF!</definedName>
    <definedName name="Excel_BuiltIn_Criteria_10___10___0___0___12_9_23">#REF!</definedName>
    <definedName name="Excel_BuiltIn_Criteria_10___10___0___0___12_9_23_16">#REF!</definedName>
    <definedName name="Excel_BuiltIn_Criteria_10___10___0___0___12_9_23_17">#REF!</definedName>
    <definedName name="Excel_BuiltIn_Criteria_10___10___0___0___12_9_23_18">#REF!</definedName>
    <definedName name="Excel_BuiltIn_Criteria_10___10___0___0___12_9_23_19">#REF!</definedName>
    <definedName name="Excel_BuiltIn_Criteria_10___10___0___0___12_9_24">#REF!</definedName>
    <definedName name="Excel_BuiltIn_Criteria_10___10___0___0___12_9_24_1">#REF!</definedName>
    <definedName name="Excel_BuiltIn_Criteria_10___10___0___0___12_9_24_1_1">#REF!</definedName>
    <definedName name="Excel_BuiltIn_Criteria_10___10___0___0___12_9_24_1_1_1">#REF!</definedName>
    <definedName name="Excel_BuiltIn_Criteria_10___10___0___0___12_9_24_1_1_1_1">#REF!</definedName>
    <definedName name="Excel_BuiltIn_Criteria_10___10___0___0___12_9_24_1_1_1_1_1">#REF!</definedName>
    <definedName name="Excel_BuiltIn_Criteria_10___10___0___0___12_9_24_1_1_1_1_1_1">#REF!</definedName>
    <definedName name="Excel_BuiltIn_Criteria_10___10___0___0___12_9_24_1_1_1_1_16">#REF!</definedName>
    <definedName name="Excel_BuiltIn_Criteria_10___10___0___0___12_9_24_1_1_1_1_17">#REF!</definedName>
    <definedName name="Excel_BuiltIn_Criteria_10___10___0___0___12_9_24_1_1_1_1_18">#REF!</definedName>
    <definedName name="Excel_BuiltIn_Criteria_10___10___0___0___12_9_24_1_1_1_1_19">#REF!</definedName>
    <definedName name="Excel_BuiltIn_Criteria_10___10___0___0___12_9_24_1_1_1_16">#REF!</definedName>
    <definedName name="Excel_BuiltIn_Criteria_10___10___0___0___12_9_24_1_1_1_17">#REF!</definedName>
    <definedName name="Excel_BuiltIn_Criteria_10___10___0___0___12_9_24_1_1_1_18">#REF!</definedName>
    <definedName name="Excel_BuiltIn_Criteria_10___10___0___0___12_9_24_1_1_1_19">#REF!</definedName>
    <definedName name="Excel_BuiltIn_Criteria_10___10___0___0___12_9_24_1_1_16">#REF!</definedName>
    <definedName name="Excel_BuiltIn_Criteria_10___10___0___0___12_9_24_1_1_17">#REF!</definedName>
    <definedName name="Excel_BuiltIn_Criteria_10___10___0___0___12_9_24_1_1_18">#REF!</definedName>
    <definedName name="Excel_BuiltIn_Criteria_10___10___0___0___12_9_24_1_1_19">#REF!</definedName>
    <definedName name="Excel_BuiltIn_Criteria_10___10___0___0___12_9_24_1_16">#REF!</definedName>
    <definedName name="Excel_BuiltIn_Criteria_10___10___0___0___12_9_24_1_17">#REF!</definedName>
    <definedName name="Excel_BuiltIn_Criteria_10___10___0___0___12_9_24_1_18">#REF!</definedName>
    <definedName name="Excel_BuiltIn_Criteria_10___10___0___0___12_9_24_1_19">#REF!</definedName>
    <definedName name="Excel_BuiltIn_Criteria_10___10___0___0___12_9_24_16">#REF!</definedName>
    <definedName name="Excel_BuiltIn_Criteria_10___10___0___0___12_9_24_17">#REF!</definedName>
    <definedName name="Excel_BuiltIn_Criteria_10___10___0___0___12_9_24_18">#REF!</definedName>
    <definedName name="Excel_BuiltIn_Criteria_10___10___0___0___12_9_24_19">#REF!</definedName>
    <definedName name="Excel_BuiltIn_Criteria_10___10___0___0___12_9_25">#REF!</definedName>
    <definedName name="Excel_BuiltIn_Criteria_10___10___0___0___12_9_25_16">#REF!</definedName>
    <definedName name="Excel_BuiltIn_Criteria_10___10___0___0___12_9_25_17">#REF!</definedName>
    <definedName name="Excel_BuiltIn_Criteria_10___10___0___0___12_9_25_18">#REF!</definedName>
    <definedName name="Excel_BuiltIn_Criteria_10___10___0___0___12_9_25_19">#REF!</definedName>
    <definedName name="Excel_BuiltIn_Criteria_10___10___0___0___18">"$#REF!.$D$14438:$D$14439"</definedName>
    <definedName name="Excel_BuiltIn_Criteria_10___10___0___0___19">"$#REF!.$D$14438:$D$14439"</definedName>
    <definedName name="Excel_BuiltIn_Criteria_10___10___0___0___20">"$#REF!.$D$14438:$D$14439"</definedName>
    <definedName name="Excel_BuiltIn_Criteria_10___10___0___0___21">"$#REF!.$D$14438:$D$14439"</definedName>
    <definedName name="Excel_BuiltIn_Criteria_10___10___0___0___22">"$#REF!.$D$14438:$D$14439"</definedName>
    <definedName name="Excel_BuiltIn_Criteria_10___10___0___0___23">"$#REF!.$D$14438:$D$14439"</definedName>
    <definedName name="Excel_BuiltIn_Criteria_10___10___0___0___4">#REF!</definedName>
    <definedName name="Excel_BuiltIn_Criteria_10___10___0___0___5">#REF!</definedName>
    <definedName name="Excel_BuiltIn_Criteria_10___10___0___0___6">#REF!</definedName>
    <definedName name="Excel_BuiltIn_Criteria_10___10___0___11">"$#REF!.$D$13761:$D$13762"</definedName>
    <definedName name="Excel_BuiltIn_Criteria_10___10___0___12">#REF!</definedName>
    <definedName name="Excel_BuiltIn_Criteria_10___10___0___12___0">"$#REF!.$D$13761:$D$13762"</definedName>
    <definedName name="Excel_BuiltIn_Criteria_10___10___0___12___0___0">"$#REF!.$D$13761:$D$13762"</definedName>
    <definedName name="Excel_BuiltIn_Criteria_10___10___0___12_10">#REF!</definedName>
    <definedName name="Excel_BuiltIn_Criteria_10___10___0___12_10_16">#REF!</definedName>
    <definedName name="Excel_BuiltIn_Criteria_10___10___0___12_10_17">#REF!</definedName>
    <definedName name="Excel_BuiltIn_Criteria_10___10___0___12_10_18">#REF!</definedName>
    <definedName name="Excel_BuiltIn_Criteria_10___10___0___12_10_19">#REF!</definedName>
    <definedName name="Excel_BuiltIn_Criteria_10___10___0___12_11">#REF!</definedName>
    <definedName name="Excel_BuiltIn_Criteria_10___10___0___12_11_16">#REF!</definedName>
    <definedName name="Excel_BuiltIn_Criteria_10___10___0___12_11_17">#REF!</definedName>
    <definedName name="Excel_BuiltIn_Criteria_10___10___0___12_11_18">#REF!</definedName>
    <definedName name="Excel_BuiltIn_Criteria_10___10___0___12_11_19">#REF!</definedName>
    <definedName name="Excel_BuiltIn_Criteria_10___10___0___12_12">#REF!</definedName>
    <definedName name="Excel_BuiltIn_Criteria_10___10___0___12_12_16">#REF!</definedName>
    <definedName name="Excel_BuiltIn_Criteria_10___10___0___12_12_17">#REF!</definedName>
    <definedName name="Excel_BuiltIn_Criteria_10___10___0___12_12_18">#REF!</definedName>
    <definedName name="Excel_BuiltIn_Criteria_10___10___0___12_12_19">#REF!</definedName>
    <definedName name="Excel_BuiltIn_Criteria_10___10___0___12_14">#REF!</definedName>
    <definedName name="Excel_BuiltIn_Criteria_10___10___0___12_14_1">#REF!</definedName>
    <definedName name="Excel_BuiltIn_Criteria_10___10___0___12_14_1_16">#REF!</definedName>
    <definedName name="Excel_BuiltIn_Criteria_10___10___0___12_14_1_17">#REF!</definedName>
    <definedName name="Excel_BuiltIn_Criteria_10___10___0___12_14_1_18">#REF!</definedName>
    <definedName name="Excel_BuiltIn_Criteria_10___10___0___12_14_1_19">#REF!</definedName>
    <definedName name="Excel_BuiltIn_Criteria_10___10___0___12_14_16">#REF!</definedName>
    <definedName name="Excel_BuiltIn_Criteria_10___10___0___12_14_17">#REF!</definedName>
    <definedName name="Excel_BuiltIn_Criteria_10___10___0___12_14_18">#REF!</definedName>
    <definedName name="Excel_BuiltIn_Criteria_10___10___0___12_14_19">#REF!</definedName>
    <definedName name="Excel_BuiltIn_Criteria_10___10___0___12_15">#REF!</definedName>
    <definedName name="Excel_BuiltIn_Criteria_10___10___0___12_15_1">#REF!</definedName>
    <definedName name="Excel_BuiltIn_Criteria_10___10___0___12_15_1_1">#REF!</definedName>
    <definedName name="Excel_BuiltIn_Criteria_10___10___0___12_15_1_1_1">#REF!</definedName>
    <definedName name="Excel_BuiltIn_Criteria_10___10___0___12_15_1_1_1_1">#REF!</definedName>
    <definedName name="Excel_BuiltIn_Criteria_10___10___0___12_15_1_1_1_1_1">#REF!</definedName>
    <definedName name="Excel_BuiltIn_Criteria_10___10___0___12_15_1_1_1_1_1_1">#REF!</definedName>
    <definedName name="Excel_BuiltIn_Criteria_10___10___0___12_15_1_1_1_1_1_1_1">#REF!</definedName>
    <definedName name="Excel_BuiltIn_Criteria_10___10___0___12_15_1_1_1_1_1_1_16">#REF!</definedName>
    <definedName name="Excel_BuiltIn_Criteria_10___10___0___12_15_1_1_1_1_1_1_17">#REF!</definedName>
    <definedName name="Excel_BuiltIn_Criteria_10___10___0___12_15_1_1_1_1_1_1_18">#REF!</definedName>
    <definedName name="Excel_BuiltIn_Criteria_10___10___0___12_15_1_1_1_1_1_1_19">#REF!</definedName>
    <definedName name="Excel_BuiltIn_Criteria_10___10___0___12_15_1_1_1_1_1_16">#REF!</definedName>
    <definedName name="Excel_BuiltIn_Criteria_10___10___0___12_15_1_1_1_1_1_17">#REF!</definedName>
    <definedName name="Excel_BuiltIn_Criteria_10___10___0___12_15_1_1_1_1_1_18">#REF!</definedName>
    <definedName name="Excel_BuiltIn_Criteria_10___10___0___12_15_1_1_1_1_1_19">#REF!</definedName>
    <definedName name="Excel_BuiltIn_Criteria_10___10___0___12_15_1_1_1_1_16">#REF!</definedName>
    <definedName name="Excel_BuiltIn_Criteria_10___10___0___12_15_1_1_1_1_17">#REF!</definedName>
    <definedName name="Excel_BuiltIn_Criteria_10___10___0___12_15_1_1_1_1_18">#REF!</definedName>
    <definedName name="Excel_BuiltIn_Criteria_10___10___0___12_15_1_1_1_1_19">#REF!</definedName>
    <definedName name="Excel_BuiltIn_Criteria_10___10___0___12_15_1_1_1_16">#REF!</definedName>
    <definedName name="Excel_BuiltIn_Criteria_10___10___0___12_15_1_1_1_17">#REF!</definedName>
    <definedName name="Excel_BuiltIn_Criteria_10___10___0___12_15_1_1_1_18">#REF!</definedName>
    <definedName name="Excel_BuiltIn_Criteria_10___10___0___12_15_1_1_1_19">#REF!</definedName>
    <definedName name="Excel_BuiltIn_Criteria_10___10___0___12_15_1_1_16">#REF!</definedName>
    <definedName name="Excel_BuiltIn_Criteria_10___10___0___12_15_1_1_17">#REF!</definedName>
    <definedName name="Excel_BuiltIn_Criteria_10___10___0___12_15_1_1_18">#REF!</definedName>
    <definedName name="Excel_BuiltIn_Criteria_10___10___0___12_15_1_1_19">#REF!</definedName>
    <definedName name="Excel_BuiltIn_Criteria_10___10___0___12_15_1_16">#REF!</definedName>
    <definedName name="Excel_BuiltIn_Criteria_10___10___0___12_15_1_17">#REF!</definedName>
    <definedName name="Excel_BuiltIn_Criteria_10___10___0___12_15_1_18">#REF!</definedName>
    <definedName name="Excel_BuiltIn_Criteria_10___10___0___12_15_1_19">#REF!</definedName>
    <definedName name="Excel_BuiltIn_Criteria_10___10___0___12_15_16">#REF!</definedName>
    <definedName name="Excel_BuiltIn_Criteria_10___10___0___12_15_17">#REF!</definedName>
    <definedName name="Excel_BuiltIn_Criteria_10___10___0___12_15_18">#REF!</definedName>
    <definedName name="Excel_BuiltIn_Criteria_10___10___0___12_15_19">#REF!</definedName>
    <definedName name="Excel_BuiltIn_Criteria_10___10___0___12_16">#REF!</definedName>
    <definedName name="Excel_BuiltIn_Criteria_10___10___0___12_16_16">#REF!</definedName>
    <definedName name="Excel_BuiltIn_Criteria_10___10___0___12_16_17">#REF!</definedName>
    <definedName name="Excel_BuiltIn_Criteria_10___10___0___12_16_18">#REF!</definedName>
    <definedName name="Excel_BuiltIn_Criteria_10___10___0___12_16_19">#REF!</definedName>
    <definedName name="Excel_BuiltIn_Criteria_10___10___0___12_17">#REF!</definedName>
    <definedName name="Excel_BuiltIn_Criteria_10___10___0___12_18">#REF!</definedName>
    <definedName name="Excel_BuiltIn_Criteria_10___10___0___12_19">#REF!</definedName>
    <definedName name="Excel_BuiltIn_Criteria_10___10___0___12_22">#REF!</definedName>
    <definedName name="Excel_BuiltIn_Criteria_10___10___0___12_22_16">#REF!</definedName>
    <definedName name="Excel_BuiltIn_Criteria_10___10___0___12_22_17">#REF!</definedName>
    <definedName name="Excel_BuiltIn_Criteria_10___10___0___12_22_18">#REF!</definedName>
    <definedName name="Excel_BuiltIn_Criteria_10___10___0___12_22_19">#REF!</definedName>
    <definedName name="Excel_BuiltIn_Criteria_10___10___0___12_23">#REF!</definedName>
    <definedName name="Excel_BuiltIn_Criteria_10___10___0___12_23_1">#REF!</definedName>
    <definedName name="Excel_BuiltIn_Criteria_10___10___0___12_23_1_16">#REF!</definedName>
    <definedName name="Excel_BuiltIn_Criteria_10___10___0___12_23_1_17">#REF!</definedName>
    <definedName name="Excel_BuiltIn_Criteria_10___10___0___12_23_1_18">#REF!</definedName>
    <definedName name="Excel_BuiltIn_Criteria_10___10___0___12_23_1_19">#REF!</definedName>
    <definedName name="Excel_BuiltIn_Criteria_10___10___0___12_23_16">#REF!</definedName>
    <definedName name="Excel_BuiltIn_Criteria_10___10___0___12_23_17">#REF!</definedName>
    <definedName name="Excel_BuiltIn_Criteria_10___10___0___12_23_18">#REF!</definedName>
    <definedName name="Excel_BuiltIn_Criteria_10___10___0___12_23_19">#REF!</definedName>
    <definedName name="Excel_BuiltIn_Criteria_10___10___0___12_24">#REF!</definedName>
    <definedName name="Excel_BuiltIn_Criteria_10___10___0___12_24_1">#REF!</definedName>
    <definedName name="Excel_BuiltIn_Criteria_10___10___0___12_24_1_1">#REF!</definedName>
    <definedName name="Excel_BuiltIn_Criteria_10___10___0___12_24_1_1_1">#REF!</definedName>
    <definedName name="Excel_BuiltIn_Criteria_10___10___0___12_24_1_1_1_1">#REF!</definedName>
    <definedName name="Excel_BuiltIn_Criteria_10___10___0___12_24_1_1_1_1_1">#REF!</definedName>
    <definedName name="Excel_BuiltIn_Criteria_10___10___0___12_24_1_1_1_1_1_1">#REF!</definedName>
    <definedName name="Excel_BuiltIn_Criteria_10___10___0___12_24_1_1_1_1_1_1_1">#REF!</definedName>
    <definedName name="Excel_BuiltIn_Criteria_10___10___0___12_24_1_1_1_1_1_16">#REF!</definedName>
    <definedName name="Excel_BuiltIn_Criteria_10___10___0___12_24_1_1_1_1_1_17">#REF!</definedName>
    <definedName name="Excel_BuiltIn_Criteria_10___10___0___12_24_1_1_1_1_1_18">#REF!</definedName>
    <definedName name="Excel_BuiltIn_Criteria_10___10___0___12_24_1_1_1_1_1_19">#REF!</definedName>
    <definedName name="Excel_BuiltIn_Criteria_10___10___0___12_24_1_1_1_1_16">#REF!</definedName>
    <definedName name="Excel_BuiltIn_Criteria_10___10___0___12_24_1_1_1_1_17">#REF!</definedName>
    <definedName name="Excel_BuiltIn_Criteria_10___10___0___12_24_1_1_1_1_18">#REF!</definedName>
    <definedName name="Excel_BuiltIn_Criteria_10___10___0___12_24_1_1_1_1_19">#REF!</definedName>
    <definedName name="Excel_BuiltIn_Criteria_10___10___0___12_24_1_1_1_16">#REF!</definedName>
    <definedName name="Excel_BuiltIn_Criteria_10___10___0___12_24_1_1_1_17">#REF!</definedName>
    <definedName name="Excel_BuiltIn_Criteria_10___10___0___12_24_1_1_1_18">#REF!</definedName>
    <definedName name="Excel_BuiltIn_Criteria_10___10___0___12_24_1_1_1_19">#REF!</definedName>
    <definedName name="Excel_BuiltIn_Criteria_10___10___0___12_24_1_1_16">#REF!</definedName>
    <definedName name="Excel_BuiltIn_Criteria_10___10___0___12_24_1_1_17">#REF!</definedName>
    <definedName name="Excel_BuiltIn_Criteria_10___10___0___12_24_1_1_18">#REF!</definedName>
    <definedName name="Excel_BuiltIn_Criteria_10___10___0___12_24_1_1_19">#REF!</definedName>
    <definedName name="Excel_BuiltIn_Criteria_10___10___0___12_24_1_16">#REF!</definedName>
    <definedName name="Excel_BuiltIn_Criteria_10___10___0___12_24_1_17">#REF!</definedName>
    <definedName name="Excel_BuiltIn_Criteria_10___10___0___12_24_1_18">#REF!</definedName>
    <definedName name="Excel_BuiltIn_Criteria_10___10___0___12_24_1_19">#REF!</definedName>
    <definedName name="Excel_BuiltIn_Criteria_10___10___0___12_24_16">#REF!</definedName>
    <definedName name="Excel_BuiltIn_Criteria_10___10___0___12_24_17">#REF!</definedName>
    <definedName name="Excel_BuiltIn_Criteria_10___10___0___12_24_18">#REF!</definedName>
    <definedName name="Excel_BuiltIn_Criteria_10___10___0___12_24_19">#REF!</definedName>
    <definedName name="Excel_BuiltIn_Criteria_10___10___0___12_25">#REF!</definedName>
    <definedName name="Excel_BuiltIn_Criteria_10___10___0___12_25_1">#REF!</definedName>
    <definedName name="Excel_BuiltIn_Criteria_10___10___0___12_25_1_16">#REF!</definedName>
    <definedName name="Excel_BuiltIn_Criteria_10___10___0___12_25_1_17">#REF!</definedName>
    <definedName name="Excel_BuiltIn_Criteria_10___10___0___12_25_1_18">#REF!</definedName>
    <definedName name="Excel_BuiltIn_Criteria_10___10___0___12_25_1_19">#REF!</definedName>
    <definedName name="Excel_BuiltIn_Criteria_10___10___0___12_25_16">#REF!</definedName>
    <definedName name="Excel_BuiltIn_Criteria_10___10___0___12_25_17">#REF!</definedName>
    <definedName name="Excel_BuiltIn_Criteria_10___10___0___12_25_18">#REF!</definedName>
    <definedName name="Excel_BuiltIn_Criteria_10___10___0___12_25_19">#REF!</definedName>
    <definedName name="Excel_BuiltIn_Criteria_10___10___0___12_9">#REF!</definedName>
    <definedName name="Excel_BuiltIn_Criteria_10___10___0___12_9_1">#REF!</definedName>
    <definedName name="Excel_BuiltIn_Criteria_10___10___0___12_9_1_16">#REF!</definedName>
    <definedName name="Excel_BuiltIn_Criteria_10___10___0___12_9_1_17">#REF!</definedName>
    <definedName name="Excel_BuiltIn_Criteria_10___10___0___12_9_1_18">#REF!</definedName>
    <definedName name="Excel_BuiltIn_Criteria_10___10___0___12_9_1_19">#REF!</definedName>
    <definedName name="Excel_BuiltIn_Criteria_10___10___0___12_9_16">#REF!</definedName>
    <definedName name="Excel_BuiltIn_Criteria_10___10___0___12_9_17">#REF!</definedName>
    <definedName name="Excel_BuiltIn_Criteria_10___10___0___12_9_18">#REF!</definedName>
    <definedName name="Excel_BuiltIn_Criteria_10___10___0___12_9_19">#REF!</definedName>
    <definedName name="Excel_BuiltIn_Criteria_10___10___0___12_9_23">#REF!</definedName>
    <definedName name="Excel_BuiltIn_Criteria_10___10___0___12_9_23_16">#REF!</definedName>
    <definedName name="Excel_BuiltIn_Criteria_10___10___0___12_9_23_17">#REF!</definedName>
    <definedName name="Excel_BuiltIn_Criteria_10___10___0___12_9_23_18">#REF!</definedName>
    <definedName name="Excel_BuiltIn_Criteria_10___10___0___12_9_23_19">#REF!</definedName>
    <definedName name="Excel_BuiltIn_Criteria_10___10___0___12_9_24">#REF!</definedName>
    <definedName name="Excel_BuiltIn_Criteria_10___10___0___12_9_24_1">#REF!</definedName>
    <definedName name="Excel_BuiltIn_Criteria_10___10___0___12_9_24_1_1">#REF!</definedName>
    <definedName name="Excel_BuiltIn_Criteria_10___10___0___12_9_24_1_1_1">#REF!</definedName>
    <definedName name="Excel_BuiltIn_Criteria_10___10___0___12_9_24_1_1_1_1">#REF!</definedName>
    <definedName name="Excel_BuiltIn_Criteria_10___10___0___12_9_24_1_1_1_1_1">#REF!</definedName>
    <definedName name="Excel_BuiltIn_Criteria_10___10___0___12_9_24_1_1_1_1_1_1">#REF!</definedName>
    <definedName name="Excel_BuiltIn_Criteria_10___10___0___12_9_24_1_1_1_1_16">#REF!</definedName>
    <definedName name="Excel_BuiltIn_Criteria_10___10___0___12_9_24_1_1_1_1_17">#REF!</definedName>
    <definedName name="Excel_BuiltIn_Criteria_10___10___0___12_9_24_1_1_1_1_18">#REF!</definedName>
    <definedName name="Excel_BuiltIn_Criteria_10___10___0___12_9_24_1_1_1_1_19">#REF!</definedName>
    <definedName name="Excel_BuiltIn_Criteria_10___10___0___12_9_24_1_1_1_16">#REF!</definedName>
    <definedName name="Excel_BuiltIn_Criteria_10___10___0___12_9_24_1_1_1_17">#REF!</definedName>
    <definedName name="Excel_BuiltIn_Criteria_10___10___0___12_9_24_1_1_1_18">#REF!</definedName>
    <definedName name="Excel_BuiltIn_Criteria_10___10___0___12_9_24_1_1_1_19">#REF!</definedName>
    <definedName name="Excel_BuiltIn_Criteria_10___10___0___12_9_24_1_1_16">#REF!</definedName>
    <definedName name="Excel_BuiltIn_Criteria_10___10___0___12_9_24_1_1_17">#REF!</definedName>
    <definedName name="Excel_BuiltIn_Criteria_10___10___0___12_9_24_1_1_18">#REF!</definedName>
    <definedName name="Excel_BuiltIn_Criteria_10___10___0___12_9_24_1_1_19">#REF!</definedName>
    <definedName name="Excel_BuiltIn_Criteria_10___10___0___12_9_24_1_16">#REF!</definedName>
    <definedName name="Excel_BuiltIn_Criteria_10___10___0___12_9_24_1_17">#REF!</definedName>
    <definedName name="Excel_BuiltIn_Criteria_10___10___0___12_9_24_1_18">#REF!</definedName>
    <definedName name="Excel_BuiltIn_Criteria_10___10___0___12_9_24_1_19">#REF!</definedName>
    <definedName name="Excel_BuiltIn_Criteria_10___10___0___12_9_24_16">#REF!</definedName>
    <definedName name="Excel_BuiltIn_Criteria_10___10___0___12_9_24_17">#REF!</definedName>
    <definedName name="Excel_BuiltIn_Criteria_10___10___0___12_9_24_18">#REF!</definedName>
    <definedName name="Excel_BuiltIn_Criteria_10___10___0___12_9_24_19">#REF!</definedName>
    <definedName name="Excel_BuiltIn_Criteria_10___10___0___12_9_25">#REF!</definedName>
    <definedName name="Excel_BuiltIn_Criteria_10___10___0___12_9_25_16">#REF!</definedName>
    <definedName name="Excel_BuiltIn_Criteria_10___10___0___12_9_25_17">#REF!</definedName>
    <definedName name="Excel_BuiltIn_Criteria_10___10___0___12_9_25_18">#REF!</definedName>
    <definedName name="Excel_BuiltIn_Criteria_10___10___0___12_9_25_19">#REF!</definedName>
    <definedName name="Excel_BuiltIn_Criteria_10___10___0___18">"$#REF!.$D$14438:$D$14439"</definedName>
    <definedName name="Excel_BuiltIn_Criteria_10___10___0___19">"$#REF!.$D$14438:$D$14439"</definedName>
    <definedName name="Excel_BuiltIn_Criteria_10___10___0___20">"$#REF!.$D$14438:$D$14439"</definedName>
    <definedName name="Excel_BuiltIn_Criteria_10___10___0___21">"$#REF!.$D$14438:$D$14439"</definedName>
    <definedName name="Excel_BuiltIn_Criteria_10___10___0___22">"$#REF!.$D$14438:$D$14439"</definedName>
    <definedName name="Excel_BuiltIn_Criteria_10___10___0___23">"$#REF!.$D$14438:$D$14439"</definedName>
    <definedName name="Excel_BuiltIn_Criteria_10___10___0___4">#REF!</definedName>
    <definedName name="Excel_BuiltIn_Criteria_10___10___0___5">#REF!</definedName>
    <definedName name="Excel_BuiltIn_Criteria_10___10___0___6">#REF!</definedName>
    <definedName name="Excel_BuiltIn_Criteria_10___10___0___8">#REF!</definedName>
    <definedName name="Excel_BuiltIn_Criteria_10___10___0___8___0">"$#REF!.$D$13695:$D$13696"</definedName>
    <definedName name="Excel_BuiltIn_Criteria_10___10___0___8___0___0">"$#REF!.$D$14372:$D$14373"</definedName>
    <definedName name="Excel_BuiltIn_Criteria_10___10___0___8___0___0___0">"$#REF!.$D$14433:$D$14434"</definedName>
    <definedName name="Excel_BuiltIn_Criteria_10___10___0___8___0___0___0___0">"$#REF!.$D$14433:$D$14434"</definedName>
    <definedName name="Excel_BuiltIn_Criteria_10___10___0___8___0___0___0___0___0">"$#REF!.$D$14433:$D$14434"</definedName>
    <definedName name="Excel_BuiltIn_Criteria_10___10___0___8___0___0___11">"$#REF!.$D$14372:$D$14373"</definedName>
    <definedName name="Excel_BuiltIn_Criteria_10___10___0___8___0___0___12">#REF!</definedName>
    <definedName name="Excel_BuiltIn_Criteria_10___10___0___8___0___0___12___0">"$#REF!.$D$13756:$D$13757"</definedName>
    <definedName name="Excel_BuiltIn_Criteria_10___10___0___8___0___0___12___0___0">"$#REF!.$D$13756:$D$13757"</definedName>
    <definedName name="Excel_BuiltIn_Criteria_10___10___0___8___0___0___12_10">#REF!</definedName>
    <definedName name="Excel_BuiltIn_Criteria_10___10___0___8___0___0___12_10_16">#REF!</definedName>
    <definedName name="Excel_BuiltIn_Criteria_10___10___0___8___0___0___12_10_17">#REF!</definedName>
    <definedName name="Excel_BuiltIn_Criteria_10___10___0___8___0___0___12_10_18">#REF!</definedName>
    <definedName name="Excel_BuiltIn_Criteria_10___10___0___8___0___0___12_10_19">#REF!</definedName>
    <definedName name="Excel_BuiltIn_Criteria_10___10___0___8___0___0___12_11">#REF!</definedName>
    <definedName name="Excel_BuiltIn_Criteria_10___10___0___8___0___0___12_11_16">#REF!</definedName>
    <definedName name="Excel_BuiltIn_Criteria_10___10___0___8___0___0___12_11_17">#REF!</definedName>
    <definedName name="Excel_BuiltIn_Criteria_10___10___0___8___0___0___12_11_18">#REF!</definedName>
    <definedName name="Excel_BuiltIn_Criteria_10___10___0___8___0___0___12_11_19">#REF!</definedName>
    <definedName name="Excel_BuiltIn_Criteria_10___10___0___8___0___0___12_12">#REF!</definedName>
    <definedName name="Excel_BuiltIn_Criteria_10___10___0___8___0___0___12_12_16">#REF!</definedName>
    <definedName name="Excel_BuiltIn_Criteria_10___10___0___8___0___0___12_12_17">#REF!</definedName>
    <definedName name="Excel_BuiltIn_Criteria_10___10___0___8___0___0___12_12_18">#REF!</definedName>
    <definedName name="Excel_BuiltIn_Criteria_10___10___0___8___0___0___12_12_19">#REF!</definedName>
    <definedName name="Excel_BuiltIn_Criteria_10___10___0___8___0___0___12_14">#REF!</definedName>
    <definedName name="Excel_BuiltIn_Criteria_10___10___0___8___0___0___12_14_1">#REF!</definedName>
    <definedName name="Excel_BuiltIn_Criteria_10___10___0___8___0___0___12_14_1_16">#REF!</definedName>
    <definedName name="Excel_BuiltIn_Criteria_10___10___0___8___0___0___12_14_1_17">#REF!</definedName>
    <definedName name="Excel_BuiltIn_Criteria_10___10___0___8___0___0___12_14_1_18">#REF!</definedName>
    <definedName name="Excel_BuiltIn_Criteria_10___10___0___8___0___0___12_14_1_19">#REF!</definedName>
    <definedName name="Excel_BuiltIn_Criteria_10___10___0___8___0___0___12_14_16">#REF!</definedName>
    <definedName name="Excel_BuiltIn_Criteria_10___10___0___8___0___0___12_14_17">#REF!</definedName>
    <definedName name="Excel_BuiltIn_Criteria_10___10___0___8___0___0___12_14_18">#REF!</definedName>
    <definedName name="Excel_BuiltIn_Criteria_10___10___0___8___0___0___12_14_19">#REF!</definedName>
    <definedName name="Excel_BuiltIn_Criteria_10___10___0___8___0___0___12_15">#REF!</definedName>
    <definedName name="Excel_BuiltIn_Criteria_10___10___0___8___0___0___12_15_1">#REF!</definedName>
    <definedName name="Excel_BuiltIn_Criteria_10___10___0___8___0___0___12_15_1_1">#REF!</definedName>
    <definedName name="Excel_BuiltIn_Criteria_10___10___0___8___0___0___12_15_1_1_1">#REF!</definedName>
    <definedName name="Excel_BuiltIn_Criteria_10___10___0___8___0___0___12_15_1_1_1_1">#REF!</definedName>
    <definedName name="Excel_BuiltIn_Criteria_10___10___0___8___0___0___12_15_1_1_1_1_1">#REF!</definedName>
    <definedName name="Excel_BuiltIn_Criteria_10___10___0___8___0___0___12_15_1_1_1_1_1_1">#REF!</definedName>
    <definedName name="Excel_BuiltIn_Criteria_10___10___0___8___0___0___12_15_1_1_1_1_1_1_1">#REF!</definedName>
    <definedName name="Excel_BuiltIn_Criteria_10___10___0___8___0___0___12_15_1_1_1_1_1_1_16">#REF!</definedName>
    <definedName name="Excel_BuiltIn_Criteria_10___10___0___8___0___0___12_15_1_1_1_1_1_1_17">#REF!</definedName>
    <definedName name="Excel_BuiltIn_Criteria_10___10___0___8___0___0___12_15_1_1_1_1_1_1_18">#REF!</definedName>
    <definedName name="Excel_BuiltIn_Criteria_10___10___0___8___0___0___12_15_1_1_1_1_1_1_19">#REF!</definedName>
    <definedName name="Excel_BuiltIn_Criteria_10___10___0___8___0___0___12_15_1_1_1_1_1_16">#REF!</definedName>
    <definedName name="Excel_BuiltIn_Criteria_10___10___0___8___0___0___12_15_1_1_1_1_1_17">#REF!</definedName>
    <definedName name="Excel_BuiltIn_Criteria_10___10___0___8___0___0___12_15_1_1_1_1_1_18">#REF!</definedName>
    <definedName name="Excel_BuiltIn_Criteria_10___10___0___8___0___0___12_15_1_1_1_1_1_19">#REF!</definedName>
    <definedName name="Excel_BuiltIn_Criteria_10___10___0___8___0___0___12_15_1_1_1_1_16">#REF!</definedName>
    <definedName name="Excel_BuiltIn_Criteria_10___10___0___8___0___0___12_15_1_1_1_1_17">#REF!</definedName>
    <definedName name="Excel_BuiltIn_Criteria_10___10___0___8___0___0___12_15_1_1_1_1_18">#REF!</definedName>
    <definedName name="Excel_BuiltIn_Criteria_10___10___0___8___0___0___12_15_1_1_1_1_19">#REF!</definedName>
    <definedName name="Excel_BuiltIn_Criteria_10___10___0___8___0___0___12_15_1_1_1_16">#REF!</definedName>
    <definedName name="Excel_BuiltIn_Criteria_10___10___0___8___0___0___12_15_1_1_1_17">#REF!</definedName>
    <definedName name="Excel_BuiltIn_Criteria_10___10___0___8___0___0___12_15_1_1_1_18">#REF!</definedName>
    <definedName name="Excel_BuiltIn_Criteria_10___10___0___8___0___0___12_15_1_1_1_19">#REF!</definedName>
    <definedName name="Excel_BuiltIn_Criteria_10___10___0___8___0___0___12_15_1_1_16">#REF!</definedName>
    <definedName name="Excel_BuiltIn_Criteria_10___10___0___8___0___0___12_15_1_1_17">#REF!</definedName>
    <definedName name="Excel_BuiltIn_Criteria_10___10___0___8___0___0___12_15_1_1_18">#REF!</definedName>
    <definedName name="Excel_BuiltIn_Criteria_10___10___0___8___0___0___12_15_1_1_19">#REF!</definedName>
    <definedName name="Excel_BuiltIn_Criteria_10___10___0___8___0___0___12_15_1_16">#REF!</definedName>
    <definedName name="Excel_BuiltIn_Criteria_10___10___0___8___0___0___12_15_1_17">#REF!</definedName>
    <definedName name="Excel_BuiltIn_Criteria_10___10___0___8___0___0___12_15_1_18">#REF!</definedName>
    <definedName name="Excel_BuiltIn_Criteria_10___10___0___8___0___0___12_15_1_19">#REF!</definedName>
    <definedName name="Excel_BuiltIn_Criteria_10___10___0___8___0___0___12_15_16">#REF!</definedName>
    <definedName name="Excel_BuiltIn_Criteria_10___10___0___8___0___0___12_15_17">#REF!</definedName>
    <definedName name="Excel_BuiltIn_Criteria_10___10___0___8___0___0___12_15_18">#REF!</definedName>
    <definedName name="Excel_BuiltIn_Criteria_10___10___0___8___0___0___12_15_19">#REF!</definedName>
    <definedName name="Excel_BuiltIn_Criteria_10___10___0___8___0___0___12_16">#REF!</definedName>
    <definedName name="Excel_BuiltIn_Criteria_10___10___0___8___0___0___12_16_16">#REF!</definedName>
    <definedName name="Excel_BuiltIn_Criteria_10___10___0___8___0___0___12_16_17">#REF!</definedName>
    <definedName name="Excel_BuiltIn_Criteria_10___10___0___8___0___0___12_16_18">#REF!</definedName>
    <definedName name="Excel_BuiltIn_Criteria_10___10___0___8___0___0___12_16_19">#REF!</definedName>
    <definedName name="Excel_BuiltIn_Criteria_10___10___0___8___0___0___12_17">#REF!</definedName>
    <definedName name="Excel_BuiltIn_Criteria_10___10___0___8___0___0___12_18">#REF!</definedName>
    <definedName name="Excel_BuiltIn_Criteria_10___10___0___8___0___0___12_19">#REF!</definedName>
    <definedName name="Excel_BuiltIn_Criteria_10___10___0___8___0___0___12_22">#REF!</definedName>
    <definedName name="Excel_BuiltIn_Criteria_10___10___0___8___0___0___12_22_16">#REF!</definedName>
    <definedName name="Excel_BuiltIn_Criteria_10___10___0___8___0___0___12_22_17">#REF!</definedName>
    <definedName name="Excel_BuiltIn_Criteria_10___10___0___8___0___0___12_22_18">#REF!</definedName>
    <definedName name="Excel_BuiltIn_Criteria_10___10___0___8___0___0___12_22_19">#REF!</definedName>
    <definedName name="Excel_BuiltIn_Criteria_10___10___0___8___0___0___12_23">#REF!</definedName>
    <definedName name="Excel_BuiltIn_Criteria_10___10___0___8___0___0___12_23_1">#REF!</definedName>
    <definedName name="Excel_BuiltIn_Criteria_10___10___0___8___0___0___12_23_1_16">#REF!</definedName>
    <definedName name="Excel_BuiltIn_Criteria_10___10___0___8___0___0___12_23_1_17">#REF!</definedName>
    <definedName name="Excel_BuiltIn_Criteria_10___10___0___8___0___0___12_23_1_18">#REF!</definedName>
    <definedName name="Excel_BuiltIn_Criteria_10___10___0___8___0___0___12_23_1_19">#REF!</definedName>
    <definedName name="Excel_BuiltIn_Criteria_10___10___0___8___0___0___12_23_16">#REF!</definedName>
    <definedName name="Excel_BuiltIn_Criteria_10___10___0___8___0___0___12_23_17">#REF!</definedName>
    <definedName name="Excel_BuiltIn_Criteria_10___10___0___8___0___0___12_23_18">#REF!</definedName>
    <definedName name="Excel_BuiltIn_Criteria_10___10___0___8___0___0___12_23_19">#REF!</definedName>
    <definedName name="Excel_BuiltIn_Criteria_10___10___0___8___0___0___12_24">#REF!</definedName>
    <definedName name="Excel_BuiltIn_Criteria_10___10___0___8___0___0___12_24_1">#REF!</definedName>
    <definedName name="Excel_BuiltIn_Criteria_10___10___0___8___0___0___12_24_1_1">#REF!</definedName>
    <definedName name="Excel_BuiltIn_Criteria_10___10___0___8___0___0___12_24_1_1_1">#REF!</definedName>
    <definedName name="Excel_BuiltIn_Criteria_10___10___0___8___0___0___12_24_1_1_1_1">#REF!</definedName>
    <definedName name="Excel_BuiltIn_Criteria_10___10___0___8___0___0___12_24_1_1_1_1_1">#REF!</definedName>
    <definedName name="Excel_BuiltIn_Criteria_10___10___0___8___0___0___12_24_1_1_1_1_1_1">#REF!</definedName>
    <definedName name="Excel_BuiltIn_Criteria_10___10___0___8___0___0___12_24_1_1_1_1_1_1_1">#REF!</definedName>
    <definedName name="Excel_BuiltIn_Criteria_10___10___0___8___0___0___12_24_1_1_1_1_1_16">#REF!</definedName>
    <definedName name="Excel_BuiltIn_Criteria_10___10___0___8___0___0___12_24_1_1_1_1_1_17">#REF!</definedName>
    <definedName name="Excel_BuiltIn_Criteria_10___10___0___8___0___0___12_24_1_1_1_1_1_18">#REF!</definedName>
    <definedName name="Excel_BuiltIn_Criteria_10___10___0___8___0___0___12_24_1_1_1_1_1_19">#REF!</definedName>
    <definedName name="Excel_BuiltIn_Criteria_10___10___0___8___0___0___12_24_1_1_1_1_16">#REF!</definedName>
    <definedName name="Excel_BuiltIn_Criteria_10___10___0___8___0___0___12_24_1_1_1_1_17">#REF!</definedName>
    <definedName name="Excel_BuiltIn_Criteria_10___10___0___8___0___0___12_24_1_1_1_1_18">#REF!</definedName>
    <definedName name="Excel_BuiltIn_Criteria_10___10___0___8___0___0___12_24_1_1_1_1_19">#REF!</definedName>
    <definedName name="Excel_BuiltIn_Criteria_10___10___0___8___0___0___12_24_1_1_1_16">#REF!</definedName>
    <definedName name="Excel_BuiltIn_Criteria_10___10___0___8___0___0___12_24_1_1_1_17">#REF!</definedName>
    <definedName name="Excel_BuiltIn_Criteria_10___10___0___8___0___0___12_24_1_1_1_18">#REF!</definedName>
    <definedName name="Excel_BuiltIn_Criteria_10___10___0___8___0___0___12_24_1_1_1_19">#REF!</definedName>
    <definedName name="Excel_BuiltIn_Criteria_10___10___0___8___0___0___12_24_1_1_16">#REF!</definedName>
    <definedName name="Excel_BuiltIn_Criteria_10___10___0___8___0___0___12_24_1_1_17">#REF!</definedName>
    <definedName name="Excel_BuiltIn_Criteria_10___10___0___8___0___0___12_24_1_1_18">#REF!</definedName>
    <definedName name="Excel_BuiltIn_Criteria_10___10___0___8___0___0___12_24_1_1_19">#REF!</definedName>
    <definedName name="Excel_BuiltIn_Criteria_10___10___0___8___0___0___12_24_1_16">#REF!</definedName>
    <definedName name="Excel_BuiltIn_Criteria_10___10___0___8___0___0___12_24_1_17">#REF!</definedName>
    <definedName name="Excel_BuiltIn_Criteria_10___10___0___8___0___0___12_24_1_18">#REF!</definedName>
    <definedName name="Excel_BuiltIn_Criteria_10___10___0___8___0___0___12_24_1_19">#REF!</definedName>
    <definedName name="Excel_BuiltIn_Criteria_10___10___0___8___0___0___12_24_16">#REF!</definedName>
    <definedName name="Excel_BuiltIn_Criteria_10___10___0___8___0___0___12_24_17">#REF!</definedName>
    <definedName name="Excel_BuiltIn_Criteria_10___10___0___8___0___0___12_24_18">#REF!</definedName>
    <definedName name="Excel_BuiltIn_Criteria_10___10___0___8___0___0___12_24_19">#REF!</definedName>
    <definedName name="Excel_BuiltIn_Criteria_10___10___0___8___0___0___12_25">#REF!</definedName>
    <definedName name="Excel_BuiltIn_Criteria_10___10___0___8___0___0___12_25_1">#REF!</definedName>
    <definedName name="Excel_BuiltIn_Criteria_10___10___0___8___0___0___12_25_1_16">#REF!</definedName>
    <definedName name="Excel_BuiltIn_Criteria_10___10___0___8___0___0___12_25_1_17">#REF!</definedName>
    <definedName name="Excel_BuiltIn_Criteria_10___10___0___8___0___0___12_25_1_18">#REF!</definedName>
    <definedName name="Excel_BuiltIn_Criteria_10___10___0___8___0___0___12_25_1_19">#REF!</definedName>
    <definedName name="Excel_BuiltIn_Criteria_10___10___0___8___0___0___12_25_16">#REF!</definedName>
    <definedName name="Excel_BuiltIn_Criteria_10___10___0___8___0___0___12_25_17">#REF!</definedName>
    <definedName name="Excel_BuiltIn_Criteria_10___10___0___8___0___0___12_25_18">#REF!</definedName>
    <definedName name="Excel_BuiltIn_Criteria_10___10___0___8___0___0___12_25_19">#REF!</definedName>
    <definedName name="Excel_BuiltIn_Criteria_10___10___0___8___0___0___12_9">#REF!</definedName>
    <definedName name="Excel_BuiltIn_Criteria_10___10___0___8___0___0___12_9_1">#REF!</definedName>
    <definedName name="Excel_BuiltIn_Criteria_10___10___0___8___0___0___12_9_1_16">#REF!</definedName>
    <definedName name="Excel_BuiltIn_Criteria_10___10___0___8___0___0___12_9_1_17">#REF!</definedName>
    <definedName name="Excel_BuiltIn_Criteria_10___10___0___8___0___0___12_9_1_18">#REF!</definedName>
    <definedName name="Excel_BuiltIn_Criteria_10___10___0___8___0___0___12_9_1_19">#REF!</definedName>
    <definedName name="Excel_BuiltIn_Criteria_10___10___0___8___0___0___12_9_16">#REF!</definedName>
    <definedName name="Excel_BuiltIn_Criteria_10___10___0___8___0___0___12_9_17">#REF!</definedName>
    <definedName name="Excel_BuiltIn_Criteria_10___10___0___8___0___0___12_9_18">#REF!</definedName>
    <definedName name="Excel_BuiltIn_Criteria_10___10___0___8___0___0___12_9_19">#REF!</definedName>
    <definedName name="Excel_BuiltIn_Criteria_10___10___0___8___0___0___12_9_23">#REF!</definedName>
    <definedName name="Excel_BuiltIn_Criteria_10___10___0___8___0___0___12_9_23_16">#REF!</definedName>
    <definedName name="Excel_BuiltIn_Criteria_10___10___0___8___0___0___12_9_23_17">#REF!</definedName>
    <definedName name="Excel_BuiltIn_Criteria_10___10___0___8___0___0___12_9_23_18">#REF!</definedName>
    <definedName name="Excel_BuiltIn_Criteria_10___10___0___8___0___0___12_9_23_19">#REF!</definedName>
    <definedName name="Excel_BuiltIn_Criteria_10___10___0___8___0___0___12_9_24">#REF!</definedName>
    <definedName name="Excel_BuiltIn_Criteria_10___10___0___8___0___0___12_9_24_1">#REF!</definedName>
    <definedName name="Excel_BuiltIn_Criteria_10___10___0___8___0___0___12_9_24_1_1">#REF!</definedName>
    <definedName name="Excel_BuiltIn_Criteria_10___10___0___8___0___0___12_9_24_1_1_1">#REF!</definedName>
    <definedName name="Excel_BuiltIn_Criteria_10___10___0___8___0___0___12_9_24_1_1_1_1">#REF!</definedName>
    <definedName name="Excel_BuiltIn_Criteria_10___10___0___8___0___0___12_9_24_1_1_1_1_1">#REF!</definedName>
    <definedName name="Excel_BuiltIn_Criteria_10___10___0___8___0___0___12_9_24_1_1_1_1_1_1">#REF!</definedName>
    <definedName name="Excel_BuiltIn_Criteria_10___10___0___8___0___0___12_9_24_1_1_1_1_16">#REF!</definedName>
    <definedName name="Excel_BuiltIn_Criteria_10___10___0___8___0___0___12_9_24_1_1_1_1_17">#REF!</definedName>
    <definedName name="Excel_BuiltIn_Criteria_10___10___0___8___0___0___12_9_24_1_1_1_1_18">#REF!</definedName>
    <definedName name="Excel_BuiltIn_Criteria_10___10___0___8___0___0___12_9_24_1_1_1_1_19">#REF!</definedName>
    <definedName name="Excel_BuiltIn_Criteria_10___10___0___8___0___0___12_9_24_1_1_1_16">#REF!</definedName>
    <definedName name="Excel_BuiltIn_Criteria_10___10___0___8___0___0___12_9_24_1_1_1_17">#REF!</definedName>
    <definedName name="Excel_BuiltIn_Criteria_10___10___0___8___0___0___12_9_24_1_1_1_18">#REF!</definedName>
    <definedName name="Excel_BuiltIn_Criteria_10___10___0___8___0___0___12_9_24_1_1_1_19">#REF!</definedName>
    <definedName name="Excel_BuiltIn_Criteria_10___10___0___8___0___0___12_9_24_1_1_16">#REF!</definedName>
    <definedName name="Excel_BuiltIn_Criteria_10___10___0___8___0___0___12_9_24_1_1_17">#REF!</definedName>
    <definedName name="Excel_BuiltIn_Criteria_10___10___0___8___0___0___12_9_24_1_1_18">#REF!</definedName>
    <definedName name="Excel_BuiltIn_Criteria_10___10___0___8___0___0___12_9_24_1_1_19">#REF!</definedName>
    <definedName name="Excel_BuiltIn_Criteria_10___10___0___8___0___0___12_9_24_1_16">#REF!</definedName>
    <definedName name="Excel_BuiltIn_Criteria_10___10___0___8___0___0___12_9_24_1_17">#REF!</definedName>
    <definedName name="Excel_BuiltIn_Criteria_10___10___0___8___0___0___12_9_24_1_18">#REF!</definedName>
    <definedName name="Excel_BuiltIn_Criteria_10___10___0___8___0___0___12_9_24_1_19">#REF!</definedName>
    <definedName name="Excel_BuiltIn_Criteria_10___10___0___8___0___0___12_9_24_16">#REF!</definedName>
    <definedName name="Excel_BuiltIn_Criteria_10___10___0___8___0___0___12_9_24_17">#REF!</definedName>
    <definedName name="Excel_BuiltIn_Criteria_10___10___0___8___0___0___12_9_24_18">#REF!</definedName>
    <definedName name="Excel_BuiltIn_Criteria_10___10___0___8___0___0___12_9_24_19">#REF!</definedName>
    <definedName name="Excel_BuiltIn_Criteria_10___10___0___8___0___0___12_9_25">#REF!</definedName>
    <definedName name="Excel_BuiltIn_Criteria_10___10___0___8___0___0___12_9_25_16">#REF!</definedName>
    <definedName name="Excel_BuiltIn_Criteria_10___10___0___8___0___0___12_9_25_17">#REF!</definedName>
    <definedName name="Excel_BuiltIn_Criteria_10___10___0___8___0___0___12_9_25_18">#REF!</definedName>
    <definedName name="Excel_BuiltIn_Criteria_10___10___0___8___0___0___12_9_25_19">#REF!</definedName>
    <definedName name="Excel_BuiltIn_Criteria_10___10___0___8___0___0___18">"$#REF!.$D$14433:$D$14434"</definedName>
    <definedName name="Excel_BuiltIn_Criteria_10___10___0___8___0___0___19">"$#REF!.$D$14433:$D$14434"</definedName>
    <definedName name="Excel_BuiltIn_Criteria_10___10___0___8___0___0___20">"$#REF!.$D$14433:$D$14434"</definedName>
    <definedName name="Excel_BuiltIn_Criteria_10___10___0___8___0___0___21">"$#REF!.$D$14433:$D$14434"</definedName>
    <definedName name="Excel_BuiltIn_Criteria_10___10___0___8___0___0___22">"$#REF!.$D$14433:$D$14434"</definedName>
    <definedName name="Excel_BuiltIn_Criteria_10___10___0___8___0___0___23">"$#REF!.$D$14433:$D$14434"</definedName>
    <definedName name="Excel_BuiltIn_Criteria_10___10___0___8___0___0___4">#REF!</definedName>
    <definedName name="Excel_BuiltIn_Criteria_10___10___0___8___0___11">"$#REF!.$D$13695:$D$13696"</definedName>
    <definedName name="Excel_BuiltIn_Criteria_10___10___0___8___0___12">#REF!</definedName>
    <definedName name="Excel_BuiltIn_Criteria_10___10___0___8___0___12___0">"$#REF!.$D$13756:$D$13757"</definedName>
    <definedName name="Excel_BuiltIn_Criteria_10___10___0___8___0___12___0___0">"$#REF!.$D$13756:$D$13757"</definedName>
    <definedName name="Excel_BuiltIn_Criteria_10___10___0___8___0___12_10">#REF!</definedName>
    <definedName name="Excel_BuiltIn_Criteria_10___10___0___8___0___12_10_16">#REF!</definedName>
    <definedName name="Excel_BuiltIn_Criteria_10___10___0___8___0___12_10_17">#REF!</definedName>
    <definedName name="Excel_BuiltIn_Criteria_10___10___0___8___0___12_10_18">#REF!</definedName>
    <definedName name="Excel_BuiltIn_Criteria_10___10___0___8___0___12_10_19">#REF!</definedName>
    <definedName name="Excel_BuiltIn_Criteria_10___10___0___8___0___12_11">#REF!</definedName>
    <definedName name="Excel_BuiltIn_Criteria_10___10___0___8___0___12_11_16">#REF!</definedName>
    <definedName name="Excel_BuiltIn_Criteria_10___10___0___8___0___12_11_17">#REF!</definedName>
    <definedName name="Excel_BuiltIn_Criteria_10___10___0___8___0___12_11_18">#REF!</definedName>
    <definedName name="Excel_BuiltIn_Criteria_10___10___0___8___0___12_11_19">#REF!</definedName>
    <definedName name="Excel_BuiltIn_Criteria_10___10___0___8___0___12_12">#REF!</definedName>
    <definedName name="Excel_BuiltIn_Criteria_10___10___0___8___0___12_12_16">#REF!</definedName>
    <definedName name="Excel_BuiltIn_Criteria_10___10___0___8___0___12_12_17">#REF!</definedName>
    <definedName name="Excel_BuiltIn_Criteria_10___10___0___8___0___12_12_18">#REF!</definedName>
    <definedName name="Excel_BuiltIn_Criteria_10___10___0___8___0___12_12_19">#REF!</definedName>
    <definedName name="Excel_BuiltIn_Criteria_10___10___0___8___0___12_14">#REF!</definedName>
    <definedName name="Excel_BuiltIn_Criteria_10___10___0___8___0___12_14_1">#REF!</definedName>
    <definedName name="Excel_BuiltIn_Criteria_10___10___0___8___0___12_14_1_16">#REF!</definedName>
    <definedName name="Excel_BuiltIn_Criteria_10___10___0___8___0___12_14_1_17">#REF!</definedName>
    <definedName name="Excel_BuiltIn_Criteria_10___10___0___8___0___12_14_1_18">#REF!</definedName>
    <definedName name="Excel_BuiltIn_Criteria_10___10___0___8___0___12_14_1_19">#REF!</definedName>
    <definedName name="Excel_BuiltIn_Criteria_10___10___0___8___0___12_14_16">#REF!</definedName>
    <definedName name="Excel_BuiltIn_Criteria_10___10___0___8___0___12_14_17">#REF!</definedName>
    <definedName name="Excel_BuiltIn_Criteria_10___10___0___8___0___12_14_18">#REF!</definedName>
    <definedName name="Excel_BuiltIn_Criteria_10___10___0___8___0___12_14_19">#REF!</definedName>
    <definedName name="Excel_BuiltIn_Criteria_10___10___0___8___0___12_15">#REF!</definedName>
    <definedName name="Excel_BuiltIn_Criteria_10___10___0___8___0___12_15_1">#REF!</definedName>
    <definedName name="Excel_BuiltIn_Criteria_10___10___0___8___0___12_15_1_1">#REF!</definedName>
    <definedName name="Excel_BuiltIn_Criteria_10___10___0___8___0___12_15_1_1_1">#REF!</definedName>
    <definedName name="Excel_BuiltIn_Criteria_10___10___0___8___0___12_15_1_1_1_1">#REF!</definedName>
    <definedName name="Excel_BuiltIn_Criteria_10___10___0___8___0___12_15_1_1_1_1_1">#REF!</definedName>
    <definedName name="Excel_BuiltIn_Criteria_10___10___0___8___0___12_15_1_1_1_1_1_1">#REF!</definedName>
    <definedName name="Excel_BuiltIn_Criteria_10___10___0___8___0___12_15_1_1_1_1_1_1_1">#REF!</definedName>
    <definedName name="Excel_BuiltIn_Criteria_10___10___0___8___0___12_15_1_1_1_1_1_1_16">#REF!</definedName>
    <definedName name="Excel_BuiltIn_Criteria_10___10___0___8___0___12_15_1_1_1_1_1_1_17">#REF!</definedName>
    <definedName name="Excel_BuiltIn_Criteria_10___10___0___8___0___12_15_1_1_1_1_1_1_18">#REF!</definedName>
    <definedName name="Excel_BuiltIn_Criteria_10___10___0___8___0___12_15_1_1_1_1_1_1_19">#REF!</definedName>
    <definedName name="Excel_BuiltIn_Criteria_10___10___0___8___0___12_15_1_1_1_1_1_16">#REF!</definedName>
    <definedName name="Excel_BuiltIn_Criteria_10___10___0___8___0___12_15_1_1_1_1_1_17">#REF!</definedName>
    <definedName name="Excel_BuiltIn_Criteria_10___10___0___8___0___12_15_1_1_1_1_1_18">#REF!</definedName>
    <definedName name="Excel_BuiltIn_Criteria_10___10___0___8___0___12_15_1_1_1_1_1_19">#REF!</definedName>
    <definedName name="Excel_BuiltIn_Criteria_10___10___0___8___0___12_15_1_1_1_1_16">#REF!</definedName>
    <definedName name="Excel_BuiltIn_Criteria_10___10___0___8___0___12_15_1_1_1_1_17">#REF!</definedName>
    <definedName name="Excel_BuiltIn_Criteria_10___10___0___8___0___12_15_1_1_1_1_18">#REF!</definedName>
    <definedName name="Excel_BuiltIn_Criteria_10___10___0___8___0___12_15_1_1_1_1_19">#REF!</definedName>
    <definedName name="Excel_BuiltIn_Criteria_10___10___0___8___0___12_15_1_1_1_16">#REF!</definedName>
    <definedName name="Excel_BuiltIn_Criteria_10___10___0___8___0___12_15_1_1_1_17">#REF!</definedName>
    <definedName name="Excel_BuiltIn_Criteria_10___10___0___8___0___12_15_1_1_1_18">#REF!</definedName>
    <definedName name="Excel_BuiltIn_Criteria_10___10___0___8___0___12_15_1_1_1_19">#REF!</definedName>
    <definedName name="Excel_BuiltIn_Criteria_10___10___0___8___0___12_15_1_1_16">#REF!</definedName>
    <definedName name="Excel_BuiltIn_Criteria_10___10___0___8___0___12_15_1_1_17">#REF!</definedName>
    <definedName name="Excel_BuiltIn_Criteria_10___10___0___8___0___12_15_1_1_18">#REF!</definedName>
    <definedName name="Excel_BuiltIn_Criteria_10___10___0___8___0___12_15_1_1_19">#REF!</definedName>
    <definedName name="Excel_BuiltIn_Criteria_10___10___0___8___0___12_15_1_16">#REF!</definedName>
    <definedName name="Excel_BuiltIn_Criteria_10___10___0___8___0___12_15_1_17">#REF!</definedName>
    <definedName name="Excel_BuiltIn_Criteria_10___10___0___8___0___12_15_1_18">#REF!</definedName>
    <definedName name="Excel_BuiltIn_Criteria_10___10___0___8___0___12_15_1_19">#REF!</definedName>
    <definedName name="Excel_BuiltIn_Criteria_10___10___0___8___0___12_15_16">#REF!</definedName>
    <definedName name="Excel_BuiltIn_Criteria_10___10___0___8___0___12_15_17">#REF!</definedName>
    <definedName name="Excel_BuiltIn_Criteria_10___10___0___8___0___12_15_18">#REF!</definedName>
    <definedName name="Excel_BuiltIn_Criteria_10___10___0___8___0___12_15_19">#REF!</definedName>
    <definedName name="Excel_BuiltIn_Criteria_10___10___0___8___0___12_16">#REF!</definedName>
    <definedName name="Excel_BuiltIn_Criteria_10___10___0___8___0___12_16_16">#REF!</definedName>
    <definedName name="Excel_BuiltIn_Criteria_10___10___0___8___0___12_16_17">#REF!</definedName>
    <definedName name="Excel_BuiltIn_Criteria_10___10___0___8___0___12_16_18">#REF!</definedName>
    <definedName name="Excel_BuiltIn_Criteria_10___10___0___8___0___12_16_19">#REF!</definedName>
    <definedName name="Excel_BuiltIn_Criteria_10___10___0___8___0___12_17">#REF!</definedName>
    <definedName name="Excel_BuiltIn_Criteria_10___10___0___8___0___12_18">#REF!</definedName>
    <definedName name="Excel_BuiltIn_Criteria_10___10___0___8___0___12_19">#REF!</definedName>
    <definedName name="Excel_BuiltIn_Criteria_10___10___0___8___0___12_22">#REF!</definedName>
    <definedName name="Excel_BuiltIn_Criteria_10___10___0___8___0___12_22_16">#REF!</definedName>
    <definedName name="Excel_BuiltIn_Criteria_10___10___0___8___0___12_22_17">#REF!</definedName>
    <definedName name="Excel_BuiltIn_Criteria_10___10___0___8___0___12_22_18">#REF!</definedName>
    <definedName name="Excel_BuiltIn_Criteria_10___10___0___8___0___12_22_19">#REF!</definedName>
    <definedName name="Excel_BuiltIn_Criteria_10___10___0___8___0___12_23">#REF!</definedName>
    <definedName name="Excel_BuiltIn_Criteria_10___10___0___8___0___12_23_1">#REF!</definedName>
    <definedName name="Excel_BuiltIn_Criteria_10___10___0___8___0___12_23_1_16">#REF!</definedName>
    <definedName name="Excel_BuiltIn_Criteria_10___10___0___8___0___12_23_1_17">#REF!</definedName>
    <definedName name="Excel_BuiltIn_Criteria_10___10___0___8___0___12_23_1_18">#REF!</definedName>
    <definedName name="Excel_BuiltIn_Criteria_10___10___0___8___0___12_23_1_19">#REF!</definedName>
    <definedName name="Excel_BuiltIn_Criteria_10___10___0___8___0___12_23_16">#REF!</definedName>
    <definedName name="Excel_BuiltIn_Criteria_10___10___0___8___0___12_23_17">#REF!</definedName>
    <definedName name="Excel_BuiltIn_Criteria_10___10___0___8___0___12_23_18">#REF!</definedName>
    <definedName name="Excel_BuiltIn_Criteria_10___10___0___8___0___12_23_19">#REF!</definedName>
    <definedName name="Excel_BuiltIn_Criteria_10___10___0___8___0___12_24">#REF!</definedName>
    <definedName name="Excel_BuiltIn_Criteria_10___10___0___8___0___12_24_1">#REF!</definedName>
    <definedName name="Excel_BuiltIn_Criteria_10___10___0___8___0___12_24_1_1">#REF!</definedName>
    <definedName name="Excel_BuiltIn_Criteria_10___10___0___8___0___12_24_1_1_1">#REF!</definedName>
    <definedName name="Excel_BuiltIn_Criteria_10___10___0___8___0___12_24_1_1_1_1">#REF!</definedName>
    <definedName name="Excel_BuiltIn_Criteria_10___10___0___8___0___12_24_1_1_1_1_1">#REF!</definedName>
    <definedName name="Excel_BuiltIn_Criteria_10___10___0___8___0___12_24_1_1_1_1_1_1">#REF!</definedName>
    <definedName name="Excel_BuiltIn_Criteria_10___10___0___8___0___12_24_1_1_1_1_1_1_1">#REF!</definedName>
    <definedName name="Excel_BuiltIn_Criteria_10___10___0___8___0___12_24_1_1_1_1_1_16">#REF!</definedName>
    <definedName name="Excel_BuiltIn_Criteria_10___10___0___8___0___12_24_1_1_1_1_1_17">#REF!</definedName>
    <definedName name="Excel_BuiltIn_Criteria_10___10___0___8___0___12_24_1_1_1_1_1_18">#REF!</definedName>
    <definedName name="Excel_BuiltIn_Criteria_10___10___0___8___0___12_24_1_1_1_1_1_19">#REF!</definedName>
    <definedName name="Excel_BuiltIn_Criteria_10___10___0___8___0___12_24_1_1_1_1_16">#REF!</definedName>
    <definedName name="Excel_BuiltIn_Criteria_10___10___0___8___0___12_24_1_1_1_1_17">#REF!</definedName>
    <definedName name="Excel_BuiltIn_Criteria_10___10___0___8___0___12_24_1_1_1_1_18">#REF!</definedName>
    <definedName name="Excel_BuiltIn_Criteria_10___10___0___8___0___12_24_1_1_1_1_19">#REF!</definedName>
    <definedName name="Excel_BuiltIn_Criteria_10___10___0___8___0___12_24_1_1_1_16">#REF!</definedName>
    <definedName name="Excel_BuiltIn_Criteria_10___10___0___8___0___12_24_1_1_1_17">#REF!</definedName>
    <definedName name="Excel_BuiltIn_Criteria_10___10___0___8___0___12_24_1_1_1_18">#REF!</definedName>
    <definedName name="Excel_BuiltIn_Criteria_10___10___0___8___0___12_24_1_1_1_19">#REF!</definedName>
    <definedName name="Excel_BuiltIn_Criteria_10___10___0___8___0___12_24_1_1_16">#REF!</definedName>
    <definedName name="Excel_BuiltIn_Criteria_10___10___0___8___0___12_24_1_1_17">#REF!</definedName>
    <definedName name="Excel_BuiltIn_Criteria_10___10___0___8___0___12_24_1_1_18">#REF!</definedName>
    <definedName name="Excel_BuiltIn_Criteria_10___10___0___8___0___12_24_1_1_19">#REF!</definedName>
    <definedName name="Excel_BuiltIn_Criteria_10___10___0___8___0___12_24_1_16">#REF!</definedName>
    <definedName name="Excel_BuiltIn_Criteria_10___10___0___8___0___12_24_1_17">#REF!</definedName>
    <definedName name="Excel_BuiltIn_Criteria_10___10___0___8___0___12_24_1_18">#REF!</definedName>
    <definedName name="Excel_BuiltIn_Criteria_10___10___0___8___0___12_24_1_19">#REF!</definedName>
    <definedName name="Excel_BuiltIn_Criteria_10___10___0___8___0___12_24_16">#REF!</definedName>
    <definedName name="Excel_BuiltIn_Criteria_10___10___0___8___0___12_24_17">#REF!</definedName>
    <definedName name="Excel_BuiltIn_Criteria_10___10___0___8___0___12_24_18">#REF!</definedName>
    <definedName name="Excel_BuiltIn_Criteria_10___10___0___8___0___12_24_19">#REF!</definedName>
    <definedName name="Excel_BuiltIn_Criteria_10___10___0___8___0___12_25">#REF!</definedName>
    <definedName name="Excel_BuiltIn_Criteria_10___10___0___8___0___12_25_1">#REF!</definedName>
    <definedName name="Excel_BuiltIn_Criteria_10___10___0___8___0___12_25_1_16">#REF!</definedName>
    <definedName name="Excel_BuiltIn_Criteria_10___10___0___8___0___12_25_1_17">#REF!</definedName>
    <definedName name="Excel_BuiltIn_Criteria_10___10___0___8___0___12_25_1_18">#REF!</definedName>
    <definedName name="Excel_BuiltIn_Criteria_10___10___0___8___0___12_25_1_19">#REF!</definedName>
    <definedName name="Excel_BuiltIn_Criteria_10___10___0___8___0___12_25_16">#REF!</definedName>
    <definedName name="Excel_BuiltIn_Criteria_10___10___0___8___0___12_25_17">#REF!</definedName>
    <definedName name="Excel_BuiltIn_Criteria_10___10___0___8___0___12_25_18">#REF!</definedName>
    <definedName name="Excel_BuiltIn_Criteria_10___10___0___8___0___12_25_19">#REF!</definedName>
    <definedName name="Excel_BuiltIn_Criteria_10___10___0___8___0___12_9">#REF!</definedName>
    <definedName name="Excel_BuiltIn_Criteria_10___10___0___8___0___12_9_1">#REF!</definedName>
    <definedName name="Excel_BuiltIn_Criteria_10___10___0___8___0___12_9_1_16">#REF!</definedName>
    <definedName name="Excel_BuiltIn_Criteria_10___10___0___8___0___12_9_1_17">#REF!</definedName>
    <definedName name="Excel_BuiltIn_Criteria_10___10___0___8___0___12_9_1_18">#REF!</definedName>
    <definedName name="Excel_BuiltIn_Criteria_10___10___0___8___0___12_9_1_19">#REF!</definedName>
    <definedName name="Excel_BuiltIn_Criteria_10___10___0___8___0___12_9_16">#REF!</definedName>
    <definedName name="Excel_BuiltIn_Criteria_10___10___0___8___0___12_9_17">#REF!</definedName>
    <definedName name="Excel_BuiltIn_Criteria_10___10___0___8___0___12_9_18">#REF!</definedName>
    <definedName name="Excel_BuiltIn_Criteria_10___10___0___8___0___12_9_19">#REF!</definedName>
    <definedName name="Excel_BuiltIn_Criteria_10___10___0___8___0___12_9_23">#REF!</definedName>
    <definedName name="Excel_BuiltIn_Criteria_10___10___0___8___0___12_9_23_16">#REF!</definedName>
    <definedName name="Excel_BuiltIn_Criteria_10___10___0___8___0___12_9_23_17">#REF!</definedName>
    <definedName name="Excel_BuiltIn_Criteria_10___10___0___8___0___12_9_23_18">#REF!</definedName>
    <definedName name="Excel_BuiltIn_Criteria_10___10___0___8___0___12_9_23_19">#REF!</definedName>
    <definedName name="Excel_BuiltIn_Criteria_10___10___0___8___0___12_9_24">#REF!</definedName>
    <definedName name="Excel_BuiltIn_Criteria_10___10___0___8___0___12_9_24_1">#REF!</definedName>
    <definedName name="Excel_BuiltIn_Criteria_10___10___0___8___0___12_9_24_1_1">#REF!</definedName>
    <definedName name="Excel_BuiltIn_Criteria_10___10___0___8___0___12_9_24_1_1_1">#REF!</definedName>
    <definedName name="Excel_BuiltIn_Criteria_10___10___0___8___0___12_9_24_1_1_1_1">#REF!</definedName>
    <definedName name="Excel_BuiltIn_Criteria_10___10___0___8___0___12_9_24_1_1_1_1_1">#REF!</definedName>
    <definedName name="Excel_BuiltIn_Criteria_10___10___0___8___0___12_9_24_1_1_1_1_1_1">#REF!</definedName>
    <definedName name="Excel_BuiltIn_Criteria_10___10___0___8___0___12_9_24_1_1_1_1_16">#REF!</definedName>
    <definedName name="Excel_BuiltIn_Criteria_10___10___0___8___0___12_9_24_1_1_1_1_17">#REF!</definedName>
    <definedName name="Excel_BuiltIn_Criteria_10___10___0___8___0___12_9_24_1_1_1_1_18">#REF!</definedName>
    <definedName name="Excel_BuiltIn_Criteria_10___10___0___8___0___12_9_24_1_1_1_1_19">#REF!</definedName>
    <definedName name="Excel_BuiltIn_Criteria_10___10___0___8___0___12_9_24_1_1_1_16">#REF!</definedName>
    <definedName name="Excel_BuiltIn_Criteria_10___10___0___8___0___12_9_24_1_1_1_17">#REF!</definedName>
    <definedName name="Excel_BuiltIn_Criteria_10___10___0___8___0___12_9_24_1_1_1_18">#REF!</definedName>
    <definedName name="Excel_BuiltIn_Criteria_10___10___0___8___0___12_9_24_1_1_1_19">#REF!</definedName>
    <definedName name="Excel_BuiltIn_Criteria_10___10___0___8___0___12_9_24_1_1_16">#REF!</definedName>
    <definedName name="Excel_BuiltIn_Criteria_10___10___0___8___0___12_9_24_1_1_17">#REF!</definedName>
    <definedName name="Excel_BuiltIn_Criteria_10___10___0___8___0___12_9_24_1_1_18">#REF!</definedName>
    <definedName name="Excel_BuiltIn_Criteria_10___10___0___8___0___12_9_24_1_1_19">#REF!</definedName>
    <definedName name="Excel_BuiltIn_Criteria_10___10___0___8___0___12_9_24_1_16">#REF!</definedName>
    <definedName name="Excel_BuiltIn_Criteria_10___10___0___8___0___12_9_24_1_17">#REF!</definedName>
    <definedName name="Excel_BuiltIn_Criteria_10___10___0___8___0___12_9_24_1_18">#REF!</definedName>
    <definedName name="Excel_BuiltIn_Criteria_10___10___0___8___0___12_9_24_1_19">#REF!</definedName>
    <definedName name="Excel_BuiltIn_Criteria_10___10___0___8___0___12_9_24_16">#REF!</definedName>
    <definedName name="Excel_BuiltIn_Criteria_10___10___0___8___0___12_9_24_17">#REF!</definedName>
    <definedName name="Excel_BuiltIn_Criteria_10___10___0___8___0___12_9_24_18">#REF!</definedName>
    <definedName name="Excel_BuiltIn_Criteria_10___10___0___8___0___12_9_24_19">#REF!</definedName>
    <definedName name="Excel_BuiltIn_Criteria_10___10___0___8___0___12_9_25">#REF!</definedName>
    <definedName name="Excel_BuiltIn_Criteria_10___10___0___8___0___12_9_25_16">#REF!</definedName>
    <definedName name="Excel_BuiltIn_Criteria_10___10___0___8___0___12_9_25_17">#REF!</definedName>
    <definedName name="Excel_BuiltIn_Criteria_10___10___0___8___0___12_9_25_18">#REF!</definedName>
    <definedName name="Excel_BuiltIn_Criteria_10___10___0___8___0___12_9_25_19">#REF!</definedName>
    <definedName name="Excel_BuiltIn_Criteria_10___10___0___8___0___18">"$#REF!.$D$14433:$D$14434"</definedName>
    <definedName name="Excel_BuiltIn_Criteria_10___10___0___8___0___19">"$#REF!.$D$14433:$D$14434"</definedName>
    <definedName name="Excel_BuiltIn_Criteria_10___10___0___8___0___2">"$#REF!.$D$14433:$D$14434"</definedName>
    <definedName name="Excel_BuiltIn_Criteria_10___10___0___8___0___20">"$#REF!.$D$14372:$D$14373"</definedName>
    <definedName name="Excel_BuiltIn_Criteria_10___10___0___8___0___21">"$#REF!.$D$14372:$D$14373"</definedName>
    <definedName name="Excel_BuiltIn_Criteria_10___10___0___8___0___22">"$#REF!.$D$14372:$D$14373"</definedName>
    <definedName name="Excel_BuiltIn_Criteria_10___10___0___8___0___23">"$#REF!.$D$14372:$D$14373"</definedName>
    <definedName name="Excel_BuiltIn_Criteria_10___10___0___8___0___4">#REF!</definedName>
    <definedName name="Excel_BuiltIn_Criteria_10___10___0___8___0___5" localSheetId="4">'[149]Register Cal Mar_04_July_05 '!#REF!</definedName>
    <definedName name="Excel_BuiltIn_Criteria_10___10___0___8___0___5">'[149]Register Cal Mar_04_July_05 '!#REF!</definedName>
    <definedName name="Excel_BuiltIn_Criteria_10___10___0___8___0___5_1" localSheetId="4">'[150]Register Cal Mar_04_July_05 '!#REF!</definedName>
    <definedName name="Excel_BuiltIn_Criteria_10___10___0___8___0___5_1">'[150]Register Cal Mar_04_July_05 '!#REF!</definedName>
    <definedName name="Excel_BuiltIn_Criteria_10___10___0___8___0___5_10" localSheetId="4">'[151]Register Cal Mar_04_July_05 '!#REF!</definedName>
    <definedName name="Excel_BuiltIn_Criteria_10___10___0___8___0___5_10">'[151]Register Cal Mar_04_July_05 '!#REF!</definedName>
    <definedName name="Excel_BuiltIn_Criteria_10___10___0___8___0___6" localSheetId="4">#REF!</definedName>
    <definedName name="Excel_BuiltIn_Criteria_10___10___0___8___0___6">#REF!</definedName>
    <definedName name="Excel_BuiltIn_Criteria_10___10___0___8___0___8" localSheetId="4">#REF!</definedName>
    <definedName name="Excel_BuiltIn_Criteria_10___10___0___8___0___8">#REF!</definedName>
    <definedName name="Excel_BuiltIn_Criteria_10___10___0___8___0___8___0">"$#REF!.$D$13695:$D$13696"</definedName>
    <definedName name="Excel_BuiltIn_Criteria_10___10___0___8___0___8___0___0">"$#REF!.$D$14372:$D$14373"</definedName>
    <definedName name="Excel_BuiltIn_Criteria_10___10___0___8___0___8___0___0___0">"$#REF!.$D$14372:$D$14373"</definedName>
    <definedName name="Excel_BuiltIn_Criteria_10___10___0___8___0___8___0___11">"$#REF!.$D$13695:$D$13696"</definedName>
    <definedName name="Excel_BuiltIn_Criteria_10___10___0___8___0___8___18">"$#REF!.$D$14372:$D$14373"</definedName>
    <definedName name="Excel_BuiltIn_Criteria_10___10___0___8___0___8___19">"$#REF!.$D$14372:$D$14373"</definedName>
    <definedName name="Excel_BuiltIn_Criteria_10___10___0___8___0___8___21">"$#REF!.$D$13695:$D$13696"</definedName>
    <definedName name="Excel_BuiltIn_Criteria_10___10___0___8___0___8___22">"$#REF!.$D$13695:$D$13696"</definedName>
    <definedName name="Excel_BuiltIn_Criteria_10___10___0___8___0___8___23">"$#REF!.$D$13695:$D$13696"</definedName>
    <definedName name="Excel_BuiltIn_Criteria_10___10___0___8___0___8_10">#REF!</definedName>
    <definedName name="Excel_BuiltIn_Criteria_10___10___0___8___0___8_10_16">#REF!</definedName>
    <definedName name="Excel_BuiltIn_Criteria_10___10___0___8___0___8_10_17">#REF!</definedName>
    <definedName name="Excel_BuiltIn_Criteria_10___10___0___8___0___8_10_18">#REF!</definedName>
    <definedName name="Excel_BuiltIn_Criteria_10___10___0___8___0___8_10_19">#REF!</definedName>
    <definedName name="Excel_BuiltIn_Criteria_10___10___0___8___0___8_11">#REF!</definedName>
    <definedName name="Excel_BuiltIn_Criteria_10___10___0___8___0___8_11_16">#REF!</definedName>
    <definedName name="Excel_BuiltIn_Criteria_10___10___0___8___0___8_11_17">#REF!</definedName>
    <definedName name="Excel_BuiltIn_Criteria_10___10___0___8___0___8_11_18">#REF!</definedName>
    <definedName name="Excel_BuiltIn_Criteria_10___10___0___8___0___8_11_19">#REF!</definedName>
    <definedName name="Excel_BuiltIn_Criteria_10___10___0___8___0___8_12">#REF!</definedName>
    <definedName name="Excel_BuiltIn_Criteria_10___10___0___8___0___8_12_16">#REF!</definedName>
    <definedName name="Excel_BuiltIn_Criteria_10___10___0___8___0___8_12_17">#REF!</definedName>
    <definedName name="Excel_BuiltIn_Criteria_10___10___0___8___0___8_12_18">#REF!</definedName>
    <definedName name="Excel_BuiltIn_Criteria_10___10___0___8___0___8_12_19">#REF!</definedName>
    <definedName name="Excel_BuiltIn_Criteria_10___10___0___8___0___8_14">#REF!</definedName>
    <definedName name="Excel_BuiltIn_Criteria_10___10___0___8___0___8_14_1">#REF!</definedName>
    <definedName name="Excel_BuiltIn_Criteria_10___10___0___8___0___8_14_1_16">#REF!</definedName>
    <definedName name="Excel_BuiltIn_Criteria_10___10___0___8___0___8_14_1_17">#REF!</definedName>
    <definedName name="Excel_BuiltIn_Criteria_10___10___0___8___0___8_14_1_18">#REF!</definedName>
    <definedName name="Excel_BuiltIn_Criteria_10___10___0___8___0___8_14_1_19">#REF!</definedName>
    <definedName name="Excel_BuiltIn_Criteria_10___10___0___8___0___8_14_16">#REF!</definedName>
    <definedName name="Excel_BuiltIn_Criteria_10___10___0___8___0___8_14_17">#REF!</definedName>
    <definedName name="Excel_BuiltIn_Criteria_10___10___0___8___0___8_14_18">#REF!</definedName>
    <definedName name="Excel_BuiltIn_Criteria_10___10___0___8___0___8_14_19">#REF!</definedName>
    <definedName name="Excel_BuiltIn_Criteria_10___10___0___8___0___8_15">#REF!</definedName>
    <definedName name="Excel_BuiltIn_Criteria_10___10___0___8___0___8_15_1">#REF!</definedName>
    <definedName name="Excel_BuiltIn_Criteria_10___10___0___8___0___8_15_1_1">#REF!</definedName>
    <definedName name="Excel_BuiltIn_Criteria_10___10___0___8___0___8_15_1_1_1">#REF!</definedName>
    <definedName name="Excel_BuiltIn_Criteria_10___10___0___8___0___8_15_1_1_1_1">#REF!</definedName>
    <definedName name="Excel_BuiltIn_Criteria_10___10___0___8___0___8_15_1_1_1_1_1">#REF!</definedName>
    <definedName name="Excel_BuiltIn_Criteria_10___10___0___8___0___8_15_1_1_1_1_1_1">#REF!</definedName>
    <definedName name="Excel_BuiltIn_Criteria_10___10___0___8___0___8_15_1_1_1_1_1_1_1">#REF!</definedName>
    <definedName name="Excel_BuiltIn_Criteria_10___10___0___8___0___8_15_1_1_1_1_1_1_16">#REF!</definedName>
    <definedName name="Excel_BuiltIn_Criteria_10___10___0___8___0___8_15_1_1_1_1_1_1_17">#REF!</definedName>
    <definedName name="Excel_BuiltIn_Criteria_10___10___0___8___0___8_15_1_1_1_1_1_1_18">#REF!</definedName>
    <definedName name="Excel_BuiltIn_Criteria_10___10___0___8___0___8_15_1_1_1_1_1_1_19">#REF!</definedName>
    <definedName name="Excel_BuiltIn_Criteria_10___10___0___8___0___8_15_1_1_1_1_1_16">#REF!</definedName>
    <definedName name="Excel_BuiltIn_Criteria_10___10___0___8___0___8_15_1_1_1_1_1_17">#REF!</definedName>
    <definedName name="Excel_BuiltIn_Criteria_10___10___0___8___0___8_15_1_1_1_1_1_18">#REF!</definedName>
    <definedName name="Excel_BuiltIn_Criteria_10___10___0___8___0___8_15_1_1_1_1_1_19">#REF!</definedName>
    <definedName name="Excel_BuiltIn_Criteria_10___10___0___8___0___8_15_1_1_1_1_16">#REF!</definedName>
    <definedName name="Excel_BuiltIn_Criteria_10___10___0___8___0___8_15_1_1_1_1_17">#REF!</definedName>
    <definedName name="Excel_BuiltIn_Criteria_10___10___0___8___0___8_15_1_1_1_1_18">#REF!</definedName>
    <definedName name="Excel_BuiltIn_Criteria_10___10___0___8___0___8_15_1_1_1_1_19">#REF!</definedName>
    <definedName name="Excel_BuiltIn_Criteria_10___10___0___8___0___8_15_1_1_1_16">#REF!</definedName>
    <definedName name="Excel_BuiltIn_Criteria_10___10___0___8___0___8_15_1_1_1_17">#REF!</definedName>
    <definedName name="Excel_BuiltIn_Criteria_10___10___0___8___0___8_15_1_1_1_18">#REF!</definedName>
    <definedName name="Excel_BuiltIn_Criteria_10___10___0___8___0___8_15_1_1_1_19">#REF!</definedName>
    <definedName name="Excel_BuiltIn_Criteria_10___10___0___8___0___8_15_1_1_16">#REF!</definedName>
    <definedName name="Excel_BuiltIn_Criteria_10___10___0___8___0___8_15_1_1_17">#REF!</definedName>
    <definedName name="Excel_BuiltIn_Criteria_10___10___0___8___0___8_15_1_1_18">#REF!</definedName>
    <definedName name="Excel_BuiltIn_Criteria_10___10___0___8___0___8_15_1_1_19">#REF!</definedName>
    <definedName name="Excel_BuiltIn_Criteria_10___10___0___8___0___8_15_1_16">#REF!</definedName>
    <definedName name="Excel_BuiltIn_Criteria_10___10___0___8___0___8_15_1_17">#REF!</definedName>
    <definedName name="Excel_BuiltIn_Criteria_10___10___0___8___0___8_15_1_18">#REF!</definedName>
    <definedName name="Excel_BuiltIn_Criteria_10___10___0___8___0___8_15_1_19">#REF!</definedName>
    <definedName name="Excel_BuiltIn_Criteria_10___10___0___8___0___8_15_16">#REF!</definedName>
    <definedName name="Excel_BuiltIn_Criteria_10___10___0___8___0___8_15_17">#REF!</definedName>
    <definedName name="Excel_BuiltIn_Criteria_10___10___0___8___0___8_15_18">#REF!</definedName>
    <definedName name="Excel_BuiltIn_Criteria_10___10___0___8___0___8_15_19">#REF!</definedName>
    <definedName name="Excel_BuiltIn_Criteria_10___10___0___8___0___8_16">#REF!</definedName>
    <definedName name="Excel_BuiltIn_Criteria_10___10___0___8___0___8_16_16">#REF!</definedName>
    <definedName name="Excel_BuiltIn_Criteria_10___10___0___8___0___8_16_17">#REF!</definedName>
    <definedName name="Excel_BuiltIn_Criteria_10___10___0___8___0___8_16_18">#REF!</definedName>
    <definedName name="Excel_BuiltIn_Criteria_10___10___0___8___0___8_16_19">#REF!</definedName>
    <definedName name="Excel_BuiltIn_Criteria_10___10___0___8___0___8_17">#REF!</definedName>
    <definedName name="Excel_BuiltIn_Criteria_10___10___0___8___0___8_18">#REF!</definedName>
    <definedName name="Excel_BuiltIn_Criteria_10___10___0___8___0___8_19">#REF!</definedName>
    <definedName name="Excel_BuiltIn_Criteria_10___10___0___8___0___8_22">#REF!</definedName>
    <definedName name="Excel_BuiltIn_Criteria_10___10___0___8___0___8_22_16">#REF!</definedName>
    <definedName name="Excel_BuiltIn_Criteria_10___10___0___8___0___8_22_17">#REF!</definedName>
    <definedName name="Excel_BuiltIn_Criteria_10___10___0___8___0___8_22_18">#REF!</definedName>
    <definedName name="Excel_BuiltIn_Criteria_10___10___0___8___0___8_22_19">#REF!</definedName>
    <definedName name="Excel_BuiltIn_Criteria_10___10___0___8___0___8_23">#REF!</definedName>
    <definedName name="Excel_BuiltIn_Criteria_10___10___0___8___0___8_23_1">#REF!</definedName>
    <definedName name="Excel_BuiltIn_Criteria_10___10___0___8___0___8_23_1_16">#REF!</definedName>
    <definedName name="Excel_BuiltIn_Criteria_10___10___0___8___0___8_23_1_17">#REF!</definedName>
    <definedName name="Excel_BuiltIn_Criteria_10___10___0___8___0___8_23_1_18">#REF!</definedName>
    <definedName name="Excel_BuiltIn_Criteria_10___10___0___8___0___8_23_1_19">#REF!</definedName>
    <definedName name="Excel_BuiltIn_Criteria_10___10___0___8___0___8_23_16">#REF!</definedName>
    <definedName name="Excel_BuiltIn_Criteria_10___10___0___8___0___8_23_17">#REF!</definedName>
    <definedName name="Excel_BuiltIn_Criteria_10___10___0___8___0___8_23_18">#REF!</definedName>
    <definedName name="Excel_BuiltIn_Criteria_10___10___0___8___0___8_23_19">#REF!</definedName>
    <definedName name="Excel_BuiltIn_Criteria_10___10___0___8___0___8_24">#REF!</definedName>
    <definedName name="Excel_BuiltIn_Criteria_10___10___0___8___0___8_24_1">#REF!</definedName>
    <definedName name="Excel_BuiltIn_Criteria_10___10___0___8___0___8_24_1_1">#REF!</definedName>
    <definedName name="Excel_BuiltIn_Criteria_10___10___0___8___0___8_24_1_1_1">#REF!</definedName>
    <definedName name="Excel_BuiltIn_Criteria_10___10___0___8___0___8_24_1_1_1_1">#REF!</definedName>
    <definedName name="Excel_BuiltIn_Criteria_10___10___0___8___0___8_24_1_1_1_1_1">#REF!</definedName>
    <definedName name="Excel_BuiltIn_Criteria_10___10___0___8___0___8_24_1_1_1_1_1_1">#REF!</definedName>
    <definedName name="Excel_BuiltIn_Criteria_10___10___0___8___0___8_24_1_1_1_1_1_1_1">#REF!</definedName>
    <definedName name="Excel_BuiltIn_Criteria_10___10___0___8___0___8_24_1_1_1_1_1_16">#REF!</definedName>
    <definedName name="Excel_BuiltIn_Criteria_10___10___0___8___0___8_24_1_1_1_1_1_17">#REF!</definedName>
    <definedName name="Excel_BuiltIn_Criteria_10___10___0___8___0___8_24_1_1_1_1_1_18">#REF!</definedName>
    <definedName name="Excel_BuiltIn_Criteria_10___10___0___8___0___8_24_1_1_1_1_1_19">#REF!</definedName>
    <definedName name="Excel_BuiltIn_Criteria_10___10___0___8___0___8_24_1_1_1_1_16">#REF!</definedName>
    <definedName name="Excel_BuiltIn_Criteria_10___10___0___8___0___8_24_1_1_1_1_17">#REF!</definedName>
    <definedName name="Excel_BuiltIn_Criteria_10___10___0___8___0___8_24_1_1_1_1_18">#REF!</definedName>
    <definedName name="Excel_BuiltIn_Criteria_10___10___0___8___0___8_24_1_1_1_1_19">#REF!</definedName>
    <definedName name="Excel_BuiltIn_Criteria_10___10___0___8___0___8_24_1_1_1_16">#REF!</definedName>
    <definedName name="Excel_BuiltIn_Criteria_10___10___0___8___0___8_24_1_1_1_17">#REF!</definedName>
    <definedName name="Excel_BuiltIn_Criteria_10___10___0___8___0___8_24_1_1_1_18">#REF!</definedName>
    <definedName name="Excel_BuiltIn_Criteria_10___10___0___8___0___8_24_1_1_1_19">#REF!</definedName>
    <definedName name="Excel_BuiltIn_Criteria_10___10___0___8___0___8_24_1_1_16">#REF!</definedName>
    <definedName name="Excel_BuiltIn_Criteria_10___10___0___8___0___8_24_1_1_17">#REF!</definedName>
    <definedName name="Excel_BuiltIn_Criteria_10___10___0___8___0___8_24_1_1_18">#REF!</definedName>
    <definedName name="Excel_BuiltIn_Criteria_10___10___0___8___0___8_24_1_1_19">#REF!</definedName>
    <definedName name="Excel_BuiltIn_Criteria_10___10___0___8___0___8_24_1_16">#REF!</definedName>
    <definedName name="Excel_BuiltIn_Criteria_10___10___0___8___0___8_24_1_17">#REF!</definedName>
    <definedName name="Excel_BuiltIn_Criteria_10___10___0___8___0___8_24_1_18">#REF!</definedName>
    <definedName name="Excel_BuiltIn_Criteria_10___10___0___8___0___8_24_1_19">#REF!</definedName>
    <definedName name="Excel_BuiltIn_Criteria_10___10___0___8___0___8_24_16">#REF!</definedName>
    <definedName name="Excel_BuiltIn_Criteria_10___10___0___8___0___8_24_17">#REF!</definedName>
    <definedName name="Excel_BuiltIn_Criteria_10___10___0___8___0___8_24_18">#REF!</definedName>
    <definedName name="Excel_BuiltIn_Criteria_10___10___0___8___0___8_24_19">#REF!</definedName>
    <definedName name="Excel_BuiltIn_Criteria_10___10___0___8___0___8_25">#REF!</definedName>
    <definedName name="Excel_BuiltIn_Criteria_10___10___0___8___0___8_25_1">#REF!</definedName>
    <definedName name="Excel_BuiltIn_Criteria_10___10___0___8___0___8_25_1_16">#REF!</definedName>
    <definedName name="Excel_BuiltIn_Criteria_10___10___0___8___0___8_25_1_17">#REF!</definedName>
    <definedName name="Excel_BuiltIn_Criteria_10___10___0___8___0___8_25_1_18">#REF!</definedName>
    <definedName name="Excel_BuiltIn_Criteria_10___10___0___8___0___8_25_1_19">#REF!</definedName>
    <definedName name="Excel_BuiltIn_Criteria_10___10___0___8___0___8_25_16">#REF!</definedName>
    <definedName name="Excel_BuiltIn_Criteria_10___10___0___8___0___8_25_17">#REF!</definedName>
    <definedName name="Excel_BuiltIn_Criteria_10___10___0___8___0___8_25_18">#REF!</definedName>
    <definedName name="Excel_BuiltIn_Criteria_10___10___0___8___0___8_25_19">#REF!</definedName>
    <definedName name="Excel_BuiltIn_Criteria_10___10___0___8___0___8_9">#REF!</definedName>
    <definedName name="Excel_BuiltIn_Criteria_10___10___0___8___0___8_9_1">#REF!</definedName>
    <definedName name="Excel_BuiltIn_Criteria_10___10___0___8___0___8_9_1_16">#REF!</definedName>
    <definedName name="Excel_BuiltIn_Criteria_10___10___0___8___0___8_9_1_17">#REF!</definedName>
    <definedName name="Excel_BuiltIn_Criteria_10___10___0___8___0___8_9_1_18">#REF!</definedName>
    <definedName name="Excel_BuiltIn_Criteria_10___10___0___8___0___8_9_1_19">#REF!</definedName>
    <definedName name="Excel_BuiltIn_Criteria_10___10___0___8___0___8_9_16">#REF!</definedName>
    <definedName name="Excel_BuiltIn_Criteria_10___10___0___8___0___8_9_17">#REF!</definedName>
    <definedName name="Excel_BuiltIn_Criteria_10___10___0___8___0___8_9_18">#REF!</definedName>
    <definedName name="Excel_BuiltIn_Criteria_10___10___0___8___0___8_9_19">#REF!</definedName>
    <definedName name="Excel_BuiltIn_Criteria_10___10___0___8___0___8_9_23">#REF!</definedName>
    <definedName name="Excel_BuiltIn_Criteria_10___10___0___8___0___8_9_23_16">#REF!</definedName>
    <definedName name="Excel_BuiltIn_Criteria_10___10___0___8___0___8_9_23_17">#REF!</definedName>
    <definedName name="Excel_BuiltIn_Criteria_10___10___0___8___0___8_9_23_18">#REF!</definedName>
    <definedName name="Excel_BuiltIn_Criteria_10___10___0___8___0___8_9_23_19">#REF!</definedName>
    <definedName name="Excel_BuiltIn_Criteria_10___10___0___8___0___8_9_24">#REF!</definedName>
    <definedName name="Excel_BuiltIn_Criteria_10___10___0___8___0___8_9_24_1">#REF!</definedName>
    <definedName name="Excel_BuiltIn_Criteria_10___10___0___8___0___8_9_24_1_1">#REF!</definedName>
    <definedName name="Excel_BuiltIn_Criteria_10___10___0___8___0___8_9_24_1_1_1">#REF!</definedName>
    <definedName name="Excel_BuiltIn_Criteria_10___10___0___8___0___8_9_24_1_1_1_1">#REF!</definedName>
    <definedName name="Excel_BuiltIn_Criteria_10___10___0___8___0___8_9_24_1_1_1_1_1">#REF!</definedName>
    <definedName name="Excel_BuiltIn_Criteria_10___10___0___8___0___8_9_24_1_1_1_1_1_1">#REF!</definedName>
    <definedName name="Excel_BuiltIn_Criteria_10___10___0___8___0___8_9_24_1_1_1_1_16">#REF!</definedName>
    <definedName name="Excel_BuiltIn_Criteria_10___10___0___8___0___8_9_24_1_1_1_1_17">#REF!</definedName>
    <definedName name="Excel_BuiltIn_Criteria_10___10___0___8___0___8_9_24_1_1_1_1_18">#REF!</definedName>
    <definedName name="Excel_BuiltIn_Criteria_10___10___0___8___0___8_9_24_1_1_1_1_19">#REF!</definedName>
    <definedName name="Excel_BuiltIn_Criteria_10___10___0___8___0___8_9_24_1_1_1_16">#REF!</definedName>
    <definedName name="Excel_BuiltIn_Criteria_10___10___0___8___0___8_9_24_1_1_1_17">#REF!</definedName>
    <definedName name="Excel_BuiltIn_Criteria_10___10___0___8___0___8_9_24_1_1_1_18">#REF!</definedName>
    <definedName name="Excel_BuiltIn_Criteria_10___10___0___8___0___8_9_24_1_1_1_19">#REF!</definedName>
    <definedName name="Excel_BuiltIn_Criteria_10___10___0___8___0___8_9_24_1_1_16">#REF!</definedName>
    <definedName name="Excel_BuiltIn_Criteria_10___10___0___8___0___8_9_24_1_1_17">#REF!</definedName>
    <definedName name="Excel_BuiltIn_Criteria_10___10___0___8___0___8_9_24_1_1_18">#REF!</definedName>
    <definedName name="Excel_BuiltIn_Criteria_10___10___0___8___0___8_9_24_1_1_19">#REF!</definedName>
    <definedName name="Excel_BuiltIn_Criteria_10___10___0___8___0___8_9_24_1_16">#REF!</definedName>
    <definedName name="Excel_BuiltIn_Criteria_10___10___0___8___0___8_9_24_1_17">#REF!</definedName>
    <definedName name="Excel_BuiltIn_Criteria_10___10___0___8___0___8_9_24_1_18">#REF!</definedName>
    <definedName name="Excel_BuiltIn_Criteria_10___10___0___8___0___8_9_24_1_19">#REF!</definedName>
    <definedName name="Excel_BuiltIn_Criteria_10___10___0___8___0___8_9_24_16">#REF!</definedName>
    <definedName name="Excel_BuiltIn_Criteria_10___10___0___8___0___8_9_24_17">#REF!</definedName>
    <definedName name="Excel_BuiltIn_Criteria_10___10___0___8___0___8_9_24_18">#REF!</definedName>
    <definedName name="Excel_BuiltIn_Criteria_10___10___0___8___0___8_9_24_19">#REF!</definedName>
    <definedName name="Excel_BuiltIn_Criteria_10___10___0___8___0___8_9_25">#REF!</definedName>
    <definedName name="Excel_BuiltIn_Criteria_10___10___0___8___0___8_9_25_16">#REF!</definedName>
    <definedName name="Excel_BuiltIn_Criteria_10___10___0___8___0___8_9_25_17">#REF!</definedName>
    <definedName name="Excel_BuiltIn_Criteria_10___10___0___8___0___8_9_25_18">#REF!</definedName>
    <definedName name="Excel_BuiltIn_Criteria_10___10___0___8___0___8_9_25_19">#REF!</definedName>
    <definedName name="Excel_BuiltIn_Criteria_10___10___0___8___0___9">#REF!</definedName>
    <definedName name="Excel_BuiltIn_Criteria_10___10___0___8___18">"$#REF!.$D$14372:$D$14373"</definedName>
    <definedName name="Excel_BuiltIn_Criteria_10___10___0___8___19">"$#REF!.$D$14372:$D$14373"</definedName>
    <definedName name="Excel_BuiltIn_Criteria_10___10___0___8___21">"$#REF!.$D$13695:$D$13696"</definedName>
    <definedName name="Excel_BuiltIn_Criteria_10___10___0___8___22">"$#REF!.$D$13695:$D$13696"</definedName>
    <definedName name="Excel_BuiltIn_Criteria_10___10___0___8___23">"$#REF!.$D$13695:$D$13696"</definedName>
    <definedName name="Excel_BuiltIn_Criteria_10___10___0___8___4">#REF!</definedName>
    <definedName name="Excel_BuiltIn_Criteria_10___10___0___8___5" localSheetId="4">'[149]Register Cal Mar_04_July_05 '!#REF!</definedName>
    <definedName name="Excel_BuiltIn_Criteria_10___10___0___8___5">'[149]Register Cal Mar_04_July_05 '!#REF!</definedName>
    <definedName name="Excel_BuiltIn_Criteria_10___10___0___8___5_1" localSheetId="4">'[150]Register Cal Mar_04_July_05 '!#REF!</definedName>
    <definedName name="Excel_BuiltIn_Criteria_10___10___0___8___5_1">'[150]Register Cal Mar_04_July_05 '!#REF!</definedName>
    <definedName name="Excel_BuiltIn_Criteria_10___10___0___8___5_10" localSheetId="4">'[151]Register Cal Mar_04_July_05 '!#REF!</definedName>
    <definedName name="Excel_BuiltIn_Criteria_10___10___0___8___5_10">'[151]Register Cal Mar_04_July_05 '!#REF!</definedName>
    <definedName name="Excel_BuiltIn_Criteria_10___10___0___8___6" localSheetId="4">#REF!</definedName>
    <definedName name="Excel_BuiltIn_Criteria_10___10___0___8___6">#REF!</definedName>
    <definedName name="Excel_BuiltIn_Criteria_10___10___0___8_10" localSheetId="4">#REF!</definedName>
    <definedName name="Excel_BuiltIn_Criteria_10___10___0___8_10">#REF!</definedName>
    <definedName name="Excel_BuiltIn_Criteria_10___10___0___8_10_16" localSheetId="4">#REF!</definedName>
    <definedName name="Excel_BuiltIn_Criteria_10___10___0___8_10_16">#REF!</definedName>
    <definedName name="Excel_BuiltIn_Criteria_10___10___0___8_10_17">#REF!</definedName>
    <definedName name="Excel_BuiltIn_Criteria_10___10___0___8_10_18">#REF!</definedName>
    <definedName name="Excel_BuiltIn_Criteria_10___10___0___8_10_19">#REF!</definedName>
    <definedName name="Excel_BuiltIn_Criteria_10___10___0___8_11">#REF!</definedName>
    <definedName name="Excel_BuiltIn_Criteria_10___10___0___8_11_16">#REF!</definedName>
    <definedName name="Excel_BuiltIn_Criteria_10___10___0___8_11_17">#REF!</definedName>
    <definedName name="Excel_BuiltIn_Criteria_10___10___0___8_11_18">#REF!</definedName>
    <definedName name="Excel_BuiltIn_Criteria_10___10___0___8_11_19">#REF!</definedName>
    <definedName name="Excel_BuiltIn_Criteria_10___10___0___8_12">#REF!</definedName>
    <definedName name="Excel_BuiltIn_Criteria_10___10___0___8_12_16">#REF!</definedName>
    <definedName name="Excel_BuiltIn_Criteria_10___10___0___8_12_17">#REF!</definedName>
    <definedName name="Excel_BuiltIn_Criteria_10___10___0___8_12_18">#REF!</definedName>
    <definedName name="Excel_BuiltIn_Criteria_10___10___0___8_12_19">#REF!</definedName>
    <definedName name="Excel_BuiltIn_Criteria_10___10___0___8_14">#REF!</definedName>
    <definedName name="Excel_BuiltIn_Criteria_10___10___0___8_14_1">#REF!</definedName>
    <definedName name="Excel_BuiltIn_Criteria_10___10___0___8_14_1_16">#REF!</definedName>
    <definedName name="Excel_BuiltIn_Criteria_10___10___0___8_14_1_17">#REF!</definedName>
    <definedName name="Excel_BuiltIn_Criteria_10___10___0___8_14_1_18">#REF!</definedName>
    <definedName name="Excel_BuiltIn_Criteria_10___10___0___8_14_1_19">#REF!</definedName>
    <definedName name="Excel_BuiltIn_Criteria_10___10___0___8_14_16">#REF!</definedName>
    <definedName name="Excel_BuiltIn_Criteria_10___10___0___8_14_17">#REF!</definedName>
    <definedName name="Excel_BuiltIn_Criteria_10___10___0___8_14_18">#REF!</definedName>
    <definedName name="Excel_BuiltIn_Criteria_10___10___0___8_14_19">#REF!</definedName>
    <definedName name="Excel_BuiltIn_Criteria_10___10___0___8_15">#REF!</definedName>
    <definedName name="Excel_BuiltIn_Criteria_10___10___0___8_15_1">#REF!</definedName>
    <definedName name="Excel_BuiltIn_Criteria_10___10___0___8_15_1_1">#REF!</definedName>
    <definedName name="Excel_BuiltIn_Criteria_10___10___0___8_15_1_1_1">#REF!</definedName>
    <definedName name="Excel_BuiltIn_Criteria_10___10___0___8_15_1_1_1_1">#REF!</definedName>
    <definedName name="Excel_BuiltIn_Criteria_10___10___0___8_15_1_1_1_1_1">#REF!</definedName>
    <definedName name="Excel_BuiltIn_Criteria_10___10___0___8_15_1_1_1_1_1_1">#REF!</definedName>
    <definedName name="Excel_BuiltIn_Criteria_10___10___0___8_15_1_1_1_1_1_1_1">#REF!</definedName>
    <definedName name="Excel_BuiltIn_Criteria_10___10___0___8_15_1_1_1_1_1_1_16">#REF!</definedName>
    <definedName name="Excel_BuiltIn_Criteria_10___10___0___8_15_1_1_1_1_1_1_17">#REF!</definedName>
    <definedName name="Excel_BuiltIn_Criteria_10___10___0___8_15_1_1_1_1_1_1_18">#REF!</definedName>
    <definedName name="Excel_BuiltIn_Criteria_10___10___0___8_15_1_1_1_1_1_1_19">#REF!</definedName>
    <definedName name="Excel_BuiltIn_Criteria_10___10___0___8_15_1_1_1_1_1_16">#REF!</definedName>
    <definedName name="Excel_BuiltIn_Criteria_10___10___0___8_15_1_1_1_1_1_17">#REF!</definedName>
    <definedName name="Excel_BuiltIn_Criteria_10___10___0___8_15_1_1_1_1_1_18">#REF!</definedName>
    <definedName name="Excel_BuiltIn_Criteria_10___10___0___8_15_1_1_1_1_1_19">#REF!</definedName>
    <definedName name="Excel_BuiltIn_Criteria_10___10___0___8_15_1_1_1_1_16">#REF!</definedName>
    <definedName name="Excel_BuiltIn_Criteria_10___10___0___8_15_1_1_1_1_17">#REF!</definedName>
    <definedName name="Excel_BuiltIn_Criteria_10___10___0___8_15_1_1_1_1_18">#REF!</definedName>
    <definedName name="Excel_BuiltIn_Criteria_10___10___0___8_15_1_1_1_1_19">#REF!</definedName>
    <definedName name="Excel_BuiltIn_Criteria_10___10___0___8_15_1_1_1_16">#REF!</definedName>
    <definedName name="Excel_BuiltIn_Criteria_10___10___0___8_15_1_1_1_17">#REF!</definedName>
    <definedName name="Excel_BuiltIn_Criteria_10___10___0___8_15_1_1_1_18">#REF!</definedName>
    <definedName name="Excel_BuiltIn_Criteria_10___10___0___8_15_1_1_1_19">#REF!</definedName>
    <definedName name="Excel_BuiltIn_Criteria_10___10___0___8_15_1_1_16">#REF!</definedName>
    <definedName name="Excel_BuiltIn_Criteria_10___10___0___8_15_1_1_17">#REF!</definedName>
    <definedName name="Excel_BuiltIn_Criteria_10___10___0___8_15_1_1_18">#REF!</definedName>
    <definedName name="Excel_BuiltIn_Criteria_10___10___0___8_15_1_1_19">#REF!</definedName>
    <definedName name="Excel_BuiltIn_Criteria_10___10___0___8_15_1_16">#REF!</definedName>
    <definedName name="Excel_BuiltIn_Criteria_10___10___0___8_15_1_17">#REF!</definedName>
    <definedName name="Excel_BuiltIn_Criteria_10___10___0___8_15_1_18">#REF!</definedName>
    <definedName name="Excel_BuiltIn_Criteria_10___10___0___8_15_1_19">#REF!</definedName>
    <definedName name="Excel_BuiltIn_Criteria_10___10___0___8_15_16">#REF!</definedName>
    <definedName name="Excel_BuiltIn_Criteria_10___10___0___8_15_17">#REF!</definedName>
    <definedName name="Excel_BuiltIn_Criteria_10___10___0___8_15_18">#REF!</definedName>
    <definedName name="Excel_BuiltIn_Criteria_10___10___0___8_15_19">#REF!</definedName>
    <definedName name="Excel_BuiltIn_Criteria_10___10___0___8_16">#REF!</definedName>
    <definedName name="Excel_BuiltIn_Criteria_10___10___0___8_16_16">#REF!</definedName>
    <definedName name="Excel_BuiltIn_Criteria_10___10___0___8_16_17">#REF!</definedName>
    <definedName name="Excel_BuiltIn_Criteria_10___10___0___8_16_18">#REF!</definedName>
    <definedName name="Excel_BuiltIn_Criteria_10___10___0___8_16_19">#REF!</definedName>
    <definedName name="Excel_BuiltIn_Criteria_10___10___0___8_17">#REF!</definedName>
    <definedName name="Excel_BuiltIn_Criteria_10___10___0___8_18">#REF!</definedName>
    <definedName name="Excel_BuiltIn_Criteria_10___10___0___8_19">#REF!</definedName>
    <definedName name="Excel_BuiltIn_Criteria_10___10___0___8_22">#REF!</definedName>
    <definedName name="Excel_BuiltIn_Criteria_10___10___0___8_22_16">#REF!</definedName>
    <definedName name="Excel_BuiltIn_Criteria_10___10___0___8_22_17">#REF!</definedName>
    <definedName name="Excel_BuiltIn_Criteria_10___10___0___8_22_18">#REF!</definedName>
    <definedName name="Excel_BuiltIn_Criteria_10___10___0___8_22_19">#REF!</definedName>
    <definedName name="Excel_BuiltIn_Criteria_10___10___0___8_23">#REF!</definedName>
    <definedName name="Excel_BuiltIn_Criteria_10___10___0___8_23_1">#REF!</definedName>
    <definedName name="Excel_BuiltIn_Criteria_10___10___0___8_23_1_16">#REF!</definedName>
    <definedName name="Excel_BuiltIn_Criteria_10___10___0___8_23_1_17">#REF!</definedName>
    <definedName name="Excel_BuiltIn_Criteria_10___10___0___8_23_1_18">#REF!</definedName>
    <definedName name="Excel_BuiltIn_Criteria_10___10___0___8_23_1_19">#REF!</definedName>
    <definedName name="Excel_BuiltIn_Criteria_10___10___0___8_23_16">#REF!</definedName>
    <definedName name="Excel_BuiltIn_Criteria_10___10___0___8_23_17">#REF!</definedName>
    <definedName name="Excel_BuiltIn_Criteria_10___10___0___8_23_18">#REF!</definedName>
    <definedName name="Excel_BuiltIn_Criteria_10___10___0___8_23_19">#REF!</definedName>
    <definedName name="Excel_BuiltIn_Criteria_10___10___0___8_24">#REF!</definedName>
    <definedName name="Excel_BuiltIn_Criteria_10___10___0___8_24_1">#REF!</definedName>
    <definedName name="Excel_BuiltIn_Criteria_10___10___0___8_24_1_1">#REF!</definedName>
    <definedName name="Excel_BuiltIn_Criteria_10___10___0___8_24_1_1_1">#REF!</definedName>
    <definedName name="Excel_BuiltIn_Criteria_10___10___0___8_24_1_1_1_1">#REF!</definedName>
    <definedName name="Excel_BuiltIn_Criteria_10___10___0___8_24_1_1_1_1_1">#REF!</definedName>
    <definedName name="Excel_BuiltIn_Criteria_10___10___0___8_24_1_1_1_1_1_1">#REF!</definedName>
    <definedName name="Excel_BuiltIn_Criteria_10___10___0___8_24_1_1_1_1_1_1_1">#REF!</definedName>
    <definedName name="Excel_BuiltIn_Criteria_10___10___0___8_24_1_1_1_1_1_16">#REF!</definedName>
    <definedName name="Excel_BuiltIn_Criteria_10___10___0___8_24_1_1_1_1_1_17">#REF!</definedName>
    <definedName name="Excel_BuiltIn_Criteria_10___10___0___8_24_1_1_1_1_1_18">#REF!</definedName>
    <definedName name="Excel_BuiltIn_Criteria_10___10___0___8_24_1_1_1_1_1_19">#REF!</definedName>
    <definedName name="Excel_BuiltIn_Criteria_10___10___0___8_24_1_1_1_1_16">#REF!</definedName>
    <definedName name="Excel_BuiltIn_Criteria_10___10___0___8_24_1_1_1_1_17">#REF!</definedName>
    <definedName name="Excel_BuiltIn_Criteria_10___10___0___8_24_1_1_1_1_18">#REF!</definedName>
    <definedName name="Excel_BuiltIn_Criteria_10___10___0___8_24_1_1_1_1_19">#REF!</definedName>
    <definedName name="Excel_BuiltIn_Criteria_10___10___0___8_24_1_1_1_16">#REF!</definedName>
    <definedName name="Excel_BuiltIn_Criteria_10___10___0___8_24_1_1_1_17">#REF!</definedName>
    <definedName name="Excel_BuiltIn_Criteria_10___10___0___8_24_1_1_1_18">#REF!</definedName>
    <definedName name="Excel_BuiltIn_Criteria_10___10___0___8_24_1_1_1_19">#REF!</definedName>
    <definedName name="Excel_BuiltIn_Criteria_10___10___0___8_24_1_1_16">#REF!</definedName>
    <definedName name="Excel_BuiltIn_Criteria_10___10___0___8_24_1_1_17">#REF!</definedName>
    <definedName name="Excel_BuiltIn_Criteria_10___10___0___8_24_1_1_18">#REF!</definedName>
    <definedName name="Excel_BuiltIn_Criteria_10___10___0___8_24_1_1_19">#REF!</definedName>
    <definedName name="Excel_BuiltIn_Criteria_10___10___0___8_24_1_16">#REF!</definedName>
    <definedName name="Excel_BuiltIn_Criteria_10___10___0___8_24_1_17">#REF!</definedName>
    <definedName name="Excel_BuiltIn_Criteria_10___10___0___8_24_1_18">#REF!</definedName>
    <definedName name="Excel_BuiltIn_Criteria_10___10___0___8_24_1_19">#REF!</definedName>
    <definedName name="Excel_BuiltIn_Criteria_10___10___0___8_24_16">#REF!</definedName>
    <definedName name="Excel_BuiltIn_Criteria_10___10___0___8_24_17">#REF!</definedName>
    <definedName name="Excel_BuiltIn_Criteria_10___10___0___8_24_18">#REF!</definedName>
    <definedName name="Excel_BuiltIn_Criteria_10___10___0___8_24_19">#REF!</definedName>
    <definedName name="Excel_BuiltIn_Criteria_10___10___0___8_25">#REF!</definedName>
    <definedName name="Excel_BuiltIn_Criteria_10___10___0___8_25_1">#REF!</definedName>
    <definedName name="Excel_BuiltIn_Criteria_10___10___0___8_25_1_16">#REF!</definedName>
    <definedName name="Excel_BuiltIn_Criteria_10___10___0___8_25_1_17">#REF!</definedName>
    <definedName name="Excel_BuiltIn_Criteria_10___10___0___8_25_1_18">#REF!</definedName>
    <definedName name="Excel_BuiltIn_Criteria_10___10___0___8_25_1_19">#REF!</definedName>
    <definedName name="Excel_BuiltIn_Criteria_10___10___0___8_25_16">#REF!</definedName>
    <definedName name="Excel_BuiltIn_Criteria_10___10___0___8_25_17">#REF!</definedName>
    <definedName name="Excel_BuiltIn_Criteria_10___10___0___8_25_18">#REF!</definedName>
    <definedName name="Excel_BuiltIn_Criteria_10___10___0___8_25_19">#REF!</definedName>
    <definedName name="Excel_BuiltIn_Criteria_10___10___0___8_9">#REF!</definedName>
    <definedName name="Excel_BuiltIn_Criteria_10___10___0___8_9_1">#REF!</definedName>
    <definedName name="Excel_BuiltIn_Criteria_10___10___0___8_9_1_16">#REF!</definedName>
    <definedName name="Excel_BuiltIn_Criteria_10___10___0___8_9_1_17">#REF!</definedName>
    <definedName name="Excel_BuiltIn_Criteria_10___10___0___8_9_1_18">#REF!</definedName>
    <definedName name="Excel_BuiltIn_Criteria_10___10___0___8_9_1_19">#REF!</definedName>
    <definedName name="Excel_BuiltIn_Criteria_10___10___0___8_9_16">#REF!</definedName>
    <definedName name="Excel_BuiltIn_Criteria_10___10___0___8_9_17">#REF!</definedName>
    <definedName name="Excel_BuiltIn_Criteria_10___10___0___8_9_18">#REF!</definedName>
    <definedName name="Excel_BuiltIn_Criteria_10___10___0___8_9_19">#REF!</definedName>
    <definedName name="Excel_BuiltIn_Criteria_10___10___0___8_9_23">#REF!</definedName>
    <definedName name="Excel_BuiltIn_Criteria_10___10___0___8_9_23_16">#REF!</definedName>
    <definedName name="Excel_BuiltIn_Criteria_10___10___0___8_9_23_17">#REF!</definedName>
    <definedName name="Excel_BuiltIn_Criteria_10___10___0___8_9_23_18">#REF!</definedName>
    <definedName name="Excel_BuiltIn_Criteria_10___10___0___8_9_23_19">#REF!</definedName>
    <definedName name="Excel_BuiltIn_Criteria_10___10___0___8_9_24">#REF!</definedName>
    <definedName name="Excel_BuiltIn_Criteria_10___10___0___8_9_24_1">#REF!</definedName>
    <definedName name="Excel_BuiltIn_Criteria_10___10___0___8_9_24_1_1">#REF!</definedName>
    <definedName name="Excel_BuiltIn_Criteria_10___10___0___8_9_24_1_1_1">#REF!</definedName>
    <definedName name="Excel_BuiltIn_Criteria_10___10___0___8_9_24_1_1_1_1">#REF!</definedName>
    <definedName name="Excel_BuiltIn_Criteria_10___10___0___8_9_24_1_1_1_1_1">#REF!</definedName>
    <definedName name="Excel_BuiltIn_Criteria_10___10___0___8_9_24_1_1_1_1_1_1">#REF!</definedName>
    <definedName name="Excel_BuiltIn_Criteria_10___10___0___8_9_24_1_1_1_1_16">#REF!</definedName>
    <definedName name="Excel_BuiltIn_Criteria_10___10___0___8_9_24_1_1_1_1_17">#REF!</definedName>
    <definedName name="Excel_BuiltIn_Criteria_10___10___0___8_9_24_1_1_1_1_18">#REF!</definedName>
    <definedName name="Excel_BuiltIn_Criteria_10___10___0___8_9_24_1_1_1_1_19">#REF!</definedName>
    <definedName name="Excel_BuiltIn_Criteria_10___10___0___8_9_24_1_1_1_16">#REF!</definedName>
    <definedName name="Excel_BuiltIn_Criteria_10___10___0___8_9_24_1_1_1_17">#REF!</definedName>
    <definedName name="Excel_BuiltIn_Criteria_10___10___0___8_9_24_1_1_1_18">#REF!</definedName>
    <definedName name="Excel_BuiltIn_Criteria_10___10___0___8_9_24_1_1_1_19">#REF!</definedName>
    <definedName name="Excel_BuiltIn_Criteria_10___10___0___8_9_24_1_1_16">#REF!</definedName>
    <definedName name="Excel_BuiltIn_Criteria_10___10___0___8_9_24_1_1_17">#REF!</definedName>
    <definedName name="Excel_BuiltIn_Criteria_10___10___0___8_9_24_1_1_18">#REF!</definedName>
    <definedName name="Excel_BuiltIn_Criteria_10___10___0___8_9_24_1_1_19">#REF!</definedName>
    <definedName name="Excel_BuiltIn_Criteria_10___10___0___8_9_24_1_16">#REF!</definedName>
    <definedName name="Excel_BuiltIn_Criteria_10___10___0___8_9_24_1_17">#REF!</definedName>
    <definedName name="Excel_BuiltIn_Criteria_10___10___0___8_9_24_1_18">#REF!</definedName>
    <definedName name="Excel_BuiltIn_Criteria_10___10___0___8_9_24_1_19">#REF!</definedName>
    <definedName name="Excel_BuiltIn_Criteria_10___10___0___8_9_24_16">#REF!</definedName>
    <definedName name="Excel_BuiltIn_Criteria_10___10___0___8_9_24_17">#REF!</definedName>
    <definedName name="Excel_BuiltIn_Criteria_10___10___0___8_9_24_18">#REF!</definedName>
    <definedName name="Excel_BuiltIn_Criteria_10___10___0___8_9_24_19">#REF!</definedName>
    <definedName name="Excel_BuiltIn_Criteria_10___10___0___8_9_25">#REF!</definedName>
    <definedName name="Excel_BuiltIn_Criteria_10___10___0___8_9_25_16">#REF!</definedName>
    <definedName name="Excel_BuiltIn_Criteria_10___10___0___8_9_25_17">#REF!</definedName>
    <definedName name="Excel_BuiltIn_Criteria_10___10___0___8_9_25_18">#REF!</definedName>
    <definedName name="Excel_BuiltIn_Criteria_10___10___0___8_9_25_19">#REF!</definedName>
    <definedName name="Excel_BuiltIn_Criteria_10___10___0___9">#REF!</definedName>
    <definedName name="Excel_BuiltIn_Criteria_10___10___0___9___0">"$#REF!.$D$13761:$D$13762"</definedName>
    <definedName name="Excel_BuiltIn_Criteria_10___10___0___9___0___0">"$#REF!.$D$14438:$D$14439"</definedName>
    <definedName name="Excel_BuiltIn_Criteria_10___10___0___9___0___0___0">"$#REF!.$D$14438:$D$14439"</definedName>
    <definedName name="Excel_BuiltIn_Criteria_10___10___0___9___0___0___0___0">"$#REF!.$D$14438:$D$14439"</definedName>
    <definedName name="Excel_BuiltIn_Criteria_10___10___0___9___0___11">"$#REF!.$D$13761:$D$13762"</definedName>
    <definedName name="Excel_BuiltIn_Criteria_10___10___0___9___0___12">#REF!</definedName>
    <definedName name="Excel_BuiltIn_Criteria_10___10___0___9___0___12___0">"$#REF!.$D$13761:$D$13762"</definedName>
    <definedName name="Excel_BuiltIn_Criteria_10___10___0___9___0___12___0___0">"$#REF!.$D$13761:$D$13762"</definedName>
    <definedName name="Excel_BuiltIn_Criteria_10___10___0___9___0___12_10">#REF!</definedName>
    <definedName name="Excel_BuiltIn_Criteria_10___10___0___9___0___12_10_16">#REF!</definedName>
    <definedName name="Excel_BuiltIn_Criteria_10___10___0___9___0___12_10_17">#REF!</definedName>
    <definedName name="Excel_BuiltIn_Criteria_10___10___0___9___0___12_10_18">#REF!</definedName>
    <definedName name="Excel_BuiltIn_Criteria_10___10___0___9___0___12_10_19">#REF!</definedName>
    <definedName name="Excel_BuiltIn_Criteria_10___10___0___9___0___12_11">#REF!</definedName>
    <definedName name="Excel_BuiltIn_Criteria_10___10___0___9___0___12_11_16">#REF!</definedName>
    <definedName name="Excel_BuiltIn_Criteria_10___10___0___9___0___12_11_17">#REF!</definedName>
    <definedName name="Excel_BuiltIn_Criteria_10___10___0___9___0___12_11_18">#REF!</definedName>
    <definedName name="Excel_BuiltIn_Criteria_10___10___0___9___0___12_11_19">#REF!</definedName>
    <definedName name="Excel_BuiltIn_Criteria_10___10___0___9___0___12_12">#REF!</definedName>
    <definedName name="Excel_BuiltIn_Criteria_10___10___0___9___0___12_12_16">#REF!</definedName>
    <definedName name="Excel_BuiltIn_Criteria_10___10___0___9___0___12_12_17">#REF!</definedName>
    <definedName name="Excel_BuiltIn_Criteria_10___10___0___9___0___12_12_18">#REF!</definedName>
    <definedName name="Excel_BuiltIn_Criteria_10___10___0___9___0___12_12_19">#REF!</definedName>
    <definedName name="Excel_BuiltIn_Criteria_10___10___0___9___0___12_14">#REF!</definedName>
    <definedName name="Excel_BuiltIn_Criteria_10___10___0___9___0___12_14_1">#REF!</definedName>
    <definedName name="Excel_BuiltIn_Criteria_10___10___0___9___0___12_14_1_16">#REF!</definedName>
    <definedName name="Excel_BuiltIn_Criteria_10___10___0___9___0___12_14_1_17">#REF!</definedName>
    <definedName name="Excel_BuiltIn_Criteria_10___10___0___9___0___12_14_1_18">#REF!</definedName>
    <definedName name="Excel_BuiltIn_Criteria_10___10___0___9___0___12_14_1_19">#REF!</definedName>
    <definedName name="Excel_BuiltIn_Criteria_10___10___0___9___0___12_14_16">#REF!</definedName>
    <definedName name="Excel_BuiltIn_Criteria_10___10___0___9___0___12_14_17">#REF!</definedName>
    <definedName name="Excel_BuiltIn_Criteria_10___10___0___9___0___12_14_18">#REF!</definedName>
    <definedName name="Excel_BuiltIn_Criteria_10___10___0___9___0___12_14_19">#REF!</definedName>
    <definedName name="Excel_BuiltIn_Criteria_10___10___0___9___0___12_15">#REF!</definedName>
    <definedName name="Excel_BuiltIn_Criteria_10___10___0___9___0___12_15_1">#REF!</definedName>
    <definedName name="Excel_BuiltIn_Criteria_10___10___0___9___0___12_15_1_1">#REF!</definedName>
    <definedName name="Excel_BuiltIn_Criteria_10___10___0___9___0___12_15_1_1_1">#REF!</definedName>
    <definedName name="Excel_BuiltIn_Criteria_10___10___0___9___0___12_15_1_1_1_1">#REF!</definedName>
    <definedName name="Excel_BuiltIn_Criteria_10___10___0___9___0___12_15_1_1_1_1_1">#REF!</definedName>
    <definedName name="Excel_BuiltIn_Criteria_10___10___0___9___0___12_15_1_1_1_1_1_1">#REF!</definedName>
    <definedName name="Excel_BuiltIn_Criteria_10___10___0___9___0___12_15_1_1_1_1_1_1_1">#REF!</definedName>
    <definedName name="Excel_BuiltIn_Criteria_10___10___0___9___0___12_15_1_1_1_1_1_1_16">#REF!</definedName>
    <definedName name="Excel_BuiltIn_Criteria_10___10___0___9___0___12_15_1_1_1_1_1_1_17">#REF!</definedName>
    <definedName name="Excel_BuiltIn_Criteria_10___10___0___9___0___12_15_1_1_1_1_1_1_18">#REF!</definedName>
    <definedName name="Excel_BuiltIn_Criteria_10___10___0___9___0___12_15_1_1_1_1_1_1_19">#REF!</definedName>
    <definedName name="Excel_BuiltIn_Criteria_10___10___0___9___0___12_15_1_1_1_1_1_16">#REF!</definedName>
    <definedName name="Excel_BuiltIn_Criteria_10___10___0___9___0___12_15_1_1_1_1_1_17">#REF!</definedName>
    <definedName name="Excel_BuiltIn_Criteria_10___10___0___9___0___12_15_1_1_1_1_1_18">#REF!</definedName>
    <definedName name="Excel_BuiltIn_Criteria_10___10___0___9___0___12_15_1_1_1_1_1_19">#REF!</definedName>
    <definedName name="Excel_BuiltIn_Criteria_10___10___0___9___0___12_15_1_1_1_1_16">#REF!</definedName>
    <definedName name="Excel_BuiltIn_Criteria_10___10___0___9___0___12_15_1_1_1_1_17">#REF!</definedName>
    <definedName name="Excel_BuiltIn_Criteria_10___10___0___9___0___12_15_1_1_1_1_18">#REF!</definedName>
    <definedName name="Excel_BuiltIn_Criteria_10___10___0___9___0___12_15_1_1_1_1_19">#REF!</definedName>
    <definedName name="Excel_BuiltIn_Criteria_10___10___0___9___0___12_15_1_1_1_16">#REF!</definedName>
    <definedName name="Excel_BuiltIn_Criteria_10___10___0___9___0___12_15_1_1_1_17">#REF!</definedName>
    <definedName name="Excel_BuiltIn_Criteria_10___10___0___9___0___12_15_1_1_1_18">#REF!</definedName>
    <definedName name="Excel_BuiltIn_Criteria_10___10___0___9___0___12_15_1_1_1_19">#REF!</definedName>
    <definedName name="Excel_BuiltIn_Criteria_10___10___0___9___0___12_15_1_1_16">#REF!</definedName>
    <definedName name="Excel_BuiltIn_Criteria_10___10___0___9___0___12_15_1_1_17">#REF!</definedName>
    <definedName name="Excel_BuiltIn_Criteria_10___10___0___9___0___12_15_1_1_18">#REF!</definedName>
    <definedName name="Excel_BuiltIn_Criteria_10___10___0___9___0___12_15_1_1_19">#REF!</definedName>
    <definedName name="Excel_BuiltIn_Criteria_10___10___0___9___0___12_15_1_16">#REF!</definedName>
    <definedName name="Excel_BuiltIn_Criteria_10___10___0___9___0___12_15_1_17">#REF!</definedName>
    <definedName name="Excel_BuiltIn_Criteria_10___10___0___9___0___12_15_1_18">#REF!</definedName>
    <definedName name="Excel_BuiltIn_Criteria_10___10___0___9___0___12_15_1_19">#REF!</definedName>
    <definedName name="Excel_BuiltIn_Criteria_10___10___0___9___0___12_15_16">#REF!</definedName>
    <definedName name="Excel_BuiltIn_Criteria_10___10___0___9___0___12_15_17">#REF!</definedName>
    <definedName name="Excel_BuiltIn_Criteria_10___10___0___9___0___12_15_18">#REF!</definedName>
    <definedName name="Excel_BuiltIn_Criteria_10___10___0___9___0___12_15_19">#REF!</definedName>
    <definedName name="Excel_BuiltIn_Criteria_10___10___0___9___0___12_16">#REF!</definedName>
    <definedName name="Excel_BuiltIn_Criteria_10___10___0___9___0___12_16_16">#REF!</definedName>
    <definedName name="Excel_BuiltIn_Criteria_10___10___0___9___0___12_16_17">#REF!</definedName>
    <definedName name="Excel_BuiltIn_Criteria_10___10___0___9___0___12_16_18">#REF!</definedName>
    <definedName name="Excel_BuiltIn_Criteria_10___10___0___9___0___12_16_19">#REF!</definedName>
    <definedName name="Excel_BuiltIn_Criteria_10___10___0___9___0___12_17">#REF!</definedName>
    <definedName name="Excel_BuiltIn_Criteria_10___10___0___9___0___12_18">#REF!</definedName>
    <definedName name="Excel_BuiltIn_Criteria_10___10___0___9___0___12_19">#REF!</definedName>
    <definedName name="Excel_BuiltIn_Criteria_10___10___0___9___0___12_22">#REF!</definedName>
    <definedName name="Excel_BuiltIn_Criteria_10___10___0___9___0___12_22_16">#REF!</definedName>
    <definedName name="Excel_BuiltIn_Criteria_10___10___0___9___0___12_22_17">#REF!</definedName>
    <definedName name="Excel_BuiltIn_Criteria_10___10___0___9___0___12_22_18">#REF!</definedName>
    <definedName name="Excel_BuiltIn_Criteria_10___10___0___9___0___12_22_19">#REF!</definedName>
    <definedName name="Excel_BuiltIn_Criteria_10___10___0___9___0___12_23">#REF!</definedName>
    <definedName name="Excel_BuiltIn_Criteria_10___10___0___9___0___12_23_1">#REF!</definedName>
    <definedName name="Excel_BuiltIn_Criteria_10___10___0___9___0___12_23_1_16">#REF!</definedName>
    <definedName name="Excel_BuiltIn_Criteria_10___10___0___9___0___12_23_1_17">#REF!</definedName>
    <definedName name="Excel_BuiltIn_Criteria_10___10___0___9___0___12_23_1_18">#REF!</definedName>
    <definedName name="Excel_BuiltIn_Criteria_10___10___0___9___0___12_23_1_19">#REF!</definedName>
    <definedName name="Excel_BuiltIn_Criteria_10___10___0___9___0___12_23_16">#REF!</definedName>
    <definedName name="Excel_BuiltIn_Criteria_10___10___0___9___0___12_23_17">#REF!</definedName>
    <definedName name="Excel_BuiltIn_Criteria_10___10___0___9___0___12_23_18">#REF!</definedName>
    <definedName name="Excel_BuiltIn_Criteria_10___10___0___9___0___12_23_19">#REF!</definedName>
    <definedName name="Excel_BuiltIn_Criteria_10___10___0___9___0___12_24">#REF!</definedName>
    <definedName name="Excel_BuiltIn_Criteria_10___10___0___9___0___12_24_1">#REF!</definedName>
    <definedName name="Excel_BuiltIn_Criteria_10___10___0___9___0___12_24_1_1">#REF!</definedName>
    <definedName name="Excel_BuiltIn_Criteria_10___10___0___9___0___12_24_1_1_1">#REF!</definedName>
    <definedName name="Excel_BuiltIn_Criteria_10___10___0___9___0___12_24_1_1_1_1">#REF!</definedName>
    <definedName name="Excel_BuiltIn_Criteria_10___10___0___9___0___12_24_1_1_1_1_1">#REF!</definedName>
    <definedName name="Excel_BuiltIn_Criteria_10___10___0___9___0___12_24_1_1_1_1_1_1">#REF!</definedName>
    <definedName name="Excel_BuiltIn_Criteria_10___10___0___9___0___12_24_1_1_1_1_1_1_1">#REF!</definedName>
    <definedName name="Excel_BuiltIn_Criteria_10___10___0___9___0___12_24_1_1_1_1_1_16">#REF!</definedName>
    <definedName name="Excel_BuiltIn_Criteria_10___10___0___9___0___12_24_1_1_1_1_1_17">#REF!</definedName>
    <definedName name="Excel_BuiltIn_Criteria_10___10___0___9___0___12_24_1_1_1_1_1_18">#REF!</definedName>
    <definedName name="Excel_BuiltIn_Criteria_10___10___0___9___0___12_24_1_1_1_1_1_19">#REF!</definedName>
    <definedName name="Excel_BuiltIn_Criteria_10___10___0___9___0___12_24_1_1_1_1_16">#REF!</definedName>
    <definedName name="Excel_BuiltIn_Criteria_10___10___0___9___0___12_24_1_1_1_1_17">#REF!</definedName>
    <definedName name="Excel_BuiltIn_Criteria_10___10___0___9___0___12_24_1_1_1_1_18">#REF!</definedName>
    <definedName name="Excel_BuiltIn_Criteria_10___10___0___9___0___12_24_1_1_1_1_19">#REF!</definedName>
    <definedName name="Excel_BuiltIn_Criteria_10___10___0___9___0___12_24_1_1_1_16">#REF!</definedName>
    <definedName name="Excel_BuiltIn_Criteria_10___10___0___9___0___12_24_1_1_1_17">#REF!</definedName>
    <definedName name="Excel_BuiltIn_Criteria_10___10___0___9___0___12_24_1_1_1_18">#REF!</definedName>
    <definedName name="Excel_BuiltIn_Criteria_10___10___0___9___0___12_24_1_1_1_19">#REF!</definedName>
    <definedName name="Excel_BuiltIn_Criteria_10___10___0___9___0___12_24_1_1_16">#REF!</definedName>
    <definedName name="Excel_BuiltIn_Criteria_10___10___0___9___0___12_24_1_1_17">#REF!</definedName>
    <definedName name="Excel_BuiltIn_Criteria_10___10___0___9___0___12_24_1_1_18">#REF!</definedName>
    <definedName name="Excel_BuiltIn_Criteria_10___10___0___9___0___12_24_1_1_19">#REF!</definedName>
    <definedName name="Excel_BuiltIn_Criteria_10___10___0___9___0___12_24_1_16">#REF!</definedName>
    <definedName name="Excel_BuiltIn_Criteria_10___10___0___9___0___12_24_1_17">#REF!</definedName>
    <definedName name="Excel_BuiltIn_Criteria_10___10___0___9___0___12_24_1_18">#REF!</definedName>
    <definedName name="Excel_BuiltIn_Criteria_10___10___0___9___0___12_24_1_19">#REF!</definedName>
    <definedName name="Excel_BuiltIn_Criteria_10___10___0___9___0___12_24_16">#REF!</definedName>
    <definedName name="Excel_BuiltIn_Criteria_10___10___0___9___0___12_24_17">#REF!</definedName>
    <definedName name="Excel_BuiltIn_Criteria_10___10___0___9___0___12_24_18">#REF!</definedName>
    <definedName name="Excel_BuiltIn_Criteria_10___10___0___9___0___12_24_19">#REF!</definedName>
    <definedName name="Excel_BuiltIn_Criteria_10___10___0___9___0___12_25">#REF!</definedName>
    <definedName name="Excel_BuiltIn_Criteria_10___10___0___9___0___12_25_1">#REF!</definedName>
    <definedName name="Excel_BuiltIn_Criteria_10___10___0___9___0___12_25_1_16">#REF!</definedName>
    <definedName name="Excel_BuiltIn_Criteria_10___10___0___9___0___12_25_1_17">#REF!</definedName>
    <definedName name="Excel_BuiltIn_Criteria_10___10___0___9___0___12_25_1_18">#REF!</definedName>
    <definedName name="Excel_BuiltIn_Criteria_10___10___0___9___0___12_25_1_19">#REF!</definedName>
    <definedName name="Excel_BuiltIn_Criteria_10___10___0___9___0___12_25_16">#REF!</definedName>
    <definedName name="Excel_BuiltIn_Criteria_10___10___0___9___0___12_25_17">#REF!</definedName>
    <definedName name="Excel_BuiltIn_Criteria_10___10___0___9___0___12_25_18">#REF!</definedName>
    <definedName name="Excel_BuiltIn_Criteria_10___10___0___9___0___12_25_19">#REF!</definedName>
    <definedName name="Excel_BuiltIn_Criteria_10___10___0___9___0___12_9">#REF!</definedName>
    <definedName name="Excel_BuiltIn_Criteria_10___10___0___9___0___12_9_1">#REF!</definedName>
    <definedName name="Excel_BuiltIn_Criteria_10___10___0___9___0___12_9_1_16">#REF!</definedName>
    <definedName name="Excel_BuiltIn_Criteria_10___10___0___9___0___12_9_1_17">#REF!</definedName>
    <definedName name="Excel_BuiltIn_Criteria_10___10___0___9___0___12_9_1_18">#REF!</definedName>
    <definedName name="Excel_BuiltIn_Criteria_10___10___0___9___0___12_9_1_19">#REF!</definedName>
    <definedName name="Excel_BuiltIn_Criteria_10___10___0___9___0___12_9_16">#REF!</definedName>
    <definedName name="Excel_BuiltIn_Criteria_10___10___0___9___0___12_9_17">#REF!</definedName>
    <definedName name="Excel_BuiltIn_Criteria_10___10___0___9___0___12_9_18">#REF!</definedName>
    <definedName name="Excel_BuiltIn_Criteria_10___10___0___9___0___12_9_19">#REF!</definedName>
    <definedName name="Excel_BuiltIn_Criteria_10___10___0___9___0___12_9_23">#REF!</definedName>
    <definedName name="Excel_BuiltIn_Criteria_10___10___0___9___0___12_9_23_16">#REF!</definedName>
    <definedName name="Excel_BuiltIn_Criteria_10___10___0___9___0___12_9_23_17">#REF!</definedName>
    <definedName name="Excel_BuiltIn_Criteria_10___10___0___9___0___12_9_23_18">#REF!</definedName>
    <definedName name="Excel_BuiltIn_Criteria_10___10___0___9___0___12_9_23_19">#REF!</definedName>
    <definedName name="Excel_BuiltIn_Criteria_10___10___0___9___0___12_9_24">#REF!</definedName>
    <definedName name="Excel_BuiltIn_Criteria_10___10___0___9___0___12_9_24_1">#REF!</definedName>
    <definedName name="Excel_BuiltIn_Criteria_10___10___0___9___0___12_9_24_1_1">#REF!</definedName>
    <definedName name="Excel_BuiltIn_Criteria_10___10___0___9___0___12_9_24_1_1_1">#REF!</definedName>
    <definedName name="Excel_BuiltIn_Criteria_10___10___0___9___0___12_9_24_1_1_1_1">#REF!</definedName>
    <definedName name="Excel_BuiltIn_Criteria_10___10___0___9___0___12_9_24_1_1_1_1_1">#REF!</definedName>
    <definedName name="Excel_BuiltIn_Criteria_10___10___0___9___0___12_9_24_1_1_1_1_1_1">#REF!</definedName>
    <definedName name="Excel_BuiltIn_Criteria_10___10___0___9___0___12_9_24_1_1_1_1_16">#REF!</definedName>
    <definedName name="Excel_BuiltIn_Criteria_10___10___0___9___0___12_9_24_1_1_1_1_17">#REF!</definedName>
    <definedName name="Excel_BuiltIn_Criteria_10___10___0___9___0___12_9_24_1_1_1_1_18">#REF!</definedName>
    <definedName name="Excel_BuiltIn_Criteria_10___10___0___9___0___12_9_24_1_1_1_1_19">#REF!</definedName>
    <definedName name="Excel_BuiltIn_Criteria_10___10___0___9___0___12_9_24_1_1_1_16">#REF!</definedName>
    <definedName name="Excel_BuiltIn_Criteria_10___10___0___9___0___12_9_24_1_1_1_17">#REF!</definedName>
    <definedName name="Excel_BuiltIn_Criteria_10___10___0___9___0___12_9_24_1_1_1_18">#REF!</definedName>
    <definedName name="Excel_BuiltIn_Criteria_10___10___0___9___0___12_9_24_1_1_1_19">#REF!</definedName>
    <definedName name="Excel_BuiltIn_Criteria_10___10___0___9___0___12_9_24_1_1_16">#REF!</definedName>
    <definedName name="Excel_BuiltIn_Criteria_10___10___0___9___0___12_9_24_1_1_17">#REF!</definedName>
    <definedName name="Excel_BuiltIn_Criteria_10___10___0___9___0___12_9_24_1_1_18">#REF!</definedName>
    <definedName name="Excel_BuiltIn_Criteria_10___10___0___9___0___12_9_24_1_1_19">#REF!</definedName>
    <definedName name="Excel_BuiltIn_Criteria_10___10___0___9___0___12_9_24_1_16">#REF!</definedName>
    <definedName name="Excel_BuiltIn_Criteria_10___10___0___9___0___12_9_24_1_17">#REF!</definedName>
    <definedName name="Excel_BuiltIn_Criteria_10___10___0___9___0___12_9_24_1_18">#REF!</definedName>
    <definedName name="Excel_BuiltIn_Criteria_10___10___0___9___0___12_9_24_1_19">#REF!</definedName>
    <definedName name="Excel_BuiltIn_Criteria_10___10___0___9___0___12_9_24_16">#REF!</definedName>
    <definedName name="Excel_BuiltIn_Criteria_10___10___0___9___0___12_9_24_17">#REF!</definedName>
    <definedName name="Excel_BuiltIn_Criteria_10___10___0___9___0___12_9_24_18">#REF!</definedName>
    <definedName name="Excel_BuiltIn_Criteria_10___10___0___9___0___12_9_24_19">#REF!</definedName>
    <definedName name="Excel_BuiltIn_Criteria_10___10___0___9___0___12_9_25">#REF!</definedName>
    <definedName name="Excel_BuiltIn_Criteria_10___10___0___9___0___12_9_25_16">#REF!</definedName>
    <definedName name="Excel_BuiltIn_Criteria_10___10___0___9___0___12_9_25_17">#REF!</definedName>
    <definedName name="Excel_BuiltIn_Criteria_10___10___0___9___0___12_9_25_18">#REF!</definedName>
    <definedName name="Excel_BuiltIn_Criteria_10___10___0___9___0___12_9_25_19">#REF!</definedName>
    <definedName name="Excel_BuiltIn_Criteria_10___10___0___9___0___18">"$#REF!.$D$14438:$D$14439"</definedName>
    <definedName name="Excel_BuiltIn_Criteria_10___10___0___9___0___19">"$#REF!.$D$14438:$D$14439"</definedName>
    <definedName name="Excel_BuiltIn_Criteria_10___10___0___9___0___20">"$#REF!.$D$14438:$D$14439"</definedName>
    <definedName name="Excel_BuiltIn_Criteria_10___10___0___9___0___21">"$#REF!.$D$14438:$D$14439"</definedName>
    <definedName name="Excel_BuiltIn_Criteria_10___10___0___9___0___22">"$#REF!.$D$14438:$D$14439"</definedName>
    <definedName name="Excel_BuiltIn_Criteria_10___10___0___9___0___23">"$#REF!.$D$14438:$D$14439"</definedName>
    <definedName name="Excel_BuiltIn_Criteria_10___10___0___9___0___4">#REF!</definedName>
    <definedName name="Excel_BuiltIn_Criteria_10___10___0___9___0___5">#REF!</definedName>
    <definedName name="Excel_BuiltIn_Criteria_10___10___0___9___0___6">#REF!</definedName>
    <definedName name="Excel_BuiltIn_Criteria_10___10___0___9___18">"$#REF!.$D$14438:$D$14439"</definedName>
    <definedName name="Excel_BuiltIn_Criteria_10___10___0___9___19">"$#REF!.$D$14438:$D$14439"</definedName>
    <definedName name="Excel_BuiltIn_Criteria_10___10___0___9___21">"$#REF!.$D$13761:$D$13762"</definedName>
    <definedName name="Excel_BuiltIn_Criteria_10___10___0___9___22">"$#REF!.$D$13761:$D$13762"</definedName>
    <definedName name="Excel_BuiltIn_Criteria_10___10___0___9___23">"$#REF!.$D$13761:$D$13762"</definedName>
    <definedName name="Excel_BuiltIn_Criteria_10___10___0___9___4">#REF!</definedName>
    <definedName name="Excel_BuiltIn_Criteria_10___10___0___9___5">#REF!</definedName>
    <definedName name="Excel_BuiltIn_Criteria_10___10___0___9___6">#REF!</definedName>
    <definedName name="Excel_BuiltIn_Criteria_10___10___0___9_10">#REF!</definedName>
    <definedName name="Excel_BuiltIn_Criteria_10___10___0___9_10_16">#REF!</definedName>
    <definedName name="Excel_BuiltIn_Criteria_10___10___0___9_10_17">#REF!</definedName>
    <definedName name="Excel_BuiltIn_Criteria_10___10___0___9_10_18">#REF!</definedName>
    <definedName name="Excel_BuiltIn_Criteria_10___10___0___9_10_19">#REF!</definedName>
    <definedName name="Excel_BuiltIn_Criteria_10___10___0___9_11">#REF!</definedName>
    <definedName name="Excel_BuiltIn_Criteria_10___10___0___9_11_16">#REF!</definedName>
    <definedName name="Excel_BuiltIn_Criteria_10___10___0___9_11_17">#REF!</definedName>
    <definedName name="Excel_BuiltIn_Criteria_10___10___0___9_11_18">#REF!</definedName>
    <definedName name="Excel_BuiltIn_Criteria_10___10___0___9_11_19">#REF!</definedName>
    <definedName name="Excel_BuiltIn_Criteria_10___10___0___9_12">#REF!</definedName>
    <definedName name="Excel_BuiltIn_Criteria_10___10___0___9_12_16">#REF!</definedName>
    <definedName name="Excel_BuiltIn_Criteria_10___10___0___9_12_17">#REF!</definedName>
    <definedName name="Excel_BuiltIn_Criteria_10___10___0___9_12_18">#REF!</definedName>
    <definedName name="Excel_BuiltIn_Criteria_10___10___0___9_12_19">#REF!</definedName>
    <definedName name="Excel_BuiltIn_Criteria_10___10___0___9_14">#REF!</definedName>
    <definedName name="Excel_BuiltIn_Criteria_10___10___0___9_14_1">#REF!</definedName>
    <definedName name="Excel_BuiltIn_Criteria_10___10___0___9_14_1_16">#REF!</definedName>
    <definedName name="Excel_BuiltIn_Criteria_10___10___0___9_14_1_17">#REF!</definedName>
    <definedName name="Excel_BuiltIn_Criteria_10___10___0___9_14_1_18">#REF!</definedName>
    <definedName name="Excel_BuiltIn_Criteria_10___10___0___9_14_1_19">#REF!</definedName>
    <definedName name="Excel_BuiltIn_Criteria_10___10___0___9_14_16">#REF!</definedName>
    <definedName name="Excel_BuiltIn_Criteria_10___10___0___9_14_17">#REF!</definedName>
    <definedName name="Excel_BuiltIn_Criteria_10___10___0___9_14_18">#REF!</definedName>
    <definedName name="Excel_BuiltIn_Criteria_10___10___0___9_14_19">#REF!</definedName>
    <definedName name="Excel_BuiltIn_Criteria_10___10___0___9_15">#REF!</definedName>
    <definedName name="Excel_BuiltIn_Criteria_10___10___0___9_15_1">#REF!</definedName>
    <definedName name="Excel_BuiltIn_Criteria_10___10___0___9_15_1_1">#REF!</definedName>
    <definedName name="Excel_BuiltIn_Criteria_10___10___0___9_15_1_1_1">#REF!</definedName>
    <definedName name="Excel_BuiltIn_Criteria_10___10___0___9_15_1_1_1_1">#REF!</definedName>
    <definedName name="Excel_BuiltIn_Criteria_10___10___0___9_15_1_1_1_1_1">#REF!</definedName>
    <definedName name="Excel_BuiltIn_Criteria_10___10___0___9_15_1_1_1_1_1_1">#REF!</definedName>
    <definedName name="Excel_BuiltIn_Criteria_10___10___0___9_15_1_1_1_1_1_1_1">#REF!</definedName>
    <definedName name="Excel_BuiltIn_Criteria_10___10___0___9_15_1_1_1_1_1_1_16">#REF!</definedName>
    <definedName name="Excel_BuiltIn_Criteria_10___10___0___9_15_1_1_1_1_1_1_17">#REF!</definedName>
    <definedName name="Excel_BuiltIn_Criteria_10___10___0___9_15_1_1_1_1_1_1_18">#REF!</definedName>
    <definedName name="Excel_BuiltIn_Criteria_10___10___0___9_15_1_1_1_1_1_1_19">#REF!</definedName>
    <definedName name="Excel_BuiltIn_Criteria_10___10___0___9_15_1_1_1_1_1_16">#REF!</definedName>
    <definedName name="Excel_BuiltIn_Criteria_10___10___0___9_15_1_1_1_1_1_17">#REF!</definedName>
    <definedName name="Excel_BuiltIn_Criteria_10___10___0___9_15_1_1_1_1_1_18">#REF!</definedName>
    <definedName name="Excel_BuiltIn_Criteria_10___10___0___9_15_1_1_1_1_1_19">#REF!</definedName>
    <definedName name="Excel_BuiltIn_Criteria_10___10___0___9_15_1_1_1_1_16">#REF!</definedName>
    <definedName name="Excel_BuiltIn_Criteria_10___10___0___9_15_1_1_1_1_17">#REF!</definedName>
    <definedName name="Excel_BuiltIn_Criteria_10___10___0___9_15_1_1_1_1_18">#REF!</definedName>
    <definedName name="Excel_BuiltIn_Criteria_10___10___0___9_15_1_1_1_1_19">#REF!</definedName>
    <definedName name="Excel_BuiltIn_Criteria_10___10___0___9_15_1_1_1_16">#REF!</definedName>
    <definedName name="Excel_BuiltIn_Criteria_10___10___0___9_15_1_1_1_17">#REF!</definedName>
    <definedName name="Excel_BuiltIn_Criteria_10___10___0___9_15_1_1_1_18">#REF!</definedName>
    <definedName name="Excel_BuiltIn_Criteria_10___10___0___9_15_1_1_1_19">#REF!</definedName>
    <definedName name="Excel_BuiltIn_Criteria_10___10___0___9_15_1_1_16">#REF!</definedName>
    <definedName name="Excel_BuiltIn_Criteria_10___10___0___9_15_1_1_17">#REF!</definedName>
    <definedName name="Excel_BuiltIn_Criteria_10___10___0___9_15_1_1_18">#REF!</definedName>
    <definedName name="Excel_BuiltIn_Criteria_10___10___0___9_15_1_1_19">#REF!</definedName>
    <definedName name="Excel_BuiltIn_Criteria_10___10___0___9_15_1_16">#REF!</definedName>
    <definedName name="Excel_BuiltIn_Criteria_10___10___0___9_15_1_17">#REF!</definedName>
    <definedName name="Excel_BuiltIn_Criteria_10___10___0___9_15_1_18">#REF!</definedName>
    <definedName name="Excel_BuiltIn_Criteria_10___10___0___9_15_1_19">#REF!</definedName>
    <definedName name="Excel_BuiltIn_Criteria_10___10___0___9_15_16">#REF!</definedName>
    <definedName name="Excel_BuiltIn_Criteria_10___10___0___9_15_17">#REF!</definedName>
    <definedName name="Excel_BuiltIn_Criteria_10___10___0___9_15_18">#REF!</definedName>
    <definedName name="Excel_BuiltIn_Criteria_10___10___0___9_15_19">#REF!</definedName>
    <definedName name="Excel_BuiltIn_Criteria_10___10___0___9_16">#REF!</definedName>
    <definedName name="Excel_BuiltIn_Criteria_10___10___0___9_16_16">#REF!</definedName>
    <definedName name="Excel_BuiltIn_Criteria_10___10___0___9_16_17">#REF!</definedName>
    <definedName name="Excel_BuiltIn_Criteria_10___10___0___9_16_18">#REF!</definedName>
    <definedName name="Excel_BuiltIn_Criteria_10___10___0___9_16_19">#REF!</definedName>
    <definedName name="Excel_BuiltIn_Criteria_10___10___0___9_17">#REF!</definedName>
    <definedName name="Excel_BuiltIn_Criteria_10___10___0___9_18">#REF!</definedName>
    <definedName name="Excel_BuiltIn_Criteria_10___10___0___9_19">#REF!</definedName>
    <definedName name="Excel_BuiltIn_Criteria_10___10___0___9_22">#REF!</definedName>
    <definedName name="Excel_BuiltIn_Criteria_10___10___0___9_22_16">#REF!</definedName>
    <definedName name="Excel_BuiltIn_Criteria_10___10___0___9_22_17">#REF!</definedName>
    <definedName name="Excel_BuiltIn_Criteria_10___10___0___9_22_18">#REF!</definedName>
    <definedName name="Excel_BuiltIn_Criteria_10___10___0___9_22_19">#REF!</definedName>
    <definedName name="Excel_BuiltIn_Criteria_10___10___0___9_23">#REF!</definedName>
    <definedName name="Excel_BuiltIn_Criteria_10___10___0___9_23_1">#REF!</definedName>
    <definedName name="Excel_BuiltIn_Criteria_10___10___0___9_23_1_16">#REF!</definedName>
    <definedName name="Excel_BuiltIn_Criteria_10___10___0___9_23_1_17">#REF!</definedName>
    <definedName name="Excel_BuiltIn_Criteria_10___10___0___9_23_1_18">#REF!</definedName>
    <definedName name="Excel_BuiltIn_Criteria_10___10___0___9_23_1_19">#REF!</definedName>
    <definedName name="Excel_BuiltIn_Criteria_10___10___0___9_23_16">#REF!</definedName>
    <definedName name="Excel_BuiltIn_Criteria_10___10___0___9_23_17">#REF!</definedName>
    <definedName name="Excel_BuiltIn_Criteria_10___10___0___9_23_18">#REF!</definedName>
    <definedName name="Excel_BuiltIn_Criteria_10___10___0___9_23_19">#REF!</definedName>
    <definedName name="Excel_BuiltIn_Criteria_10___10___0___9_24">#REF!</definedName>
    <definedName name="Excel_BuiltIn_Criteria_10___10___0___9_24_1">#REF!</definedName>
    <definedName name="Excel_BuiltIn_Criteria_10___10___0___9_24_1_1">#REF!</definedName>
    <definedName name="Excel_BuiltIn_Criteria_10___10___0___9_24_1_1_1">#REF!</definedName>
    <definedName name="Excel_BuiltIn_Criteria_10___10___0___9_24_1_1_1_1">#REF!</definedName>
    <definedName name="Excel_BuiltIn_Criteria_10___10___0___9_24_1_1_1_1_1">#REF!</definedName>
    <definedName name="Excel_BuiltIn_Criteria_10___10___0___9_24_1_1_1_1_1_1">#REF!</definedName>
    <definedName name="Excel_BuiltIn_Criteria_10___10___0___9_24_1_1_1_1_1_1_1">#REF!</definedName>
    <definedName name="Excel_BuiltIn_Criteria_10___10___0___9_24_1_1_1_1_1_16">#REF!</definedName>
    <definedName name="Excel_BuiltIn_Criteria_10___10___0___9_24_1_1_1_1_1_17">#REF!</definedName>
    <definedName name="Excel_BuiltIn_Criteria_10___10___0___9_24_1_1_1_1_1_18">#REF!</definedName>
    <definedName name="Excel_BuiltIn_Criteria_10___10___0___9_24_1_1_1_1_1_19">#REF!</definedName>
    <definedName name="Excel_BuiltIn_Criteria_10___10___0___9_24_1_1_1_1_16">#REF!</definedName>
    <definedName name="Excel_BuiltIn_Criteria_10___10___0___9_24_1_1_1_1_17">#REF!</definedName>
    <definedName name="Excel_BuiltIn_Criteria_10___10___0___9_24_1_1_1_1_18">#REF!</definedName>
    <definedName name="Excel_BuiltIn_Criteria_10___10___0___9_24_1_1_1_1_19">#REF!</definedName>
    <definedName name="Excel_BuiltIn_Criteria_10___10___0___9_24_1_1_1_16">#REF!</definedName>
    <definedName name="Excel_BuiltIn_Criteria_10___10___0___9_24_1_1_1_17">#REF!</definedName>
    <definedName name="Excel_BuiltIn_Criteria_10___10___0___9_24_1_1_1_18">#REF!</definedName>
    <definedName name="Excel_BuiltIn_Criteria_10___10___0___9_24_1_1_1_19">#REF!</definedName>
    <definedName name="Excel_BuiltIn_Criteria_10___10___0___9_24_1_1_16">#REF!</definedName>
    <definedName name="Excel_BuiltIn_Criteria_10___10___0___9_24_1_1_17">#REF!</definedName>
    <definedName name="Excel_BuiltIn_Criteria_10___10___0___9_24_1_1_18">#REF!</definedName>
    <definedName name="Excel_BuiltIn_Criteria_10___10___0___9_24_1_1_19">#REF!</definedName>
    <definedName name="Excel_BuiltIn_Criteria_10___10___0___9_24_1_16">#REF!</definedName>
    <definedName name="Excel_BuiltIn_Criteria_10___10___0___9_24_1_17">#REF!</definedName>
    <definedName name="Excel_BuiltIn_Criteria_10___10___0___9_24_1_18">#REF!</definedName>
    <definedName name="Excel_BuiltIn_Criteria_10___10___0___9_24_1_19">#REF!</definedName>
    <definedName name="Excel_BuiltIn_Criteria_10___10___0___9_24_16">#REF!</definedName>
    <definedName name="Excel_BuiltIn_Criteria_10___10___0___9_24_17">#REF!</definedName>
    <definedName name="Excel_BuiltIn_Criteria_10___10___0___9_24_18">#REF!</definedName>
    <definedName name="Excel_BuiltIn_Criteria_10___10___0___9_24_19">#REF!</definedName>
    <definedName name="Excel_BuiltIn_Criteria_10___10___0___9_25">#REF!</definedName>
    <definedName name="Excel_BuiltIn_Criteria_10___10___0___9_25_1">#REF!</definedName>
    <definedName name="Excel_BuiltIn_Criteria_10___10___0___9_25_1_16">#REF!</definedName>
    <definedName name="Excel_BuiltIn_Criteria_10___10___0___9_25_1_17">#REF!</definedName>
    <definedName name="Excel_BuiltIn_Criteria_10___10___0___9_25_1_18">#REF!</definedName>
    <definedName name="Excel_BuiltIn_Criteria_10___10___0___9_25_1_19">#REF!</definedName>
    <definedName name="Excel_BuiltIn_Criteria_10___10___0___9_25_16">#REF!</definedName>
    <definedName name="Excel_BuiltIn_Criteria_10___10___0___9_25_17">#REF!</definedName>
    <definedName name="Excel_BuiltIn_Criteria_10___10___0___9_25_18">#REF!</definedName>
    <definedName name="Excel_BuiltIn_Criteria_10___10___0___9_25_19">#REF!</definedName>
    <definedName name="Excel_BuiltIn_Criteria_10___10___0___9_9">#REF!</definedName>
    <definedName name="Excel_BuiltIn_Criteria_10___10___0___9_9_1">#REF!</definedName>
    <definedName name="Excel_BuiltIn_Criteria_10___10___0___9_9_1_16">#REF!</definedName>
    <definedName name="Excel_BuiltIn_Criteria_10___10___0___9_9_1_17">#REF!</definedName>
    <definedName name="Excel_BuiltIn_Criteria_10___10___0___9_9_1_18">#REF!</definedName>
    <definedName name="Excel_BuiltIn_Criteria_10___10___0___9_9_1_19">#REF!</definedName>
    <definedName name="Excel_BuiltIn_Criteria_10___10___0___9_9_16">#REF!</definedName>
    <definedName name="Excel_BuiltIn_Criteria_10___10___0___9_9_17">#REF!</definedName>
    <definedName name="Excel_BuiltIn_Criteria_10___10___0___9_9_18">#REF!</definedName>
    <definedName name="Excel_BuiltIn_Criteria_10___10___0___9_9_19">#REF!</definedName>
    <definedName name="Excel_BuiltIn_Criteria_10___10___0___9_9_23">#REF!</definedName>
    <definedName name="Excel_BuiltIn_Criteria_10___10___0___9_9_23_16">#REF!</definedName>
    <definedName name="Excel_BuiltIn_Criteria_10___10___0___9_9_23_17">#REF!</definedName>
    <definedName name="Excel_BuiltIn_Criteria_10___10___0___9_9_23_18">#REF!</definedName>
    <definedName name="Excel_BuiltIn_Criteria_10___10___0___9_9_23_19">#REF!</definedName>
    <definedName name="Excel_BuiltIn_Criteria_10___10___0___9_9_24">#REF!</definedName>
    <definedName name="Excel_BuiltIn_Criteria_10___10___0___9_9_24_1">#REF!</definedName>
    <definedName name="Excel_BuiltIn_Criteria_10___10___0___9_9_24_1_1">#REF!</definedName>
    <definedName name="Excel_BuiltIn_Criteria_10___10___0___9_9_24_1_1_1">#REF!</definedName>
    <definedName name="Excel_BuiltIn_Criteria_10___10___0___9_9_24_1_1_1_1">#REF!</definedName>
    <definedName name="Excel_BuiltIn_Criteria_10___10___0___9_9_24_1_1_1_1_1">#REF!</definedName>
    <definedName name="Excel_BuiltIn_Criteria_10___10___0___9_9_24_1_1_1_1_1_1">#REF!</definedName>
    <definedName name="Excel_BuiltIn_Criteria_10___10___0___9_9_24_1_1_1_1_16">#REF!</definedName>
    <definedName name="Excel_BuiltIn_Criteria_10___10___0___9_9_24_1_1_1_1_17">#REF!</definedName>
    <definedName name="Excel_BuiltIn_Criteria_10___10___0___9_9_24_1_1_1_1_18">#REF!</definedName>
    <definedName name="Excel_BuiltIn_Criteria_10___10___0___9_9_24_1_1_1_1_19">#REF!</definedName>
    <definedName name="Excel_BuiltIn_Criteria_10___10___0___9_9_24_1_1_1_16">#REF!</definedName>
    <definedName name="Excel_BuiltIn_Criteria_10___10___0___9_9_24_1_1_1_17">#REF!</definedName>
    <definedName name="Excel_BuiltIn_Criteria_10___10___0___9_9_24_1_1_1_18">#REF!</definedName>
    <definedName name="Excel_BuiltIn_Criteria_10___10___0___9_9_24_1_1_1_19">#REF!</definedName>
    <definedName name="Excel_BuiltIn_Criteria_10___10___0___9_9_24_1_1_16">#REF!</definedName>
    <definedName name="Excel_BuiltIn_Criteria_10___10___0___9_9_24_1_1_17">#REF!</definedName>
    <definedName name="Excel_BuiltIn_Criteria_10___10___0___9_9_24_1_1_18">#REF!</definedName>
    <definedName name="Excel_BuiltIn_Criteria_10___10___0___9_9_24_1_1_19">#REF!</definedName>
    <definedName name="Excel_BuiltIn_Criteria_10___10___0___9_9_24_1_16">#REF!</definedName>
    <definedName name="Excel_BuiltIn_Criteria_10___10___0___9_9_24_1_17">#REF!</definedName>
    <definedName name="Excel_BuiltIn_Criteria_10___10___0___9_9_24_1_18">#REF!</definedName>
    <definedName name="Excel_BuiltIn_Criteria_10___10___0___9_9_24_1_19">#REF!</definedName>
    <definedName name="Excel_BuiltIn_Criteria_10___10___0___9_9_24_16">#REF!</definedName>
    <definedName name="Excel_BuiltIn_Criteria_10___10___0___9_9_24_17">#REF!</definedName>
    <definedName name="Excel_BuiltIn_Criteria_10___10___0___9_9_24_18">#REF!</definedName>
    <definedName name="Excel_BuiltIn_Criteria_10___10___0___9_9_24_19">#REF!</definedName>
    <definedName name="Excel_BuiltIn_Criteria_10___10___0___9_9_25">#REF!</definedName>
    <definedName name="Excel_BuiltIn_Criteria_10___10___0___9_9_25_16">#REF!</definedName>
    <definedName name="Excel_BuiltIn_Criteria_10___10___0___9_9_25_17">#REF!</definedName>
    <definedName name="Excel_BuiltIn_Criteria_10___10___0___9_9_25_18">#REF!</definedName>
    <definedName name="Excel_BuiltIn_Criteria_10___10___0___9_9_25_19">#REF!</definedName>
    <definedName name="Excel_BuiltIn_Criteria_10___10___18">"$#REF!.$D$14438:$D$14439"</definedName>
    <definedName name="Excel_BuiltIn_Criteria_10___10___19">"$#REF!.$D$14438:$D$14439"</definedName>
    <definedName name="Excel_BuiltIn_Criteria_10___10___21">"$#REF!.$D$13761:$D$13762"</definedName>
    <definedName name="Excel_BuiltIn_Criteria_10___10___22">"$#REF!.$D$13761:$D$13762"</definedName>
    <definedName name="Excel_BuiltIn_Criteria_10___10___23">"$#REF!.$D$13761:$D$13762"</definedName>
    <definedName name="Excel_BuiltIn_Criteria_10___10___4">#REF!</definedName>
    <definedName name="Excel_BuiltIn_Criteria_10___10___5">#REF!</definedName>
    <definedName name="Excel_BuiltIn_Criteria_10___10___6">#REF!</definedName>
    <definedName name="Excel_BuiltIn_Criteria_10___10___8">#REF!</definedName>
    <definedName name="Excel_BuiltIn_Criteria_10___10___8___0">"$#REF!.$D$13695:$D$13696"</definedName>
    <definedName name="Excel_BuiltIn_Criteria_10___10___8___0___0">"$#REF!.$D$14372:$D$14373"</definedName>
    <definedName name="Excel_BuiltIn_Criteria_10___10___8___0___0___0">"$#REF!.$D$14433:$D$14434"</definedName>
    <definedName name="Excel_BuiltIn_Criteria_10___10___8___0___0___0___0">"$#REF!.$D$14433:$D$14434"</definedName>
    <definedName name="Excel_BuiltIn_Criteria_10___10___8___0___0___0___0___0">"$#REF!.$D$14433:$D$14434"</definedName>
    <definedName name="Excel_BuiltIn_Criteria_10___10___8___0___0___11">"$#REF!.$D$14372:$D$14373"</definedName>
    <definedName name="Excel_BuiltIn_Criteria_10___10___8___0___0___12">#REF!</definedName>
    <definedName name="Excel_BuiltIn_Criteria_10___10___8___0___0___12___0">"$#REF!.$D$13756:$D$13757"</definedName>
    <definedName name="Excel_BuiltIn_Criteria_10___10___8___0___0___12___0___0">"$#REF!.$D$13756:$D$13757"</definedName>
    <definedName name="Excel_BuiltIn_Criteria_10___10___8___0___0___12_10">#REF!</definedName>
    <definedName name="Excel_BuiltIn_Criteria_10___10___8___0___0___12_10_16">#REF!</definedName>
    <definedName name="Excel_BuiltIn_Criteria_10___10___8___0___0___12_10_17">#REF!</definedName>
    <definedName name="Excel_BuiltIn_Criteria_10___10___8___0___0___12_10_18">#REF!</definedName>
    <definedName name="Excel_BuiltIn_Criteria_10___10___8___0___0___12_10_19">#REF!</definedName>
    <definedName name="Excel_BuiltIn_Criteria_10___10___8___0___0___12_11">#REF!</definedName>
    <definedName name="Excel_BuiltIn_Criteria_10___10___8___0___0___12_11_16">#REF!</definedName>
    <definedName name="Excel_BuiltIn_Criteria_10___10___8___0___0___12_11_17">#REF!</definedName>
    <definedName name="Excel_BuiltIn_Criteria_10___10___8___0___0___12_11_18">#REF!</definedName>
    <definedName name="Excel_BuiltIn_Criteria_10___10___8___0___0___12_11_19">#REF!</definedName>
    <definedName name="Excel_BuiltIn_Criteria_10___10___8___0___0___12_12">#REF!</definedName>
    <definedName name="Excel_BuiltIn_Criteria_10___10___8___0___0___12_12_16">#REF!</definedName>
    <definedName name="Excel_BuiltIn_Criteria_10___10___8___0___0___12_12_17">#REF!</definedName>
    <definedName name="Excel_BuiltIn_Criteria_10___10___8___0___0___12_12_18">#REF!</definedName>
    <definedName name="Excel_BuiltIn_Criteria_10___10___8___0___0___12_12_19">#REF!</definedName>
    <definedName name="Excel_BuiltIn_Criteria_10___10___8___0___0___12_14">#REF!</definedName>
    <definedName name="Excel_BuiltIn_Criteria_10___10___8___0___0___12_14_1">#REF!</definedName>
    <definedName name="Excel_BuiltIn_Criteria_10___10___8___0___0___12_14_1_16">#REF!</definedName>
    <definedName name="Excel_BuiltIn_Criteria_10___10___8___0___0___12_14_1_17">#REF!</definedName>
    <definedName name="Excel_BuiltIn_Criteria_10___10___8___0___0___12_14_1_18">#REF!</definedName>
    <definedName name="Excel_BuiltIn_Criteria_10___10___8___0___0___12_14_1_19">#REF!</definedName>
    <definedName name="Excel_BuiltIn_Criteria_10___10___8___0___0___12_14_16">#REF!</definedName>
    <definedName name="Excel_BuiltIn_Criteria_10___10___8___0___0___12_14_17">#REF!</definedName>
    <definedName name="Excel_BuiltIn_Criteria_10___10___8___0___0___12_14_18">#REF!</definedName>
    <definedName name="Excel_BuiltIn_Criteria_10___10___8___0___0___12_14_19">#REF!</definedName>
    <definedName name="Excel_BuiltIn_Criteria_10___10___8___0___0___12_15">#REF!</definedName>
    <definedName name="Excel_BuiltIn_Criteria_10___10___8___0___0___12_15_1">#REF!</definedName>
    <definedName name="Excel_BuiltIn_Criteria_10___10___8___0___0___12_15_1_1">#REF!</definedName>
    <definedName name="Excel_BuiltIn_Criteria_10___10___8___0___0___12_15_1_1_1">#REF!</definedName>
    <definedName name="Excel_BuiltIn_Criteria_10___10___8___0___0___12_15_1_1_1_1">#REF!</definedName>
    <definedName name="Excel_BuiltIn_Criteria_10___10___8___0___0___12_15_1_1_1_1_1">#REF!</definedName>
    <definedName name="Excel_BuiltIn_Criteria_10___10___8___0___0___12_15_1_1_1_1_1_1">#REF!</definedName>
    <definedName name="Excel_BuiltIn_Criteria_10___10___8___0___0___12_15_1_1_1_1_1_1_1">#REF!</definedName>
    <definedName name="Excel_BuiltIn_Criteria_10___10___8___0___0___12_15_1_1_1_1_1_1_16">#REF!</definedName>
    <definedName name="Excel_BuiltIn_Criteria_10___10___8___0___0___12_15_1_1_1_1_1_1_17">#REF!</definedName>
    <definedName name="Excel_BuiltIn_Criteria_10___10___8___0___0___12_15_1_1_1_1_1_1_18">#REF!</definedName>
    <definedName name="Excel_BuiltIn_Criteria_10___10___8___0___0___12_15_1_1_1_1_1_1_19">#REF!</definedName>
    <definedName name="Excel_BuiltIn_Criteria_10___10___8___0___0___12_15_1_1_1_1_1_16">#REF!</definedName>
    <definedName name="Excel_BuiltIn_Criteria_10___10___8___0___0___12_15_1_1_1_1_1_17">#REF!</definedName>
    <definedName name="Excel_BuiltIn_Criteria_10___10___8___0___0___12_15_1_1_1_1_1_18">#REF!</definedName>
    <definedName name="Excel_BuiltIn_Criteria_10___10___8___0___0___12_15_1_1_1_1_1_19">#REF!</definedName>
    <definedName name="Excel_BuiltIn_Criteria_10___10___8___0___0___12_15_1_1_1_1_16">#REF!</definedName>
    <definedName name="Excel_BuiltIn_Criteria_10___10___8___0___0___12_15_1_1_1_1_17">#REF!</definedName>
    <definedName name="Excel_BuiltIn_Criteria_10___10___8___0___0___12_15_1_1_1_1_18">#REF!</definedName>
    <definedName name="Excel_BuiltIn_Criteria_10___10___8___0___0___12_15_1_1_1_1_19">#REF!</definedName>
    <definedName name="Excel_BuiltIn_Criteria_10___10___8___0___0___12_15_1_1_1_16">#REF!</definedName>
    <definedName name="Excel_BuiltIn_Criteria_10___10___8___0___0___12_15_1_1_1_17">#REF!</definedName>
    <definedName name="Excel_BuiltIn_Criteria_10___10___8___0___0___12_15_1_1_1_18">#REF!</definedName>
    <definedName name="Excel_BuiltIn_Criteria_10___10___8___0___0___12_15_1_1_1_19">#REF!</definedName>
    <definedName name="Excel_BuiltIn_Criteria_10___10___8___0___0___12_15_1_1_16">#REF!</definedName>
    <definedName name="Excel_BuiltIn_Criteria_10___10___8___0___0___12_15_1_1_17">#REF!</definedName>
    <definedName name="Excel_BuiltIn_Criteria_10___10___8___0___0___12_15_1_1_18">#REF!</definedName>
    <definedName name="Excel_BuiltIn_Criteria_10___10___8___0___0___12_15_1_1_19">#REF!</definedName>
    <definedName name="Excel_BuiltIn_Criteria_10___10___8___0___0___12_15_1_16">#REF!</definedName>
    <definedName name="Excel_BuiltIn_Criteria_10___10___8___0___0___12_15_1_17">#REF!</definedName>
    <definedName name="Excel_BuiltIn_Criteria_10___10___8___0___0___12_15_1_18">#REF!</definedName>
    <definedName name="Excel_BuiltIn_Criteria_10___10___8___0___0___12_15_1_19">#REF!</definedName>
    <definedName name="Excel_BuiltIn_Criteria_10___10___8___0___0___12_15_16">#REF!</definedName>
    <definedName name="Excel_BuiltIn_Criteria_10___10___8___0___0___12_15_17">#REF!</definedName>
    <definedName name="Excel_BuiltIn_Criteria_10___10___8___0___0___12_15_18">#REF!</definedName>
    <definedName name="Excel_BuiltIn_Criteria_10___10___8___0___0___12_15_19">#REF!</definedName>
    <definedName name="Excel_BuiltIn_Criteria_10___10___8___0___0___12_16">#REF!</definedName>
    <definedName name="Excel_BuiltIn_Criteria_10___10___8___0___0___12_16_16">#REF!</definedName>
    <definedName name="Excel_BuiltIn_Criteria_10___10___8___0___0___12_16_17">#REF!</definedName>
    <definedName name="Excel_BuiltIn_Criteria_10___10___8___0___0___12_16_18">#REF!</definedName>
    <definedName name="Excel_BuiltIn_Criteria_10___10___8___0___0___12_16_19">#REF!</definedName>
    <definedName name="Excel_BuiltIn_Criteria_10___10___8___0___0___12_17">#REF!</definedName>
    <definedName name="Excel_BuiltIn_Criteria_10___10___8___0___0___12_18">#REF!</definedName>
    <definedName name="Excel_BuiltIn_Criteria_10___10___8___0___0___12_19">#REF!</definedName>
    <definedName name="Excel_BuiltIn_Criteria_10___10___8___0___0___12_22">#REF!</definedName>
    <definedName name="Excel_BuiltIn_Criteria_10___10___8___0___0___12_22_16">#REF!</definedName>
    <definedName name="Excel_BuiltIn_Criteria_10___10___8___0___0___12_22_17">#REF!</definedName>
    <definedName name="Excel_BuiltIn_Criteria_10___10___8___0___0___12_22_18">#REF!</definedName>
    <definedName name="Excel_BuiltIn_Criteria_10___10___8___0___0___12_22_19">#REF!</definedName>
    <definedName name="Excel_BuiltIn_Criteria_10___10___8___0___0___12_23">#REF!</definedName>
    <definedName name="Excel_BuiltIn_Criteria_10___10___8___0___0___12_23_1">#REF!</definedName>
    <definedName name="Excel_BuiltIn_Criteria_10___10___8___0___0___12_23_1_16">#REF!</definedName>
    <definedName name="Excel_BuiltIn_Criteria_10___10___8___0___0___12_23_1_17">#REF!</definedName>
    <definedName name="Excel_BuiltIn_Criteria_10___10___8___0___0___12_23_1_18">#REF!</definedName>
    <definedName name="Excel_BuiltIn_Criteria_10___10___8___0___0___12_23_1_19">#REF!</definedName>
    <definedName name="Excel_BuiltIn_Criteria_10___10___8___0___0___12_23_16">#REF!</definedName>
    <definedName name="Excel_BuiltIn_Criteria_10___10___8___0___0___12_23_17">#REF!</definedName>
    <definedName name="Excel_BuiltIn_Criteria_10___10___8___0___0___12_23_18">#REF!</definedName>
    <definedName name="Excel_BuiltIn_Criteria_10___10___8___0___0___12_23_19">#REF!</definedName>
    <definedName name="Excel_BuiltIn_Criteria_10___10___8___0___0___12_24">#REF!</definedName>
    <definedName name="Excel_BuiltIn_Criteria_10___10___8___0___0___12_24_1">#REF!</definedName>
    <definedName name="Excel_BuiltIn_Criteria_10___10___8___0___0___12_24_1_1">#REF!</definedName>
    <definedName name="Excel_BuiltIn_Criteria_10___10___8___0___0___12_24_1_1_1">#REF!</definedName>
    <definedName name="Excel_BuiltIn_Criteria_10___10___8___0___0___12_24_1_1_1_1">#REF!</definedName>
    <definedName name="Excel_BuiltIn_Criteria_10___10___8___0___0___12_24_1_1_1_1_1">#REF!</definedName>
    <definedName name="Excel_BuiltIn_Criteria_10___10___8___0___0___12_24_1_1_1_1_1_1">#REF!</definedName>
    <definedName name="Excel_BuiltIn_Criteria_10___10___8___0___0___12_24_1_1_1_1_1_1_1">#REF!</definedName>
    <definedName name="Excel_BuiltIn_Criteria_10___10___8___0___0___12_24_1_1_1_1_1_16">#REF!</definedName>
    <definedName name="Excel_BuiltIn_Criteria_10___10___8___0___0___12_24_1_1_1_1_1_17">#REF!</definedName>
    <definedName name="Excel_BuiltIn_Criteria_10___10___8___0___0___12_24_1_1_1_1_1_18">#REF!</definedName>
    <definedName name="Excel_BuiltIn_Criteria_10___10___8___0___0___12_24_1_1_1_1_1_19">#REF!</definedName>
    <definedName name="Excel_BuiltIn_Criteria_10___10___8___0___0___12_24_1_1_1_1_16">#REF!</definedName>
    <definedName name="Excel_BuiltIn_Criteria_10___10___8___0___0___12_24_1_1_1_1_17">#REF!</definedName>
    <definedName name="Excel_BuiltIn_Criteria_10___10___8___0___0___12_24_1_1_1_1_18">#REF!</definedName>
    <definedName name="Excel_BuiltIn_Criteria_10___10___8___0___0___12_24_1_1_1_1_19">#REF!</definedName>
    <definedName name="Excel_BuiltIn_Criteria_10___10___8___0___0___12_24_1_1_1_16">#REF!</definedName>
    <definedName name="Excel_BuiltIn_Criteria_10___10___8___0___0___12_24_1_1_1_17">#REF!</definedName>
    <definedName name="Excel_BuiltIn_Criteria_10___10___8___0___0___12_24_1_1_1_18">#REF!</definedName>
    <definedName name="Excel_BuiltIn_Criteria_10___10___8___0___0___12_24_1_1_1_19">#REF!</definedName>
    <definedName name="Excel_BuiltIn_Criteria_10___10___8___0___0___12_24_1_1_16">#REF!</definedName>
    <definedName name="Excel_BuiltIn_Criteria_10___10___8___0___0___12_24_1_1_17">#REF!</definedName>
    <definedName name="Excel_BuiltIn_Criteria_10___10___8___0___0___12_24_1_1_18">#REF!</definedName>
    <definedName name="Excel_BuiltIn_Criteria_10___10___8___0___0___12_24_1_1_19">#REF!</definedName>
    <definedName name="Excel_BuiltIn_Criteria_10___10___8___0___0___12_24_1_16">#REF!</definedName>
    <definedName name="Excel_BuiltIn_Criteria_10___10___8___0___0___12_24_1_17">#REF!</definedName>
    <definedName name="Excel_BuiltIn_Criteria_10___10___8___0___0___12_24_1_18">#REF!</definedName>
    <definedName name="Excel_BuiltIn_Criteria_10___10___8___0___0___12_24_1_19">#REF!</definedName>
    <definedName name="Excel_BuiltIn_Criteria_10___10___8___0___0___12_24_16">#REF!</definedName>
    <definedName name="Excel_BuiltIn_Criteria_10___10___8___0___0___12_24_17">#REF!</definedName>
    <definedName name="Excel_BuiltIn_Criteria_10___10___8___0___0___12_24_18">#REF!</definedName>
    <definedName name="Excel_BuiltIn_Criteria_10___10___8___0___0___12_24_19">#REF!</definedName>
    <definedName name="Excel_BuiltIn_Criteria_10___10___8___0___0___12_25">#REF!</definedName>
    <definedName name="Excel_BuiltIn_Criteria_10___10___8___0___0___12_25_1">#REF!</definedName>
    <definedName name="Excel_BuiltIn_Criteria_10___10___8___0___0___12_25_1_16">#REF!</definedName>
    <definedName name="Excel_BuiltIn_Criteria_10___10___8___0___0___12_25_1_17">#REF!</definedName>
    <definedName name="Excel_BuiltIn_Criteria_10___10___8___0___0___12_25_1_18">#REF!</definedName>
    <definedName name="Excel_BuiltIn_Criteria_10___10___8___0___0___12_25_1_19">#REF!</definedName>
    <definedName name="Excel_BuiltIn_Criteria_10___10___8___0___0___12_25_16">#REF!</definedName>
    <definedName name="Excel_BuiltIn_Criteria_10___10___8___0___0___12_25_17">#REF!</definedName>
    <definedName name="Excel_BuiltIn_Criteria_10___10___8___0___0___12_25_18">#REF!</definedName>
    <definedName name="Excel_BuiltIn_Criteria_10___10___8___0___0___12_25_19">#REF!</definedName>
    <definedName name="Excel_BuiltIn_Criteria_10___10___8___0___0___12_9">#REF!</definedName>
    <definedName name="Excel_BuiltIn_Criteria_10___10___8___0___0___12_9_1">#REF!</definedName>
    <definedName name="Excel_BuiltIn_Criteria_10___10___8___0___0___12_9_1_16">#REF!</definedName>
    <definedName name="Excel_BuiltIn_Criteria_10___10___8___0___0___12_9_1_17">#REF!</definedName>
    <definedName name="Excel_BuiltIn_Criteria_10___10___8___0___0___12_9_1_18">#REF!</definedName>
    <definedName name="Excel_BuiltIn_Criteria_10___10___8___0___0___12_9_1_19">#REF!</definedName>
    <definedName name="Excel_BuiltIn_Criteria_10___10___8___0___0___12_9_16">#REF!</definedName>
    <definedName name="Excel_BuiltIn_Criteria_10___10___8___0___0___12_9_17">#REF!</definedName>
    <definedName name="Excel_BuiltIn_Criteria_10___10___8___0___0___12_9_18">#REF!</definedName>
    <definedName name="Excel_BuiltIn_Criteria_10___10___8___0___0___12_9_19">#REF!</definedName>
    <definedName name="Excel_BuiltIn_Criteria_10___10___8___0___0___12_9_23">#REF!</definedName>
    <definedName name="Excel_BuiltIn_Criteria_10___10___8___0___0___12_9_23_16">#REF!</definedName>
    <definedName name="Excel_BuiltIn_Criteria_10___10___8___0___0___12_9_23_17">#REF!</definedName>
    <definedName name="Excel_BuiltIn_Criteria_10___10___8___0___0___12_9_23_18">#REF!</definedName>
    <definedName name="Excel_BuiltIn_Criteria_10___10___8___0___0___12_9_23_19">#REF!</definedName>
    <definedName name="Excel_BuiltIn_Criteria_10___10___8___0___0___12_9_24">#REF!</definedName>
    <definedName name="Excel_BuiltIn_Criteria_10___10___8___0___0___12_9_24_1">#REF!</definedName>
    <definedName name="Excel_BuiltIn_Criteria_10___10___8___0___0___12_9_24_1_1">#REF!</definedName>
    <definedName name="Excel_BuiltIn_Criteria_10___10___8___0___0___12_9_24_1_1_1">#REF!</definedName>
    <definedName name="Excel_BuiltIn_Criteria_10___10___8___0___0___12_9_24_1_1_1_1">#REF!</definedName>
    <definedName name="Excel_BuiltIn_Criteria_10___10___8___0___0___12_9_24_1_1_1_1_1">#REF!</definedName>
    <definedName name="Excel_BuiltIn_Criteria_10___10___8___0___0___12_9_24_1_1_1_1_1_1">#REF!</definedName>
    <definedName name="Excel_BuiltIn_Criteria_10___10___8___0___0___12_9_24_1_1_1_1_16">#REF!</definedName>
    <definedName name="Excel_BuiltIn_Criteria_10___10___8___0___0___12_9_24_1_1_1_1_17">#REF!</definedName>
    <definedName name="Excel_BuiltIn_Criteria_10___10___8___0___0___12_9_24_1_1_1_1_18">#REF!</definedName>
    <definedName name="Excel_BuiltIn_Criteria_10___10___8___0___0___12_9_24_1_1_1_1_19">#REF!</definedName>
    <definedName name="Excel_BuiltIn_Criteria_10___10___8___0___0___12_9_24_1_1_1_16">#REF!</definedName>
    <definedName name="Excel_BuiltIn_Criteria_10___10___8___0___0___12_9_24_1_1_1_17">#REF!</definedName>
    <definedName name="Excel_BuiltIn_Criteria_10___10___8___0___0___12_9_24_1_1_1_18">#REF!</definedName>
    <definedName name="Excel_BuiltIn_Criteria_10___10___8___0___0___12_9_24_1_1_1_19">#REF!</definedName>
    <definedName name="Excel_BuiltIn_Criteria_10___10___8___0___0___12_9_24_1_1_16">#REF!</definedName>
    <definedName name="Excel_BuiltIn_Criteria_10___10___8___0___0___12_9_24_1_1_17">#REF!</definedName>
    <definedName name="Excel_BuiltIn_Criteria_10___10___8___0___0___12_9_24_1_1_18">#REF!</definedName>
    <definedName name="Excel_BuiltIn_Criteria_10___10___8___0___0___12_9_24_1_1_19">#REF!</definedName>
    <definedName name="Excel_BuiltIn_Criteria_10___10___8___0___0___12_9_24_1_16">#REF!</definedName>
    <definedName name="Excel_BuiltIn_Criteria_10___10___8___0___0___12_9_24_1_17">#REF!</definedName>
    <definedName name="Excel_BuiltIn_Criteria_10___10___8___0___0___12_9_24_1_18">#REF!</definedName>
    <definedName name="Excel_BuiltIn_Criteria_10___10___8___0___0___12_9_24_1_19">#REF!</definedName>
    <definedName name="Excel_BuiltIn_Criteria_10___10___8___0___0___12_9_24_16">#REF!</definedName>
    <definedName name="Excel_BuiltIn_Criteria_10___10___8___0___0___12_9_24_17">#REF!</definedName>
    <definedName name="Excel_BuiltIn_Criteria_10___10___8___0___0___12_9_24_18">#REF!</definedName>
    <definedName name="Excel_BuiltIn_Criteria_10___10___8___0___0___12_9_24_19">#REF!</definedName>
    <definedName name="Excel_BuiltIn_Criteria_10___10___8___0___0___12_9_25">#REF!</definedName>
    <definedName name="Excel_BuiltIn_Criteria_10___10___8___0___0___12_9_25_16">#REF!</definedName>
    <definedName name="Excel_BuiltIn_Criteria_10___10___8___0___0___12_9_25_17">#REF!</definedName>
    <definedName name="Excel_BuiltIn_Criteria_10___10___8___0___0___12_9_25_18">#REF!</definedName>
    <definedName name="Excel_BuiltIn_Criteria_10___10___8___0___0___12_9_25_19">#REF!</definedName>
    <definedName name="Excel_BuiltIn_Criteria_10___10___8___0___0___18">"$#REF!.$D$14433:$D$14434"</definedName>
    <definedName name="Excel_BuiltIn_Criteria_10___10___8___0___0___19">"$#REF!.$D$14433:$D$14434"</definedName>
    <definedName name="Excel_BuiltIn_Criteria_10___10___8___0___0___20">"$#REF!.$D$14433:$D$14434"</definedName>
    <definedName name="Excel_BuiltIn_Criteria_10___10___8___0___0___21">"$#REF!.$D$14433:$D$14434"</definedName>
    <definedName name="Excel_BuiltIn_Criteria_10___10___8___0___0___22">"$#REF!.$D$14433:$D$14434"</definedName>
    <definedName name="Excel_BuiltIn_Criteria_10___10___8___0___0___23">"$#REF!.$D$14433:$D$14434"</definedName>
    <definedName name="Excel_BuiltIn_Criteria_10___10___8___0___0___4">#REF!</definedName>
    <definedName name="Excel_BuiltIn_Criteria_10___10___8___0___11">"$#REF!.$D$13695:$D$13696"</definedName>
    <definedName name="Excel_BuiltIn_Criteria_10___10___8___0___12">#REF!</definedName>
    <definedName name="Excel_BuiltIn_Criteria_10___10___8___0___12___0">"$#REF!.$D$13756:$D$13757"</definedName>
    <definedName name="Excel_BuiltIn_Criteria_10___10___8___0___12___0___0">"$#REF!.$D$13756:$D$13757"</definedName>
    <definedName name="Excel_BuiltIn_Criteria_10___10___8___0___12_10">#REF!</definedName>
    <definedName name="Excel_BuiltIn_Criteria_10___10___8___0___12_10_16">#REF!</definedName>
    <definedName name="Excel_BuiltIn_Criteria_10___10___8___0___12_10_17">#REF!</definedName>
    <definedName name="Excel_BuiltIn_Criteria_10___10___8___0___12_10_18">#REF!</definedName>
    <definedName name="Excel_BuiltIn_Criteria_10___10___8___0___12_10_19">#REF!</definedName>
    <definedName name="Excel_BuiltIn_Criteria_10___10___8___0___12_11">#REF!</definedName>
    <definedName name="Excel_BuiltIn_Criteria_10___10___8___0___12_11_16">#REF!</definedName>
    <definedName name="Excel_BuiltIn_Criteria_10___10___8___0___12_11_17">#REF!</definedName>
    <definedName name="Excel_BuiltIn_Criteria_10___10___8___0___12_11_18">#REF!</definedName>
    <definedName name="Excel_BuiltIn_Criteria_10___10___8___0___12_11_19">#REF!</definedName>
    <definedName name="Excel_BuiltIn_Criteria_10___10___8___0___12_12">#REF!</definedName>
    <definedName name="Excel_BuiltIn_Criteria_10___10___8___0___12_12_16">#REF!</definedName>
    <definedName name="Excel_BuiltIn_Criteria_10___10___8___0___12_12_17">#REF!</definedName>
    <definedName name="Excel_BuiltIn_Criteria_10___10___8___0___12_12_18">#REF!</definedName>
    <definedName name="Excel_BuiltIn_Criteria_10___10___8___0___12_12_19">#REF!</definedName>
    <definedName name="Excel_BuiltIn_Criteria_10___10___8___0___12_14">#REF!</definedName>
    <definedName name="Excel_BuiltIn_Criteria_10___10___8___0___12_14_1">#REF!</definedName>
    <definedName name="Excel_BuiltIn_Criteria_10___10___8___0___12_14_1_16">#REF!</definedName>
    <definedName name="Excel_BuiltIn_Criteria_10___10___8___0___12_14_1_17">#REF!</definedName>
    <definedName name="Excel_BuiltIn_Criteria_10___10___8___0___12_14_1_18">#REF!</definedName>
    <definedName name="Excel_BuiltIn_Criteria_10___10___8___0___12_14_1_19">#REF!</definedName>
    <definedName name="Excel_BuiltIn_Criteria_10___10___8___0___12_14_16">#REF!</definedName>
    <definedName name="Excel_BuiltIn_Criteria_10___10___8___0___12_14_17">#REF!</definedName>
    <definedName name="Excel_BuiltIn_Criteria_10___10___8___0___12_14_18">#REF!</definedName>
    <definedName name="Excel_BuiltIn_Criteria_10___10___8___0___12_14_19">#REF!</definedName>
    <definedName name="Excel_BuiltIn_Criteria_10___10___8___0___12_15">#REF!</definedName>
    <definedName name="Excel_BuiltIn_Criteria_10___10___8___0___12_15_1">#REF!</definedName>
    <definedName name="Excel_BuiltIn_Criteria_10___10___8___0___12_15_1_1">#REF!</definedName>
    <definedName name="Excel_BuiltIn_Criteria_10___10___8___0___12_15_1_1_1">#REF!</definedName>
    <definedName name="Excel_BuiltIn_Criteria_10___10___8___0___12_15_1_1_1_1">#REF!</definedName>
    <definedName name="Excel_BuiltIn_Criteria_10___10___8___0___12_15_1_1_1_1_1">#REF!</definedName>
    <definedName name="Excel_BuiltIn_Criteria_10___10___8___0___12_15_1_1_1_1_1_1">#REF!</definedName>
    <definedName name="Excel_BuiltIn_Criteria_10___10___8___0___12_15_1_1_1_1_1_1_1">#REF!</definedName>
    <definedName name="Excel_BuiltIn_Criteria_10___10___8___0___12_15_1_1_1_1_1_1_16">#REF!</definedName>
    <definedName name="Excel_BuiltIn_Criteria_10___10___8___0___12_15_1_1_1_1_1_1_17">#REF!</definedName>
    <definedName name="Excel_BuiltIn_Criteria_10___10___8___0___12_15_1_1_1_1_1_1_18">#REF!</definedName>
    <definedName name="Excel_BuiltIn_Criteria_10___10___8___0___12_15_1_1_1_1_1_1_19">#REF!</definedName>
    <definedName name="Excel_BuiltIn_Criteria_10___10___8___0___12_15_1_1_1_1_1_16">#REF!</definedName>
    <definedName name="Excel_BuiltIn_Criteria_10___10___8___0___12_15_1_1_1_1_1_17">#REF!</definedName>
    <definedName name="Excel_BuiltIn_Criteria_10___10___8___0___12_15_1_1_1_1_1_18">#REF!</definedName>
    <definedName name="Excel_BuiltIn_Criteria_10___10___8___0___12_15_1_1_1_1_1_19">#REF!</definedName>
    <definedName name="Excel_BuiltIn_Criteria_10___10___8___0___12_15_1_1_1_1_16">#REF!</definedName>
    <definedName name="Excel_BuiltIn_Criteria_10___10___8___0___12_15_1_1_1_1_17">#REF!</definedName>
    <definedName name="Excel_BuiltIn_Criteria_10___10___8___0___12_15_1_1_1_1_18">#REF!</definedName>
    <definedName name="Excel_BuiltIn_Criteria_10___10___8___0___12_15_1_1_1_1_19">#REF!</definedName>
    <definedName name="Excel_BuiltIn_Criteria_10___10___8___0___12_15_1_1_1_16">#REF!</definedName>
    <definedName name="Excel_BuiltIn_Criteria_10___10___8___0___12_15_1_1_1_17">#REF!</definedName>
    <definedName name="Excel_BuiltIn_Criteria_10___10___8___0___12_15_1_1_1_18">#REF!</definedName>
    <definedName name="Excel_BuiltIn_Criteria_10___10___8___0___12_15_1_1_1_19">#REF!</definedName>
    <definedName name="Excel_BuiltIn_Criteria_10___10___8___0___12_15_1_1_16">#REF!</definedName>
    <definedName name="Excel_BuiltIn_Criteria_10___10___8___0___12_15_1_1_17">#REF!</definedName>
    <definedName name="Excel_BuiltIn_Criteria_10___10___8___0___12_15_1_1_18">#REF!</definedName>
    <definedName name="Excel_BuiltIn_Criteria_10___10___8___0___12_15_1_1_19">#REF!</definedName>
    <definedName name="Excel_BuiltIn_Criteria_10___10___8___0___12_15_1_16">#REF!</definedName>
    <definedName name="Excel_BuiltIn_Criteria_10___10___8___0___12_15_1_17">#REF!</definedName>
    <definedName name="Excel_BuiltIn_Criteria_10___10___8___0___12_15_1_18">#REF!</definedName>
    <definedName name="Excel_BuiltIn_Criteria_10___10___8___0___12_15_1_19">#REF!</definedName>
    <definedName name="Excel_BuiltIn_Criteria_10___10___8___0___12_15_16">#REF!</definedName>
    <definedName name="Excel_BuiltIn_Criteria_10___10___8___0___12_15_17">#REF!</definedName>
    <definedName name="Excel_BuiltIn_Criteria_10___10___8___0___12_15_18">#REF!</definedName>
    <definedName name="Excel_BuiltIn_Criteria_10___10___8___0___12_15_19">#REF!</definedName>
    <definedName name="Excel_BuiltIn_Criteria_10___10___8___0___12_16">#REF!</definedName>
    <definedName name="Excel_BuiltIn_Criteria_10___10___8___0___12_16_16">#REF!</definedName>
    <definedName name="Excel_BuiltIn_Criteria_10___10___8___0___12_16_17">#REF!</definedName>
    <definedName name="Excel_BuiltIn_Criteria_10___10___8___0___12_16_18">#REF!</definedName>
    <definedName name="Excel_BuiltIn_Criteria_10___10___8___0___12_16_19">#REF!</definedName>
    <definedName name="Excel_BuiltIn_Criteria_10___10___8___0___12_17">#REF!</definedName>
    <definedName name="Excel_BuiltIn_Criteria_10___10___8___0___12_18">#REF!</definedName>
    <definedName name="Excel_BuiltIn_Criteria_10___10___8___0___12_19">#REF!</definedName>
    <definedName name="Excel_BuiltIn_Criteria_10___10___8___0___12_22">#REF!</definedName>
    <definedName name="Excel_BuiltIn_Criteria_10___10___8___0___12_22_16">#REF!</definedName>
    <definedName name="Excel_BuiltIn_Criteria_10___10___8___0___12_22_17">#REF!</definedName>
    <definedName name="Excel_BuiltIn_Criteria_10___10___8___0___12_22_18">#REF!</definedName>
    <definedName name="Excel_BuiltIn_Criteria_10___10___8___0___12_22_19">#REF!</definedName>
    <definedName name="Excel_BuiltIn_Criteria_10___10___8___0___12_23">#REF!</definedName>
    <definedName name="Excel_BuiltIn_Criteria_10___10___8___0___12_23_1">#REF!</definedName>
    <definedName name="Excel_BuiltIn_Criteria_10___10___8___0___12_23_1_16">#REF!</definedName>
    <definedName name="Excel_BuiltIn_Criteria_10___10___8___0___12_23_1_17">#REF!</definedName>
    <definedName name="Excel_BuiltIn_Criteria_10___10___8___0___12_23_1_18">#REF!</definedName>
    <definedName name="Excel_BuiltIn_Criteria_10___10___8___0___12_23_1_19">#REF!</definedName>
    <definedName name="Excel_BuiltIn_Criteria_10___10___8___0___12_23_16">#REF!</definedName>
    <definedName name="Excel_BuiltIn_Criteria_10___10___8___0___12_23_17">#REF!</definedName>
    <definedName name="Excel_BuiltIn_Criteria_10___10___8___0___12_23_18">#REF!</definedName>
    <definedName name="Excel_BuiltIn_Criteria_10___10___8___0___12_23_19">#REF!</definedName>
    <definedName name="Excel_BuiltIn_Criteria_10___10___8___0___12_24">#REF!</definedName>
    <definedName name="Excel_BuiltIn_Criteria_10___10___8___0___12_24_1">#REF!</definedName>
    <definedName name="Excel_BuiltIn_Criteria_10___10___8___0___12_24_1_1">#REF!</definedName>
    <definedName name="Excel_BuiltIn_Criteria_10___10___8___0___12_24_1_1_1">#REF!</definedName>
    <definedName name="Excel_BuiltIn_Criteria_10___10___8___0___12_24_1_1_1_1">#REF!</definedName>
    <definedName name="Excel_BuiltIn_Criteria_10___10___8___0___12_24_1_1_1_1_1">#REF!</definedName>
    <definedName name="Excel_BuiltIn_Criteria_10___10___8___0___12_24_1_1_1_1_1_1">#REF!</definedName>
    <definedName name="Excel_BuiltIn_Criteria_10___10___8___0___12_24_1_1_1_1_1_1_1">#REF!</definedName>
    <definedName name="Excel_BuiltIn_Criteria_10___10___8___0___12_24_1_1_1_1_1_16">#REF!</definedName>
    <definedName name="Excel_BuiltIn_Criteria_10___10___8___0___12_24_1_1_1_1_1_17">#REF!</definedName>
    <definedName name="Excel_BuiltIn_Criteria_10___10___8___0___12_24_1_1_1_1_1_18">#REF!</definedName>
    <definedName name="Excel_BuiltIn_Criteria_10___10___8___0___12_24_1_1_1_1_1_19">#REF!</definedName>
    <definedName name="Excel_BuiltIn_Criteria_10___10___8___0___12_24_1_1_1_1_16">#REF!</definedName>
    <definedName name="Excel_BuiltIn_Criteria_10___10___8___0___12_24_1_1_1_1_17">#REF!</definedName>
    <definedName name="Excel_BuiltIn_Criteria_10___10___8___0___12_24_1_1_1_1_18">#REF!</definedName>
    <definedName name="Excel_BuiltIn_Criteria_10___10___8___0___12_24_1_1_1_1_19">#REF!</definedName>
    <definedName name="Excel_BuiltIn_Criteria_10___10___8___0___12_24_1_1_1_16">#REF!</definedName>
    <definedName name="Excel_BuiltIn_Criteria_10___10___8___0___12_24_1_1_1_17">#REF!</definedName>
    <definedName name="Excel_BuiltIn_Criteria_10___10___8___0___12_24_1_1_1_18">#REF!</definedName>
    <definedName name="Excel_BuiltIn_Criteria_10___10___8___0___12_24_1_1_1_19">#REF!</definedName>
    <definedName name="Excel_BuiltIn_Criteria_10___10___8___0___12_24_1_1_16">#REF!</definedName>
    <definedName name="Excel_BuiltIn_Criteria_10___10___8___0___12_24_1_1_17">#REF!</definedName>
    <definedName name="Excel_BuiltIn_Criteria_10___10___8___0___12_24_1_1_18">#REF!</definedName>
    <definedName name="Excel_BuiltIn_Criteria_10___10___8___0___12_24_1_1_19">#REF!</definedName>
    <definedName name="Excel_BuiltIn_Criteria_10___10___8___0___12_24_1_16">#REF!</definedName>
    <definedName name="Excel_BuiltIn_Criteria_10___10___8___0___12_24_1_17">#REF!</definedName>
    <definedName name="Excel_BuiltIn_Criteria_10___10___8___0___12_24_1_18">#REF!</definedName>
    <definedName name="Excel_BuiltIn_Criteria_10___10___8___0___12_24_1_19">#REF!</definedName>
    <definedName name="Excel_BuiltIn_Criteria_10___10___8___0___12_24_16">#REF!</definedName>
    <definedName name="Excel_BuiltIn_Criteria_10___10___8___0___12_24_17">#REF!</definedName>
    <definedName name="Excel_BuiltIn_Criteria_10___10___8___0___12_24_18">#REF!</definedName>
    <definedName name="Excel_BuiltIn_Criteria_10___10___8___0___12_24_19">#REF!</definedName>
    <definedName name="Excel_BuiltIn_Criteria_10___10___8___0___12_25">#REF!</definedName>
    <definedName name="Excel_BuiltIn_Criteria_10___10___8___0___12_25_1">#REF!</definedName>
    <definedName name="Excel_BuiltIn_Criteria_10___10___8___0___12_25_1_16">#REF!</definedName>
    <definedName name="Excel_BuiltIn_Criteria_10___10___8___0___12_25_1_17">#REF!</definedName>
    <definedName name="Excel_BuiltIn_Criteria_10___10___8___0___12_25_1_18">#REF!</definedName>
    <definedName name="Excel_BuiltIn_Criteria_10___10___8___0___12_25_1_19">#REF!</definedName>
    <definedName name="Excel_BuiltIn_Criteria_10___10___8___0___12_25_16">#REF!</definedName>
    <definedName name="Excel_BuiltIn_Criteria_10___10___8___0___12_25_17">#REF!</definedName>
    <definedName name="Excel_BuiltIn_Criteria_10___10___8___0___12_25_18">#REF!</definedName>
    <definedName name="Excel_BuiltIn_Criteria_10___10___8___0___12_25_19">#REF!</definedName>
    <definedName name="Excel_BuiltIn_Criteria_10___10___8___0___12_9">#REF!</definedName>
    <definedName name="Excel_BuiltIn_Criteria_10___10___8___0___12_9_1">#REF!</definedName>
    <definedName name="Excel_BuiltIn_Criteria_10___10___8___0___12_9_1_16">#REF!</definedName>
    <definedName name="Excel_BuiltIn_Criteria_10___10___8___0___12_9_1_17">#REF!</definedName>
    <definedName name="Excel_BuiltIn_Criteria_10___10___8___0___12_9_1_18">#REF!</definedName>
    <definedName name="Excel_BuiltIn_Criteria_10___10___8___0___12_9_1_19">#REF!</definedName>
    <definedName name="Excel_BuiltIn_Criteria_10___10___8___0___12_9_16">#REF!</definedName>
    <definedName name="Excel_BuiltIn_Criteria_10___10___8___0___12_9_17">#REF!</definedName>
    <definedName name="Excel_BuiltIn_Criteria_10___10___8___0___12_9_18">#REF!</definedName>
    <definedName name="Excel_BuiltIn_Criteria_10___10___8___0___12_9_19">#REF!</definedName>
    <definedName name="Excel_BuiltIn_Criteria_10___10___8___0___12_9_23">#REF!</definedName>
    <definedName name="Excel_BuiltIn_Criteria_10___10___8___0___12_9_23_16">#REF!</definedName>
    <definedName name="Excel_BuiltIn_Criteria_10___10___8___0___12_9_23_17">#REF!</definedName>
    <definedName name="Excel_BuiltIn_Criteria_10___10___8___0___12_9_23_18">#REF!</definedName>
    <definedName name="Excel_BuiltIn_Criteria_10___10___8___0___12_9_23_19">#REF!</definedName>
    <definedName name="Excel_BuiltIn_Criteria_10___10___8___0___12_9_24">#REF!</definedName>
    <definedName name="Excel_BuiltIn_Criteria_10___10___8___0___12_9_24_1">#REF!</definedName>
    <definedName name="Excel_BuiltIn_Criteria_10___10___8___0___12_9_24_1_1">#REF!</definedName>
    <definedName name="Excel_BuiltIn_Criteria_10___10___8___0___12_9_24_1_1_1">#REF!</definedName>
    <definedName name="Excel_BuiltIn_Criteria_10___10___8___0___12_9_24_1_1_1_1">#REF!</definedName>
    <definedName name="Excel_BuiltIn_Criteria_10___10___8___0___12_9_24_1_1_1_1_1">#REF!</definedName>
    <definedName name="Excel_BuiltIn_Criteria_10___10___8___0___12_9_24_1_1_1_1_1_1">#REF!</definedName>
    <definedName name="Excel_BuiltIn_Criteria_10___10___8___0___12_9_24_1_1_1_1_16">#REF!</definedName>
    <definedName name="Excel_BuiltIn_Criteria_10___10___8___0___12_9_24_1_1_1_1_17">#REF!</definedName>
    <definedName name="Excel_BuiltIn_Criteria_10___10___8___0___12_9_24_1_1_1_1_18">#REF!</definedName>
    <definedName name="Excel_BuiltIn_Criteria_10___10___8___0___12_9_24_1_1_1_1_19">#REF!</definedName>
    <definedName name="Excel_BuiltIn_Criteria_10___10___8___0___12_9_24_1_1_1_16">#REF!</definedName>
    <definedName name="Excel_BuiltIn_Criteria_10___10___8___0___12_9_24_1_1_1_17">#REF!</definedName>
    <definedName name="Excel_BuiltIn_Criteria_10___10___8___0___12_9_24_1_1_1_18">#REF!</definedName>
    <definedName name="Excel_BuiltIn_Criteria_10___10___8___0___12_9_24_1_1_1_19">#REF!</definedName>
    <definedName name="Excel_BuiltIn_Criteria_10___10___8___0___12_9_24_1_1_16">#REF!</definedName>
    <definedName name="Excel_BuiltIn_Criteria_10___10___8___0___12_9_24_1_1_17">#REF!</definedName>
    <definedName name="Excel_BuiltIn_Criteria_10___10___8___0___12_9_24_1_1_18">#REF!</definedName>
    <definedName name="Excel_BuiltIn_Criteria_10___10___8___0___12_9_24_1_1_19">#REF!</definedName>
    <definedName name="Excel_BuiltIn_Criteria_10___10___8___0___12_9_24_1_16">#REF!</definedName>
    <definedName name="Excel_BuiltIn_Criteria_10___10___8___0___12_9_24_1_17">#REF!</definedName>
    <definedName name="Excel_BuiltIn_Criteria_10___10___8___0___12_9_24_1_18">#REF!</definedName>
    <definedName name="Excel_BuiltIn_Criteria_10___10___8___0___12_9_24_1_19">#REF!</definedName>
    <definedName name="Excel_BuiltIn_Criteria_10___10___8___0___12_9_24_16">#REF!</definedName>
    <definedName name="Excel_BuiltIn_Criteria_10___10___8___0___12_9_24_17">#REF!</definedName>
    <definedName name="Excel_BuiltIn_Criteria_10___10___8___0___12_9_24_18">#REF!</definedName>
    <definedName name="Excel_BuiltIn_Criteria_10___10___8___0___12_9_24_19">#REF!</definedName>
    <definedName name="Excel_BuiltIn_Criteria_10___10___8___0___12_9_25">#REF!</definedName>
    <definedName name="Excel_BuiltIn_Criteria_10___10___8___0___12_9_25_16">#REF!</definedName>
    <definedName name="Excel_BuiltIn_Criteria_10___10___8___0___12_9_25_17">#REF!</definedName>
    <definedName name="Excel_BuiltIn_Criteria_10___10___8___0___12_9_25_18">#REF!</definedName>
    <definedName name="Excel_BuiltIn_Criteria_10___10___8___0___12_9_25_19">#REF!</definedName>
    <definedName name="Excel_BuiltIn_Criteria_10___10___8___0___18">"$#REF!.$D$14433:$D$14434"</definedName>
    <definedName name="Excel_BuiltIn_Criteria_10___10___8___0___19">"$#REF!.$D$14433:$D$14434"</definedName>
    <definedName name="Excel_BuiltIn_Criteria_10___10___8___0___2">"$#REF!.$D$14433:$D$14434"</definedName>
    <definedName name="Excel_BuiltIn_Criteria_10___10___8___0___20">"$#REF!.$D$14372:$D$14373"</definedName>
    <definedName name="Excel_BuiltIn_Criteria_10___10___8___0___21">"$#REF!.$D$14372:$D$14373"</definedName>
    <definedName name="Excel_BuiltIn_Criteria_10___10___8___0___22">"$#REF!.$D$14372:$D$14373"</definedName>
    <definedName name="Excel_BuiltIn_Criteria_10___10___8___0___23">"$#REF!.$D$14372:$D$14373"</definedName>
    <definedName name="Excel_BuiltIn_Criteria_10___10___8___0___4">#REF!</definedName>
    <definedName name="Excel_BuiltIn_Criteria_10___10___8___0___5" localSheetId="4">'[149]Register Cal Mar_04_July_05 '!#REF!</definedName>
    <definedName name="Excel_BuiltIn_Criteria_10___10___8___0___5">'[149]Register Cal Mar_04_July_05 '!#REF!</definedName>
    <definedName name="Excel_BuiltIn_Criteria_10___10___8___0___5_1" localSheetId="4">'[150]Register Cal Mar_04_July_05 '!#REF!</definedName>
    <definedName name="Excel_BuiltIn_Criteria_10___10___8___0___5_1">'[150]Register Cal Mar_04_July_05 '!#REF!</definedName>
    <definedName name="Excel_BuiltIn_Criteria_10___10___8___0___5_10" localSheetId="4">'[151]Register Cal Mar_04_July_05 '!#REF!</definedName>
    <definedName name="Excel_BuiltIn_Criteria_10___10___8___0___5_10">'[151]Register Cal Mar_04_July_05 '!#REF!</definedName>
    <definedName name="Excel_BuiltIn_Criteria_10___10___8___0___6" localSheetId="4">#REF!</definedName>
    <definedName name="Excel_BuiltIn_Criteria_10___10___8___0___6">#REF!</definedName>
    <definedName name="Excel_BuiltIn_Criteria_10___10___8___0___8" localSheetId="4">#REF!</definedName>
    <definedName name="Excel_BuiltIn_Criteria_10___10___8___0___8">#REF!</definedName>
    <definedName name="Excel_BuiltIn_Criteria_10___10___8___0___8___0">"$#REF!.$D$13695:$D$13696"</definedName>
    <definedName name="Excel_BuiltIn_Criteria_10___10___8___0___8___0___0">"$#REF!.$D$14372:$D$14373"</definedName>
    <definedName name="Excel_BuiltIn_Criteria_10___10___8___0___8___0___0___0">"$#REF!.$D$14372:$D$14373"</definedName>
    <definedName name="Excel_BuiltIn_Criteria_10___10___8___0___8___0___11">"$#REF!.$D$13695:$D$13696"</definedName>
    <definedName name="Excel_BuiltIn_Criteria_10___10___8___0___8___18">"$#REF!.$D$14372:$D$14373"</definedName>
    <definedName name="Excel_BuiltIn_Criteria_10___10___8___0___8___19">"$#REF!.$D$14372:$D$14373"</definedName>
    <definedName name="Excel_BuiltIn_Criteria_10___10___8___0___8___21">"$#REF!.$D$13695:$D$13696"</definedName>
    <definedName name="Excel_BuiltIn_Criteria_10___10___8___0___8___22">"$#REF!.$D$13695:$D$13696"</definedName>
    <definedName name="Excel_BuiltIn_Criteria_10___10___8___0___8___23">"$#REF!.$D$13695:$D$13696"</definedName>
    <definedName name="Excel_BuiltIn_Criteria_10___10___8___0___8_10">#REF!</definedName>
    <definedName name="Excel_BuiltIn_Criteria_10___10___8___0___8_10_16">#REF!</definedName>
    <definedName name="Excel_BuiltIn_Criteria_10___10___8___0___8_10_17">#REF!</definedName>
    <definedName name="Excel_BuiltIn_Criteria_10___10___8___0___8_10_18">#REF!</definedName>
    <definedName name="Excel_BuiltIn_Criteria_10___10___8___0___8_10_19">#REF!</definedName>
    <definedName name="Excel_BuiltIn_Criteria_10___10___8___0___8_11">#REF!</definedName>
    <definedName name="Excel_BuiltIn_Criteria_10___10___8___0___8_11_16">#REF!</definedName>
    <definedName name="Excel_BuiltIn_Criteria_10___10___8___0___8_11_17">#REF!</definedName>
    <definedName name="Excel_BuiltIn_Criteria_10___10___8___0___8_11_18">#REF!</definedName>
    <definedName name="Excel_BuiltIn_Criteria_10___10___8___0___8_11_19">#REF!</definedName>
    <definedName name="Excel_BuiltIn_Criteria_10___10___8___0___8_12">#REF!</definedName>
    <definedName name="Excel_BuiltIn_Criteria_10___10___8___0___8_12_16">#REF!</definedName>
    <definedName name="Excel_BuiltIn_Criteria_10___10___8___0___8_12_17">#REF!</definedName>
    <definedName name="Excel_BuiltIn_Criteria_10___10___8___0___8_12_18">#REF!</definedName>
    <definedName name="Excel_BuiltIn_Criteria_10___10___8___0___8_12_19">#REF!</definedName>
    <definedName name="Excel_BuiltIn_Criteria_10___10___8___0___8_14">#REF!</definedName>
    <definedName name="Excel_BuiltIn_Criteria_10___10___8___0___8_14_1">#REF!</definedName>
    <definedName name="Excel_BuiltIn_Criteria_10___10___8___0___8_14_1_16">#REF!</definedName>
    <definedName name="Excel_BuiltIn_Criteria_10___10___8___0___8_14_1_17">#REF!</definedName>
    <definedName name="Excel_BuiltIn_Criteria_10___10___8___0___8_14_1_18">#REF!</definedName>
    <definedName name="Excel_BuiltIn_Criteria_10___10___8___0___8_14_1_19">#REF!</definedName>
    <definedName name="Excel_BuiltIn_Criteria_10___10___8___0___8_14_16">#REF!</definedName>
    <definedName name="Excel_BuiltIn_Criteria_10___10___8___0___8_14_17">#REF!</definedName>
    <definedName name="Excel_BuiltIn_Criteria_10___10___8___0___8_14_18">#REF!</definedName>
    <definedName name="Excel_BuiltIn_Criteria_10___10___8___0___8_14_19">#REF!</definedName>
    <definedName name="Excel_BuiltIn_Criteria_10___10___8___0___8_15">#REF!</definedName>
    <definedName name="Excel_BuiltIn_Criteria_10___10___8___0___8_15_1">#REF!</definedName>
    <definedName name="Excel_BuiltIn_Criteria_10___10___8___0___8_15_1_1">#REF!</definedName>
    <definedName name="Excel_BuiltIn_Criteria_10___10___8___0___8_15_1_1_1">#REF!</definedName>
    <definedName name="Excel_BuiltIn_Criteria_10___10___8___0___8_15_1_1_1_1">#REF!</definedName>
    <definedName name="Excel_BuiltIn_Criteria_10___10___8___0___8_15_1_1_1_1_1">#REF!</definedName>
    <definedName name="Excel_BuiltIn_Criteria_10___10___8___0___8_15_1_1_1_1_1_1">#REF!</definedName>
    <definedName name="Excel_BuiltIn_Criteria_10___10___8___0___8_15_1_1_1_1_1_1_1">#REF!</definedName>
    <definedName name="Excel_BuiltIn_Criteria_10___10___8___0___8_15_1_1_1_1_1_1_16">#REF!</definedName>
    <definedName name="Excel_BuiltIn_Criteria_10___10___8___0___8_15_1_1_1_1_1_1_17">#REF!</definedName>
    <definedName name="Excel_BuiltIn_Criteria_10___10___8___0___8_15_1_1_1_1_1_1_18">#REF!</definedName>
    <definedName name="Excel_BuiltIn_Criteria_10___10___8___0___8_15_1_1_1_1_1_1_19">#REF!</definedName>
    <definedName name="Excel_BuiltIn_Criteria_10___10___8___0___8_15_1_1_1_1_1_16">#REF!</definedName>
    <definedName name="Excel_BuiltIn_Criteria_10___10___8___0___8_15_1_1_1_1_1_17">#REF!</definedName>
    <definedName name="Excel_BuiltIn_Criteria_10___10___8___0___8_15_1_1_1_1_1_18">#REF!</definedName>
    <definedName name="Excel_BuiltIn_Criteria_10___10___8___0___8_15_1_1_1_1_1_19">#REF!</definedName>
    <definedName name="Excel_BuiltIn_Criteria_10___10___8___0___8_15_1_1_1_1_16">#REF!</definedName>
    <definedName name="Excel_BuiltIn_Criteria_10___10___8___0___8_15_1_1_1_1_17">#REF!</definedName>
    <definedName name="Excel_BuiltIn_Criteria_10___10___8___0___8_15_1_1_1_1_18">#REF!</definedName>
    <definedName name="Excel_BuiltIn_Criteria_10___10___8___0___8_15_1_1_1_1_19">#REF!</definedName>
    <definedName name="Excel_BuiltIn_Criteria_10___10___8___0___8_15_1_1_1_16">#REF!</definedName>
    <definedName name="Excel_BuiltIn_Criteria_10___10___8___0___8_15_1_1_1_17">#REF!</definedName>
    <definedName name="Excel_BuiltIn_Criteria_10___10___8___0___8_15_1_1_1_18">#REF!</definedName>
    <definedName name="Excel_BuiltIn_Criteria_10___10___8___0___8_15_1_1_1_19">#REF!</definedName>
    <definedName name="Excel_BuiltIn_Criteria_10___10___8___0___8_15_1_1_16">#REF!</definedName>
    <definedName name="Excel_BuiltIn_Criteria_10___10___8___0___8_15_1_1_17">#REF!</definedName>
    <definedName name="Excel_BuiltIn_Criteria_10___10___8___0___8_15_1_1_18">#REF!</definedName>
    <definedName name="Excel_BuiltIn_Criteria_10___10___8___0___8_15_1_1_19">#REF!</definedName>
    <definedName name="Excel_BuiltIn_Criteria_10___10___8___0___8_15_1_16">#REF!</definedName>
    <definedName name="Excel_BuiltIn_Criteria_10___10___8___0___8_15_1_17">#REF!</definedName>
    <definedName name="Excel_BuiltIn_Criteria_10___10___8___0___8_15_1_18">#REF!</definedName>
    <definedName name="Excel_BuiltIn_Criteria_10___10___8___0___8_15_1_19">#REF!</definedName>
    <definedName name="Excel_BuiltIn_Criteria_10___10___8___0___8_15_16">#REF!</definedName>
    <definedName name="Excel_BuiltIn_Criteria_10___10___8___0___8_15_17">#REF!</definedName>
    <definedName name="Excel_BuiltIn_Criteria_10___10___8___0___8_15_18">#REF!</definedName>
    <definedName name="Excel_BuiltIn_Criteria_10___10___8___0___8_15_19">#REF!</definedName>
    <definedName name="Excel_BuiltIn_Criteria_10___10___8___0___8_16">#REF!</definedName>
    <definedName name="Excel_BuiltIn_Criteria_10___10___8___0___8_16_16">#REF!</definedName>
    <definedName name="Excel_BuiltIn_Criteria_10___10___8___0___8_16_17">#REF!</definedName>
    <definedName name="Excel_BuiltIn_Criteria_10___10___8___0___8_16_18">#REF!</definedName>
    <definedName name="Excel_BuiltIn_Criteria_10___10___8___0___8_16_19">#REF!</definedName>
    <definedName name="Excel_BuiltIn_Criteria_10___10___8___0___8_17">#REF!</definedName>
    <definedName name="Excel_BuiltIn_Criteria_10___10___8___0___8_18">#REF!</definedName>
    <definedName name="Excel_BuiltIn_Criteria_10___10___8___0___8_19">#REF!</definedName>
    <definedName name="Excel_BuiltIn_Criteria_10___10___8___0___8_22">#REF!</definedName>
    <definedName name="Excel_BuiltIn_Criteria_10___10___8___0___8_22_16">#REF!</definedName>
    <definedName name="Excel_BuiltIn_Criteria_10___10___8___0___8_22_17">#REF!</definedName>
    <definedName name="Excel_BuiltIn_Criteria_10___10___8___0___8_22_18">#REF!</definedName>
    <definedName name="Excel_BuiltIn_Criteria_10___10___8___0___8_22_19">#REF!</definedName>
    <definedName name="Excel_BuiltIn_Criteria_10___10___8___0___8_23">#REF!</definedName>
    <definedName name="Excel_BuiltIn_Criteria_10___10___8___0___8_23_1">#REF!</definedName>
    <definedName name="Excel_BuiltIn_Criteria_10___10___8___0___8_23_1_16">#REF!</definedName>
    <definedName name="Excel_BuiltIn_Criteria_10___10___8___0___8_23_1_17">#REF!</definedName>
    <definedName name="Excel_BuiltIn_Criteria_10___10___8___0___8_23_1_18">#REF!</definedName>
    <definedName name="Excel_BuiltIn_Criteria_10___10___8___0___8_23_1_19">#REF!</definedName>
    <definedName name="Excel_BuiltIn_Criteria_10___10___8___0___8_23_16">#REF!</definedName>
    <definedName name="Excel_BuiltIn_Criteria_10___10___8___0___8_23_17">#REF!</definedName>
    <definedName name="Excel_BuiltIn_Criteria_10___10___8___0___8_23_18">#REF!</definedName>
    <definedName name="Excel_BuiltIn_Criteria_10___10___8___0___8_23_19">#REF!</definedName>
    <definedName name="Excel_BuiltIn_Criteria_10___10___8___0___8_24">#REF!</definedName>
    <definedName name="Excel_BuiltIn_Criteria_10___10___8___0___8_24_1">#REF!</definedName>
    <definedName name="Excel_BuiltIn_Criteria_10___10___8___0___8_24_1_1">#REF!</definedName>
    <definedName name="Excel_BuiltIn_Criteria_10___10___8___0___8_24_1_1_1">#REF!</definedName>
    <definedName name="Excel_BuiltIn_Criteria_10___10___8___0___8_24_1_1_1_1">#REF!</definedName>
    <definedName name="Excel_BuiltIn_Criteria_10___10___8___0___8_24_1_1_1_1_1">#REF!</definedName>
    <definedName name="Excel_BuiltIn_Criteria_10___10___8___0___8_24_1_1_1_1_1_1">#REF!</definedName>
    <definedName name="Excel_BuiltIn_Criteria_10___10___8___0___8_24_1_1_1_1_1_1_1">#REF!</definedName>
    <definedName name="Excel_BuiltIn_Criteria_10___10___8___0___8_24_1_1_1_1_1_16">#REF!</definedName>
    <definedName name="Excel_BuiltIn_Criteria_10___10___8___0___8_24_1_1_1_1_1_17">#REF!</definedName>
    <definedName name="Excel_BuiltIn_Criteria_10___10___8___0___8_24_1_1_1_1_1_18">#REF!</definedName>
    <definedName name="Excel_BuiltIn_Criteria_10___10___8___0___8_24_1_1_1_1_1_19">#REF!</definedName>
    <definedName name="Excel_BuiltIn_Criteria_10___10___8___0___8_24_1_1_1_1_16">#REF!</definedName>
    <definedName name="Excel_BuiltIn_Criteria_10___10___8___0___8_24_1_1_1_1_17">#REF!</definedName>
    <definedName name="Excel_BuiltIn_Criteria_10___10___8___0___8_24_1_1_1_1_18">#REF!</definedName>
    <definedName name="Excel_BuiltIn_Criteria_10___10___8___0___8_24_1_1_1_1_19">#REF!</definedName>
    <definedName name="Excel_BuiltIn_Criteria_10___10___8___0___8_24_1_1_1_16">#REF!</definedName>
    <definedName name="Excel_BuiltIn_Criteria_10___10___8___0___8_24_1_1_1_17">#REF!</definedName>
    <definedName name="Excel_BuiltIn_Criteria_10___10___8___0___8_24_1_1_1_18">#REF!</definedName>
    <definedName name="Excel_BuiltIn_Criteria_10___10___8___0___8_24_1_1_1_19">#REF!</definedName>
    <definedName name="Excel_BuiltIn_Criteria_10___10___8___0___8_24_1_1_16">#REF!</definedName>
    <definedName name="Excel_BuiltIn_Criteria_10___10___8___0___8_24_1_1_17">#REF!</definedName>
    <definedName name="Excel_BuiltIn_Criteria_10___10___8___0___8_24_1_1_18">#REF!</definedName>
    <definedName name="Excel_BuiltIn_Criteria_10___10___8___0___8_24_1_1_19">#REF!</definedName>
    <definedName name="Excel_BuiltIn_Criteria_10___10___8___0___8_24_1_16">#REF!</definedName>
    <definedName name="Excel_BuiltIn_Criteria_10___10___8___0___8_24_1_17">#REF!</definedName>
    <definedName name="Excel_BuiltIn_Criteria_10___10___8___0___8_24_1_18">#REF!</definedName>
    <definedName name="Excel_BuiltIn_Criteria_10___10___8___0___8_24_1_19">#REF!</definedName>
    <definedName name="Excel_BuiltIn_Criteria_10___10___8___0___8_24_16">#REF!</definedName>
    <definedName name="Excel_BuiltIn_Criteria_10___10___8___0___8_24_17">#REF!</definedName>
    <definedName name="Excel_BuiltIn_Criteria_10___10___8___0___8_24_18">#REF!</definedName>
    <definedName name="Excel_BuiltIn_Criteria_10___10___8___0___8_24_19">#REF!</definedName>
    <definedName name="Excel_BuiltIn_Criteria_10___10___8___0___8_25">#REF!</definedName>
    <definedName name="Excel_BuiltIn_Criteria_10___10___8___0___8_25_1">#REF!</definedName>
    <definedName name="Excel_BuiltIn_Criteria_10___10___8___0___8_25_1_16">#REF!</definedName>
    <definedName name="Excel_BuiltIn_Criteria_10___10___8___0___8_25_1_17">#REF!</definedName>
    <definedName name="Excel_BuiltIn_Criteria_10___10___8___0___8_25_1_18">#REF!</definedName>
    <definedName name="Excel_BuiltIn_Criteria_10___10___8___0___8_25_1_19">#REF!</definedName>
    <definedName name="Excel_BuiltIn_Criteria_10___10___8___0___8_25_16">#REF!</definedName>
    <definedName name="Excel_BuiltIn_Criteria_10___10___8___0___8_25_17">#REF!</definedName>
    <definedName name="Excel_BuiltIn_Criteria_10___10___8___0___8_25_18">#REF!</definedName>
    <definedName name="Excel_BuiltIn_Criteria_10___10___8___0___8_25_19">#REF!</definedName>
    <definedName name="Excel_BuiltIn_Criteria_10___10___8___0___8_9">#REF!</definedName>
    <definedName name="Excel_BuiltIn_Criteria_10___10___8___0___8_9_1">#REF!</definedName>
    <definedName name="Excel_BuiltIn_Criteria_10___10___8___0___8_9_1_16">#REF!</definedName>
    <definedName name="Excel_BuiltIn_Criteria_10___10___8___0___8_9_1_17">#REF!</definedName>
    <definedName name="Excel_BuiltIn_Criteria_10___10___8___0___8_9_1_18">#REF!</definedName>
    <definedName name="Excel_BuiltIn_Criteria_10___10___8___0___8_9_1_19">#REF!</definedName>
    <definedName name="Excel_BuiltIn_Criteria_10___10___8___0___8_9_16">#REF!</definedName>
    <definedName name="Excel_BuiltIn_Criteria_10___10___8___0___8_9_17">#REF!</definedName>
    <definedName name="Excel_BuiltIn_Criteria_10___10___8___0___8_9_18">#REF!</definedName>
    <definedName name="Excel_BuiltIn_Criteria_10___10___8___0___8_9_19">#REF!</definedName>
    <definedName name="Excel_BuiltIn_Criteria_10___10___8___0___8_9_23">#REF!</definedName>
    <definedName name="Excel_BuiltIn_Criteria_10___10___8___0___8_9_23_16">#REF!</definedName>
    <definedName name="Excel_BuiltIn_Criteria_10___10___8___0___8_9_23_17">#REF!</definedName>
    <definedName name="Excel_BuiltIn_Criteria_10___10___8___0___8_9_23_18">#REF!</definedName>
    <definedName name="Excel_BuiltIn_Criteria_10___10___8___0___8_9_23_19">#REF!</definedName>
    <definedName name="Excel_BuiltIn_Criteria_10___10___8___0___8_9_24">#REF!</definedName>
    <definedName name="Excel_BuiltIn_Criteria_10___10___8___0___8_9_24_1">#REF!</definedName>
    <definedName name="Excel_BuiltIn_Criteria_10___10___8___0___8_9_24_1_1">#REF!</definedName>
    <definedName name="Excel_BuiltIn_Criteria_10___10___8___0___8_9_24_1_1_1">#REF!</definedName>
    <definedName name="Excel_BuiltIn_Criteria_10___10___8___0___8_9_24_1_1_1_1">#REF!</definedName>
    <definedName name="Excel_BuiltIn_Criteria_10___10___8___0___8_9_24_1_1_1_1_1">#REF!</definedName>
    <definedName name="Excel_BuiltIn_Criteria_10___10___8___0___8_9_24_1_1_1_1_1_1">#REF!</definedName>
    <definedName name="Excel_BuiltIn_Criteria_10___10___8___0___8_9_24_1_1_1_1_16">#REF!</definedName>
    <definedName name="Excel_BuiltIn_Criteria_10___10___8___0___8_9_24_1_1_1_1_17">#REF!</definedName>
    <definedName name="Excel_BuiltIn_Criteria_10___10___8___0___8_9_24_1_1_1_1_18">#REF!</definedName>
    <definedName name="Excel_BuiltIn_Criteria_10___10___8___0___8_9_24_1_1_1_1_19">#REF!</definedName>
    <definedName name="Excel_BuiltIn_Criteria_10___10___8___0___8_9_24_1_1_1_16">#REF!</definedName>
    <definedName name="Excel_BuiltIn_Criteria_10___10___8___0___8_9_24_1_1_1_17">#REF!</definedName>
    <definedName name="Excel_BuiltIn_Criteria_10___10___8___0___8_9_24_1_1_1_18">#REF!</definedName>
    <definedName name="Excel_BuiltIn_Criteria_10___10___8___0___8_9_24_1_1_1_19">#REF!</definedName>
    <definedName name="Excel_BuiltIn_Criteria_10___10___8___0___8_9_24_1_1_16">#REF!</definedName>
    <definedName name="Excel_BuiltIn_Criteria_10___10___8___0___8_9_24_1_1_17">#REF!</definedName>
    <definedName name="Excel_BuiltIn_Criteria_10___10___8___0___8_9_24_1_1_18">#REF!</definedName>
    <definedName name="Excel_BuiltIn_Criteria_10___10___8___0___8_9_24_1_1_19">#REF!</definedName>
    <definedName name="Excel_BuiltIn_Criteria_10___10___8___0___8_9_24_1_16">#REF!</definedName>
    <definedName name="Excel_BuiltIn_Criteria_10___10___8___0___8_9_24_1_17">#REF!</definedName>
    <definedName name="Excel_BuiltIn_Criteria_10___10___8___0___8_9_24_1_18">#REF!</definedName>
    <definedName name="Excel_BuiltIn_Criteria_10___10___8___0___8_9_24_1_19">#REF!</definedName>
    <definedName name="Excel_BuiltIn_Criteria_10___10___8___0___8_9_24_16">#REF!</definedName>
    <definedName name="Excel_BuiltIn_Criteria_10___10___8___0___8_9_24_17">#REF!</definedName>
    <definedName name="Excel_BuiltIn_Criteria_10___10___8___0___8_9_24_18">#REF!</definedName>
    <definedName name="Excel_BuiltIn_Criteria_10___10___8___0___8_9_24_19">#REF!</definedName>
    <definedName name="Excel_BuiltIn_Criteria_10___10___8___0___8_9_25">#REF!</definedName>
    <definedName name="Excel_BuiltIn_Criteria_10___10___8___0___8_9_25_16">#REF!</definedName>
    <definedName name="Excel_BuiltIn_Criteria_10___10___8___0___8_9_25_17">#REF!</definedName>
    <definedName name="Excel_BuiltIn_Criteria_10___10___8___0___8_9_25_18">#REF!</definedName>
    <definedName name="Excel_BuiltIn_Criteria_10___10___8___0___8_9_25_19">#REF!</definedName>
    <definedName name="Excel_BuiltIn_Criteria_10___10___8___0___9">#REF!</definedName>
    <definedName name="Excel_BuiltIn_Criteria_10___10___8___18">"$#REF!.$D$14372:$D$14373"</definedName>
    <definedName name="Excel_BuiltIn_Criteria_10___10___8___19">"$#REF!.$D$14372:$D$14373"</definedName>
    <definedName name="Excel_BuiltIn_Criteria_10___10___8___21">"$#REF!.$D$13695:$D$13696"</definedName>
    <definedName name="Excel_BuiltIn_Criteria_10___10___8___22">"$#REF!.$D$13695:$D$13696"</definedName>
    <definedName name="Excel_BuiltIn_Criteria_10___10___8___23">"$#REF!.$D$13695:$D$13696"</definedName>
    <definedName name="Excel_BuiltIn_Criteria_10___10___8___4">#REF!</definedName>
    <definedName name="Excel_BuiltIn_Criteria_10___10___8___5" localSheetId="4">'[149]Register Cal Mar_04_July_05 '!#REF!</definedName>
    <definedName name="Excel_BuiltIn_Criteria_10___10___8___5">'[149]Register Cal Mar_04_July_05 '!#REF!</definedName>
    <definedName name="Excel_BuiltIn_Criteria_10___10___8___5_1" localSheetId="4">'[150]Register Cal Mar_04_July_05 '!#REF!</definedName>
    <definedName name="Excel_BuiltIn_Criteria_10___10___8___5_1">'[150]Register Cal Mar_04_July_05 '!#REF!</definedName>
    <definedName name="Excel_BuiltIn_Criteria_10___10___8___5_10" localSheetId="4">'[151]Register Cal Mar_04_July_05 '!#REF!</definedName>
    <definedName name="Excel_BuiltIn_Criteria_10___10___8___5_10">'[151]Register Cal Mar_04_July_05 '!#REF!</definedName>
    <definedName name="Excel_BuiltIn_Criteria_10___10___8___6" localSheetId="4">#REF!</definedName>
    <definedName name="Excel_BuiltIn_Criteria_10___10___8___6">#REF!</definedName>
    <definedName name="Excel_BuiltIn_Criteria_10___10___8_10" localSheetId="4">#REF!</definedName>
    <definedName name="Excel_BuiltIn_Criteria_10___10___8_10">#REF!</definedName>
    <definedName name="Excel_BuiltIn_Criteria_10___10___8_10_16" localSheetId="4">#REF!</definedName>
    <definedName name="Excel_BuiltIn_Criteria_10___10___8_10_16">#REF!</definedName>
    <definedName name="Excel_BuiltIn_Criteria_10___10___8_10_17">#REF!</definedName>
    <definedName name="Excel_BuiltIn_Criteria_10___10___8_10_18">#REF!</definedName>
    <definedName name="Excel_BuiltIn_Criteria_10___10___8_10_19">#REF!</definedName>
    <definedName name="Excel_BuiltIn_Criteria_10___10___8_11">#REF!</definedName>
    <definedName name="Excel_BuiltIn_Criteria_10___10___8_11_16">#REF!</definedName>
    <definedName name="Excel_BuiltIn_Criteria_10___10___8_11_17">#REF!</definedName>
    <definedName name="Excel_BuiltIn_Criteria_10___10___8_11_18">#REF!</definedName>
    <definedName name="Excel_BuiltIn_Criteria_10___10___8_11_19">#REF!</definedName>
    <definedName name="Excel_BuiltIn_Criteria_10___10___8_12">#REF!</definedName>
    <definedName name="Excel_BuiltIn_Criteria_10___10___8_12_16">#REF!</definedName>
    <definedName name="Excel_BuiltIn_Criteria_10___10___8_12_17">#REF!</definedName>
    <definedName name="Excel_BuiltIn_Criteria_10___10___8_12_18">#REF!</definedName>
    <definedName name="Excel_BuiltIn_Criteria_10___10___8_12_19">#REF!</definedName>
    <definedName name="Excel_BuiltIn_Criteria_10___10___8_14">#REF!</definedName>
    <definedName name="Excel_BuiltIn_Criteria_10___10___8_14_1">#REF!</definedName>
    <definedName name="Excel_BuiltIn_Criteria_10___10___8_14_1_16">#REF!</definedName>
    <definedName name="Excel_BuiltIn_Criteria_10___10___8_14_1_17">#REF!</definedName>
    <definedName name="Excel_BuiltIn_Criteria_10___10___8_14_1_18">#REF!</definedName>
    <definedName name="Excel_BuiltIn_Criteria_10___10___8_14_1_19">#REF!</definedName>
    <definedName name="Excel_BuiltIn_Criteria_10___10___8_14_16">#REF!</definedName>
    <definedName name="Excel_BuiltIn_Criteria_10___10___8_14_17">#REF!</definedName>
    <definedName name="Excel_BuiltIn_Criteria_10___10___8_14_18">#REF!</definedName>
    <definedName name="Excel_BuiltIn_Criteria_10___10___8_14_19">#REF!</definedName>
    <definedName name="Excel_BuiltIn_Criteria_10___10___8_15">#REF!</definedName>
    <definedName name="Excel_BuiltIn_Criteria_10___10___8_15_1">#REF!</definedName>
    <definedName name="Excel_BuiltIn_Criteria_10___10___8_15_1_1">#REF!</definedName>
    <definedName name="Excel_BuiltIn_Criteria_10___10___8_15_1_1_1">#REF!</definedName>
    <definedName name="Excel_BuiltIn_Criteria_10___10___8_15_1_1_1_1">#REF!</definedName>
    <definedName name="Excel_BuiltIn_Criteria_10___10___8_15_1_1_1_1_1">#REF!</definedName>
    <definedName name="Excel_BuiltIn_Criteria_10___10___8_15_1_1_1_1_1_1">#REF!</definedName>
    <definedName name="Excel_BuiltIn_Criteria_10___10___8_15_1_1_1_1_1_1_1">#REF!</definedName>
    <definedName name="Excel_BuiltIn_Criteria_10___10___8_15_1_1_1_1_1_1_16">#REF!</definedName>
    <definedName name="Excel_BuiltIn_Criteria_10___10___8_15_1_1_1_1_1_1_17">#REF!</definedName>
    <definedName name="Excel_BuiltIn_Criteria_10___10___8_15_1_1_1_1_1_1_18">#REF!</definedName>
    <definedName name="Excel_BuiltIn_Criteria_10___10___8_15_1_1_1_1_1_1_19">#REF!</definedName>
    <definedName name="Excel_BuiltIn_Criteria_10___10___8_15_1_1_1_1_1_16">#REF!</definedName>
    <definedName name="Excel_BuiltIn_Criteria_10___10___8_15_1_1_1_1_1_17">#REF!</definedName>
    <definedName name="Excel_BuiltIn_Criteria_10___10___8_15_1_1_1_1_1_18">#REF!</definedName>
    <definedName name="Excel_BuiltIn_Criteria_10___10___8_15_1_1_1_1_1_19">#REF!</definedName>
    <definedName name="Excel_BuiltIn_Criteria_10___10___8_15_1_1_1_1_16">#REF!</definedName>
    <definedName name="Excel_BuiltIn_Criteria_10___10___8_15_1_1_1_1_17">#REF!</definedName>
    <definedName name="Excel_BuiltIn_Criteria_10___10___8_15_1_1_1_1_18">#REF!</definedName>
    <definedName name="Excel_BuiltIn_Criteria_10___10___8_15_1_1_1_1_19">#REF!</definedName>
    <definedName name="Excel_BuiltIn_Criteria_10___10___8_15_1_1_1_16">#REF!</definedName>
    <definedName name="Excel_BuiltIn_Criteria_10___10___8_15_1_1_1_17">#REF!</definedName>
    <definedName name="Excel_BuiltIn_Criteria_10___10___8_15_1_1_1_18">#REF!</definedName>
    <definedName name="Excel_BuiltIn_Criteria_10___10___8_15_1_1_1_19">#REF!</definedName>
    <definedName name="Excel_BuiltIn_Criteria_10___10___8_15_1_1_16">#REF!</definedName>
    <definedName name="Excel_BuiltIn_Criteria_10___10___8_15_1_1_17">#REF!</definedName>
    <definedName name="Excel_BuiltIn_Criteria_10___10___8_15_1_1_18">#REF!</definedName>
    <definedName name="Excel_BuiltIn_Criteria_10___10___8_15_1_1_19">#REF!</definedName>
    <definedName name="Excel_BuiltIn_Criteria_10___10___8_15_1_16">#REF!</definedName>
    <definedName name="Excel_BuiltIn_Criteria_10___10___8_15_1_17">#REF!</definedName>
    <definedName name="Excel_BuiltIn_Criteria_10___10___8_15_1_18">#REF!</definedName>
    <definedName name="Excel_BuiltIn_Criteria_10___10___8_15_1_19">#REF!</definedName>
    <definedName name="Excel_BuiltIn_Criteria_10___10___8_15_16">#REF!</definedName>
    <definedName name="Excel_BuiltIn_Criteria_10___10___8_15_17">#REF!</definedName>
    <definedName name="Excel_BuiltIn_Criteria_10___10___8_15_18">#REF!</definedName>
    <definedName name="Excel_BuiltIn_Criteria_10___10___8_15_19">#REF!</definedName>
    <definedName name="Excel_BuiltIn_Criteria_10___10___8_16">#REF!</definedName>
    <definedName name="Excel_BuiltIn_Criteria_10___10___8_16_16">#REF!</definedName>
    <definedName name="Excel_BuiltIn_Criteria_10___10___8_16_17">#REF!</definedName>
    <definedName name="Excel_BuiltIn_Criteria_10___10___8_16_18">#REF!</definedName>
    <definedName name="Excel_BuiltIn_Criteria_10___10___8_16_19">#REF!</definedName>
    <definedName name="Excel_BuiltIn_Criteria_10___10___8_17">#REF!</definedName>
    <definedName name="Excel_BuiltIn_Criteria_10___10___8_18">#REF!</definedName>
    <definedName name="Excel_BuiltIn_Criteria_10___10___8_19">#REF!</definedName>
    <definedName name="Excel_BuiltIn_Criteria_10___10___8_22">#REF!</definedName>
    <definedName name="Excel_BuiltIn_Criteria_10___10___8_22_16">#REF!</definedName>
    <definedName name="Excel_BuiltIn_Criteria_10___10___8_22_17">#REF!</definedName>
    <definedName name="Excel_BuiltIn_Criteria_10___10___8_22_18">#REF!</definedName>
    <definedName name="Excel_BuiltIn_Criteria_10___10___8_22_19">#REF!</definedName>
    <definedName name="Excel_BuiltIn_Criteria_10___10___8_23">#REF!</definedName>
    <definedName name="Excel_BuiltIn_Criteria_10___10___8_23_1">#REF!</definedName>
    <definedName name="Excel_BuiltIn_Criteria_10___10___8_23_1_16">#REF!</definedName>
    <definedName name="Excel_BuiltIn_Criteria_10___10___8_23_1_17">#REF!</definedName>
    <definedName name="Excel_BuiltIn_Criteria_10___10___8_23_1_18">#REF!</definedName>
    <definedName name="Excel_BuiltIn_Criteria_10___10___8_23_1_19">#REF!</definedName>
    <definedName name="Excel_BuiltIn_Criteria_10___10___8_23_16">#REF!</definedName>
    <definedName name="Excel_BuiltIn_Criteria_10___10___8_23_17">#REF!</definedName>
    <definedName name="Excel_BuiltIn_Criteria_10___10___8_23_18">#REF!</definedName>
    <definedName name="Excel_BuiltIn_Criteria_10___10___8_23_19">#REF!</definedName>
    <definedName name="Excel_BuiltIn_Criteria_10___10___8_24">#REF!</definedName>
    <definedName name="Excel_BuiltIn_Criteria_10___10___8_24_1">#REF!</definedName>
    <definedName name="Excel_BuiltIn_Criteria_10___10___8_24_1_1">#REF!</definedName>
    <definedName name="Excel_BuiltIn_Criteria_10___10___8_24_1_1_1">#REF!</definedName>
    <definedName name="Excel_BuiltIn_Criteria_10___10___8_24_1_1_1_1">#REF!</definedName>
    <definedName name="Excel_BuiltIn_Criteria_10___10___8_24_1_1_1_1_1">#REF!</definedName>
    <definedName name="Excel_BuiltIn_Criteria_10___10___8_24_1_1_1_1_1_1">#REF!</definedName>
    <definedName name="Excel_BuiltIn_Criteria_10___10___8_24_1_1_1_1_1_1_1">#REF!</definedName>
    <definedName name="Excel_BuiltIn_Criteria_10___10___8_24_1_1_1_1_1_16">#REF!</definedName>
    <definedName name="Excel_BuiltIn_Criteria_10___10___8_24_1_1_1_1_1_17">#REF!</definedName>
    <definedName name="Excel_BuiltIn_Criteria_10___10___8_24_1_1_1_1_1_18">#REF!</definedName>
    <definedName name="Excel_BuiltIn_Criteria_10___10___8_24_1_1_1_1_1_19">#REF!</definedName>
    <definedName name="Excel_BuiltIn_Criteria_10___10___8_24_1_1_1_1_16">#REF!</definedName>
    <definedName name="Excel_BuiltIn_Criteria_10___10___8_24_1_1_1_1_17">#REF!</definedName>
    <definedName name="Excel_BuiltIn_Criteria_10___10___8_24_1_1_1_1_18">#REF!</definedName>
    <definedName name="Excel_BuiltIn_Criteria_10___10___8_24_1_1_1_1_19">#REF!</definedName>
    <definedName name="Excel_BuiltIn_Criteria_10___10___8_24_1_1_1_16">#REF!</definedName>
    <definedName name="Excel_BuiltIn_Criteria_10___10___8_24_1_1_1_17">#REF!</definedName>
    <definedName name="Excel_BuiltIn_Criteria_10___10___8_24_1_1_1_18">#REF!</definedName>
    <definedName name="Excel_BuiltIn_Criteria_10___10___8_24_1_1_1_19">#REF!</definedName>
    <definedName name="Excel_BuiltIn_Criteria_10___10___8_24_1_1_16">#REF!</definedName>
    <definedName name="Excel_BuiltIn_Criteria_10___10___8_24_1_1_17">#REF!</definedName>
    <definedName name="Excel_BuiltIn_Criteria_10___10___8_24_1_1_18">#REF!</definedName>
    <definedName name="Excel_BuiltIn_Criteria_10___10___8_24_1_1_19">#REF!</definedName>
    <definedName name="Excel_BuiltIn_Criteria_10___10___8_24_1_16">#REF!</definedName>
    <definedName name="Excel_BuiltIn_Criteria_10___10___8_24_1_17">#REF!</definedName>
    <definedName name="Excel_BuiltIn_Criteria_10___10___8_24_1_18">#REF!</definedName>
    <definedName name="Excel_BuiltIn_Criteria_10___10___8_24_1_19">#REF!</definedName>
    <definedName name="Excel_BuiltIn_Criteria_10___10___8_24_16">#REF!</definedName>
    <definedName name="Excel_BuiltIn_Criteria_10___10___8_24_17">#REF!</definedName>
    <definedName name="Excel_BuiltIn_Criteria_10___10___8_24_18">#REF!</definedName>
    <definedName name="Excel_BuiltIn_Criteria_10___10___8_24_19">#REF!</definedName>
    <definedName name="Excel_BuiltIn_Criteria_10___10___8_25">#REF!</definedName>
    <definedName name="Excel_BuiltIn_Criteria_10___10___8_25_1">#REF!</definedName>
    <definedName name="Excel_BuiltIn_Criteria_10___10___8_25_1_16">#REF!</definedName>
    <definedName name="Excel_BuiltIn_Criteria_10___10___8_25_1_17">#REF!</definedName>
    <definedName name="Excel_BuiltIn_Criteria_10___10___8_25_1_18">#REF!</definedName>
    <definedName name="Excel_BuiltIn_Criteria_10___10___8_25_1_19">#REF!</definedName>
    <definedName name="Excel_BuiltIn_Criteria_10___10___8_25_16">#REF!</definedName>
    <definedName name="Excel_BuiltIn_Criteria_10___10___8_25_17">#REF!</definedName>
    <definedName name="Excel_BuiltIn_Criteria_10___10___8_25_18">#REF!</definedName>
    <definedName name="Excel_BuiltIn_Criteria_10___10___8_25_19">#REF!</definedName>
    <definedName name="Excel_BuiltIn_Criteria_10___10___8_9">#REF!</definedName>
    <definedName name="Excel_BuiltIn_Criteria_10___10___8_9_1">#REF!</definedName>
    <definedName name="Excel_BuiltIn_Criteria_10___10___8_9_1_16">#REF!</definedName>
    <definedName name="Excel_BuiltIn_Criteria_10___10___8_9_1_17">#REF!</definedName>
    <definedName name="Excel_BuiltIn_Criteria_10___10___8_9_1_18">#REF!</definedName>
    <definedName name="Excel_BuiltIn_Criteria_10___10___8_9_1_19">#REF!</definedName>
    <definedName name="Excel_BuiltIn_Criteria_10___10___8_9_16">#REF!</definedName>
    <definedName name="Excel_BuiltIn_Criteria_10___10___8_9_17">#REF!</definedName>
    <definedName name="Excel_BuiltIn_Criteria_10___10___8_9_18">#REF!</definedName>
    <definedName name="Excel_BuiltIn_Criteria_10___10___8_9_19">#REF!</definedName>
    <definedName name="Excel_BuiltIn_Criteria_10___10___8_9_23">#REF!</definedName>
    <definedName name="Excel_BuiltIn_Criteria_10___10___8_9_23_16">#REF!</definedName>
    <definedName name="Excel_BuiltIn_Criteria_10___10___8_9_23_17">#REF!</definedName>
    <definedName name="Excel_BuiltIn_Criteria_10___10___8_9_23_18">#REF!</definedName>
    <definedName name="Excel_BuiltIn_Criteria_10___10___8_9_23_19">#REF!</definedName>
    <definedName name="Excel_BuiltIn_Criteria_10___10___8_9_24">#REF!</definedName>
    <definedName name="Excel_BuiltIn_Criteria_10___10___8_9_24_1">#REF!</definedName>
    <definedName name="Excel_BuiltIn_Criteria_10___10___8_9_24_1_1">#REF!</definedName>
    <definedName name="Excel_BuiltIn_Criteria_10___10___8_9_24_1_1_1">#REF!</definedName>
    <definedName name="Excel_BuiltIn_Criteria_10___10___8_9_24_1_1_1_1">#REF!</definedName>
    <definedName name="Excel_BuiltIn_Criteria_10___10___8_9_24_1_1_1_1_1">#REF!</definedName>
    <definedName name="Excel_BuiltIn_Criteria_10___10___8_9_24_1_1_1_1_1_1">#REF!</definedName>
    <definedName name="Excel_BuiltIn_Criteria_10___10___8_9_24_1_1_1_1_16">#REF!</definedName>
    <definedName name="Excel_BuiltIn_Criteria_10___10___8_9_24_1_1_1_1_17">#REF!</definedName>
    <definedName name="Excel_BuiltIn_Criteria_10___10___8_9_24_1_1_1_1_18">#REF!</definedName>
    <definedName name="Excel_BuiltIn_Criteria_10___10___8_9_24_1_1_1_1_19">#REF!</definedName>
    <definedName name="Excel_BuiltIn_Criteria_10___10___8_9_24_1_1_1_16">#REF!</definedName>
    <definedName name="Excel_BuiltIn_Criteria_10___10___8_9_24_1_1_1_17">#REF!</definedName>
    <definedName name="Excel_BuiltIn_Criteria_10___10___8_9_24_1_1_1_18">#REF!</definedName>
    <definedName name="Excel_BuiltIn_Criteria_10___10___8_9_24_1_1_1_19">#REF!</definedName>
    <definedName name="Excel_BuiltIn_Criteria_10___10___8_9_24_1_1_16">#REF!</definedName>
    <definedName name="Excel_BuiltIn_Criteria_10___10___8_9_24_1_1_17">#REF!</definedName>
    <definedName name="Excel_BuiltIn_Criteria_10___10___8_9_24_1_1_18">#REF!</definedName>
    <definedName name="Excel_BuiltIn_Criteria_10___10___8_9_24_1_1_19">#REF!</definedName>
    <definedName name="Excel_BuiltIn_Criteria_10___10___8_9_24_1_16">#REF!</definedName>
    <definedName name="Excel_BuiltIn_Criteria_10___10___8_9_24_1_17">#REF!</definedName>
    <definedName name="Excel_BuiltIn_Criteria_10___10___8_9_24_1_18">#REF!</definedName>
    <definedName name="Excel_BuiltIn_Criteria_10___10___8_9_24_1_19">#REF!</definedName>
    <definedName name="Excel_BuiltIn_Criteria_10___10___8_9_24_16">#REF!</definedName>
    <definedName name="Excel_BuiltIn_Criteria_10___10___8_9_24_17">#REF!</definedName>
    <definedName name="Excel_BuiltIn_Criteria_10___10___8_9_24_18">#REF!</definedName>
    <definedName name="Excel_BuiltIn_Criteria_10___10___8_9_24_19">#REF!</definedName>
    <definedName name="Excel_BuiltIn_Criteria_10___10___8_9_25">#REF!</definedName>
    <definedName name="Excel_BuiltIn_Criteria_10___10___8_9_25_16">#REF!</definedName>
    <definedName name="Excel_BuiltIn_Criteria_10___10___8_9_25_17">#REF!</definedName>
    <definedName name="Excel_BuiltIn_Criteria_10___10___8_9_25_18">#REF!</definedName>
    <definedName name="Excel_BuiltIn_Criteria_10___10___8_9_25_19">#REF!</definedName>
    <definedName name="Excel_BuiltIn_Criteria_10___10___9">#REF!</definedName>
    <definedName name="Excel_BuiltIn_Criteria_10___10___9___0">"$#REF!.$D$13761:$D$13762"</definedName>
    <definedName name="Excel_BuiltIn_Criteria_10___10___9___0___0">"$#REF!.$D$14438:$D$14439"</definedName>
    <definedName name="Excel_BuiltIn_Criteria_10___10___9___0___0___0">"$#REF!.$D$14438:$D$14439"</definedName>
    <definedName name="Excel_BuiltIn_Criteria_10___10___9___0___11">"$#REF!.$D$13761:$D$13762"</definedName>
    <definedName name="Excel_BuiltIn_Criteria_10___10___9___18">"$#REF!.$D$14438:$D$14439"</definedName>
    <definedName name="Excel_BuiltIn_Criteria_10___10___9___19">"$#REF!.$D$14438:$D$14439"</definedName>
    <definedName name="Excel_BuiltIn_Criteria_10___10___9___21">"$#REF!.$D$13761:$D$13762"</definedName>
    <definedName name="Excel_BuiltIn_Criteria_10___10___9___22">"$#REF!.$D$13761:$D$13762"</definedName>
    <definedName name="Excel_BuiltIn_Criteria_10___10___9___23">"$#REF!.$D$13761:$D$13762"</definedName>
    <definedName name="Excel_BuiltIn_Criteria_10___10___9___4">#REF!</definedName>
    <definedName name="Excel_BuiltIn_Criteria_10___10___9___5">#REF!</definedName>
    <definedName name="Excel_BuiltIn_Criteria_10___10___9___6">#REF!</definedName>
    <definedName name="Excel_BuiltIn_Criteria_10___10___9_10">#REF!</definedName>
    <definedName name="Excel_BuiltIn_Criteria_10___10___9_10_16">#REF!</definedName>
    <definedName name="Excel_BuiltIn_Criteria_10___10___9_10_17">#REF!</definedName>
    <definedName name="Excel_BuiltIn_Criteria_10___10___9_10_18">#REF!</definedName>
    <definedName name="Excel_BuiltIn_Criteria_10___10___9_10_19">#REF!</definedName>
    <definedName name="Excel_BuiltIn_Criteria_10___10___9_11">#REF!</definedName>
    <definedName name="Excel_BuiltIn_Criteria_10___10___9_11_16">#REF!</definedName>
    <definedName name="Excel_BuiltIn_Criteria_10___10___9_11_17">#REF!</definedName>
    <definedName name="Excel_BuiltIn_Criteria_10___10___9_11_18">#REF!</definedName>
    <definedName name="Excel_BuiltIn_Criteria_10___10___9_11_19">#REF!</definedName>
    <definedName name="Excel_BuiltIn_Criteria_10___10___9_12">#REF!</definedName>
    <definedName name="Excel_BuiltIn_Criteria_10___10___9_12_16">#REF!</definedName>
    <definedName name="Excel_BuiltIn_Criteria_10___10___9_12_17">#REF!</definedName>
    <definedName name="Excel_BuiltIn_Criteria_10___10___9_12_18">#REF!</definedName>
    <definedName name="Excel_BuiltIn_Criteria_10___10___9_12_19">#REF!</definedName>
    <definedName name="Excel_BuiltIn_Criteria_10___10___9_14">#REF!</definedName>
    <definedName name="Excel_BuiltIn_Criteria_10___10___9_14_1">#REF!</definedName>
    <definedName name="Excel_BuiltIn_Criteria_10___10___9_14_1_16">#REF!</definedName>
    <definedName name="Excel_BuiltIn_Criteria_10___10___9_14_1_17">#REF!</definedName>
    <definedName name="Excel_BuiltIn_Criteria_10___10___9_14_1_18">#REF!</definedName>
    <definedName name="Excel_BuiltIn_Criteria_10___10___9_14_1_19">#REF!</definedName>
    <definedName name="Excel_BuiltIn_Criteria_10___10___9_14_16">#REF!</definedName>
    <definedName name="Excel_BuiltIn_Criteria_10___10___9_14_17">#REF!</definedName>
    <definedName name="Excel_BuiltIn_Criteria_10___10___9_14_18">#REF!</definedName>
    <definedName name="Excel_BuiltIn_Criteria_10___10___9_14_19">#REF!</definedName>
    <definedName name="Excel_BuiltIn_Criteria_10___10___9_15">#REF!</definedName>
    <definedName name="Excel_BuiltIn_Criteria_10___10___9_15_1">#REF!</definedName>
    <definedName name="Excel_BuiltIn_Criteria_10___10___9_15_1_1">#REF!</definedName>
    <definedName name="Excel_BuiltIn_Criteria_10___10___9_15_1_1_1">#REF!</definedName>
    <definedName name="Excel_BuiltIn_Criteria_10___10___9_15_1_1_1_1">#REF!</definedName>
    <definedName name="Excel_BuiltIn_Criteria_10___10___9_15_1_1_1_1_1">#REF!</definedName>
    <definedName name="Excel_BuiltIn_Criteria_10___10___9_15_1_1_1_1_1_1">#REF!</definedName>
    <definedName name="Excel_BuiltIn_Criteria_10___10___9_15_1_1_1_1_1_1_1">#REF!</definedName>
    <definedName name="Excel_BuiltIn_Criteria_10___10___9_15_1_1_1_1_1_1_16">#REF!</definedName>
    <definedName name="Excel_BuiltIn_Criteria_10___10___9_15_1_1_1_1_1_1_17">#REF!</definedName>
    <definedName name="Excel_BuiltIn_Criteria_10___10___9_15_1_1_1_1_1_1_18">#REF!</definedName>
    <definedName name="Excel_BuiltIn_Criteria_10___10___9_15_1_1_1_1_1_1_19">#REF!</definedName>
    <definedName name="Excel_BuiltIn_Criteria_10___10___9_15_1_1_1_1_1_16">#REF!</definedName>
    <definedName name="Excel_BuiltIn_Criteria_10___10___9_15_1_1_1_1_1_17">#REF!</definedName>
    <definedName name="Excel_BuiltIn_Criteria_10___10___9_15_1_1_1_1_1_18">#REF!</definedName>
    <definedName name="Excel_BuiltIn_Criteria_10___10___9_15_1_1_1_1_1_19">#REF!</definedName>
    <definedName name="Excel_BuiltIn_Criteria_10___10___9_15_1_1_1_1_16">#REF!</definedName>
    <definedName name="Excel_BuiltIn_Criteria_10___10___9_15_1_1_1_1_17">#REF!</definedName>
    <definedName name="Excel_BuiltIn_Criteria_10___10___9_15_1_1_1_1_18">#REF!</definedName>
    <definedName name="Excel_BuiltIn_Criteria_10___10___9_15_1_1_1_1_19">#REF!</definedName>
    <definedName name="Excel_BuiltIn_Criteria_10___10___9_15_1_1_1_16">#REF!</definedName>
    <definedName name="Excel_BuiltIn_Criteria_10___10___9_15_1_1_1_17">#REF!</definedName>
    <definedName name="Excel_BuiltIn_Criteria_10___10___9_15_1_1_1_18">#REF!</definedName>
    <definedName name="Excel_BuiltIn_Criteria_10___10___9_15_1_1_1_19">#REF!</definedName>
    <definedName name="Excel_BuiltIn_Criteria_10___10___9_15_1_1_16">#REF!</definedName>
    <definedName name="Excel_BuiltIn_Criteria_10___10___9_15_1_1_17">#REF!</definedName>
    <definedName name="Excel_BuiltIn_Criteria_10___10___9_15_1_1_18">#REF!</definedName>
    <definedName name="Excel_BuiltIn_Criteria_10___10___9_15_1_1_19">#REF!</definedName>
    <definedName name="Excel_BuiltIn_Criteria_10___10___9_15_1_16">#REF!</definedName>
    <definedName name="Excel_BuiltIn_Criteria_10___10___9_15_1_17">#REF!</definedName>
    <definedName name="Excel_BuiltIn_Criteria_10___10___9_15_1_18">#REF!</definedName>
    <definedName name="Excel_BuiltIn_Criteria_10___10___9_15_1_19">#REF!</definedName>
    <definedName name="Excel_BuiltIn_Criteria_10___10___9_15_16">#REF!</definedName>
    <definedName name="Excel_BuiltIn_Criteria_10___10___9_15_17">#REF!</definedName>
    <definedName name="Excel_BuiltIn_Criteria_10___10___9_15_18">#REF!</definedName>
    <definedName name="Excel_BuiltIn_Criteria_10___10___9_15_19">#REF!</definedName>
    <definedName name="Excel_BuiltIn_Criteria_10___10___9_16">#REF!</definedName>
    <definedName name="Excel_BuiltIn_Criteria_10___10___9_16_16">#REF!</definedName>
    <definedName name="Excel_BuiltIn_Criteria_10___10___9_16_17">#REF!</definedName>
    <definedName name="Excel_BuiltIn_Criteria_10___10___9_16_18">#REF!</definedName>
    <definedName name="Excel_BuiltIn_Criteria_10___10___9_16_19">#REF!</definedName>
    <definedName name="Excel_BuiltIn_Criteria_10___10___9_17">#REF!</definedName>
    <definedName name="Excel_BuiltIn_Criteria_10___10___9_18">#REF!</definedName>
    <definedName name="Excel_BuiltIn_Criteria_10___10___9_19">#REF!</definedName>
    <definedName name="Excel_BuiltIn_Criteria_10___10___9_22">#REF!</definedName>
    <definedName name="Excel_BuiltIn_Criteria_10___10___9_22_16">#REF!</definedName>
    <definedName name="Excel_BuiltIn_Criteria_10___10___9_22_17">#REF!</definedName>
    <definedName name="Excel_BuiltIn_Criteria_10___10___9_22_18">#REF!</definedName>
    <definedName name="Excel_BuiltIn_Criteria_10___10___9_22_19">#REF!</definedName>
    <definedName name="Excel_BuiltIn_Criteria_10___10___9_23">#REF!</definedName>
    <definedName name="Excel_BuiltIn_Criteria_10___10___9_23_1">#REF!</definedName>
    <definedName name="Excel_BuiltIn_Criteria_10___10___9_23_1_16">#REF!</definedName>
    <definedName name="Excel_BuiltIn_Criteria_10___10___9_23_1_17">#REF!</definedName>
    <definedName name="Excel_BuiltIn_Criteria_10___10___9_23_1_18">#REF!</definedName>
    <definedName name="Excel_BuiltIn_Criteria_10___10___9_23_1_19">#REF!</definedName>
    <definedName name="Excel_BuiltIn_Criteria_10___10___9_23_16">#REF!</definedName>
    <definedName name="Excel_BuiltIn_Criteria_10___10___9_23_17">#REF!</definedName>
    <definedName name="Excel_BuiltIn_Criteria_10___10___9_23_18">#REF!</definedName>
    <definedName name="Excel_BuiltIn_Criteria_10___10___9_23_19">#REF!</definedName>
    <definedName name="Excel_BuiltIn_Criteria_10___10___9_24">#REF!</definedName>
    <definedName name="Excel_BuiltIn_Criteria_10___10___9_24_1">#REF!</definedName>
    <definedName name="Excel_BuiltIn_Criteria_10___10___9_24_1_1">#REF!</definedName>
    <definedName name="Excel_BuiltIn_Criteria_10___10___9_24_1_1_1">#REF!</definedName>
    <definedName name="Excel_BuiltIn_Criteria_10___10___9_24_1_1_1_1">#REF!</definedName>
    <definedName name="Excel_BuiltIn_Criteria_10___10___9_24_1_1_1_1_1">#REF!</definedName>
    <definedName name="Excel_BuiltIn_Criteria_10___10___9_24_1_1_1_1_1_1">#REF!</definedName>
    <definedName name="Excel_BuiltIn_Criteria_10___10___9_24_1_1_1_1_1_1_1">#REF!</definedName>
    <definedName name="Excel_BuiltIn_Criteria_10___10___9_24_1_1_1_1_1_16">#REF!</definedName>
    <definedName name="Excel_BuiltIn_Criteria_10___10___9_24_1_1_1_1_1_17">#REF!</definedName>
    <definedName name="Excel_BuiltIn_Criteria_10___10___9_24_1_1_1_1_1_18">#REF!</definedName>
    <definedName name="Excel_BuiltIn_Criteria_10___10___9_24_1_1_1_1_1_19">#REF!</definedName>
    <definedName name="Excel_BuiltIn_Criteria_10___10___9_24_1_1_1_1_16">#REF!</definedName>
    <definedName name="Excel_BuiltIn_Criteria_10___10___9_24_1_1_1_1_17">#REF!</definedName>
    <definedName name="Excel_BuiltIn_Criteria_10___10___9_24_1_1_1_1_18">#REF!</definedName>
    <definedName name="Excel_BuiltIn_Criteria_10___10___9_24_1_1_1_1_19">#REF!</definedName>
    <definedName name="Excel_BuiltIn_Criteria_10___10___9_24_1_1_1_16">#REF!</definedName>
    <definedName name="Excel_BuiltIn_Criteria_10___10___9_24_1_1_1_17">#REF!</definedName>
    <definedName name="Excel_BuiltIn_Criteria_10___10___9_24_1_1_1_18">#REF!</definedName>
    <definedName name="Excel_BuiltIn_Criteria_10___10___9_24_1_1_1_19">#REF!</definedName>
    <definedName name="Excel_BuiltIn_Criteria_10___10___9_24_1_1_16">#REF!</definedName>
    <definedName name="Excel_BuiltIn_Criteria_10___10___9_24_1_1_17">#REF!</definedName>
    <definedName name="Excel_BuiltIn_Criteria_10___10___9_24_1_1_18">#REF!</definedName>
    <definedName name="Excel_BuiltIn_Criteria_10___10___9_24_1_1_19">#REF!</definedName>
    <definedName name="Excel_BuiltIn_Criteria_10___10___9_24_1_16">#REF!</definedName>
    <definedName name="Excel_BuiltIn_Criteria_10___10___9_24_1_17">#REF!</definedName>
    <definedName name="Excel_BuiltIn_Criteria_10___10___9_24_1_18">#REF!</definedName>
    <definedName name="Excel_BuiltIn_Criteria_10___10___9_24_1_19">#REF!</definedName>
    <definedName name="Excel_BuiltIn_Criteria_10___10___9_24_16">#REF!</definedName>
    <definedName name="Excel_BuiltIn_Criteria_10___10___9_24_17">#REF!</definedName>
    <definedName name="Excel_BuiltIn_Criteria_10___10___9_24_18">#REF!</definedName>
    <definedName name="Excel_BuiltIn_Criteria_10___10___9_24_19">#REF!</definedName>
    <definedName name="Excel_BuiltIn_Criteria_10___10___9_25">#REF!</definedName>
    <definedName name="Excel_BuiltIn_Criteria_10___10___9_25_1">#REF!</definedName>
    <definedName name="Excel_BuiltIn_Criteria_10___10___9_25_1_16">#REF!</definedName>
    <definedName name="Excel_BuiltIn_Criteria_10___10___9_25_1_17">#REF!</definedName>
    <definedName name="Excel_BuiltIn_Criteria_10___10___9_25_1_18">#REF!</definedName>
    <definedName name="Excel_BuiltIn_Criteria_10___10___9_25_1_19">#REF!</definedName>
    <definedName name="Excel_BuiltIn_Criteria_10___10___9_25_16">#REF!</definedName>
    <definedName name="Excel_BuiltIn_Criteria_10___10___9_25_17">#REF!</definedName>
    <definedName name="Excel_BuiltIn_Criteria_10___10___9_25_18">#REF!</definedName>
    <definedName name="Excel_BuiltIn_Criteria_10___10___9_25_19">#REF!</definedName>
    <definedName name="Excel_BuiltIn_Criteria_10___10___9_9">#REF!</definedName>
    <definedName name="Excel_BuiltIn_Criteria_10___10___9_9_1">#REF!</definedName>
    <definedName name="Excel_BuiltIn_Criteria_10___10___9_9_1_16">#REF!</definedName>
    <definedName name="Excel_BuiltIn_Criteria_10___10___9_9_1_17">#REF!</definedName>
    <definedName name="Excel_BuiltIn_Criteria_10___10___9_9_1_18">#REF!</definedName>
    <definedName name="Excel_BuiltIn_Criteria_10___10___9_9_1_19">#REF!</definedName>
    <definedName name="Excel_BuiltIn_Criteria_10___10___9_9_16">#REF!</definedName>
    <definedName name="Excel_BuiltIn_Criteria_10___10___9_9_17">#REF!</definedName>
    <definedName name="Excel_BuiltIn_Criteria_10___10___9_9_18">#REF!</definedName>
    <definedName name="Excel_BuiltIn_Criteria_10___10___9_9_19">#REF!</definedName>
    <definedName name="Excel_BuiltIn_Criteria_10___10___9_9_23">#REF!</definedName>
    <definedName name="Excel_BuiltIn_Criteria_10___10___9_9_23_16">#REF!</definedName>
    <definedName name="Excel_BuiltIn_Criteria_10___10___9_9_23_17">#REF!</definedName>
    <definedName name="Excel_BuiltIn_Criteria_10___10___9_9_23_18">#REF!</definedName>
    <definedName name="Excel_BuiltIn_Criteria_10___10___9_9_23_19">#REF!</definedName>
    <definedName name="Excel_BuiltIn_Criteria_10___10___9_9_24">#REF!</definedName>
    <definedName name="Excel_BuiltIn_Criteria_10___10___9_9_24_1">#REF!</definedName>
    <definedName name="Excel_BuiltIn_Criteria_10___10___9_9_24_1_1">#REF!</definedName>
    <definedName name="Excel_BuiltIn_Criteria_10___10___9_9_24_1_1_1">#REF!</definedName>
    <definedName name="Excel_BuiltIn_Criteria_10___10___9_9_24_1_1_1_1">#REF!</definedName>
    <definedName name="Excel_BuiltIn_Criteria_10___10___9_9_24_1_1_1_1_1">#REF!</definedName>
    <definedName name="Excel_BuiltIn_Criteria_10___10___9_9_24_1_1_1_1_1_1">#REF!</definedName>
    <definedName name="Excel_BuiltIn_Criteria_10___10___9_9_24_1_1_1_1_16">#REF!</definedName>
    <definedName name="Excel_BuiltIn_Criteria_10___10___9_9_24_1_1_1_1_17">#REF!</definedName>
    <definedName name="Excel_BuiltIn_Criteria_10___10___9_9_24_1_1_1_1_18">#REF!</definedName>
    <definedName name="Excel_BuiltIn_Criteria_10___10___9_9_24_1_1_1_1_19">#REF!</definedName>
    <definedName name="Excel_BuiltIn_Criteria_10___10___9_9_24_1_1_1_16">#REF!</definedName>
    <definedName name="Excel_BuiltIn_Criteria_10___10___9_9_24_1_1_1_17">#REF!</definedName>
    <definedName name="Excel_BuiltIn_Criteria_10___10___9_9_24_1_1_1_18">#REF!</definedName>
    <definedName name="Excel_BuiltIn_Criteria_10___10___9_9_24_1_1_1_19">#REF!</definedName>
    <definedName name="Excel_BuiltIn_Criteria_10___10___9_9_24_1_1_16">#REF!</definedName>
    <definedName name="Excel_BuiltIn_Criteria_10___10___9_9_24_1_1_17">#REF!</definedName>
    <definedName name="Excel_BuiltIn_Criteria_10___10___9_9_24_1_1_18">#REF!</definedName>
    <definedName name="Excel_BuiltIn_Criteria_10___10___9_9_24_1_1_19">#REF!</definedName>
    <definedName name="Excel_BuiltIn_Criteria_10___10___9_9_24_1_16">#REF!</definedName>
    <definedName name="Excel_BuiltIn_Criteria_10___10___9_9_24_1_17">#REF!</definedName>
    <definedName name="Excel_BuiltIn_Criteria_10___10___9_9_24_1_18">#REF!</definedName>
    <definedName name="Excel_BuiltIn_Criteria_10___10___9_9_24_1_19">#REF!</definedName>
    <definedName name="Excel_BuiltIn_Criteria_10___10___9_9_24_16">#REF!</definedName>
    <definedName name="Excel_BuiltIn_Criteria_10___10___9_9_24_17">#REF!</definedName>
    <definedName name="Excel_BuiltIn_Criteria_10___10___9_9_24_18">#REF!</definedName>
    <definedName name="Excel_BuiltIn_Criteria_10___10___9_9_24_19">#REF!</definedName>
    <definedName name="Excel_BuiltIn_Criteria_10___10___9_9_25">#REF!</definedName>
    <definedName name="Excel_BuiltIn_Criteria_10___10___9_9_25_16">#REF!</definedName>
    <definedName name="Excel_BuiltIn_Criteria_10___10___9_9_25_17">#REF!</definedName>
    <definedName name="Excel_BuiltIn_Criteria_10___10___9_9_25_18">#REF!</definedName>
    <definedName name="Excel_BuiltIn_Criteria_10___10___9_9_25_19">#REF!</definedName>
    <definedName name="Excel_BuiltIn_Criteria_10___10_10">#REF!</definedName>
    <definedName name="Excel_BuiltIn_Criteria_10___10_10_16">#REF!</definedName>
    <definedName name="Excel_BuiltIn_Criteria_10___10_10_17">#REF!</definedName>
    <definedName name="Excel_BuiltIn_Criteria_10___10_10_18">#REF!</definedName>
    <definedName name="Excel_BuiltIn_Criteria_10___10_10_19">#REF!</definedName>
    <definedName name="Excel_BuiltIn_Criteria_10___10_11">#REF!</definedName>
    <definedName name="Excel_BuiltIn_Criteria_10___10_11_16">#REF!</definedName>
    <definedName name="Excel_BuiltIn_Criteria_10___10_11_17">#REF!</definedName>
    <definedName name="Excel_BuiltIn_Criteria_10___10_11_18">#REF!</definedName>
    <definedName name="Excel_BuiltIn_Criteria_10___10_11_19">#REF!</definedName>
    <definedName name="Excel_BuiltIn_Criteria_10___10_12">#REF!</definedName>
    <definedName name="Excel_BuiltIn_Criteria_10___10_12_16">#REF!</definedName>
    <definedName name="Excel_BuiltIn_Criteria_10___10_12_17">#REF!</definedName>
    <definedName name="Excel_BuiltIn_Criteria_10___10_12_18">#REF!</definedName>
    <definedName name="Excel_BuiltIn_Criteria_10___10_12_19">#REF!</definedName>
    <definedName name="Excel_BuiltIn_Criteria_10___10_14">#REF!</definedName>
    <definedName name="Excel_BuiltIn_Criteria_10___10_14_1">#REF!</definedName>
    <definedName name="Excel_BuiltIn_Criteria_10___10_14_1_16">#REF!</definedName>
    <definedName name="Excel_BuiltIn_Criteria_10___10_14_1_17">#REF!</definedName>
    <definedName name="Excel_BuiltIn_Criteria_10___10_14_1_18">#REF!</definedName>
    <definedName name="Excel_BuiltIn_Criteria_10___10_14_1_19">#REF!</definedName>
    <definedName name="Excel_BuiltIn_Criteria_10___10_14_16">#REF!</definedName>
    <definedName name="Excel_BuiltIn_Criteria_10___10_14_17">#REF!</definedName>
    <definedName name="Excel_BuiltIn_Criteria_10___10_14_18">#REF!</definedName>
    <definedName name="Excel_BuiltIn_Criteria_10___10_14_19">#REF!</definedName>
    <definedName name="Excel_BuiltIn_Criteria_10___10_15">#REF!</definedName>
    <definedName name="Excel_BuiltIn_Criteria_10___10_15_1">#REF!</definedName>
    <definedName name="Excel_BuiltIn_Criteria_10___10_15_1_1">#REF!</definedName>
    <definedName name="Excel_BuiltIn_Criteria_10___10_15_1_1_1">#REF!</definedName>
    <definedName name="Excel_BuiltIn_Criteria_10___10_15_1_1_1_1">#REF!</definedName>
    <definedName name="Excel_BuiltIn_Criteria_10___10_15_1_1_1_1_1">#REF!</definedName>
    <definedName name="Excel_BuiltIn_Criteria_10___10_15_1_1_1_1_1_1">#REF!</definedName>
    <definedName name="Excel_BuiltIn_Criteria_10___10_15_1_1_1_1_1_1_1">#REF!</definedName>
    <definedName name="Excel_BuiltIn_Criteria_10___10_15_1_1_1_1_1_1_16">#REF!</definedName>
    <definedName name="Excel_BuiltIn_Criteria_10___10_15_1_1_1_1_1_1_17">#REF!</definedName>
    <definedName name="Excel_BuiltIn_Criteria_10___10_15_1_1_1_1_1_1_18">#REF!</definedName>
    <definedName name="Excel_BuiltIn_Criteria_10___10_15_1_1_1_1_1_1_19">#REF!</definedName>
    <definedName name="Excel_BuiltIn_Criteria_10___10_15_1_1_1_1_1_16">#REF!</definedName>
    <definedName name="Excel_BuiltIn_Criteria_10___10_15_1_1_1_1_1_17">#REF!</definedName>
    <definedName name="Excel_BuiltIn_Criteria_10___10_15_1_1_1_1_1_18">#REF!</definedName>
    <definedName name="Excel_BuiltIn_Criteria_10___10_15_1_1_1_1_1_19">#REF!</definedName>
    <definedName name="Excel_BuiltIn_Criteria_10___10_15_1_1_1_1_16">#REF!</definedName>
    <definedName name="Excel_BuiltIn_Criteria_10___10_15_1_1_1_1_17">#REF!</definedName>
    <definedName name="Excel_BuiltIn_Criteria_10___10_15_1_1_1_1_18">#REF!</definedName>
    <definedName name="Excel_BuiltIn_Criteria_10___10_15_1_1_1_1_19">#REF!</definedName>
    <definedName name="Excel_BuiltIn_Criteria_10___10_15_1_1_1_16">#REF!</definedName>
    <definedName name="Excel_BuiltIn_Criteria_10___10_15_1_1_1_17">#REF!</definedName>
    <definedName name="Excel_BuiltIn_Criteria_10___10_15_1_1_1_18">#REF!</definedName>
    <definedName name="Excel_BuiltIn_Criteria_10___10_15_1_1_1_19">#REF!</definedName>
    <definedName name="Excel_BuiltIn_Criteria_10___10_15_1_1_16">#REF!</definedName>
    <definedName name="Excel_BuiltIn_Criteria_10___10_15_1_1_17">#REF!</definedName>
    <definedName name="Excel_BuiltIn_Criteria_10___10_15_1_1_18">#REF!</definedName>
    <definedName name="Excel_BuiltIn_Criteria_10___10_15_1_1_19">#REF!</definedName>
    <definedName name="Excel_BuiltIn_Criteria_10___10_15_1_16">#REF!</definedName>
    <definedName name="Excel_BuiltIn_Criteria_10___10_15_1_17">#REF!</definedName>
    <definedName name="Excel_BuiltIn_Criteria_10___10_15_1_18">#REF!</definedName>
    <definedName name="Excel_BuiltIn_Criteria_10___10_15_1_19">#REF!</definedName>
    <definedName name="Excel_BuiltIn_Criteria_10___10_15_16">#REF!</definedName>
    <definedName name="Excel_BuiltIn_Criteria_10___10_15_17">#REF!</definedName>
    <definedName name="Excel_BuiltIn_Criteria_10___10_15_18">#REF!</definedName>
    <definedName name="Excel_BuiltIn_Criteria_10___10_15_19">#REF!</definedName>
    <definedName name="Excel_BuiltIn_Criteria_10___10_16">#REF!</definedName>
    <definedName name="Excel_BuiltIn_Criteria_10___10_16_16">#REF!</definedName>
    <definedName name="Excel_BuiltIn_Criteria_10___10_16_17">#REF!</definedName>
    <definedName name="Excel_BuiltIn_Criteria_10___10_16_18">#REF!</definedName>
    <definedName name="Excel_BuiltIn_Criteria_10___10_16_19">#REF!</definedName>
    <definedName name="Excel_BuiltIn_Criteria_10___10_17">#REF!</definedName>
    <definedName name="Excel_BuiltIn_Criteria_10___10_18">#REF!</definedName>
    <definedName name="Excel_BuiltIn_Criteria_10___10_19">#REF!</definedName>
    <definedName name="Excel_BuiltIn_Criteria_10___10_22">#REF!</definedName>
    <definedName name="Excel_BuiltIn_Criteria_10___10_22_16">#REF!</definedName>
    <definedName name="Excel_BuiltIn_Criteria_10___10_22_17">#REF!</definedName>
    <definedName name="Excel_BuiltIn_Criteria_10___10_22_18">#REF!</definedName>
    <definedName name="Excel_BuiltIn_Criteria_10___10_22_19">#REF!</definedName>
    <definedName name="Excel_BuiltIn_Criteria_10___10_23">#REF!</definedName>
    <definedName name="Excel_BuiltIn_Criteria_10___10_23_1">#REF!</definedName>
    <definedName name="Excel_BuiltIn_Criteria_10___10_23_1_16">#REF!</definedName>
    <definedName name="Excel_BuiltIn_Criteria_10___10_23_1_17">#REF!</definedName>
    <definedName name="Excel_BuiltIn_Criteria_10___10_23_1_18">#REF!</definedName>
    <definedName name="Excel_BuiltIn_Criteria_10___10_23_1_19">#REF!</definedName>
    <definedName name="Excel_BuiltIn_Criteria_10___10_23_16">#REF!</definedName>
    <definedName name="Excel_BuiltIn_Criteria_10___10_23_17">#REF!</definedName>
    <definedName name="Excel_BuiltIn_Criteria_10___10_23_18">#REF!</definedName>
    <definedName name="Excel_BuiltIn_Criteria_10___10_23_19">#REF!</definedName>
    <definedName name="Excel_BuiltIn_Criteria_10___10_24">#REF!</definedName>
    <definedName name="Excel_BuiltIn_Criteria_10___10_24_1">#REF!</definedName>
    <definedName name="Excel_BuiltIn_Criteria_10___10_24_1_1">#REF!</definedName>
    <definedName name="Excel_BuiltIn_Criteria_10___10_24_1_1_1">#REF!</definedName>
    <definedName name="Excel_BuiltIn_Criteria_10___10_24_1_1_1_1">#REF!</definedName>
    <definedName name="Excel_BuiltIn_Criteria_10___10_24_1_1_1_1_1">#REF!</definedName>
    <definedName name="Excel_BuiltIn_Criteria_10___10_24_1_1_1_1_1_1">#REF!</definedName>
    <definedName name="Excel_BuiltIn_Criteria_10___10_24_1_1_1_1_1_1_1">#REF!</definedName>
    <definedName name="Excel_BuiltIn_Criteria_10___10_24_1_1_1_1_1_16">#REF!</definedName>
    <definedName name="Excel_BuiltIn_Criteria_10___10_24_1_1_1_1_1_17">#REF!</definedName>
    <definedName name="Excel_BuiltIn_Criteria_10___10_24_1_1_1_1_1_18">#REF!</definedName>
    <definedName name="Excel_BuiltIn_Criteria_10___10_24_1_1_1_1_1_19">#REF!</definedName>
    <definedName name="Excel_BuiltIn_Criteria_10___10_24_1_1_1_1_16">#REF!</definedName>
    <definedName name="Excel_BuiltIn_Criteria_10___10_24_1_1_1_1_17">#REF!</definedName>
    <definedName name="Excel_BuiltIn_Criteria_10___10_24_1_1_1_1_18">#REF!</definedName>
    <definedName name="Excel_BuiltIn_Criteria_10___10_24_1_1_1_1_19">#REF!</definedName>
    <definedName name="Excel_BuiltIn_Criteria_10___10_24_1_1_1_16">#REF!</definedName>
    <definedName name="Excel_BuiltIn_Criteria_10___10_24_1_1_1_17">#REF!</definedName>
    <definedName name="Excel_BuiltIn_Criteria_10___10_24_1_1_1_18">#REF!</definedName>
    <definedName name="Excel_BuiltIn_Criteria_10___10_24_1_1_1_19">#REF!</definedName>
    <definedName name="Excel_BuiltIn_Criteria_10___10_24_1_1_16">#REF!</definedName>
    <definedName name="Excel_BuiltIn_Criteria_10___10_24_1_1_17">#REF!</definedName>
    <definedName name="Excel_BuiltIn_Criteria_10___10_24_1_1_18">#REF!</definedName>
    <definedName name="Excel_BuiltIn_Criteria_10___10_24_1_1_19">#REF!</definedName>
    <definedName name="Excel_BuiltIn_Criteria_10___10_24_1_16">#REF!</definedName>
    <definedName name="Excel_BuiltIn_Criteria_10___10_24_1_17">#REF!</definedName>
    <definedName name="Excel_BuiltIn_Criteria_10___10_24_1_18">#REF!</definedName>
    <definedName name="Excel_BuiltIn_Criteria_10___10_24_1_19">#REF!</definedName>
    <definedName name="Excel_BuiltIn_Criteria_10___10_24_16">#REF!</definedName>
    <definedName name="Excel_BuiltIn_Criteria_10___10_24_17">#REF!</definedName>
    <definedName name="Excel_BuiltIn_Criteria_10___10_24_18">#REF!</definedName>
    <definedName name="Excel_BuiltIn_Criteria_10___10_24_19">#REF!</definedName>
    <definedName name="Excel_BuiltIn_Criteria_10___10_25">#REF!</definedName>
    <definedName name="Excel_BuiltIn_Criteria_10___10_25_1">#REF!</definedName>
    <definedName name="Excel_BuiltIn_Criteria_10___10_25_1_16">#REF!</definedName>
    <definedName name="Excel_BuiltIn_Criteria_10___10_25_1_17">#REF!</definedName>
    <definedName name="Excel_BuiltIn_Criteria_10___10_25_1_18">#REF!</definedName>
    <definedName name="Excel_BuiltIn_Criteria_10___10_25_1_19">#REF!</definedName>
    <definedName name="Excel_BuiltIn_Criteria_10___10_25_16">#REF!</definedName>
    <definedName name="Excel_BuiltIn_Criteria_10___10_25_17">#REF!</definedName>
    <definedName name="Excel_BuiltIn_Criteria_10___10_25_18">#REF!</definedName>
    <definedName name="Excel_BuiltIn_Criteria_10___10_25_19">#REF!</definedName>
    <definedName name="Excel_BuiltIn_Criteria_10___10_9">#REF!</definedName>
    <definedName name="Excel_BuiltIn_Criteria_10___10_9_1">#REF!</definedName>
    <definedName name="Excel_BuiltIn_Criteria_10___10_9_1_16">#REF!</definedName>
    <definedName name="Excel_BuiltIn_Criteria_10___10_9_1_17">#REF!</definedName>
    <definedName name="Excel_BuiltIn_Criteria_10___10_9_1_18">#REF!</definedName>
    <definedName name="Excel_BuiltIn_Criteria_10___10_9_1_19">#REF!</definedName>
    <definedName name="Excel_BuiltIn_Criteria_10___10_9_16">#REF!</definedName>
    <definedName name="Excel_BuiltIn_Criteria_10___10_9_17">#REF!</definedName>
    <definedName name="Excel_BuiltIn_Criteria_10___10_9_18">#REF!</definedName>
    <definedName name="Excel_BuiltIn_Criteria_10___10_9_19">#REF!</definedName>
    <definedName name="Excel_BuiltIn_Criteria_10___10_9_23">#REF!</definedName>
    <definedName name="Excel_BuiltIn_Criteria_10___10_9_23_16">#REF!</definedName>
    <definedName name="Excel_BuiltIn_Criteria_10___10_9_23_17">#REF!</definedName>
    <definedName name="Excel_BuiltIn_Criteria_10___10_9_23_18">#REF!</definedName>
    <definedName name="Excel_BuiltIn_Criteria_10___10_9_23_19">#REF!</definedName>
    <definedName name="Excel_BuiltIn_Criteria_10___10_9_24">#REF!</definedName>
    <definedName name="Excel_BuiltIn_Criteria_10___10_9_24_1">#REF!</definedName>
    <definedName name="Excel_BuiltIn_Criteria_10___10_9_24_1_1">#REF!</definedName>
    <definedName name="Excel_BuiltIn_Criteria_10___10_9_24_1_1_1">#REF!</definedName>
    <definedName name="Excel_BuiltIn_Criteria_10___10_9_24_1_1_1_1">#REF!</definedName>
    <definedName name="Excel_BuiltIn_Criteria_10___10_9_24_1_1_1_1_1">#REF!</definedName>
    <definedName name="Excel_BuiltIn_Criteria_10___10_9_24_1_1_1_1_1_1">#REF!</definedName>
    <definedName name="Excel_BuiltIn_Criteria_10___10_9_24_1_1_1_1_16">#REF!</definedName>
    <definedName name="Excel_BuiltIn_Criteria_10___10_9_24_1_1_1_1_17">#REF!</definedName>
    <definedName name="Excel_BuiltIn_Criteria_10___10_9_24_1_1_1_1_18">#REF!</definedName>
    <definedName name="Excel_BuiltIn_Criteria_10___10_9_24_1_1_1_1_19">#REF!</definedName>
    <definedName name="Excel_BuiltIn_Criteria_10___10_9_24_1_1_1_16">#REF!</definedName>
    <definedName name="Excel_BuiltIn_Criteria_10___10_9_24_1_1_1_17">#REF!</definedName>
    <definedName name="Excel_BuiltIn_Criteria_10___10_9_24_1_1_1_18">#REF!</definedName>
    <definedName name="Excel_BuiltIn_Criteria_10___10_9_24_1_1_1_19">#REF!</definedName>
    <definedName name="Excel_BuiltIn_Criteria_10___10_9_24_1_1_16">#REF!</definedName>
    <definedName name="Excel_BuiltIn_Criteria_10___10_9_24_1_1_17">#REF!</definedName>
    <definedName name="Excel_BuiltIn_Criteria_10___10_9_24_1_1_18">#REF!</definedName>
    <definedName name="Excel_BuiltIn_Criteria_10___10_9_24_1_1_19">#REF!</definedName>
    <definedName name="Excel_BuiltIn_Criteria_10___10_9_24_1_16">#REF!</definedName>
    <definedName name="Excel_BuiltIn_Criteria_10___10_9_24_1_17">#REF!</definedName>
    <definedName name="Excel_BuiltIn_Criteria_10___10_9_24_1_18">#REF!</definedName>
    <definedName name="Excel_BuiltIn_Criteria_10___10_9_24_1_19">#REF!</definedName>
    <definedName name="Excel_BuiltIn_Criteria_10___10_9_24_16">#REF!</definedName>
    <definedName name="Excel_BuiltIn_Criteria_10___10_9_24_17">#REF!</definedName>
    <definedName name="Excel_BuiltIn_Criteria_10___10_9_24_18">#REF!</definedName>
    <definedName name="Excel_BuiltIn_Criteria_10___10_9_24_19">#REF!</definedName>
    <definedName name="Excel_BuiltIn_Criteria_10___10_9_25">#REF!</definedName>
    <definedName name="Excel_BuiltIn_Criteria_10___10_9_25_16">#REF!</definedName>
    <definedName name="Excel_BuiltIn_Criteria_10___10_9_25_17">#REF!</definedName>
    <definedName name="Excel_BuiltIn_Criteria_10___10_9_25_18">#REF!</definedName>
    <definedName name="Excel_BuiltIn_Criteria_10___10_9_25_19">#REF!</definedName>
    <definedName name="Excel_BuiltIn_Criteria_10___18">"$#REF!.$D$14438:$D$14439"</definedName>
    <definedName name="Excel_BuiltIn_Criteria_10___19">"$#REF!.$D$14438:$D$14439"</definedName>
    <definedName name="Excel_BuiltIn_Criteria_10___21">"$#REF!.$D$13761:$D$13762"</definedName>
    <definedName name="Excel_BuiltIn_Criteria_10___22">"$#REF!.$D$13761:$D$13762"</definedName>
    <definedName name="Excel_BuiltIn_Criteria_10___23">"$#REF!.$D$13761:$D$13762"</definedName>
    <definedName name="Excel_BuiltIn_Criteria_10___4">#REF!</definedName>
    <definedName name="Excel_BuiltIn_Criteria_10___5">#REF!</definedName>
    <definedName name="Excel_BuiltIn_Criteria_10___6">#REF!</definedName>
    <definedName name="Excel_BuiltIn_Criteria_10___8">#REF!</definedName>
    <definedName name="Excel_BuiltIn_Criteria_10___8___0">"$#REF!.$D$13695:$D$13696"</definedName>
    <definedName name="Excel_BuiltIn_Criteria_10___8___0___0">"$#REF!.$D$14372:$D$14373"</definedName>
    <definedName name="Excel_BuiltIn_Criteria_10___8___0___0___0">"$#REF!.$D$14433:$D$14434"</definedName>
    <definedName name="Excel_BuiltIn_Criteria_10___8___0___0___0___0">"$#REF!.$D$14433:$D$14434"</definedName>
    <definedName name="Excel_BuiltIn_Criteria_10___8___0___0___11">"$#REF!.$D$14372:$D$14373"</definedName>
    <definedName name="Excel_BuiltIn_Criteria_10___8___0___11">"$#REF!.$D$13695:$D$13696"</definedName>
    <definedName name="Excel_BuiltIn_Criteria_10___8___0___12">#REF!</definedName>
    <definedName name="Excel_BuiltIn_Criteria_10___8___0___12___0">"$#REF!.$D$13756:$D$13757"</definedName>
    <definedName name="Excel_BuiltIn_Criteria_10___8___0___12___0___0">"$#REF!.$D$13756:$D$13757"</definedName>
    <definedName name="Excel_BuiltIn_Criteria_10___8___0___12_10">#REF!</definedName>
    <definedName name="Excel_BuiltIn_Criteria_10___8___0___12_10_16">#REF!</definedName>
    <definedName name="Excel_BuiltIn_Criteria_10___8___0___12_10_17">#REF!</definedName>
    <definedName name="Excel_BuiltIn_Criteria_10___8___0___12_10_18">#REF!</definedName>
    <definedName name="Excel_BuiltIn_Criteria_10___8___0___12_10_19">#REF!</definedName>
    <definedName name="Excel_BuiltIn_Criteria_10___8___0___12_11">#REF!</definedName>
    <definedName name="Excel_BuiltIn_Criteria_10___8___0___12_11_16">#REF!</definedName>
    <definedName name="Excel_BuiltIn_Criteria_10___8___0___12_11_17">#REF!</definedName>
    <definedName name="Excel_BuiltIn_Criteria_10___8___0___12_11_18">#REF!</definedName>
    <definedName name="Excel_BuiltIn_Criteria_10___8___0___12_11_19">#REF!</definedName>
    <definedName name="Excel_BuiltIn_Criteria_10___8___0___12_12">#REF!</definedName>
    <definedName name="Excel_BuiltIn_Criteria_10___8___0___12_12_16">#REF!</definedName>
    <definedName name="Excel_BuiltIn_Criteria_10___8___0___12_12_17">#REF!</definedName>
    <definedName name="Excel_BuiltIn_Criteria_10___8___0___12_12_18">#REF!</definedName>
    <definedName name="Excel_BuiltIn_Criteria_10___8___0___12_12_19">#REF!</definedName>
    <definedName name="Excel_BuiltIn_Criteria_10___8___0___12_14">#REF!</definedName>
    <definedName name="Excel_BuiltIn_Criteria_10___8___0___12_14_1">#REF!</definedName>
    <definedName name="Excel_BuiltIn_Criteria_10___8___0___12_14_1_16">#REF!</definedName>
    <definedName name="Excel_BuiltIn_Criteria_10___8___0___12_14_1_17">#REF!</definedName>
    <definedName name="Excel_BuiltIn_Criteria_10___8___0___12_14_1_18">#REF!</definedName>
    <definedName name="Excel_BuiltIn_Criteria_10___8___0___12_14_1_19">#REF!</definedName>
    <definedName name="Excel_BuiltIn_Criteria_10___8___0___12_14_16">#REF!</definedName>
    <definedName name="Excel_BuiltIn_Criteria_10___8___0___12_14_17">#REF!</definedName>
    <definedName name="Excel_BuiltIn_Criteria_10___8___0___12_14_18">#REF!</definedName>
    <definedName name="Excel_BuiltIn_Criteria_10___8___0___12_14_19">#REF!</definedName>
    <definedName name="Excel_BuiltIn_Criteria_10___8___0___12_15">#REF!</definedName>
    <definedName name="Excel_BuiltIn_Criteria_10___8___0___12_15_1">#REF!</definedName>
    <definedName name="Excel_BuiltIn_Criteria_10___8___0___12_15_1_1">#REF!</definedName>
    <definedName name="Excel_BuiltIn_Criteria_10___8___0___12_15_1_1_1">#REF!</definedName>
    <definedName name="Excel_BuiltIn_Criteria_10___8___0___12_15_1_1_1_1">#REF!</definedName>
    <definedName name="Excel_BuiltIn_Criteria_10___8___0___12_15_1_1_1_1_1">#REF!</definedName>
    <definedName name="Excel_BuiltIn_Criteria_10___8___0___12_15_1_1_1_1_1_1">#REF!</definedName>
    <definedName name="Excel_BuiltIn_Criteria_10___8___0___12_15_1_1_1_1_1_1_1">#REF!</definedName>
    <definedName name="Excel_BuiltIn_Criteria_10___8___0___12_15_1_1_1_1_1_1_16">#REF!</definedName>
    <definedName name="Excel_BuiltIn_Criteria_10___8___0___12_15_1_1_1_1_1_1_17">#REF!</definedName>
    <definedName name="Excel_BuiltIn_Criteria_10___8___0___12_15_1_1_1_1_1_1_18">#REF!</definedName>
    <definedName name="Excel_BuiltIn_Criteria_10___8___0___12_15_1_1_1_1_1_1_19">#REF!</definedName>
    <definedName name="Excel_BuiltIn_Criteria_10___8___0___12_15_1_1_1_1_1_16">#REF!</definedName>
    <definedName name="Excel_BuiltIn_Criteria_10___8___0___12_15_1_1_1_1_1_17">#REF!</definedName>
    <definedName name="Excel_BuiltIn_Criteria_10___8___0___12_15_1_1_1_1_1_18">#REF!</definedName>
    <definedName name="Excel_BuiltIn_Criteria_10___8___0___12_15_1_1_1_1_1_19">#REF!</definedName>
    <definedName name="Excel_BuiltIn_Criteria_10___8___0___12_15_1_1_1_1_16">#REF!</definedName>
    <definedName name="Excel_BuiltIn_Criteria_10___8___0___12_15_1_1_1_1_17">#REF!</definedName>
    <definedName name="Excel_BuiltIn_Criteria_10___8___0___12_15_1_1_1_1_18">#REF!</definedName>
    <definedName name="Excel_BuiltIn_Criteria_10___8___0___12_15_1_1_1_1_19">#REF!</definedName>
    <definedName name="Excel_BuiltIn_Criteria_10___8___0___12_15_1_1_1_16">#REF!</definedName>
    <definedName name="Excel_BuiltIn_Criteria_10___8___0___12_15_1_1_1_17">#REF!</definedName>
    <definedName name="Excel_BuiltIn_Criteria_10___8___0___12_15_1_1_1_18">#REF!</definedName>
    <definedName name="Excel_BuiltIn_Criteria_10___8___0___12_15_1_1_1_19">#REF!</definedName>
    <definedName name="Excel_BuiltIn_Criteria_10___8___0___12_15_1_1_16">#REF!</definedName>
    <definedName name="Excel_BuiltIn_Criteria_10___8___0___12_15_1_1_17">#REF!</definedName>
    <definedName name="Excel_BuiltIn_Criteria_10___8___0___12_15_1_1_18">#REF!</definedName>
    <definedName name="Excel_BuiltIn_Criteria_10___8___0___12_15_1_1_19">#REF!</definedName>
    <definedName name="Excel_BuiltIn_Criteria_10___8___0___12_15_1_16">#REF!</definedName>
    <definedName name="Excel_BuiltIn_Criteria_10___8___0___12_15_1_17">#REF!</definedName>
    <definedName name="Excel_BuiltIn_Criteria_10___8___0___12_15_1_18">#REF!</definedName>
    <definedName name="Excel_BuiltIn_Criteria_10___8___0___12_15_1_19">#REF!</definedName>
    <definedName name="Excel_BuiltIn_Criteria_10___8___0___12_15_16">#REF!</definedName>
    <definedName name="Excel_BuiltIn_Criteria_10___8___0___12_15_17">#REF!</definedName>
    <definedName name="Excel_BuiltIn_Criteria_10___8___0___12_15_18">#REF!</definedName>
    <definedName name="Excel_BuiltIn_Criteria_10___8___0___12_15_19">#REF!</definedName>
    <definedName name="Excel_BuiltIn_Criteria_10___8___0___12_16">#REF!</definedName>
    <definedName name="Excel_BuiltIn_Criteria_10___8___0___12_16_16">#REF!</definedName>
    <definedName name="Excel_BuiltIn_Criteria_10___8___0___12_16_17">#REF!</definedName>
    <definedName name="Excel_BuiltIn_Criteria_10___8___0___12_16_18">#REF!</definedName>
    <definedName name="Excel_BuiltIn_Criteria_10___8___0___12_16_19">#REF!</definedName>
    <definedName name="Excel_BuiltIn_Criteria_10___8___0___12_17">#REF!</definedName>
    <definedName name="Excel_BuiltIn_Criteria_10___8___0___12_18">#REF!</definedName>
    <definedName name="Excel_BuiltIn_Criteria_10___8___0___12_19">#REF!</definedName>
    <definedName name="Excel_BuiltIn_Criteria_10___8___0___12_22">#REF!</definedName>
    <definedName name="Excel_BuiltIn_Criteria_10___8___0___12_22_16">#REF!</definedName>
    <definedName name="Excel_BuiltIn_Criteria_10___8___0___12_22_17">#REF!</definedName>
    <definedName name="Excel_BuiltIn_Criteria_10___8___0___12_22_18">#REF!</definedName>
    <definedName name="Excel_BuiltIn_Criteria_10___8___0___12_22_19">#REF!</definedName>
    <definedName name="Excel_BuiltIn_Criteria_10___8___0___12_23">#REF!</definedName>
    <definedName name="Excel_BuiltIn_Criteria_10___8___0___12_23_1">#REF!</definedName>
    <definedName name="Excel_BuiltIn_Criteria_10___8___0___12_23_1_16">#REF!</definedName>
    <definedName name="Excel_BuiltIn_Criteria_10___8___0___12_23_1_17">#REF!</definedName>
    <definedName name="Excel_BuiltIn_Criteria_10___8___0___12_23_1_18">#REF!</definedName>
    <definedName name="Excel_BuiltIn_Criteria_10___8___0___12_23_1_19">#REF!</definedName>
    <definedName name="Excel_BuiltIn_Criteria_10___8___0___12_23_16">#REF!</definedName>
    <definedName name="Excel_BuiltIn_Criteria_10___8___0___12_23_17">#REF!</definedName>
    <definedName name="Excel_BuiltIn_Criteria_10___8___0___12_23_18">#REF!</definedName>
    <definedName name="Excel_BuiltIn_Criteria_10___8___0___12_23_19">#REF!</definedName>
    <definedName name="Excel_BuiltIn_Criteria_10___8___0___12_24">#REF!</definedName>
    <definedName name="Excel_BuiltIn_Criteria_10___8___0___12_24_1">#REF!</definedName>
    <definedName name="Excel_BuiltIn_Criteria_10___8___0___12_24_1_1">#REF!</definedName>
    <definedName name="Excel_BuiltIn_Criteria_10___8___0___12_24_1_1_1">#REF!</definedName>
    <definedName name="Excel_BuiltIn_Criteria_10___8___0___12_24_1_1_1_1">#REF!</definedName>
    <definedName name="Excel_BuiltIn_Criteria_10___8___0___12_24_1_1_1_1_1">#REF!</definedName>
    <definedName name="Excel_BuiltIn_Criteria_10___8___0___12_24_1_1_1_1_1_1">#REF!</definedName>
    <definedName name="Excel_BuiltIn_Criteria_10___8___0___12_24_1_1_1_1_1_1_1">#REF!</definedName>
    <definedName name="Excel_BuiltIn_Criteria_10___8___0___12_24_1_1_1_1_1_16">#REF!</definedName>
    <definedName name="Excel_BuiltIn_Criteria_10___8___0___12_24_1_1_1_1_1_17">#REF!</definedName>
    <definedName name="Excel_BuiltIn_Criteria_10___8___0___12_24_1_1_1_1_1_18">#REF!</definedName>
    <definedName name="Excel_BuiltIn_Criteria_10___8___0___12_24_1_1_1_1_1_19">#REF!</definedName>
    <definedName name="Excel_BuiltIn_Criteria_10___8___0___12_24_1_1_1_1_16">#REF!</definedName>
    <definedName name="Excel_BuiltIn_Criteria_10___8___0___12_24_1_1_1_1_17">#REF!</definedName>
    <definedName name="Excel_BuiltIn_Criteria_10___8___0___12_24_1_1_1_1_18">#REF!</definedName>
    <definedName name="Excel_BuiltIn_Criteria_10___8___0___12_24_1_1_1_1_19">#REF!</definedName>
    <definedName name="Excel_BuiltIn_Criteria_10___8___0___12_24_1_1_1_16">#REF!</definedName>
    <definedName name="Excel_BuiltIn_Criteria_10___8___0___12_24_1_1_1_17">#REF!</definedName>
    <definedName name="Excel_BuiltIn_Criteria_10___8___0___12_24_1_1_1_18">#REF!</definedName>
    <definedName name="Excel_BuiltIn_Criteria_10___8___0___12_24_1_1_1_19">#REF!</definedName>
    <definedName name="Excel_BuiltIn_Criteria_10___8___0___12_24_1_1_16">#REF!</definedName>
    <definedName name="Excel_BuiltIn_Criteria_10___8___0___12_24_1_1_17">#REF!</definedName>
    <definedName name="Excel_BuiltIn_Criteria_10___8___0___12_24_1_1_18">#REF!</definedName>
    <definedName name="Excel_BuiltIn_Criteria_10___8___0___12_24_1_1_19">#REF!</definedName>
    <definedName name="Excel_BuiltIn_Criteria_10___8___0___12_24_1_16">#REF!</definedName>
    <definedName name="Excel_BuiltIn_Criteria_10___8___0___12_24_1_17">#REF!</definedName>
    <definedName name="Excel_BuiltIn_Criteria_10___8___0___12_24_1_18">#REF!</definedName>
    <definedName name="Excel_BuiltIn_Criteria_10___8___0___12_24_1_19">#REF!</definedName>
    <definedName name="Excel_BuiltIn_Criteria_10___8___0___12_24_16">#REF!</definedName>
    <definedName name="Excel_BuiltIn_Criteria_10___8___0___12_24_17">#REF!</definedName>
    <definedName name="Excel_BuiltIn_Criteria_10___8___0___12_24_18">#REF!</definedName>
    <definedName name="Excel_BuiltIn_Criteria_10___8___0___12_24_19">#REF!</definedName>
    <definedName name="Excel_BuiltIn_Criteria_10___8___0___12_25">#REF!</definedName>
    <definedName name="Excel_BuiltIn_Criteria_10___8___0___12_25_1">#REF!</definedName>
    <definedName name="Excel_BuiltIn_Criteria_10___8___0___12_25_1_16">#REF!</definedName>
    <definedName name="Excel_BuiltIn_Criteria_10___8___0___12_25_1_17">#REF!</definedName>
    <definedName name="Excel_BuiltIn_Criteria_10___8___0___12_25_1_18">#REF!</definedName>
    <definedName name="Excel_BuiltIn_Criteria_10___8___0___12_25_1_19">#REF!</definedName>
    <definedName name="Excel_BuiltIn_Criteria_10___8___0___12_25_16">#REF!</definedName>
    <definedName name="Excel_BuiltIn_Criteria_10___8___0___12_25_17">#REF!</definedName>
    <definedName name="Excel_BuiltIn_Criteria_10___8___0___12_25_18">#REF!</definedName>
    <definedName name="Excel_BuiltIn_Criteria_10___8___0___12_25_19">#REF!</definedName>
    <definedName name="Excel_BuiltIn_Criteria_10___8___0___12_9">#REF!</definedName>
    <definedName name="Excel_BuiltIn_Criteria_10___8___0___12_9_1">#REF!</definedName>
    <definedName name="Excel_BuiltIn_Criteria_10___8___0___12_9_1_16">#REF!</definedName>
    <definedName name="Excel_BuiltIn_Criteria_10___8___0___12_9_1_17">#REF!</definedName>
    <definedName name="Excel_BuiltIn_Criteria_10___8___0___12_9_1_18">#REF!</definedName>
    <definedName name="Excel_BuiltIn_Criteria_10___8___0___12_9_1_19">#REF!</definedName>
    <definedName name="Excel_BuiltIn_Criteria_10___8___0___12_9_16">#REF!</definedName>
    <definedName name="Excel_BuiltIn_Criteria_10___8___0___12_9_17">#REF!</definedName>
    <definedName name="Excel_BuiltIn_Criteria_10___8___0___12_9_18">#REF!</definedName>
    <definedName name="Excel_BuiltIn_Criteria_10___8___0___12_9_19">#REF!</definedName>
    <definedName name="Excel_BuiltIn_Criteria_10___8___0___12_9_23">#REF!</definedName>
    <definedName name="Excel_BuiltIn_Criteria_10___8___0___12_9_23_16">#REF!</definedName>
    <definedName name="Excel_BuiltIn_Criteria_10___8___0___12_9_23_17">#REF!</definedName>
    <definedName name="Excel_BuiltIn_Criteria_10___8___0___12_9_23_18">#REF!</definedName>
    <definedName name="Excel_BuiltIn_Criteria_10___8___0___12_9_23_19">#REF!</definedName>
    <definedName name="Excel_BuiltIn_Criteria_10___8___0___12_9_24">#REF!</definedName>
    <definedName name="Excel_BuiltIn_Criteria_10___8___0___12_9_24_1">#REF!</definedName>
    <definedName name="Excel_BuiltIn_Criteria_10___8___0___12_9_24_1_1">#REF!</definedName>
    <definedName name="Excel_BuiltIn_Criteria_10___8___0___12_9_24_1_1_1">#REF!</definedName>
    <definedName name="Excel_BuiltIn_Criteria_10___8___0___12_9_24_1_1_1_1">#REF!</definedName>
    <definedName name="Excel_BuiltIn_Criteria_10___8___0___12_9_24_1_1_1_1_1">#REF!</definedName>
    <definedName name="Excel_BuiltIn_Criteria_10___8___0___12_9_24_1_1_1_1_1_1">#REF!</definedName>
    <definedName name="Excel_BuiltIn_Criteria_10___8___0___12_9_24_1_1_1_1_16">#REF!</definedName>
    <definedName name="Excel_BuiltIn_Criteria_10___8___0___12_9_24_1_1_1_1_17">#REF!</definedName>
    <definedName name="Excel_BuiltIn_Criteria_10___8___0___12_9_24_1_1_1_1_18">#REF!</definedName>
    <definedName name="Excel_BuiltIn_Criteria_10___8___0___12_9_24_1_1_1_1_19">#REF!</definedName>
    <definedName name="Excel_BuiltIn_Criteria_10___8___0___12_9_24_1_1_1_16">#REF!</definedName>
    <definedName name="Excel_BuiltIn_Criteria_10___8___0___12_9_24_1_1_1_17">#REF!</definedName>
    <definedName name="Excel_BuiltIn_Criteria_10___8___0___12_9_24_1_1_1_18">#REF!</definedName>
    <definedName name="Excel_BuiltIn_Criteria_10___8___0___12_9_24_1_1_1_19">#REF!</definedName>
    <definedName name="Excel_BuiltIn_Criteria_10___8___0___12_9_24_1_1_16">#REF!</definedName>
    <definedName name="Excel_BuiltIn_Criteria_10___8___0___12_9_24_1_1_17">#REF!</definedName>
    <definedName name="Excel_BuiltIn_Criteria_10___8___0___12_9_24_1_1_18">#REF!</definedName>
    <definedName name="Excel_BuiltIn_Criteria_10___8___0___12_9_24_1_1_19">#REF!</definedName>
    <definedName name="Excel_BuiltIn_Criteria_10___8___0___12_9_24_1_16">#REF!</definedName>
    <definedName name="Excel_BuiltIn_Criteria_10___8___0___12_9_24_1_17">#REF!</definedName>
    <definedName name="Excel_BuiltIn_Criteria_10___8___0___12_9_24_1_18">#REF!</definedName>
    <definedName name="Excel_BuiltIn_Criteria_10___8___0___12_9_24_1_19">#REF!</definedName>
    <definedName name="Excel_BuiltIn_Criteria_10___8___0___12_9_24_16">#REF!</definedName>
    <definedName name="Excel_BuiltIn_Criteria_10___8___0___12_9_24_17">#REF!</definedName>
    <definedName name="Excel_BuiltIn_Criteria_10___8___0___12_9_24_18">#REF!</definedName>
    <definedName name="Excel_BuiltIn_Criteria_10___8___0___12_9_24_19">#REF!</definedName>
    <definedName name="Excel_BuiltIn_Criteria_10___8___0___12_9_25">#REF!</definedName>
    <definedName name="Excel_BuiltIn_Criteria_10___8___0___12_9_25_16">#REF!</definedName>
    <definedName name="Excel_BuiltIn_Criteria_10___8___0___12_9_25_17">#REF!</definedName>
    <definedName name="Excel_BuiltIn_Criteria_10___8___0___12_9_25_18">#REF!</definedName>
    <definedName name="Excel_BuiltIn_Criteria_10___8___0___12_9_25_19">#REF!</definedName>
    <definedName name="Excel_BuiltIn_Criteria_10___8___0___18">"$#REF!.$D$14433:$D$14434"</definedName>
    <definedName name="Excel_BuiltIn_Criteria_10___8___0___19">"$#REF!.$D$14433:$D$14434"</definedName>
    <definedName name="Excel_BuiltIn_Criteria_10___8___0___2">"$#REF!.$D$14433:$D$14434"</definedName>
    <definedName name="Excel_BuiltIn_Criteria_10___8___0___20">"$#REF!.$D$14372:$D$14373"</definedName>
    <definedName name="Excel_BuiltIn_Criteria_10___8___0___21">"$#REF!.$D$14372:$D$14373"</definedName>
    <definedName name="Excel_BuiltIn_Criteria_10___8___0___22">"$#REF!.$D$14372:$D$14373"</definedName>
    <definedName name="Excel_BuiltIn_Criteria_10___8___0___23">"$#REF!.$D$14372:$D$14373"</definedName>
    <definedName name="Excel_BuiltIn_Criteria_10___8___0___4">#REF!</definedName>
    <definedName name="Excel_BuiltIn_Criteria_10___8___18">"$#REF!.$D$14372:$D$14373"</definedName>
    <definedName name="Excel_BuiltIn_Criteria_10___8___19">"$#REF!.$D$14372:$D$14373"</definedName>
    <definedName name="Excel_BuiltIn_Criteria_10___8___21">"$#REF!.$D$13695:$D$13696"</definedName>
    <definedName name="Excel_BuiltIn_Criteria_10___8___22">"$#REF!.$D$13695:$D$13696"</definedName>
    <definedName name="Excel_BuiltIn_Criteria_10___8___23">"$#REF!.$D$13695:$D$13696"</definedName>
    <definedName name="Excel_BuiltIn_Criteria_10___8___4">#REF!</definedName>
    <definedName name="Excel_BuiltIn_Criteria_10___8___5" localSheetId="4">'[149]Register Cal Mar_04_July_05 '!#REF!</definedName>
    <definedName name="Excel_BuiltIn_Criteria_10___8___5">'[149]Register Cal Mar_04_July_05 '!#REF!</definedName>
    <definedName name="Excel_BuiltIn_Criteria_10___8___5_1" localSheetId="4">'[150]Register Cal Mar_04_July_05 '!#REF!</definedName>
    <definedName name="Excel_BuiltIn_Criteria_10___8___5_1">'[150]Register Cal Mar_04_July_05 '!#REF!</definedName>
    <definedName name="Excel_BuiltIn_Criteria_10___8___5_10" localSheetId="4">'[151]Register Cal Mar_04_July_05 '!#REF!</definedName>
    <definedName name="Excel_BuiltIn_Criteria_10___8___5_10">'[151]Register Cal Mar_04_July_05 '!#REF!</definedName>
    <definedName name="Excel_BuiltIn_Criteria_10___8___6" localSheetId="4">#REF!</definedName>
    <definedName name="Excel_BuiltIn_Criteria_10___8___6">#REF!</definedName>
    <definedName name="Excel_BuiltIn_Criteria_10___8_10" localSheetId="4">#REF!</definedName>
    <definedName name="Excel_BuiltIn_Criteria_10___8_10">#REF!</definedName>
    <definedName name="Excel_BuiltIn_Criteria_10___8_10_16" localSheetId="4">#REF!</definedName>
    <definedName name="Excel_BuiltIn_Criteria_10___8_10_16">#REF!</definedName>
    <definedName name="Excel_BuiltIn_Criteria_10___8_10_17">#REF!</definedName>
    <definedName name="Excel_BuiltIn_Criteria_10___8_10_18">#REF!</definedName>
    <definedName name="Excel_BuiltIn_Criteria_10___8_10_19">#REF!</definedName>
    <definedName name="Excel_BuiltIn_Criteria_10___8_11">#REF!</definedName>
    <definedName name="Excel_BuiltIn_Criteria_10___8_11_16">#REF!</definedName>
    <definedName name="Excel_BuiltIn_Criteria_10___8_11_17">#REF!</definedName>
    <definedName name="Excel_BuiltIn_Criteria_10___8_11_18">#REF!</definedName>
    <definedName name="Excel_BuiltIn_Criteria_10___8_11_19">#REF!</definedName>
    <definedName name="Excel_BuiltIn_Criteria_10___8_12">#REF!</definedName>
    <definedName name="Excel_BuiltIn_Criteria_10___8_12_16">#REF!</definedName>
    <definedName name="Excel_BuiltIn_Criteria_10___8_12_17">#REF!</definedName>
    <definedName name="Excel_BuiltIn_Criteria_10___8_12_18">#REF!</definedName>
    <definedName name="Excel_BuiltIn_Criteria_10___8_12_19">#REF!</definedName>
    <definedName name="Excel_BuiltIn_Criteria_10___8_14">#REF!</definedName>
    <definedName name="Excel_BuiltIn_Criteria_10___8_14_1">#REF!</definedName>
    <definedName name="Excel_BuiltIn_Criteria_10___8_14_1_16">#REF!</definedName>
    <definedName name="Excel_BuiltIn_Criteria_10___8_14_1_17">#REF!</definedName>
    <definedName name="Excel_BuiltIn_Criteria_10___8_14_1_18">#REF!</definedName>
    <definedName name="Excel_BuiltIn_Criteria_10___8_14_1_19">#REF!</definedName>
    <definedName name="Excel_BuiltIn_Criteria_10___8_14_16">#REF!</definedName>
    <definedName name="Excel_BuiltIn_Criteria_10___8_14_17">#REF!</definedName>
    <definedName name="Excel_BuiltIn_Criteria_10___8_14_18">#REF!</definedName>
    <definedName name="Excel_BuiltIn_Criteria_10___8_14_19">#REF!</definedName>
    <definedName name="Excel_BuiltIn_Criteria_10___8_15">#REF!</definedName>
    <definedName name="Excel_BuiltIn_Criteria_10___8_15_1">#REF!</definedName>
    <definedName name="Excel_BuiltIn_Criteria_10___8_15_1_1">#REF!</definedName>
    <definedName name="Excel_BuiltIn_Criteria_10___8_15_1_1_1">#REF!</definedName>
    <definedName name="Excel_BuiltIn_Criteria_10___8_15_1_1_1_1">#REF!</definedName>
    <definedName name="Excel_BuiltIn_Criteria_10___8_15_1_1_1_1_1">#REF!</definedName>
    <definedName name="Excel_BuiltIn_Criteria_10___8_15_1_1_1_1_1_1">#REF!</definedName>
    <definedName name="Excel_BuiltIn_Criteria_10___8_15_1_1_1_1_1_1_1">#REF!</definedName>
    <definedName name="Excel_BuiltIn_Criteria_10___8_15_1_1_1_1_1_1_16">#REF!</definedName>
    <definedName name="Excel_BuiltIn_Criteria_10___8_15_1_1_1_1_1_1_17">#REF!</definedName>
    <definedName name="Excel_BuiltIn_Criteria_10___8_15_1_1_1_1_1_1_18">#REF!</definedName>
    <definedName name="Excel_BuiltIn_Criteria_10___8_15_1_1_1_1_1_1_19">#REF!</definedName>
    <definedName name="Excel_BuiltIn_Criteria_10___8_15_1_1_1_1_1_16">#REF!</definedName>
    <definedName name="Excel_BuiltIn_Criteria_10___8_15_1_1_1_1_1_17">#REF!</definedName>
    <definedName name="Excel_BuiltIn_Criteria_10___8_15_1_1_1_1_1_18">#REF!</definedName>
    <definedName name="Excel_BuiltIn_Criteria_10___8_15_1_1_1_1_1_19">#REF!</definedName>
    <definedName name="Excel_BuiltIn_Criteria_10___8_15_1_1_1_1_16">#REF!</definedName>
    <definedName name="Excel_BuiltIn_Criteria_10___8_15_1_1_1_1_17">#REF!</definedName>
    <definedName name="Excel_BuiltIn_Criteria_10___8_15_1_1_1_1_18">#REF!</definedName>
    <definedName name="Excel_BuiltIn_Criteria_10___8_15_1_1_1_1_19">#REF!</definedName>
    <definedName name="Excel_BuiltIn_Criteria_10___8_15_1_1_1_16">#REF!</definedName>
    <definedName name="Excel_BuiltIn_Criteria_10___8_15_1_1_1_17">#REF!</definedName>
    <definedName name="Excel_BuiltIn_Criteria_10___8_15_1_1_1_18">#REF!</definedName>
    <definedName name="Excel_BuiltIn_Criteria_10___8_15_1_1_1_19">#REF!</definedName>
    <definedName name="Excel_BuiltIn_Criteria_10___8_15_1_1_16">#REF!</definedName>
    <definedName name="Excel_BuiltIn_Criteria_10___8_15_1_1_17">#REF!</definedName>
    <definedName name="Excel_BuiltIn_Criteria_10___8_15_1_1_18">#REF!</definedName>
    <definedName name="Excel_BuiltIn_Criteria_10___8_15_1_1_19">#REF!</definedName>
    <definedName name="Excel_BuiltIn_Criteria_10___8_15_1_16">#REF!</definedName>
    <definedName name="Excel_BuiltIn_Criteria_10___8_15_1_17">#REF!</definedName>
    <definedName name="Excel_BuiltIn_Criteria_10___8_15_1_18">#REF!</definedName>
    <definedName name="Excel_BuiltIn_Criteria_10___8_15_1_19">#REF!</definedName>
    <definedName name="Excel_BuiltIn_Criteria_10___8_15_16">#REF!</definedName>
    <definedName name="Excel_BuiltIn_Criteria_10___8_15_17">#REF!</definedName>
    <definedName name="Excel_BuiltIn_Criteria_10___8_15_18">#REF!</definedName>
    <definedName name="Excel_BuiltIn_Criteria_10___8_15_19">#REF!</definedName>
    <definedName name="Excel_BuiltIn_Criteria_10___8_16">#REF!</definedName>
    <definedName name="Excel_BuiltIn_Criteria_10___8_16_16">#REF!</definedName>
    <definedName name="Excel_BuiltIn_Criteria_10___8_16_17">#REF!</definedName>
    <definedName name="Excel_BuiltIn_Criteria_10___8_16_18">#REF!</definedName>
    <definedName name="Excel_BuiltIn_Criteria_10___8_16_19">#REF!</definedName>
    <definedName name="Excel_BuiltIn_Criteria_10___8_17">#REF!</definedName>
    <definedName name="Excel_BuiltIn_Criteria_10___8_18">#REF!</definedName>
    <definedName name="Excel_BuiltIn_Criteria_10___8_19">#REF!</definedName>
    <definedName name="Excel_BuiltIn_Criteria_10___8_22">#REF!</definedName>
    <definedName name="Excel_BuiltIn_Criteria_10___8_22_16">#REF!</definedName>
    <definedName name="Excel_BuiltIn_Criteria_10___8_22_17">#REF!</definedName>
    <definedName name="Excel_BuiltIn_Criteria_10___8_22_18">#REF!</definedName>
    <definedName name="Excel_BuiltIn_Criteria_10___8_22_19">#REF!</definedName>
    <definedName name="Excel_BuiltIn_Criteria_10___8_23">#REF!</definedName>
    <definedName name="Excel_BuiltIn_Criteria_10___8_23_1">#REF!</definedName>
    <definedName name="Excel_BuiltIn_Criteria_10___8_23_1_16">#REF!</definedName>
    <definedName name="Excel_BuiltIn_Criteria_10___8_23_1_17">#REF!</definedName>
    <definedName name="Excel_BuiltIn_Criteria_10___8_23_1_18">#REF!</definedName>
    <definedName name="Excel_BuiltIn_Criteria_10___8_23_1_19">#REF!</definedName>
    <definedName name="Excel_BuiltIn_Criteria_10___8_23_16">#REF!</definedName>
    <definedName name="Excel_BuiltIn_Criteria_10___8_23_17">#REF!</definedName>
    <definedName name="Excel_BuiltIn_Criteria_10___8_23_18">#REF!</definedName>
    <definedName name="Excel_BuiltIn_Criteria_10___8_23_19">#REF!</definedName>
    <definedName name="Excel_BuiltIn_Criteria_10___8_24">#REF!</definedName>
    <definedName name="Excel_BuiltIn_Criteria_10___8_24_1">#REF!</definedName>
    <definedName name="Excel_BuiltIn_Criteria_10___8_24_1_1">#REF!</definedName>
    <definedName name="Excel_BuiltIn_Criteria_10___8_24_1_1_1">#REF!</definedName>
    <definedName name="Excel_BuiltIn_Criteria_10___8_24_1_1_1_1">#REF!</definedName>
    <definedName name="Excel_BuiltIn_Criteria_10___8_24_1_1_1_1_1">#REF!</definedName>
    <definedName name="Excel_BuiltIn_Criteria_10___8_24_1_1_1_1_1_1">#REF!</definedName>
    <definedName name="Excel_BuiltIn_Criteria_10___8_24_1_1_1_1_1_1_1">#REF!</definedName>
    <definedName name="Excel_BuiltIn_Criteria_10___8_24_1_1_1_1_1_16">#REF!</definedName>
    <definedName name="Excel_BuiltIn_Criteria_10___8_24_1_1_1_1_1_17">#REF!</definedName>
    <definedName name="Excel_BuiltIn_Criteria_10___8_24_1_1_1_1_1_18">#REF!</definedName>
    <definedName name="Excel_BuiltIn_Criteria_10___8_24_1_1_1_1_1_19">#REF!</definedName>
    <definedName name="Excel_BuiltIn_Criteria_10___8_24_1_1_1_1_16">#REF!</definedName>
    <definedName name="Excel_BuiltIn_Criteria_10___8_24_1_1_1_1_17">#REF!</definedName>
    <definedName name="Excel_BuiltIn_Criteria_10___8_24_1_1_1_1_18">#REF!</definedName>
    <definedName name="Excel_BuiltIn_Criteria_10___8_24_1_1_1_1_19">#REF!</definedName>
    <definedName name="Excel_BuiltIn_Criteria_10___8_24_1_1_1_16">#REF!</definedName>
    <definedName name="Excel_BuiltIn_Criteria_10___8_24_1_1_1_17">#REF!</definedName>
    <definedName name="Excel_BuiltIn_Criteria_10___8_24_1_1_1_18">#REF!</definedName>
    <definedName name="Excel_BuiltIn_Criteria_10___8_24_1_1_1_19">#REF!</definedName>
    <definedName name="Excel_BuiltIn_Criteria_10___8_24_1_1_16">#REF!</definedName>
    <definedName name="Excel_BuiltIn_Criteria_10___8_24_1_1_17">#REF!</definedName>
    <definedName name="Excel_BuiltIn_Criteria_10___8_24_1_1_18">#REF!</definedName>
    <definedName name="Excel_BuiltIn_Criteria_10___8_24_1_1_19">#REF!</definedName>
    <definedName name="Excel_BuiltIn_Criteria_10___8_24_1_16">#REF!</definedName>
    <definedName name="Excel_BuiltIn_Criteria_10___8_24_1_17">#REF!</definedName>
    <definedName name="Excel_BuiltIn_Criteria_10___8_24_1_18">#REF!</definedName>
    <definedName name="Excel_BuiltIn_Criteria_10___8_24_1_19">#REF!</definedName>
    <definedName name="Excel_BuiltIn_Criteria_10___8_24_16">#REF!</definedName>
    <definedName name="Excel_BuiltIn_Criteria_10___8_24_17">#REF!</definedName>
    <definedName name="Excel_BuiltIn_Criteria_10___8_24_18">#REF!</definedName>
    <definedName name="Excel_BuiltIn_Criteria_10___8_24_19">#REF!</definedName>
    <definedName name="Excel_BuiltIn_Criteria_10___8_25">#REF!</definedName>
    <definedName name="Excel_BuiltIn_Criteria_10___8_25_1">#REF!</definedName>
    <definedName name="Excel_BuiltIn_Criteria_10___8_25_1_16">#REF!</definedName>
    <definedName name="Excel_BuiltIn_Criteria_10___8_25_1_17">#REF!</definedName>
    <definedName name="Excel_BuiltIn_Criteria_10___8_25_1_18">#REF!</definedName>
    <definedName name="Excel_BuiltIn_Criteria_10___8_25_1_19">#REF!</definedName>
    <definedName name="Excel_BuiltIn_Criteria_10___8_25_16">#REF!</definedName>
    <definedName name="Excel_BuiltIn_Criteria_10___8_25_17">#REF!</definedName>
    <definedName name="Excel_BuiltIn_Criteria_10___8_25_18">#REF!</definedName>
    <definedName name="Excel_BuiltIn_Criteria_10___8_25_19">#REF!</definedName>
    <definedName name="Excel_BuiltIn_Criteria_10___8_9">#REF!</definedName>
    <definedName name="Excel_BuiltIn_Criteria_10___8_9_1">#REF!</definedName>
    <definedName name="Excel_BuiltIn_Criteria_10___8_9_1_16">#REF!</definedName>
    <definedName name="Excel_BuiltIn_Criteria_10___8_9_1_17">#REF!</definedName>
    <definedName name="Excel_BuiltIn_Criteria_10___8_9_1_18">#REF!</definedName>
    <definedName name="Excel_BuiltIn_Criteria_10___8_9_1_19">#REF!</definedName>
    <definedName name="Excel_BuiltIn_Criteria_10___8_9_16">#REF!</definedName>
    <definedName name="Excel_BuiltIn_Criteria_10___8_9_17">#REF!</definedName>
    <definedName name="Excel_BuiltIn_Criteria_10___8_9_18">#REF!</definedName>
    <definedName name="Excel_BuiltIn_Criteria_10___8_9_19">#REF!</definedName>
    <definedName name="Excel_BuiltIn_Criteria_10___8_9_23">#REF!</definedName>
    <definedName name="Excel_BuiltIn_Criteria_10___8_9_23_16">#REF!</definedName>
    <definedName name="Excel_BuiltIn_Criteria_10___8_9_23_17">#REF!</definedName>
    <definedName name="Excel_BuiltIn_Criteria_10___8_9_23_18">#REF!</definedName>
    <definedName name="Excel_BuiltIn_Criteria_10___8_9_23_19">#REF!</definedName>
    <definedName name="Excel_BuiltIn_Criteria_10___8_9_24">#REF!</definedName>
    <definedName name="Excel_BuiltIn_Criteria_10___8_9_24_1">#REF!</definedName>
    <definedName name="Excel_BuiltIn_Criteria_10___8_9_24_1_1">#REF!</definedName>
    <definedName name="Excel_BuiltIn_Criteria_10___8_9_24_1_1_1">#REF!</definedName>
    <definedName name="Excel_BuiltIn_Criteria_10___8_9_24_1_1_1_1">#REF!</definedName>
    <definedName name="Excel_BuiltIn_Criteria_10___8_9_24_1_1_1_1_1">#REF!</definedName>
    <definedName name="Excel_BuiltIn_Criteria_10___8_9_24_1_1_1_1_1_1">#REF!</definedName>
    <definedName name="Excel_BuiltIn_Criteria_10___8_9_24_1_1_1_1_16">#REF!</definedName>
    <definedName name="Excel_BuiltIn_Criteria_10___8_9_24_1_1_1_1_17">#REF!</definedName>
    <definedName name="Excel_BuiltIn_Criteria_10___8_9_24_1_1_1_1_18">#REF!</definedName>
    <definedName name="Excel_BuiltIn_Criteria_10___8_9_24_1_1_1_1_19">#REF!</definedName>
    <definedName name="Excel_BuiltIn_Criteria_10___8_9_24_1_1_1_16">#REF!</definedName>
    <definedName name="Excel_BuiltIn_Criteria_10___8_9_24_1_1_1_17">#REF!</definedName>
    <definedName name="Excel_BuiltIn_Criteria_10___8_9_24_1_1_1_18">#REF!</definedName>
    <definedName name="Excel_BuiltIn_Criteria_10___8_9_24_1_1_1_19">#REF!</definedName>
    <definedName name="Excel_BuiltIn_Criteria_10___8_9_24_1_1_16">#REF!</definedName>
    <definedName name="Excel_BuiltIn_Criteria_10___8_9_24_1_1_17">#REF!</definedName>
    <definedName name="Excel_BuiltIn_Criteria_10___8_9_24_1_1_18">#REF!</definedName>
    <definedName name="Excel_BuiltIn_Criteria_10___8_9_24_1_1_19">#REF!</definedName>
    <definedName name="Excel_BuiltIn_Criteria_10___8_9_24_1_16">#REF!</definedName>
    <definedName name="Excel_BuiltIn_Criteria_10___8_9_24_1_17">#REF!</definedName>
    <definedName name="Excel_BuiltIn_Criteria_10___8_9_24_1_18">#REF!</definedName>
    <definedName name="Excel_BuiltIn_Criteria_10___8_9_24_1_19">#REF!</definedName>
    <definedName name="Excel_BuiltIn_Criteria_10___8_9_24_16">#REF!</definedName>
    <definedName name="Excel_BuiltIn_Criteria_10___8_9_24_17">#REF!</definedName>
    <definedName name="Excel_BuiltIn_Criteria_10___8_9_24_18">#REF!</definedName>
    <definedName name="Excel_BuiltIn_Criteria_10___8_9_24_19">#REF!</definedName>
    <definedName name="Excel_BuiltIn_Criteria_10___8_9_25">#REF!</definedName>
    <definedName name="Excel_BuiltIn_Criteria_10___8_9_25_16">#REF!</definedName>
    <definedName name="Excel_BuiltIn_Criteria_10___8_9_25_17">#REF!</definedName>
    <definedName name="Excel_BuiltIn_Criteria_10___8_9_25_18">#REF!</definedName>
    <definedName name="Excel_BuiltIn_Criteria_10___8_9_25_19">#REF!</definedName>
    <definedName name="Excel_BuiltIn_Criteria_10_10">#REF!</definedName>
    <definedName name="Excel_BuiltIn_Criteria_10_10_16">#REF!</definedName>
    <definedName name="Excel_BuiltIn_Criteria_10_10_17">#REF!</definedName>
    <definedName name="Excel_BuiltIn_Criteria_10_10_18">#REF!</definedName>
    <definedName name="Excel_BuiltIn_Criteria_10_10_19">#REF!</definedName>
    <definedName name="Excel_BuiltIn_Criteria_10_11">#REF!</definedName>
    <definedName name="Excel_BuiltIn_Criteria_10_11_16">#REF!</definedName>
    <definedName name="Excel_BuiltIn_Criteria_10_11_17">#REF!</definedName>
    <definedName name="Excel_BuiltIn_Criteria_10_11_18">#REF!</definedName>
    <definedName name="Excel_BuiltIn_Criteria_10_11_19">#REF!</definedName>
    <definedName name="Excel_BuiltIn_Criteria_10_12">#REF!</definedName>
    <definedName name="Excel_BuiltIn_Criteria_10_12_16">#REF!</definedName>
    <definedName name="Excel_BuiltIn_Criteria_10_12_17">#REF!</definedName>
    <definedName name="Excel_BuiltIn_Criteria_10_12_18">#REF!</definedName>
    <definedName name="Excel_BuiltIn_Criteria_10_12_19">#REF!</definedName>
    <definedName name="Excel_BuiltIn_Criteria_10_14">#REF!</definedName>
    <definedName name="Excel_BuiltIn_Criteria_10_14_1">#REF!</definedName>
    <definedName name="Excel_BuiltIn_Criteria_10_14_1_16">#REF!</definedName>
    <definedName name="Excel_BuiltIn_Criteria_10_14_1_17">#REF!</definedName>
    <definedName name="Excel_BuiltIn_Criteria_10_14_1_18">#REF!</definedName>
    <definedName name="Excel_BuiltIn_Criteria_10_14_1_19">#REF!</definedName>
    <definedName name="Excel_BuiltIn_Criteria_10_14_16">#REF!</definedName>
    <definedName name="Excel_BuiltIn_Criteria_10_14_17">#REF!</definedName>
    <definedName name="Excel_BuiltIn_Criteria_10_14_18">#REF!</definedName>
    <definedName name="Excel_BuiltIn_Criteria_10_14_19">#REF!</definedName>
    <definedName name="Excel_BuiltIn_Criteria_10_15">#REF!</definedName>
    <definedName name="Excel_BuiltIn_Criteria_10_15_1">#REF!</definedName>
    <definedName name="Excel_BuiltIn_Criteria_10_15_1_1">#REF!</definedName>
    <definedName name="Excel_BuiltIn_Criteria_10_15_1_1_1">#REF!</definedName>
    <definedName name="Excel_BuiltIn_Criteria_10_15_1_1_1_1">#REF!</definedName>
    <definedName name="Excel_BuiltIn_Criteria_10_15_1_1_1_1_1">#REF!</definedName>
    <definedName name="Excel_BuiltIn_Criteria_10_15_1_1_1_1_1_1">#REF!</definedName>
    <definedName name="Excel_BuiltIn_Criteria_10_15_1_1_1_1_1_1_1">#REF!</definedName>
    <definedName name="Excel_BuiltIn_Criteria_10_15_1_1_1_1_1_1_16">#REF!</definedName>
    <definedName name="Excel_BuiltIn_Criteria_10_15_1_1_1_1_1_1_17">#REF!</definedName>
    <definedName name="Excel_BuiltIn_Criteria_10_15_1_1_1_1_1_1_18">#REF!</definedName>
    <definedName name="Excel_BuiltIn_Criteria_10_15_1_1_1_1_1_1_19">#REF!</definedName>
    <definedName name="Excel_BuiltIn_Criteria_10_15_1_1_1_1_1_16">#REF!</definedName>
    <definedName name="Excel_BuiltIn_Criteria_10_15_1_1_1_1_1_17">#REF!</definedName>
    <definedName name="Excel_BuiltIn_Criteria_10_15_1_1_1_1_1_18">#REF!</definedName>
    <definedName name="Excel_BuiltIn_Criteria_10_15_1_1_1_1_1_19">#REF!</definedName>
    <definedName name="Excel_BuiltIn_Criteria_10_15_1_1_1_1_16">#REF!</definedName>
    <definedName name="Excel_BuiltIn_Criteria_10_15_1_1_1_1_17">#REF!</definedName>
    <definedName name="Excel_BuiltIn_Criteria_10_15_1_1_1_1_18">#REF!</definedName>
    <definedName name="Excel_BuiltIn_Criteria_10_15_1_1_1_1_19">#REF!</definedName>
    <definedName name="Excel_BuiltIn_Criteria_10_15_1_1_1_16">#REF!</definedName>
    <definedName name="Excel_BuiltIn_Criteria_10_15_1_1_1_17">#REF!</definedName>
    <definedName name="Excel_BuiltIn_Criteria_10_15_1_1_1_18">#REF!</definedName>
    <definedName name="Excel_BuiltIn_Criteria_10_15_1_1_1_19">#REF!</definedName>
    <definedName name="Excel_BuiltIn_Criteria_10_15_1_1_16">#REF!</definedName>
    <definedName name="Excel_BuiltIn_Criteria_10_15_1_1_17">#REF!</definedName>
    <definedName name="Excel_BuiltIn_Criteria_10_15_1_1_18">#REF!</definedName>
    <definedName name="Excel_BuiltIn_Criteria_10_15_1_1_19">#REF!</definedName>
    <definedName name="Excel_BuiltIn_Criteria_10_15_1_16">#REF!</definedName>
    <definedName name="Excel_BuiltIn_Criteria_10_15_1_17">#REF!</definedName>
    <definedName name="Excel_BuiltIn_Criteria_10_15_1_18">#REF!</definedName>
    <definedName name="Excel_BuiltIn_Criteria_10_15_1_19">#REF!</definedName>
    <definedName name="Excel_BuiltIn_Criteria_10_15_16">#REF!</definedName>
    <definedName name="Excel_BuiltIn_Criteria_10_15_17">#REF!</definedName>
    <definedName name="Excel_BuiltIn_Criteria_10_15_18">#REF!</definedName>
    <definedName name="Excel_BuiltIn_Criteria_10_15_19">#REF!</definedName>
    <definedName name="Excel_BuiltIn_Criteria_10_16">#REF!</definedName>
    <definedName name="Excel_BuiltIn_Criteria_10_16_16">#REF!</definedName>
    <definedName name="Excel_BuiltIn_Criteria_10_16_17">#REF!</definedName>
    <definedName name="Excel_BuiltIn_Criteria_10_16_18">#REF!</definedName>
    <definedName name="Excel_BuiltIn_Criteria_10_16_19">#REF!</definedName>
    <definedName name="Excel_BuiltIn_Criteria_10_17">#REF!</definedName>
    <definedName name="Excel_BuiltIn_Criteria_10_18">#REF!</definedName>
    <definedName name="Excel_BuiltIn_Criteria_10_19">#REF!</definedName>
    <definedName name="Excel_BuiltIn_Criteria_10_22">#REF!</definedName>
    <definedName name="Excel_BuiltIn_Criteria_10_22_16">#REF!</definedName>
    <definedName name="Excel_BuiltIn_Criteria_10_22_17">#REF!</definedName>
    <definedName name="Excel_BuiltIn_Criteria_10_22_18">#REF!</definedName>
    <definedName name="Excel_BuiltIn_Criteria_10_22_19">#REF!</definedName>
    <definedName name="Excel_BuiltIn_Criteria_10_23">#REF!</definedName>
    <definedName name="Excel_BuiltIn_Criteria_10_23_1">#REF!</definedName>
    <definedName name="Excel_BuiltIn_Criteria_10_23_1_16">#REF!</definedName>
    <definedName name="Excel_BuiltIn_Criteria_10_23_1_17">#REF!</definedName>
    <definedName name="Excel_BuiltIn_Criteria_10_23_1_18">#REF!</definedName>
    <definedName name="Excel_BuiltIn_Criteria_10_23_1_19">#REF!</definedName>
    <definedName name="Excel_BuiltIn_Criteria_10_23_16">#REF!</definedName>
    <definedName name="Excel_BuiltIn_Criteria_10_23_17">#REF!</definedName>
    <definedName name="Excel_BuiltIn_Criteria_10_23_18">#REF!</definedName>
    <definedName name="Excel_BuiltIn_Criteria_10_23_19">#REF!</definedName>
    <definedName name="Excel_BuiltIn_Criteria_10_24">#REF!</definedName>
    <definedName name="Excel_BuiltIn_Criteria_10_24_1">#REF!</definedName>
    <definedName name="Excel_BuiltIn_Criteria_10_24_1_1">#REF!</definedName>
    <definedName name="Excel_BuiltIn_Criteria_10_24_1_1_1">#REF!</definedName>
    <definedName name="Excel_BuiltIn_Criteria_10_24_1_1_1_1">#REF!</definedName>
    <definedName name="Excel_BuiltIn_Criteria_10_24_1_1_1_1_1">#REF!</definedName>
    <definedName name="Excel_BuiltIn_Criteria_10_24_1_1_1_1_1_1">#REF!</definedName>
    <definedName name="Excel_BuiltIn_Criteria_10_24_1_1_1_1_1_1_1">#REF!</definedName>
    <definedName name="Excel_BuiltIn_Criteria_10_24_1_1_1_1_1_16">#REF!</definedName>
    <definedName name="Excel_BuiltIn_Criteria_10_24_1_1_1_1_1_17">#REF!</definedName>
    <definedName name="Excel_BuiltIn_Criteria_10_24_1_1_1_1_1_18">#REF!</definedName>
    <definedName name="Excel_BuiltIn_Criteria_10_24_1_1_1_1_1_19">#REF!</definedName>
    <definedName name="Excel_BuiltIn_Criteria_10_24_1_1_1_1_16">#REF!</definedName>
    <definedName name="Excel_BuiltIn_Criteria_10_24_1_1_1_1_17">#REF!</definedName>
    <definedName name="Excel_BuiltIn_Criteria_10_24_1_1_1_1_18">#REF!</definedName>
    <definedName name="Excel_BuiltIn_Criteria_10_24_1_1_1_1_19">#REF!</definedName>
    <definedName name="Excel_BuiltIn_Criteria_10_24_1_1_1_16">#REF!</definedName>
    <definedName name="Excel_BuiltIn_Criteria_10_24_1_1_1_17">#REF!</definedName>
    <definedName name="Excel_BuiltIn_Criteria_10_24_1_1_1_18">#REF!</definedName>
    <definedName name="Excel_BuiltIn_Criteria_10_24_1_1_1_19">#REF!</definedName>
    <definedName name="Excel_BuiltIn_Criteria_10_24_1_1_16">#REF!</definedName>
    <definedName name="Excel_BuiltIn_Criteria_10_24_1_1_17">#REF!</definedName>
    <definedName name="Excel_BuiltIn_Criteria_10_24_1_1_18">#REF!</definedName>
    <definedName name="Excel_BuiltIn_Criteria_10_24_1_1_19">#REF!</definedName>
    <definedName name="Excel_BuiltIn_Criteria_10_24_1_16">#REF!</definedName>
    <definedName name="Excel_BuiltIn_Criteria_10_24_1_17">#REF!</definedName>
    <definedName name="Excel_BuiltIn_Criteria_10_24_1_18">#REF!</definedName>
    <definedName name="Excel_BuiltIn_Criteria_10_24_1_19">#REF!</definedName>
    <definedName name="Excel_BuiltIn_Criteria_10_24_16">#REF!</definedName>
    <definedName name="Excel_BuiltIn_Criteria_10_24_17">#REF!</definedName>
    <definedName name="Excel_BuiltIn_Criteria_10_24_18">#REF!</definedName>
    <definedName name="Excel_BuiltIn_Criteria_10_24_19">#REF!</definedName>
    <definedName name="Excel_BuiltIn_Criteria_10_25">#REF!</definedName>
    <definedName name="Excel_BuiltIn_Criteria_10_25_1">#REF!</definedName>
    <definedName name="Excel_BuiltIn_Criteria_10_25_1_16">#REF!</definedName>
    <definedName name="Excel_BuiltIn_Criteria_10_25_1_17">#REF!</definedName>
    <definedName name="Excel_BuiltIn_Criteria_10_25_1_18">#REF!</definedName>
    <definedName name="Excel_BuiltIn_Criteria_10_25_1_19">#REF!</definedName>
    <definedName name="Excel_BuiltIn_Criteria_10_25_16">#REF!</definedName>
    <definedName name="Excel_BuiltIn_Criteria_10_25_17">#REF!</definedName>
    <definedName name="Excel_BuiltIn_Criteria_10_25_18">#REF!</definedName>
    <definedName name="Excel_BuiltIn_Criteria_10_25_19">#REF!</definedName>
    <definedName name="Excel_BuiltIn_Criteria_10_9">#REF!</definedName>
    <definedName name="Excel_BuiltIn_Criteria_10_9_1">#REF!</definedName>
    <definedName name="Excel_BuiltIn_Criteria_10_9_1_16">#REF!</definedName>
    <definedName name="Excel_BuiltIn_Criteria_10_9_1_17">#REF!</definedName>
    <definedName name="Excel_BuiltIn_Criteria_10_9_1_18">#REF!</definedName>
    <definedName name="Excel_BuiltIn_Criteria_10_9_1_19">#REF!</definedName>
    <definedName name="Excel_BuiltIn_Criteria_10_9_16">#REF!</definedName>
    <definedName name="Excel_BuiltIn_Criteria_10_9_17">#REF!</definedName>
    <definedName name="Excel_BuiltIn_Criteria_10_9_18">#REF!</definedName>
    <definedName name="Excel_BuiltIn_Criteria_10_9_19">#REF!</definedName>
    <definedName name="Excel_BuiltIn_Criteria_10_9_23">#REF!</definedName>
    <definedName name="Excel_BuiltIn_Criteria_10_9_23_16">#REF!</definedName>
    <definedName name="Excel_BuiltIn_Criteria_10_9_23_17">#REF!</definedName>
    <definedName name="Excel_BuiltIn_Criteria_10_9_23_18">#REF!</definedName>
    <definedName name="Excel_BuiltIn_Criteria_10_9_23_19">#REF!</definedName>
    <definedName name="Excel_BuiltIn_Criteria_10_9_24">#REF!</definedName>
    <definedName name="Excel_BuiltIn_Criteria_10_9_24_1">#REF!</definedName>
    <definedName name="Excel_BuiltIn_Criteria_10_9_24_1_1">#REF!</definedName>
    <definedName name="Excel_BuiltIn_Criteria_10_9_24_1_1_1">#REF!</definedName>
    <definedName name="Excel_BuiltIn_Criteria_10_9_24_1_1_1_1">#REF!</definedName>
    <definedName name="Excel_BuiltIn_Criteria_10_9_24_1_1_1_1_1">#REF!</definedName>
    <definedName name="Excel_BuiltIn_Criteria_10_9_24_1_1_1_1_1_1">#REF!</definedName>
    <definedName name="Excel_BuiltIn_Criteria_10_9_24_1_1_1_1_16">#REF!</definedName>
    <definedName name="Excel_BuiltIn_Criteria_10_9_24_1_1_1_1_17">#REF!</definedName>
    <definedName name="Excel_BuiltIn_Criteria_10_9_24_1_1_1_1_18">#REF!</definedName>
    <definedName name="Excel_BuiltIn_Criteria_10_9_24_1_1_1_1_19">#REF!</definedName>
    <definedName name="Excel_BuiltIn_Criteria_10_9_24_1_1_1_16">#REF!</definedName>
    <definedName name="Excel_BuiltIn_Criteria_10_9_24_1_1_1_17">#REF!</definedName>
    <definedName name="Excel_BuiltIn_Criteria_10_9_24_1_1_1_18">#REF!</definedName>
    <definedName name="Excel_BuiltIn_Criteria_10_9_24_1_1_1_19">#REF!</definedName>
    <definedName name="Excel_BuiltIn_Criteria_10_9_24_1_1_16">#REF!</definedName>
    <definedName name="Excel_BuiltIn_Criteria_10_9_24_1_1_17">#REF!</definedName>
    <definedName name="Excel_BuiltIn_Criteria_10_9_24_1_1_18">#REF!</definedName>
    <definedName name="Excel_BuiltIn_Criteria_10_9_24_1_1_19">#REF!</definedName>
    <definedName name="Excel_BuiltIn_Criteria_10_9_24_1_16">#REF!</definedName>
    <definedName name="Excel_BuiltIn_Criteria_10_9_24_1_17">#REF!</definedName>
    <definedName name="Excel_BuiltIn_Criteria_10_9_24_1_18">#REF!</definedName>
    <definedName name="Excel_BuiltIn_Criteria_10_9_24_1_19">#REF!</definedName>
    <definedName name="Excel_BuiltIn_Criteria_10_9_24_16">#REF!</definedName>
    <definedName name="Excel_BuiltIn_Criteria_10_9_24_17">#REF!</definedName>
    <definedName name="Excel_BuiltIn_Criteria_10_9_24_18">#REF!</definedName>
    <definedName name="Excel_BuiltIn_Criteria_10_9_24_19">#REF!</definedName>
    <definedName name="Excel_BuiltIn_Criteria_10_9_25">#REF!</definedName>
    <definedName name="Excel_BuiltIn_Criteria_10_9_25_16">#REF!</definedName>
    <definedName name="Excel_BuiltIn_Criteria_10_9_25_17">#REF!</definedName>
    <definedName name="Excel_BuiltIn_Criteria_10_9_25_18">#REF!</definedName>
    <definedName name="Excel_BuiltIn_Criteria_10_9_25_19">#REF!</definedName>
    <definedName name="Excel_BuiltIn_Criteria_4___0___0">#REF!</definedName>
    <definedName name="Excel_BuiltIn_Criteria_4___4">#REF!</definedName>
    <definedName name="Excel_BuiltIn_Criteria_5" localSheetId="4">'[149]Register Cal Mar_04_July_05 '!#REF!</definedName>
    <definedName name="Excel_BuiltIn_Criteria_5">'[149]Register Cal Mar_04_July_05 '!#REF!</definedName>
    <definedName name="Excel_BuiltIn_Criteria_5_1" localSheetId="4">'[150]Register Cal Mar_04_July_05 '!#REF!</definedName>
    <definedName name="Excel_BuiltIn_Criteria_5_1">'[150]Register Cal Mar_04_July_05 '!#REF!</definedName>
    <definedName name="Excel_BuiltIn_Criteria_5_10" localSheetId="4">'[151]Register Cal Mar_04_July_05 '!#REF!</definedName>
    <definedName name="Excel_BuiltIn_Criteria_5_10">'[151]Register Cal Mar_04_July_05 '!#REF!</definedName>
    <definedName name="Excel_BuiltIn_Criteria_6" localSheetId="4">#REF!</definedName>
    <definedName name="Excel_BuiltIn_Criteria_6">#REF!</definedName>
    <definedName name="Excel_BuiltIn_Criteria_6___0">"$#REF!.$D$12444:$D$12445"</definedName>
    <definedName name="Excel_BuiltIn_Criteria_6___0___0">"$#REF!.$D$13086:$D$13087"</definedName>
    <definedName name="Excel_BuiltIn_Criteria_6___0___0___0">"$#REF!.$D$13086:$D$13087"</definedName>
    <definedName name="Excel_BuiltIn_Criteria_6___0___0___0___0">"$#REF!.$D$13086:$D$13087"</definedName>
    <definedName name="Excel_BuiltIn_Criteria_6___0___0___0___0___0">"$#REF!.$D$13086:$D$13087"</definedName>
    <definedName name="Excel_BuiltIn_Criteria_6___0___0___12">#REF!</definedName>
    <definedName name="Excel_BuiltIn_Criteria_6___0___0___12___0">"$#REF!.$D$12444:$D$12445"</definedName>
    <definedName name="Excel_BuiltIn_Criteria_6___0___0___12___0___0">"$#REF!.$D$12444:$D$12445"</definedName>
    <definedName name="Excel_BuiltIn_Criteria_6___0___0___12_10">#REF!</definedName>
    <definedName name="Excel_BuiltIn_Criteria_6___0___0___12_10_16">#REF!</definedName>
    <definedName name="Excel_BuiltIn_Criteria_6___0___0___12_10_17">#REF!</definedName>
    <definedName name="Excel_BuiltIn_Criteria_6___0___0___12_10_18">#REF!</definedName>
    <definedName name="Excel_BuiltIn_Criteria_6___0___0___12_10_19">#REF!</definedName>
    <definedName name="Excel_BuiltIn_Criteria_6___0___0___12_11">#REF!</definedName>
    <definedName name="Excel_BuiltIn_Criteria_6___0___0___12_11_16">#REF!</definedName>
    <definedName name="Excel_BuiltIn_Criteria_6___0___0___12_11_17">#REF!</definedName>
    <definedName name="Excel_BuiltIn_Criteria_6___0___0___12_11_18">#REF!</definedName>
    <definedName name="Excel_BuiltIn_Criteria_6___0___0___12_11_19">#REF!</definedName>
    <definedName name="Excel_BuiltIn_Criteria_6___0___0___12_12">#REF!</definedName>
    <definedName name="Excel_BuiltIn_Criteria_6___0___0___12_12_16">#REF!</definedName>
    <definedName name="Excel_BuiltIn_Criteria_6___0___0___12_12_17">#REF!</definedName>
    <definedName name="Excel_BuiltIn_Criteria_6___0___0___12_12_18">#REF!</definedName>
    <definedName name="Excel_BuiltIn_Criteria_6___0___0___12_12_19">#REF!</definedName>
    <definedName name="Excel_BuiltIn_Criteria_6___0___0___12_14">#REF!</definedName>
    <definedName name="Excel_BuiltIn_Criteria_6___0___0___12_14_1">#REF!</definedName>
    <definedName name="Excel_BuiltIn_Criteria_6___0___0___12_14_1_16">#REF!</definedName>
    <definedName name="Excel_BuiltIn_Criteria_6___0___0___12_14_1_17">#REF!</definedName>
    <definedName name="Excel_BuiltIn_Criteria_6___0___0___12_14_1_18">#REF!</definedName>
    <definedName name="Excel_BuiltIn_Criteria_6___0___0___12_14_1_19">#REF!</definedName>
    <definedName name="Excel_BuiltIn_Criteria_6___0___0___12_14_16">#REF!</definedName>
    <definedName name="Excel_BuiltIn_Criteria_6___0___0___12_14_17">#REF!</definedName>
    <definedName name="Excel_BuiltIn_Criteria_6___0___0___12_14_18">#REF!</definedName>
    <definedName name="Excel_BuiltIn_Criteria_6___0___0___12_14_19">#REF!</definedName>
    <definedName name="Excel_BuiltIn_Criteria_6___0___0___12_15">#REF!</definedName>
    <definedName name="Excel_BuiltIn_Criteria_6___0___0___12_15_1">#REF!</definedName>
    <definedName name="Excel_BuiltIn_Criteria_6___0___0___12_15_1_1">#REF!</definedName>
    <definedName name="Excel_BuiltIn_Criteria_6___0___0___12_15_1_1_1">#REF!</definedName>
    <definedName name="Excel_BuiltIn_Criteria_6___0___0___12_15_1_1_1_1">#REF!</definedName>
    <definedName name="Excel_BuiltIn_Criteria_6___0___0___12_15_1_1_1_1_1">#REF!</definedName>
    <definedName name="Excel_BuiltIn_Criteria_6___0___0___12_15_1_1_1_1_1_1">#REF!</definedName>
    <definedName name="Excel_BuiltIn_Criteria_6___0___0___12_15_1_1_1_1_1_1_1">#REF!</definedName>
    <definedName name="Excel_BuiltIn_Criteria_6___0___0___12_15_1_1_1_1_1_1_16">#REF!</definedName>
    <definedName name="Excel_BuiltIn_Criteria_6___0___0___12_15_1_1_1_1_1_1_17">#REF!</definedName>
    <definedName name="Excel_BuiltIn_Criteria_6___0___0___12_15_1_1_1_1_1_1_18">#REF!</definedName>
    <definedName name="Excel_BuiltIn_Criteria_6___0___0___12_15_1_1_1_1_1_1_19">#REF!</definedName>
    <definedName name="Excel_BuiltIn_Criteria_6___0___0___12_15_1_1_1_1_1_16">#REF!</definedName>
    <definedName name="Excel_BuiltIn_Criteria_6___0___0___12_15_1_1_1_1_1_17">#REF!</definedName>
    <definedName name="Excel_BuiltIn_Criteria_6___0___0___12_15_1_1_1_1_1_18">#REF!</definedName>
    <definedName name="Excel_BuiltIn_Criteria_6___0___0___12_15_1_1_1_1_1_19">#REF!</definedName>
    <definedName name="Excel_BuiltIn_Criteria_6___0___0___12_15_1_1_1_1_16">#REF!</definedName>
    <definedName name="Excel_BuiltIn_Criteria_6___0___0___12_15_1_1_1_1_17">#REF!</definedName>
    <definedName name="Excel_BuiltIn_Criteria_6___0___0___12_15_1_1_1_1_18">#REF!</definedName>
    <definedName name="Excel_BuiltIn_Criteria_6___0___0___12_15_1_1_1_1_19">#REF!</definedName>
    <definedName name="Excel_BuiltIn_Criteria_6___0___0___12_15_1_1_1_16">#REF!</definedName>
    <definedName name="Excel_BuiltIn_Criteria_6___0___0___12_15_1_1_1_17">#REF!</definedName>
    <definedName name="Excel_BuiltIn_Criteria_6___0___0___12_15_1_1_1_18">#REF!</definedName>
    <definedName name="Excel_BuiltIn_Criteria_6___0___0___12_15_1_1_1_19">#REF!</definedName>
    <definedName name="Excel_BuiltIn_Criteria_6___0___0___12_15_1_1_16">#REF!</definedName>
    <definedName name="Excel_BuiltIn_Criteria_6___0___0___12_15_1_1_17">#REF!</definedName>
    <definedName name="Excel_BuiltIn_Criteria_6___0___0___12_15_1_1_18">#REF!</definedName>
    <definedName name="Excel_BuiltIn_Criteria_6___0___0___12_15_1_1_19">#REF!</definedName>
    <definedName name="Excel_BuiltIn_Criteria_6___0___0___12_15_1_16">#REF!</definedName>
    <definedName name="Excel_BuiltIn_Criteria_6___0___0___12_15_1_17">#REF!</definedName>
    <definedName name="Excel_BuiltIn_Criteria_6___0___0___12_15_1_18">#REF!</definedName>
    <definedName name="Excel_BuiltIn_Criteria_6___0___0___12_15_1_19">#REF!</definedName>
    <definedName name="Excel_BuiltIn_Criteria_6___0___0___12_15_16">#REF!</definedName>
    <definedName name="Excel_BuiltIn_Criteria_6___0___0___12_15_17">#REF!</definedName>
    <definedName name="Excel_BuiltIn_Criteria_6___0___0___12_15_18">#REF!</definedName>
    <definedName name="Excel_BuiltIn_Criteria_6___0___0___12_15_19">#REF!</definedName>
    <definedName name="Excel_BuiltIn_Criteria_6___0___0___12_16">#REF!</definedName>
    <definedName name="Excel_BuiltIn_Criteria_6___0___0___12_16_16">#REF!</definedName>
    <definedName name="Excel_BuiltIn_Criteria_6___0___0___12_16_17">#REF!</definedName>
    <definedName name="Excel_BuiltIn_Criteria_6___0___0___12_16_18">#REF!</definedName>
    <definedName name="Excel_BuiltIn_Criteria_6___0___0___12_16_19">#REF!</definedName>
    <definedName name="Excel_BuiltIn_Criteria_6___0___0___12_17">#REF!</definedName>
    <definedName name="Excel_BuiltIn_Criteria_6___0___0___12_18">#REF!</definedName>
    <definedName name="Excel_BuiltIn_Criteria_6___0___0___12_19">#REF!</definedName>
    <definedName name="Excel_BuiltIn_Criteria_6___0___0___12_22">#REF!</definedName>
    <definedName name="Excel_BuiltIn_Criteria_6___0___0___12_22_16">#REF!</definedName>
    <definedName name="Excel_BuiltIn_Criteria_6___0___0___12_22_17">#REF!</definedName>
    <definedName name="Excel_BuiltIn_Criteria_6___0___0___12_22_18">#REF!</definedName>
    <definedName name="Excel_BuiltIn_Criteria_6___0___0___12_22_19">#REF!</definedName>
    <definedName name="Excel_BuiltIn_Criteria_6___0___0___12_23">#REF!</definedName>
    <definedName name="Excel_BuiltIn_Criteria_6___0___0___12_23_1">#REF!</definedName>
    <definedName name="Excel_BuiltIn_Criteria_6___0___0___12_23_1_16">#REF!</definedName>
    <definedName name="Excel_BuiltIn_Criteria_6___0___0___12_23_1_17">#REF!</definedName>
    <definedName name="Excel_BuiltIn_Criteria_6___0___0___12_23_1_18">#REF!</definedName>
    <definedName name="Excel_BuiltIn_Criteria_6___0___0___12_23_1_19">#REF!</definedName>
    <definedName name="Excel_BuiltIn_Criteria_6___0___0___12_23_16">#REF!</definedName>
    <definedName name="Excel_BuiltIn_Criteria_6___0___0___12_23_17">#REF!</definedName>
    <definedName name="Excel_BuiltIn_Criteria_6___0___0___12_23_18">#REF!</definedName>
    <definedName name="Excel_BuiltIn_Criteria_6___0___0___12_23_19">#REF!</definedName>
    <definedName name="Excel_BuiltIn_Criteria_6___0___0___12_24">#REF!</definedName>
    <definedName name="Excel_BuiltIn_Criteria_6___0___0___12_24_1">#REF!</definedName>
    <definedName name="Excel_BuiltIn_Criteria_6___0___0___12_24_1_1">#REF!</definedName>
    <definedName name="Excel_BuiltIn_Criteria_6___0___0___12_24_1_1_1">#REF!</definedName>
    <definedName name="Excel_BuiltIn_Criteria_6___0___0___12_24_1_1_1_1">#REF!</definedName>
    <definedName name="Excel_BuiltIn_Criteria_6___0___0___12_24_1_1_1_1_1">#REF!</definedName>
    <definedName name="Excel_BuiltIn_Criteria_6___0___0___12_24_1_1_1_1_1_1">#REF!</definedName>
    <definedName name="Excel_BuiltIn_Criteria_6___0___0___12_24_1_1_1_1_1_1_1">#REF!</definedName>
    <definedName name="Excel_BuiltIn_Criteria_6___0___0___12_24_1_1_1_1_1_16">#REF!</definedName>
    <definedName name="Excel_BuiltIn_Criteria_6___0___0___12_24_1_1_1_1_1_17">#REF!</definedName>
    <definedName name="Excel_BuiltIn_Criteria_6___0___0___12_24_1_1_1_1_1_18">#REF!</definedName>
    <definedName name="Excel_BuiltIn_Criteria_6___0___0___12_24_1_1_1_1_1_19">#REF!</definedName>
    <definedName name="Excel_BuiltIn_Criteria_6___0___0___12_24_1_1_1_1_16">#REF!</definedName>
    <definedName name="Excel_BuiltIn_Criteria_6___0___0___12_24_1_1_1_1_17">#REF!</definedName>
    <definedName name="Excel_BuiltIn_Criteria_6___0___0___12_24_1_1_1_1_18">#REF!</definedName>
    <definedName name="Excel_BuiltIn_Criteria_6___0___0___12_24_1_1_1_1_19">#REF!</definedName>
    <definedName name="Excel_BuiltIn_Criteria_6___0___0___12_24_1_1_1_16">#REF!</definedName>
    <definedName name="Excel_BuiltIn_Criteria_6___0___0___12_24_1_1_1_17">#REF!</definedName>
    <definedName name="Excel_BuiltIn_Criteria_6___0___0___12_24_1_1_1_18">#REF!</definedName>
    <definedName name="Excel_BuiltIn_Criteria_6___0___0___12_24_1_1_1_19">#REF!</definedName>
    <definedName name="Excel_BuiltIn_Criteria_6___0___0___12_24_1_1_16">#REF!</definedName>
    <definedName name="Excel_BuiltIn_Criteria_6___0___0___12_24_1_1_17">#REF!</definedName>
    <definedName name="Excel_BuiltIn_Criteria_6___0___0___12_24_1_1_18">#REF!</definedName>
    <definedName name="Excel_BuiltIn_Criteria_6___0___0___12_24_1_1_19">#REF!</definedName>
    <definedName name="Excel_BuiltIn_Criteria_6___0___0___12_24_1_16">#REF!</definedName>
    <definedName name="Excel_BuiltIn_Criteria_6___0___0___12_24_1_17">#REF!</definedName>
    <definedName name="Excel_BuiltIn_Criteria_6___0___0___12_24_1_18">#REF!</definedName>
    <definedName name="Excel_BuiltIn_Criteria_6___0___0___12_24_1_19">#REF!</definedName>
    <definedName name="Excel_BuiltIn_Criteria_6___0___0___12_24_16">#REF!</definedName>
    <definedName name="Excel_BuiltIn_Criteria_6___0___0___12_24_17">#REF!</definedName>
    <definedName name="Excel_BuiltIn_Criteria_6___0___0___12_24_18">#REF!</definedName>
    <definedName name="Excel_BuiltIn_Criteria_6___0___0___12_24_19">#REF!</definedName>
    <definedName name="Excel_BuiltIn_Criteria_6___0___0___12_25">#REF!</definedName>
    <definedName name="Excel_BuiltIn_Criteria_6___0___0___12_25_1">#REF!</definedName>
    <definedName name="Excel_BuiltIn_Criteria_6___0___0___12_25_1_16">#REF!</definedName>
    <definedName name="Excel_BuiltIn_Criteria_6___0___0___12_25_1_17">#REF!</definedName>
    <definedName name="Excel_BuiltIn_Criteria_6___0___0___12_25_1_18">#REF!</definedName>
    <definedName name="Excel_BuiltIn_Criteria_6___0___0___12_25_1_19">#REF!</definedName>
    <definedName name="Excel_BuiltIn_Criteria_6___0___0___12_25_16">#REF!</definedName>
    <definedName name="Excel_BuiltIn_Criteria_6___0___0___12_25_17">#REF!</definedName>
    <definedName name="Excel_BuiltIn_Criteria_6___0___0___12_25_18">#REF!</definedName>
    <definedName name="Excel_BuiltIn_Criteria_6___0___0___12_25_19">#REF!</definedName>
    <definedName name="Excel_BuiltIn_Criteria_6___0___0___12_9">#REF!</definedName>
    <definedName name="Excel_BuiltIn_Criteria_6___0___0___12_9_1">#REF!</definedName>
    <definedName name="Excel_BuiltIn_Criteria_6___0___0___12_9_1_16">#REF!</definedName>
    <definedName name="Excel_BuiltIn_Criteria_6___0___0___12_9_1_17">#REF!</definedName>
    <definedName name="Excel_BuiltIn_Criteria_6___0___0___12_9_1_18">#REF!</definedName>
    <definedName name="Excel_BuiltIn_Criteria_6___0___0___12_9_1_19">#REF!</definedName>
    <definedName name="Excel_BuiltIn_Criteria_6___0___0___12_9_16">#REF!</definedName>
    <definedName name="Excel_BuiltIn_Criteria_6___0___0___12_9_17">#REF!</definedName>
    <definedName name="Excel_BuiltIn_Criteria_6___0___0___12_9_18">#REF!</definedName>
    <definedName name="Excel_BuiltIn_Criteria_6___0___0___12_9_19">#REF!</definedName>
    <definedName name="Excel_BuiltIn_Criteria_6___0___0___12_9_23">#REF!</definedName>
    <definedName name="Excel_BuiltIn_Criteria_6___0___0___12_9_23_16">#REF!</definedName>
    <definedName name="Excel_BuiltIn_Criteria_6___0___0___12_9_23_17">#REF!</definedName>
    <definedName name="Excel_BuiltIn_Criteria_6___0___0___12_9_23_18">#REF!</definedName>
    <definedName name="Excel_BuiltIn_Criteria_6___0___0___12_9_23_19">#REF!</definedName>
    <definedName name="Excel_BuiltIn_Criteria_6___0___0___12_9_24">#REF!</definedName>
    <definedName name="Excel_BuiltIn_Criteria_6___0___0___12_9_24_1">#REF!</definedName>
    <definedName name="Excel_BuiltIn_Criteria_6___0___0___12_9_24_1_1">#REF!</definedName>
    <definedName name="Excel_BuiltIn_Criteria_6___0___0___12_9_24_1_1_1">#REF!</definedName>
    <definedName name="Excel_BuiltIn_Criteria_6___0___0___12_9_24_1_1_1_1">#REF!</definedName>
    <definedName name="Excel_BuiltIn_Criteria_6___0___0___12_9_24_1_1_1_1_1">#REF!</definedName>
    <definedName name="Excel_BuiltIn_Criteria_6___0___0___12_9_24_1_1_1_1_1_1">#REF!</definedName>
    <definedName name="Excel_BuiltIn_Criteria_6___0___0___12_9_24_1_1_1_1_16">#REF!</definedName>
    <definedName name="Excel_BuiltIn_Criteria_6___0___0___12_9_24_1_1_1_1_17">#REF!</definedName>
    <definedName name="Excel_BuiltIn_Criteria_6___0___0___12_9_24_1_1_1_1_18">#REF!</definedName>
    <definedName name="Excel_BuiltIn_Criteria_6___0___0___12_9_24_1_1_1_1_19">#REF!</definedName>
    <definedName name="Excel_BuiltIn_Criteria_6___0___0___12_9_24_1_1_1_16">#REF!</definedName>
    <definedName name="Excel_BuiltIn_Criteria_6___0___0___12_9_24_1_1_1_17">#REF!</definedName>
    <definedName name="Excel_BuiltIn_Criteria_6___0___0___12_9_24_1_1_1_18">#REF!</definedName>
    <definedName name="Excel_BuiltIn_Criteria_6___0___0___12_9_24_1_1_1_19">#REF!</definedName>
    <definedName name="Excel_BuiltIn_Criteria_6___0___0___12_9_24_1_1_16">#REF!</definedName>
    <definedName name="Excel_BuiltIn_Criteria_6___0___0___12_9_24_1_1_17">#REF!</definedName>
    <definedName name="Excel_BuiltIn_Criteria_6___0___0___12_9_24_1_1_18">#REF!</definedName>
    <definedName name="Excel_BuiltIn_Criteria_6___0___0___12_9_24_1_1_19">#REF!</definedName>
    <definedName name="Excel_BuiltIn_Criteria_6___0___0___12_9_24_1_16">#REF!</definedName>
    <definedName name="Excel_BuiltIn_Criteria_6___0___0___12_9_24_1_17">#REF!</definedName>
    <definedName name="Excel_BuiltIn_Criteria_6___0___0___12_9_24_1_18">#REF!</definedName>
    <definedName name="Excel_BuiltIn_Criteria_6___0___0___12_9_24_1_19">#REF!</definedName>
    <definedName name="Excel_BuiltIn_Criteria_6___0___0___12_9_24_16">#REF!</definedName>
    <definedName name="Excel_BuiltIn_Criteria_6___0___0___12_9_24_17">#REF!</definedName>
    <definedName name="Excel_BuiltIn_Criteria_6___0___0___12_9_24_18">#REF!</definedName>
    <definedName name="Excel_BuiltIn_Criteria_6___0___0___12_9_24_19">#REF!</definedName>
    <definedName name="Excel_BuiltIn_Criteria_6___0___0___12_9_25">#REF!</definedName>
    <definedName name="Excel_BuiltIn_Criteria_6___0___0___12_9_25_16">#REF!</definedName>
    <definedName name="Excel_BuiltIn_Criteria_6___0___0___12_9_25_17">#REF!</definedName>
    <definedName name="Excel_BuiltIn_Criteria_6___0___0___12_9_25_18">#REF!</definedName>
    <definedName name="Excel_BuiltIn_Criteria_6___0___0___12_9_25_19">#REF!</definedName>
    <definedName name="Excel_BuiltIn_Criteria_6___0___0___18">"$#REF!.$D$13086:$D$13087"</definedName>
    <definedName name="Excel_BuiltIn_Criteria_6___0___0___19">"$#REF!.$D$13086:$D$13087"</definedName>
    <definedName name="Excel_BuiltIn_Criteria_6___0___0___20">"$#REF!.$D$13086:$D$13087"</definedName>
    <definedName name="Excel_BuiltIn_Criteria_6___0___0___21">"$#REF!.$D$13086:$D$13087"</definedName>
    <definedName name="Excel_BuiltIn_Criteria_6___0___0___22">"$#REF!.$D$13086:$D$13087"</definedName>
    <definedName name="Excel_BuiltIn_Criteria_6___0___0___23">"$#REF!.$D$13086:$D$13087"</definedName>
    <definedName name="Excel_BuiltIn_Criteria_6___0___0___4">#REF!</definedName>
    <definedName name="Excel_BuiltIn_Criteria_6___0___0___5">#REF!</definedName>
    <definedName name="Excel_BuiltIn_Criteria_6___0___0___6">#REF!</definedName>
    <definedName name="Excel_BuiltIn_Criteria_6___0___11">"$#REF!.$D$12444:$D$12445"</definedName>
    <definedName name="Excel_BuiltIn_Criteria_6___0___12">#REF!</definedName>
    <definedName name="Excel_BuiltIn_Criteria_6___0___12___0">"$#REF!.$D$12444:$D$12445"</definedName>
    <definedName name="Excel_BuiltIn_Criteria_6___0___12___0___0">"$#REF!.$D$12444:$D$12445"</definedName>
    <definedName name="Excel_BuiltIn_Criteria_6___0___12_10">#REF!</definedName>
    <definedName name="Excel_BuiltIn_Criteria_6___0___12_10_16">#REF!</definedName>
    <definedName name="Excel_BuiltIn_Criteria_6___0___12_10_17">#REF!</definedName>
    <definedName name="Excel_BuiltIn_Criteria_6___0___12_10_18">#REF!</definedName>
    <definedName name="Excel_BuiltIn_Criteria_6___0___12_10_19">#REF!</definedName>
    <definedName name="Excel_BuiltIn_Criteria_6___0___12_11">#REF!</definedName>
    <definedName name="Excel_BuiltIn_Criteria_6___0___12_11_16">#REF!</definedName>
    <definedName name="Excel_BuiltIn_Criteria_6___0___12_11_17">#REF!</definedName>
    <definedName name="Excel_BuiltIn_Criteria_6___0___12_11_18">#REF!</definedName>
    <definedName name="Excel_BuiltIn_Criteria_6___0___12_11_19">#REF!</definedName>
    <definedName name="Excel_BuiltIn_Criteria_6___0___12_12">#REF!</definedName>
    <definedName name="Excel_BuiltIn_Criteria_6___0___12_12_16">#REF!</definedName>
    <definedName name="Excel_BuiltIn_Criteria_6___0___12_12_17">#REF!</definedName>
    <definedName name="Excel_BuiltIn_Criteria_6___0___12_12_18">#REF!</definedName>
    <definedName name="Excel_BuiltIn_Criteria_6___0___12_12_19">#REF!</definedName>
    <definedName name="Excel_BuiltIn_Criteria_6___0___12_14">#REF!</definedName>
    <definedName name="Excel_BuiltIn_Criteria_6___0___12_14_1">#REF!</definedName>
    <definedName name="Excel_BuiltIn_Criteria_6___0___12_14_1_16">#REF!</definedName>
    <definedName name="Excel_BuiltIn_Criteria_6___0___12_14_1_17">#REF!</definedName>
    <definedName name="Excel_BuiltIn_Criteria_6___0___12_14_1_18">#REF!</definedName>
    <definedName name="Excel_BuiltIn_Criteria_6___0___12_14_1_19">#REF!</definedName>
    <definedName name="Excel_BuiltIn_Criteria_6___0___12_14_16">#REF!</definedName>
    <definedName name="Excel_BuiltIn_Criteria_6___0___12_14_17">#REF!</definedName>
    <definedName name="Excel_BuiltIn_Criteria_6___0___12_14_18">#REF!</definedName>
    <definedName name="Excel_BuiltIn_Criteria_6___0___12_14_19">#REF!</definedName>
    <definedName name="Excel_BuiltIn_Criteria_6___0___12_15">#REF!</definedName>
    <definedName name="Excel_BuiltIn_Criteria_6___0___12_15_1">#REF!</definedName>
    <definedName name="Excel_BuiltIn_Criteria_6___0___12_15_1_1">#REF!</definedName>
    <definedName name="Excel_BuiltIn_Criteria_6___0___12_15_1_1_1">#REF!</definedName>
    <definedName name="Excel_BuiltIn_Criteria_6___0___12_15_1_1_1_1">#REF!</definedName>
    <definedName name="Excel_BuiltIn_Criteria_6___0___12_15_1_1_1_1_1">#REF!</definedName>
    <definedName name="Excel_BuiltIn_Criteria_6___0___12_15_1_1_1_1_1_1">#REF!</definedName>
    <definedName name="Excel_BuiltIn_Criteria_6___0___12_15_1_1_1_1_1_1_1">#REF!</definedName>
    <definedName name="Excel_BuiltIn_Criteria_6___0___12_15_1_1_1_1_1_1_16">#REF!</definedName>
    <definedName name="Excel_BuiltIn_Criteria_6___0___12_15_1_1_1_1_1_1_17">#REF!</definedName>
    <definedName name="Excel_BuiltIn_Criteria_6___0___12_15_1_1_1_1_1_1_18">#REF!</definedName>
    <definedName name="Excel_BuiltIn_Criteria_6___0___12_15_1_1_1_1_1_1_19">#REF!</definedName>
    <definedName name="Excel_BuiltIn_Criteria_6___0___12_15_1_1_1_1_1_16">#REF!</definedName>
    <definedName name="Excel_BuiltIn_Criteria_6___0___12_15_1_1_1_1_1_17">#REF!</definedName>
    <definedName name="Excel_BuiltIn_Criteria_6___0___12_15_1_1_1_1_1_18">#REF!</definedName>
    <definedName name="Excel_BuiltIn_Criteria_6___0___12_15_1_1_1_1_1_19">#REF!</definedName>
    <definedName name="Excel_BuiltIn_Criteria_6___0___12_15_1_1_1_1_16">#REF!</definedName>
    <definedName name="Excel_BuiltIn_Criteria_6___0___12_15_1_1_1_1_17">#REF!</definedName>
    <definedName name="Excel_BuiltIn_Criteria_6___0___12_15_1_1_1_1_18">#REF!</definedName>
    <definedName name="Excel_BuiltIn_Criteria_6___0___12_15_1_1_1_1_19">#REF!</definedName>
    <definedName name="Excel_BuiltIn_Criteria_6___0___12_15_1_1_1_16">#REF!</definedName>
    <definedName name="Excel_BuiltIn_Criteria_6___0___12_15_1_1_1_17">#REF!</definedName>
    <definedName name="Excel_BuiltIn_Criteria_6___0___12_15_1_1_1_18">#REF!</definedName>
    <definedName name="Excel_BuiltIn_Criteria_6___0___12_15_1_1_1_19">#REF!</definedName>
    <definedName name="Excel_BuiltIn_Criteria_6___0___12_15_1_1_16">#REF!</definedName>
    <definedName name="Excel_BuiltIn_Criteria_6___0___12_15_1_1_17">#REF!</definedName>
    <definedName name="Excel_BuiltIn_Criteria_6___0___12_15_1_1_18">#REF!</definedName>
    <definedName name="Excel_BuiltIn_Criteria_6___0___12_15_1_1_19">#REF!</definedName>
    <definedName name="Excel_BuiltIn_Criteria_6___0___12_15_1_16">#REF!</definedName>
    <definedName name="Excel_BuiltIn_Criteria_6___0___12_15_1_17">#REF!</definedName>
    <definedName name="Excel_BuiltIn_Criteria_6___0___12_15_1_18">#REF!</definedName>
    <definedName name="Excel_BuiltIn_Criteria_6___0___12_15_1_19">#REF!</definedName>
    <definedName name="Excel_BuiltIn_Criteria_6___0___12_15_16">#REF!</definedName>
    <definedName name="Excel_BuiltIn_Criteria_6___0___12_15_17">#REF!</definedName>
    <definedName name="Excel_BuiltIn_Criteria_6___0___12_15_18">#REF!</definedName>
    <definedName name="Excel_BuiltIn_Criteria_6___0___12_15_19">#REF!</definedName>
    <definedName name="Excel_BuiltIn_Criteria_6___0___12_16">#REF!</definedName>
    <definedName name="Excel_BuiltIn_Criteria_6___0___12_16_16">#REF!</definedName>
    <definedName name="Excel_BuiltIn_Criteria_6___0___12_16_17">#REF!</definedName>
    <definedName name="Excel_BuiltIn_Criteria_6___0___12_16_18">#REF!</definedName>
    <definedName name="Excel_BuiltIn_Criteria_6___0___12_16_19">#REF!</definedName>
    <definedName name="Excel_BuiltIn_Criteria_6___0___12_17">#REF!</definedName>
    <definedName name="Excel_BuiltIn_Criteria_6___0___12_18">#REF!</definedName>
    <definedName name="Excel_BuiltIn_Criteria_6___0___12_19">#REF!</definedName>
    <definedName name="Excel_BuiltIn_Criteria_6___0___12_22">#REF!</definedName>
    <definedName name="Excel_BuiltIn_Criteria_6___0___12_22_16">#REF!</definedName>
    <definedName name="Excel_BuiltIn_Criteria_6___0___12_22_17">#REF!</definedName>
    <definedName name="Excel_BuiltIn_Criteria_6___0___12_22_18">#REF!</definedName>
    <definedName name="Excel_BuiltIn_Criteria_6___0___12_22_19">#REF!</definedName>
    <definedName name="Excel_BuiltIn_Criteria_6___0___12_23">#REF!</definedName>
    <definedName name="Excel_BuiltIn_Criteria_6___0___12_23_1">#REF!</definedName>
    <definedName name="Excel_BuiltIn_Criteria_6___0___12_23_1_16">#REF!</definedName>
    <definedName name="Excel_BuiltIn_Criteria_6___0___12_23_1_17">#REF!</definedName>
    <definedName name="Excel_BuiltIn_Criteria_6___0___12_23_1_18">#REF!</definedName>
    <definedName name="Excel_BuiltIn_Criteria_6___0___12_23_1_19">#REF!</definedName>
    <definedName name="Excel_BuiltIn_Criteria_6___0___12_23_16">#REF!</definedName>
    <definedName name="Excel_BuiltIn_Criteria_6___0___12_23_17">#REF!</definedName>
    <definedName name="Excel_BuiltIn_Criteria_6___0___12_23_18">#REF!</definedName>
    <definedName name="Excel_BuiltIn_Criteria_6___0___12_23_19">#REF!</definedName>
    <definedName name="Excel_BuiltIn_Criteria_6___0___12_24">#REF!</definedName>
    <definedName name="Excel_BuiltIn_Criteria_6___0___12_24_1">#REF!</definedName>
    <definedName name="Excel_BuiltIn_Criteria_6___0___12_24_1_1">#REF!</definedName>
    <definedName name="Excel_BuiltIn_Criteria_6___0___12_24_1_1_1">#REF!</definedName>
    <definedName name="Excel_BuiltIn_Criteria_6___0___12_24_1_1_1_1">#REF!</definedName>
    <definedName name="Excel_BuiltIn_Criteria_6___0___12_24_1_1_1_1_1">#REF!</definedName>
    <definedName name="Excel_BuiltIn_Criteria_6___0___12_24_1_1_1_1_1_1">#REF!</definedName>
    <definedName name="Excel_BuiltIn_Criteria_6___0___12_24_1_1_1_1_1_1_1">#REF!</definedName>
    <definedName name="Excel_BuiltIn_Criteria_6___0___12_24_1_1_1_1_1_16">#REF!</definedName>
    <definedName name="Excel_BuiltIn_Criteria_6___0___12_24_1_1_1_1_1_17">#REF!</definedName>
    <definedName name="Excel_BuiltIn_Criteria_6___0___12_24_1_1_1_1_1_18">#REF!</definedName>
    <definedName name="Excel_BuiltIn_Criteria_6___0___12_24_1_1_1_1_1_19">#REF!</definedName>
    <definedName name="Excel_BuiltIn_Criteria_6___0___12_24_1_1_1_1_16">#REF!</definedName>
    <definedName name="Excel_BuiltIn_Criteria_6___0___12_24_1_1_1_1_17">#REF!</definedName>
    <definedName name="Excel_BuiltIn_Criteria_6___0___12_24_1_1_1_1_18">#REF!</definedName>
    <definedName name="Excel_BuiltIn_Criteria_6___0___12_24_1_1_1_1_19">#REF!</definedName>
    <definedName name="Excel_BuiltIn_Criteria_6___0___12_24_1_1_1_16">#REF!</definedName>
    <definedName name="Excel_BuiltIn_Criteria_6___0___12_24_1_1_1_17">#REF!</definedName>
    <definedName name="Excel_BuiltIn_Criteria_6___0___12_24_1_1_1_18">#REF!</definedName>
    <definedName name="Excel_BuiltIn_Criteria_6___0___12_24_1_1_1_19">#REF!</definedName>
    <definedName name="Excel_BuiltIn_Criteria_6___0___12_24_1_1_16">#REF!</definedName>
    <definedName name="Excel_BuiltIn_Criteria_6___0___12_24_1_1_17">#REF!</definedName>
    <definedName name="Excel_BuiltIn_Criteria_6___0___12_24_1_1_18">#REF!</definedName>
    <definedName name="Excel_BuiltIn_Criteria_6___0___12_24_1_1_19">#REF!</definedName>
    <definedName name="Excel_BuiltIn_Criteria_6___0___12_24_1_16">#REF!</definedName>
    <definedName name="Excel_BuiltIn_Criteria_6___0___12_24_1_17">#REF!</definedName>
    <definedName name="Excel_BuiltIn_Criteria_6___0___12_24_1_18">#REF!</definedName>
    <definedName name="Excel_BuiltIn_Criteria_6___0___12_24_1_19">#REF!</definedName>
    <definedName name="Excel_BuiltIn_Criteria_6___0___12_24_16">#REF!</definedName>
    <definedName name="Excel_BuiltIn_Criteria_6___0___12_24_17">#REF!</definedName>
    <definedName name="Excel_BuiltIn_Criteria_6___0___12_24_18">#REF!</definedName>
    <definedName name="Excel_BuiltIn_Criteria_6___0___12_24_19">#REF!</definedName>
    <definedName name="Excel_BuiltIn_Criteria_6___0___12_25">#REF!</definedName>
    <definedName name="Excel_BuiltIn_Criteria_6___0___12_25_1">#REF!</definedName>
    <definedName name="Excel_BuiltIn_Criteria_6___0___12_25_1_16">#REF!</definedName>
    <definedName name="Excel_BuiltIn_Criteria_6___0___12_25_1_17">#REF!</definedName>
    <definedName name="Excel_BuiltIn_Criteria_6___0___12_25_1_18">#REF!</definedName>
    <definedName name="Excel_BuiltIn_Criteria_6___0___12_25_1_19">#REF!</definedName>
    <definedName name="Excel_BuiltIn_Criteria_6___0___12_25_16">#REF!</definedName>
    <definedName name="Excel_BuiltIn_Criteria_6___0___12_25_17">#REF!</definedName>
    <definedName name="Excel_BuiltIn_Criteria_6___0___12_25_18">#REF!</definedName>
    <definedName name="Excel_BuiltIn_Criteria_6___0___12_25_19">#REF!</definedName>
    <definedName name="Excel_BuiltIn_Criteria_6___0___12_9">#REF!</definedName>
    <definedName name="Excel_BuiltIn_Criteria_6___0___12_9_1">#REF!</definedName>
    <definedName name="Excel_BuiltIn_Criteria_6___0___12_9_1_16">#REF!</definedName>
    <definedName name="Excel_BuiltIn_Criteria_6___0___12_9_1_17">#REF!</definedName>
    <definedName name="Excel_BuiltIn_Criteria_6___0___12_9_1_18">#REF!</definedName>
    <definedName name="Excel_BuiltIn_Criteria_6___0___12_9_1_19">#REF!</definedName>
    <definedName name="Excel_BuiltIn_Criteria_6___0___12_9_16">#REF!</definedName>
    <definedName name="Excel_BuiltIn_Criteria_6___0___12_9_17">#REF!</definedName>
    <definedName name="Excel_BuiltIn_Criteria_6___0___12_9_18">#REF!</definedName>
    <definedName name="Excel_BuiltIn_Criteria_6___0___12_9_19">#REF!</definedName>
    <definedName name="Excel_BuiltIn_Criteria_6___0___12_9_23">#REF!</definedName>
    <definedName name="Excel_BuiltIn_Criteria_6___0___12_9_23_16">#REF!</definedName>
    <definedName name="Excel_BuiltIn_Criteria_6___0___12_9_23_17">#REF!</definedName>
    <definedName name="Excel_BuiltIn_Criteria_6___0___12_9_23_18">#REF!</definedName>
    <definedName name="Excel_BuiltIn_Criteria_6___0___12_9_23_19">#REF!</definedName>
    <definedName name="Excel_BuiltIn_Criteria_6___0___12_9_24">#REF!</definedName>
    <definedName name="Excel_BuiltIn_Criteria_6___0___12_9_24_1">#REF!</definedName>
    <definedName name="Excel_BuiltIn_Criteria_6___0___12_9_24_1_1">#REF!</definedName>
    <definedName name="Excel_BuiltIn_Criteria_6___0___12_9_24_1_1_1">#REF!</definedName>
    <definedName name="Excel_BuiltIn_Criteria_6___0___12_9_24_1_1_1_1">#REF!</definedName>
    <definedName name="Excel_BuiltIn_Criteria_6___0___12_9_24_1_1_1_1_1">#REF!</definedName>
    <definedName name="Excel_BuiltIn_Criteria_6___0___12_9_24_1_1_1_1_1_1">#REF!</definedName>
    <definedName name="Excel_BuiltIn_Criteria_6___0___12_9_24_1_1_1_1_16">#REF!</definedName>
    <definedName name="Excel_BuiltIn_Criteria_6___0___12_9_24_1_1_1_1_17">#REF!</definedName>
    <definedName name="Excel_BuiltIn_Criteria_6___0___12_9_24_1_1_1_1_18">#REF!</definedName>
    <definedName name="Excel_BuiltIn_Criteria_6___0___12_9_24_1_1_1_1_19">#REF!</definedName>
    <definedName name="Excel_BuiltIn_Criteria_6___0___12_9_24_1_1_1_16">#REF!</definedName>
    <definedName name="Excel_BuiltIn_Criteria_6___0___12_9_24_1_1_1_17">#REF!</definedName>
    <definedName name="Excel_BuiltIn_Criteria_6___0___12_9_24_1_1_1_18">#REF!</definedName>
    <definedName name="Excel_BuiltIn_Criteria_6___0___12_9_24_1_1_1_19">#REF!</definedName>
    <definedName name="Excel_BuiltIn_Criteria_6___0___12_9_24_1_1_16">#REF!</definedName>
    <definedName name="Excel_BuiltIn_Criteria_6___0___12_9_24_1_1_17">#REF!</definedName>
    <definedName name="Excel_BuiltIn_Criteria_6___0___12_9_24_1_1_18">#REF!</definedName>
    <definedName name="Excel_BuiltIn_Criteria_6___0___12_9_24_1_1_19">#REF!</definedName>
    <definedName name="Excel_BuiltIn_Criteria_6___0___12_9_24_1_16">#REF!</definedName>
    <definedName name="Excel_BuiltIn_Criteria_6___0___12_9_24_1_17">#REF!</definedName>
    <definedName name="Excel_BuiltIn_Criteria_6___0___12_9_24_1_18">#REF!</definedName>
    <definedName name="Excel_BuiltIn_Criteria_6___0___12_9_24_1_19">#REF!</definedName>
    <definedName name="Excel_BuiltIn_Criteria_6___0___12_9_24_16">#REF!</definedName>
    <definedName name="Excel_BuiltIn_Criteria_6___0___12_9_24_17">#REF!</definedName>
    <definedName name="Excel_BuiltIn_Criteria_6___0___12_9_24_18">#REF!</definedName>
    <definedName name="Excel_BuiltIn_Criteria_6___0___12_9_24_19">#REF!</definedName>
    <definedName name="Excel_BuiltIn_Criteria_6___0___12_9_25">#REF!</definedName>
    <definedName name="Excel_BuiltIn_Criteria_6___0___12_9_25_16">#REF!</definedName>
    <definedName name="Excel_BuiltIn_Criteria_6___0___12_9_25_17">#REF!</definedName>
    <definedName name="Excel_BuiltIn_Criteria_6___0___12_9_25_18">#REF!</definedName>
    <definedName name="Excel_BuiltIn_Criteria_6___0___12_9_25_19">#REF!</definedName>
    <definedName name="Excel_BuiltIn_Criteria_6___0___18">"$#REF!.$D$13086:$D$13087"</definedName>
    <definedName name="Excel_BuiltIn_Criteria_6___0___19">"$#REF!.$D$13086:$D$13087"</definedName>
    <definedName name="Excel_BuiltIn_Criteria_6___0___20">"$#REF!.$D$13086:$D$13087"</definedName>
    <definedName name="Excel_BuiltIn_Criteria_6___0___21">"$#REF!.$D$13086:$D$13087"</definedName>
    <definedName name="Excel_BuiltIn_Criteria_6___0___22">"$#REF!.$D$13086:$D$13087"</definedName>
    <definedName name="Excel_BuiltIn_Criteria_6___0___23">"$#REF!.$D$13086:$D$13087"</definedName>
    <definedName name="Excel_BuiltIn_Criteria_6___0___4">#REF!</definedName>
    <definedName name="Excel_BuiltIn_Criteria_6___0___5">#REF!</definedName>
    <definedName name="Excel_BuiltIn_Criteria_6___0___6">#REF!</definedName>
    <definedName name="Excel_BuiltIn_Criteria_6___18">"$#REF!.$D$13086:$D$13087"</definedName>
    <definedName name="Excel_BuiltIn_Criteria_6___19">"$#REF!.$D$13086:$D$13087"</definedName>
    <definedName name="Excel_BuiltIn_Criteria_6___21">"$#REF!.$D$12444:$D$12445"</definedName>
    <definedName name="Excel_BuiltIn_Criteria_6___22">"$#REF!.$D$12444:$D$12445"</definedName>
    <definedName name="Excel_BuiltIn_Criteria_6___23">"$#REF!.$D$12444:$D$12445"</definedName>
    <definedName name="Excel_BuiltIn_Criteria_6___4">#REF!</definedName>
    <definedName name="Excel_BuiltIn_Criteria_6___5">#REF!</definedName>
    <definedName name="Excel_BuiltIn_Criteria_6___6">#REF!</definedName>
    <definedName name="Excel_BuiltIn_Criteria_6___6___0">"$#REF!.$D$12444:$D$12445"</definedName>
    <definedName name="Excel_BuiltIn_Criteria_6___6___0___0">"$#REF!.$D$13086:$D$13087"</definedName>
    <definedName name="Excel_BuiltIn_Criteria_6___6___0___0___0">"$#REF!.$D$13086:$D$13087"</definedName>
    <definedName name="Excel_BuiltIn_Criteria_6___6___0___0___0___0">"$#REF!.$D$13086:$D$13087"</definedName>
    <definedName name="Excel_BuiltIn_Criteria_6___6___0___0___0___0___0">"$#REF!.$D$13086:$D$13087"</definedName>
    <definedName name="Excel_BuiltIn_Criteria_6___6___0___0___0___0___0___0">"$#REF!.$D$13086:$D$13087"</definedName>
    <definedName name="Excel_BuiltIn_Criteria_6___6___0___0___0___0___0___0___0">#REF!</definedName>
    <definedName name="Excel_BuiltIn_Criteria_6___6___0___0___0___0___0___0___0___0">#REF!</definedName>
    <definedName name="Excel_BuiltIn_Criteria_6___6___0___0___0___0___0___0___0___0___0">#REF!</definedName>
    <definedName name="Excel_BuiltIn_Criteria_6___6___0___0___0___12">#REF!</definedName>
    <definedName name="Excel_BuiltIn_Criteria_6___6___0___0___0___12___0">"$#REF!.$D$12444:$D$12445"</definedName>
    <definedName name="Excel_BuiltIn_Criteria_6___6___0___0___0___12___0___0">"$#REF!.$D$12444:$D$12445"</definedName>
    <definedName name="Excel_BuiltIn_Criteria_6___6___0___0___0___12_10">#REF!</definedName>
    <definedName name="Excel_BuiltIn_Criteria_6___6___0___0___0___12_10_16">#REF!</definedName>
    <definedName name="Excel_BuiltIn_Criteria_6___6___0___0___0___12_10_17">#REF!</definedName>
    <definedName name="Excel_BuiltIn_Criteria_6___6___0___0___0___12_10_18">#REF!</definedName>
    <definedName name="Excel_BuiltIn_Criteria_6___6___0___0___0___12_10_19">#REF!</definedName>
    <definedName name="Excel_BuiltIn_Criteria_6___6___0___0___0___12_11">#REF!</definedName>
    <definedName name="Excel_BuiltIn_Criteria_6___6___0___0___0___12_11_16">#REF!</definedName>
    <definedName name="Excel_BuiltIn_Criteria_6___6___0___0___0___12_11_17">#REF!</definedName>
    <definedName name="Excel_BuiltIn_Criteria_6___6___0___0___0___12_11_18">#REF!</definedName>
    <definedName name="Excel_BuiltIn_Criteria_6___6___0___0___0___12_11_19">#REF!</definedName>
    <definedName name="Excel_BuiltIn_Criteria_6___6___0___0___0___12_12">#REF!</definedName>
    <definedName name="Excel_BuiltIn_Criteria_6___6___0___0___0___12_12_16">#REF!</definedName>
    <definedName name="Excel_BuiltIn_Criteria_6___6___0___0___0___12_12_17">#REF!</definedName>
    <definedName name="Excel_BuiltIn_Criteria_6___6___0___0___0___12_12_18">#REF!</definedName>
    <definedName name="Excel_BuiltIn_Criteria_6___6___0___0___0___12_12_19">#REF!</definedName>
    <definedName name="Excel_BuiltIn_Criteria_6___6___0___0___0___12_14">#REF!</definedName>
    <definedName name="Excel_BuiltIn_Criteria_6___6___0___0___0___12_14_1">#REF!</definedName>
    <definedName name="Excel_BuiltIn_Criteria_6___6___0___0___0___12_14_1_16">#REF!</definedName>
    <definedName name="Excel_BuiltIn_Criteria_6___6___0___0___0___12_14_1_17">#REF!</definedName>
    <definedName name="Excel_BuiltIn_Criteria_6___6___0___0___0___12_14_1_18">#REF!</definedName>
    <definedName name="Excel_BuiltIn_Criteria_6___6___0___0___0___12_14_1_19">#REF!</definedName>
    <definedName name="Excel_BuiltIn_Criteria_6___6___0___0___0___12_14_16">#REF!</definedName>
    <definedName name="Excel_BuiltIn_Criteria_6___6___0___0___0___12_14_17">#REF!</definedName>
    <definedName name="Excel_BuiltIn_Criteria_6___6___0___0___0___12_14_18">#REF!</definedName>
    <definedName name="Excel_BuiltIn_Criteria_6___6___0___0___0___12_14_19">#REF!</definedName>
    <definedName name="Excel_BuiltIn_Criteria_6___6___0___0___0___12_15">#REF!</definedName>
    <definedName name="Excel_BuiltIn_Criteria_6___6___0___0___0___12_15_1">#REF!</definedName>
    <definedName name="Excel_BuiltIn_Criteria_6___6___0___0___0___12_15_1_1">#REF!</definedName>
    <definedName name="Excel_BuiltIn_Criteria_6___6___0___0___0___12_15_1_1_1">#REF!</definedName>
    <definedName name="Excel_BuiltIn_Criteria_6___6___0___0___0___12_15_1_1_1_1">#REF!</definedName>
    <definedName name="Excel_BuiltIn_Criteria_6___6___0___0___0___12_15_1_1_1_1_1">#REF!</definedName>
    <definedName name="Excel_BuiltIn_Criteria_6___6___0___0___0___12_15_1_1_1_1_1_1">#REF!</definedName>
    <definedName name="Excel_BuiltIn_Criteria_6___6___0___0___0___12_15_1_1_1_1_1_1_1">#REF!</definedName>
    <definedName name="Excel_BuiltIn_Criteria_6___6___0___0___0___12_15_1_1_1_1_1_1_16">#REF!</definedName>
    <definedName name="Excel_BuiltIn_Criteria_6___6___0___0___0___12_15_1_1_1_1_1_1_17">#REF!</definedName>
    <definedName name="Excel_BuiltIn_Criteria_6___6___0___0___0___12_15_1_1_1_1_1_1_18">#REF!</definedName>
    <definedName name="Excel_BuiltIn_Criteria_6___6___0___0___0___12_15_1_1_1_1_1_1_19">#REF!</definedName>
    <definedName name="Excel_BuiltIn_Criteria_6___6___0___0___0___12_15_1_1_1_1_1_16">#REF!</definedName>
    <definedName name="Excel_BuiltIn_Criteria_6___6___0___0___0___12_15_1_1_1_1_1_17">#REF!</definedName>
    <definedName name="Excel_BuiltIn_Criteria_6___6___0___0___0___12_15_1_1_1_1_1_18">#REF!</definedName>
    <definedName name="Excel_BuiltIn_Criteria_6___6___0___0___0___12_15_1_1_1_1_1_19">#REF!</definedName>
    <definedName name="Excel_BuiltIn_Criteria_6___6___0___0___0___12_15_1_1_1_1_16">#REF!</definedName>
    <definedName name="Excel_BuiltIn_Criteria_6___6___0___0___0___12_15_1_1_1_1_17">#REF!</definedName>
    <definedName name="Excel_BuiltIn_Criteria_6___6___0___0___0___12_15_1_1_1_1_18">#REF!</definedName>
    <definedName name="Excel_BuiltIn_Criteria_6___6___0___0___0___12_15_1_1_1_1_19">#REF!</definedName>
    <definedName name="Excel_BuiltIn_Criteria_6___6___0___0___0___12_15_1_1_1_16">#REF!</definedName>
    <definedName name="Excel_BuiltIn_Criteria_6___6___0___0___0___12_15_1_1_1_17">#REF!</definedName>
    <definedName name="Excel_BuiltIn_Criteria_6___6___0___0___0___12_15_1_1_1_18">#REF!</definedName>
    <definedName name="Excel_BuiltIn_Criteria_6___6___0___0___0___12_15_1_1_1_19">#REF!</definedName>
    <definedName name="Excel_BuiltIn_Criteria_6___6___0___0___0___12_15_1_1_16">#REF!</definedName>
    <definedName name="Excel_BuiltIn_Criteria_6___6___0___0___0___12_15_1_1_17">#REF!</definedName>
    <definedName name="Excel_BuiltIn_Criteria_6___6___0___0___0___12_15_1_1_18">#REF!</definedName>
    <definedName name="Excel_BuiltIn_Criteria_6___6___0___0___0___12_15_1_1_19">#REF!</definedName>
    <definedName name="Excel_BuiltIn_Criteria_6___6___0___0___0___12_15_1_16">#REF!</definedName>
    <definedName name="Excel_BuiltIn_Criteria_6___6___0___0___0___12_15_1_17">#REF!</definedName>
    <definedName name="Excel_BuiltIn_Criteria_6___6___0___0___0___12_15_1_18">#REF!</definedName>
    <definedName name="Excel_BuiltIn_Criteria_6___6___0___0___0___12_15_1_19">#REF!</definedName>
    <definedName name="Excel_BuiltIn_Criteria_6___6___0___0___0___12_15_16">#REF!</definedName>
    <definedName name="Excel_BuiltIn_Criteria_6___6___0___0___0___12_15_17">#REF!</definedName>
    <definedName name="Excel_BuiltIn_Criteria_6___6___0___0___0___12_15_18">#REF!</definedName>
    <definedName name="Excel_BuiltIn_Criteria_6___6___0___0___0___12_15_19">#REF!</definedName>
    <definedName name="Excel_BuiltIn_Criteria_6___6___0___0___0___12_16">#REF!</definedName>
    <definedName name="Excel_BuiltIn_Criteria_6___6___0___0___0___12_16_16">#REF!</definedName>
    <definedName name="Excel_BuiltIn_Criteria_6___6___0___0___0___12_16_17">#REF!</definedName>
    <definedName name="Excel_BuiltIn_Criteria_6___6___0___0___0___12_16_18">#REF!</definedName>
    <definedName name="Excel_BuiltIn_Criteria_6___6___0___0___0___12_16_19">#REF!</definedName>
    <definedName name="Excel_BuiltIn_Criteria_6___6___0___0___0___12_17">#REF!</definedName>
    <definedName name="Excel_BuiltIn_Criteria_6___6___0___0___0___12_18">#REF!</definedName>
    <definedName name="Excel_BuiltIn_Criteria_6___6___0___0___0___12_19">#REF!</definedName>
    <definedName name="Excel_BuiltIn_Criteria_6___6___0___0___0___12_22">#REF!</definedName>
    <definedName name="Excel_BuiltIn_Criteria_6___6___0___0___0___12_22_16">#REF!</definedName>
    <definedName name="Excel_BuiltIn_Criteria_6___6___0___0___0___12_22_17">#REF!</definedName>
    <definedName name="Excel_BuiltIn_Criteria_6___6___0___0___0___12_22_18">#REF!</definedName>
    <definedName name="Excel_BuiltIn_Criteria_6___6___0___0___0___12_22_19">#REF!</definedName>
    <definedName name="Excel_BuiltIn_Criteria_6___6___0___0___0___12_23">#REF!</definedName>
    <definedName name="Excel_BuiltIn_Criteria_6___6___0___0___0___12_23_1">#REF!</definedName>
    <definedName name="Excel_BuiltIn_Criteria_6___6___0___0___0___12_23_1_16">#REF!</definedName>
    <definedName name="Excel_BuiltIn_Criteria_6___6___0___0___0___12_23_1_17">#REF!</definedName>
    <definedName name="Excel_BuiltIn_Criteria_6___6___0___0___0___12_23_1_18">#REF!</definedName>
    <definedName name="Excel_BuiltIn_Criteria_6___6___0___0___0___12_23_1_19">#REF!</definedName>
    <definedName name="Excel_BuiltIn_Criteria_6___6___0___0___0___12_23_16">#REF!</definedName>
    <definedName name="Excel_BuiltIn_Criteria_6___6___0___0___0___12_23_17">#REF!</definedName>
    <definedName name="Excel_BuiltIn_Criteria_6___6___0___0___0___12_23_18">#REF!</definedName>
    <definedName name="Excel_BuiltIn_Criteria_6___6___0___0___0___12_23_19">#REF!</definedName>
    <definedName name="Excel_BuiltIn_Criteria_6___6___0___0___0___12_24">#REF!</definedName>
    <definedName name="Excel_BuiltIn_Criteria_6___6___0___0___0___12_24_1">#REF!</definedName>
    <definedName name="Excel_BuiltIn_Criteria_6___6___0___0___0___12_24_1_1">#REF!</definedName>
    <definedName name="Excel_BuiltIn_Criteria_6___6___0___0___0___12_24_1_1_1">#REF!</definedName>
    <definedName name="Excel_BuiltIn_Criteria_6___6___0___0___0___12_24_1_1_1_1">#REF!</definedName>
    <definedName name="Excel_BuiltIn_Criteria_6___6___0___0___0___12_24_1_1_1_1_1">#REF!</definedName>
    <definedName name="Excel_BuiltIn_Criteria_6___6___0___0___0___12_24_1_1_1_1_1_1">#REF!</definedName>
    <definedName name="Excel_BuiltIn_Criteria_6___6___0___0___0___12_24_1_1_1_1_1_1_1">#REF!</definedName>
    <definedName name="Excel_BuiltIn_Criteria_6___6___0___0___0___12_24_1_1_1_1_1_16">#REF!</definedName>
    <definedName name="Excel_BuiltIn_Criteria_6___6___0___0___0___12_24_1_1_1_1_1_17">#REF!</definedName>
    <definedName name="Excel_BuiltIn_Criteria_6___6___0___0___0___12_24_1_1_1_1_1_18">#REF!</definedName>
    <definedName name="Excel_BuiltIn_Criteria_6___6___0___0___0___12_24_1_1_1_1_1_19">#REF!</definedName>
    <definedName name="Excel_BuiltIn_Criteria_6___6___0___0___0___12_24_1_1_1_1_16">#REF!</definedName>
    <definedName name="Excel_BuiltIn_Criteria_6___6___0___0___0___12_24_1_1_1_1_17">#REF!</definedName>
    <definedName name="Excel_BuiltIn_Criteria_6___6___0___0___0___12_24_1_1_1_1_18">#REF!</definedName>
    <definedName name="Excel_BuiltIn_Criteria_6___6___0___0___0___12_24_1_1_1_1_19">#REF!</definedName>
    <definedName name="Excel_BuiltIn_Criteria_6___6___0___0___0___12_24_1_1_1_16">#REF!</definedName>
    <definedName name="Excel_BuiltIn_Criteria_6___6___0___0___0___12_24_1_1_1_17">#REF!</definedName>
    <definedName name="Excel_BuiltIn_Criteria_6___6___0___0___0___12_24_1_1_1_18">#REF!</definedName>
    <definedName name="Excel_BuiltIn_Criteria_6___6___0___0___0___12_24_1_1_1_19">#REF!</definedName>
    <definedName name="Excel_BuiltIn_Criteria_6___6___0___0___0___12_24_1_1_16">#REF!</definedName>
    <definedName name="Excel_BuiltIn_Criteria_6___6___0___0___0___12_24_1_1_17">#REF!</definedName>
    <definedName name="Excel_BuiltIn_Criteria_6___6___0___0___0___12_24_1_1_18">#REF!</definedName>
    <definedName name="Excel_BuiltIn_Criteria_6___6___0___0___0___12_24_1_1_19">#REF!</definedName>
    <definedName name="Excel_BuiltIn_Criteria_6___6___0___0___0___12_24_1_16">#REF!</definedName>
    <definedName name="Excel_BuiltIn_Criteria_6___6___0___0___0___12_24_1_17">#REF!</definedName>
    <definedName name="Excel_BuiltIn_Criteria_6___6___0___0___0___12_24_1_18">#REF!</definedName>
    <definedName name="Excel_BuiltIn_Criteria_6___6___0___0___0___12_24_1_19">#REF!</definedName>
    <definedName name="Excel_BuiltIn_Criteria_6___6___0___0___0___12_24_16">#REF!</definedName>
    <definedName name="Excel_BuiltIn_Criteria_6___6___0___0___0___12_24_17">#REF!</definedName>
    <definedName name="Excel_BuiltIn_Criteria_6___6___0___0___0___12_24_18">#REF!</definedName>
    <definedName name="Excel_BuiltIn_Criteria_6___6___0___0___0___12_24_19">#REF!</definedName>
    <definedName name="Excel_BuiltIn_Criteria_6___6___0___0___0___12_25">#REF!</definedName>
    <definedName name="Excel_BuiltIn_Criteria_6___6___0___0___0___12_25_1">#REF!</definedName>
    <definedName name="Excel_BuiltIn_Criteria_6___6___0___0___0___12_25_1_16">#REF!</definedName>
    <definedName name="Excel_BuiltIn_Criteria_6___6___0___0___0___12_25_1_17">#REF!</definedName>
    <definedName name="Excel_BuiltIn_Criteria_6___6___0___0___0___12_25_1_18">#REF!</definedName>
    <definedName name="Excel_BuiltIn_Criteria_6___6___0___0___0___12_25_1_19">#REF!</definedName>
    <definedName name="Excel_BuiltIn_Criteria_6___6___0___0___0___12_25_16">#REF!</definedName>
    <definedName name="Excel_BuiltIn_Criteria_6___6___0___0___0___12_25_17">#REF!</definedName>
    <definedName name="Excel_BuiltIn_Criteria_6___6___0___0___0___12_25_18">#REF!</definedName>
    <definedName name="Excel_BuiltIn_Criteria_6___6___0___0___0___12_25_19">#REF!</definedName>
    <definedName name="Excel_BuiltIn_Criteria_6___6___0___0___0___12_9">#REF!</definedName>
    <definedName name="Excel_BuiltIn_Criteria_6___6___0___0___0___12_9_1">#REF!</definedName>
    <definedName name="Excel_BuiltIn_Criteria_6___6___0___0___0___12_9_1_16">#REF!</definedName>
    <definedName name="Excel_BuiltIn_Criteria_6___6___0___0___0___12_9_1_17">#REF!</definedName>
    <definedName name="Excel_BuiltIn_Criteria_6___6___0___0___0___12_9_1_18">#REF!</definedName>
    <definedName name="Excel_BuiltIn_Criteria_6___6___0___0___0___12_9_1_19">#REF!</definedName>
    <definedName name="Excel_BuiltIn_Criteria_6___6___0___0___0___12_9_16">#REF!</definedName>
    <definedName name="Excel_BuiltIn_Criteria_6___6___0___0___0___12_9_17">#REF!</definedName>
    <definedName name="Excel_BuiltIn_Criteria_6___6___0___0___0___12_9_18">#REF!</definedName>
    <definedName name="Excel_BuiltIn_Criteria_6___6___0___0___0___12_9_19">#REF!</definedName>
    <definedName name="Excel_BuiltIn_Criteria_6___6___0___0___0___12_9_23">#REF!</definedName>
    <definedName name="Excel_BuiltIn_Criteria_6___6___0___0___0___12_9_23_16">#REF!</definedName>
    <definedName name="Excel_BuiltIn_Criteria_6___6___0___0___0___12_9_23_17">#REF!</definedName>
    <definedName name="Excel_BuiltIn_Criteria_6___6___0___0___0___12_9_23_18">#REF!</definedName>
    <definedName name="Excel_BuiltIn_Criteria_6___6___0___0___0___12_9_23_19">#REF!</definedName>
    <definedName name="Excel_BuiltIn_Criteria_6___6___0___0___0___12_9_24">#REF!</definedName>
    <definedName name="Excel_BuiltIn_Criteria_6___6___0___0___0___12_9_24_1">#REF!</definedName>
    <definedName name="Excel_BuiltIn_Criteria_6___6___0___0___0___12_9_24_1_1">#REF!</definedName>
    <definedName name="Excel_BuiltIn_Criteria_6___6___0___0___0___12_9_24_1_1_1">#REF!</definedName>
    <definedName name="Excel_BuiltIn_Criteria_6___6___0___0___0___12_9_24_1_1_1_1">#REF!</definedName>
    <definedName name="Excel_BuiltIn_Criteria_6___6___0___0___0___12_9_24_1_1_1_1_1">#REF!</definedName>
    <definedName name="Excel_BuiltIn_Criteria_6___6___0___0___0___12_9_24_1_1_1_1_1_1">#REF!</definedName>
    <definedName name="Excel_BuiltIn_Criteria_6___6___0___0___0___12_9_24_1_1_1_1_16">#REF!</definedName>
    <definedName name="Excel_BuiltIn_Criteria_6___6___0___0___0___12_9_24_1_1_1_1_17">#REF!</definedName>
    <definedName name="Excel_BuiltIn_Criteria_6___6___0___0___0___12_9_24_1_1_1_1_18">#REF!</definedName>
    <definedName name="Excel_BuiltIn_Criteria_6___6___0___0___0___12_9_24_1_1_1_1_19">#REF!</definedName>
    <definedName name="Excel_BuiltIn_Criteria_6___6___0___0___0___12_9_24_1_1_1_16">#REF!</definedName>
    <definedName name="Excel_BuiltIn_Criteria_6___6___0___0___0___12_9_24_1_1_1_17">#REF!</definedName>
    <definedName name="Excel_BuiltIn_Criteria_6___6___0___0___0___12_9_24_1_1_1_18">#REF!</definedName>
    <definedName name="Excel_BuiltIn_Criteria_6___6___0___0___0___12_9_24_1_1_1_19">#REF!</definedName>
    <definedName name="Excel_BuiltIn_Criteria_6___6___0___0___0___12_9_24_1_1_16">#REF!</definedName>
    <definedName name="Excel_BuiltIn_Criteria_6___6___0___0___0___12_9_24_1_1_17">#REF!</definedName>
    <definedName name="Excel_BuiltIn_Criteria_6___6___0___0___0___12_9_24_1_1_18">#REF!</definedName>
    <definedName name="Excel_BuiltIn_Criteria_6___6___0___0___0___12_9_24_1_1_19">#REF!</definedName>
    <definedName name="Excel_BuiltIn_Criteria_6___6___0___0___0___12_9_24_1_16">#REF!</definedName>
    <definedName name="Excel_BuiltIn_Criteria_6___6___0___0___0___12_9_24_1_17">#REF!</definedName>
    <definedName name="Excel_BuiltIn_Criteria_6___6___0___0___0___12_9_24_1_18">#REF!</definedName>
    <definedName name="Excel_BuiltIn_Criteria_6___6___0___0___0___12_9_24_1_19">#REF!</definedName>
    <definedName name="Excel_BuiltIn_Criteria_6___6___0___0___0___12_9_24_16">#REF!</definedName>
    <definedName name="Excel_BuiltIn_Criteria_6___6___0___0___0___12_9_24_17">#REF!</definedName>
    <definedName name="Excel_BuiltIn_Criteria_6___6___0___0___0___12_9_24_18">#REF!</definedName>
    <definedName name="Excel_BuiltIn_Criteria_6___6___0___0___0___12_9_24_19">#REF!</definedName>
    <definedName name="Excel_BuiltIn_Criteria_6___6___0___0___0___12_9_25">#REF!</definedName>
    <definedName name="Excel_BuiltIn_Criteria_6___6___0___0___0___12_9_25_16">#REF!</definedName>
    <definedName name="Excel_BuiltIn_Criteria_6___6___0___0___0___12_9_25_17">#REF!</definedName>
    <definedName name="Excel_BuiltIn_Criteria_6___6___0___0___0___12_9_25_18">#REF!</definedName>
    <definedName name="Excel_BuiltIn_Criteria_6___6___0___0___0___12_9_25_19">#REF!</definedName>
    <definedName name="Excel_BuiltIn_Criteria_6___6___0___0___0___18">"$#REF!.$D$13086:$D$13087"</definedName>
    <definedName name="Excel_BuiltIn_Criteria_6___6___0___0___0___19">"$#REF!.$D$13086:$D$13087"</definedName>
    <definedName name="Excel_BuiltIn_Criteria_6___6___0___0___0___20">"$#REF!.$D$13086:$D$13087"</definedName>
    <definedName name="Excel_BuiltIn_Criteria_6___6___0___0___0___21">"$#REF!.$D$13086:$D$13087"</definedName>
    <definedName name="Excel_BuiltIn_Criteria_6___6___0___0___0___22">"$#REF!.$D$13086:$D$13087"</definedName>
    <definedName name="Excel_BuiltIn_Criteria_6___6___0___0___0___23">"$#REF!.$D$13086:$D$13087"</definedName>
    <definedName name="Excel_BuiltIn_Criteria_6___6___0___0___0___4">#REF!</definedName>
    <definedName name="Excel_BuiltIn_Criteria_6___6___0___0___0___5">#REF!</definedName>
    <definedName name="Excel_BuiltIn_Criteria_6___6___0___0___0___6">#REF!</definedName>
    <definedName name="Excel_BuiltIn_Criteria_6___6___0___0___12">#REF!</definedName>
    <definedName name="Excel_BuiltIn_Criteria_6___6___0___0___12___0">"$#REF!.$D$12444:$D$12445"</definedName>
    <definedName name="Excel_BuiltIn_Criteria_6___6___0___0___12___0___0">"$#REF!.$D$12444:$D$12445"</definedName>
    <definedName name="Excel_BuiltIn_Criteria_6___6___0___0___12_10">#REF!</definedName>
    <definedName name="Excel_BuiltIn_Criteria_6___6___0___0___12_10_16">#REF!</definedName>
    <definedName name="Excel_BuiltIn_Criteria_6___6___0___0___12_10_17">#REF!</definedName>
    <definedName name="Excel_BuiltIn_Criteria_6___6___0___0___12_10_18">#REF!</definedName>
    <definedName name="Excel_BuiltIn_Criteria_6___6___0___0___12_10_19">#REF!</definedName>
    <definedName name="Excel_BuiltIn_Criteria_6___6___0___0___12_11">#REF!</definedName>
    <definedName name="Excel_BuiltIn_Criteria_6___6___0___0___12_11_16">#REF!</definedName>
    <definedName name="Excel_BuiltIn_Criteria_6___6___0___0___12_11_17">#REF!</definedName>
    <definedName name="Excel_BuiltIn_Criteria_6___6___0___0___12_11_18">#REF!</definedName>
    <definedName name="Excel_BuiltIn_Criteria_6___6___0___0___12_11_19">#REF!</definedName>
    <definedName name="Excel_BuiltIn_Criteria_6___6___0___0___12_12">#REF!</definedName>
    <definedName name="Excel_BuiltIn_Criteria_6___6___0___0___12_12_16">#REF!</definedName>
    <definedName name="Excel_BuiltIn_Criteria_6___6___0___0___12_12_17">#REF!</definedName>
    <definedName name="Excel_BuiltIn_Criteria_6___6___0___0___12_12_18">#REF!</definedName>
    <definedName name="Excel_BuiltIn_Criteria_6___6___0___0___12_12_19">#REF!</definedName>
    <definedName name="Excel_BuiltIn_Criteria_6___6___0___0___12_14">#REF!</definedName>
    <definedName name="Excel_BuiltIn_Criteria_6___6___0___0___12_14_1">#REF!</definedName>
    <definedName name="Excel_BuiltIn_Criteria_6___6___0___0___12_14_1_16">#REF!</definedName>
    <definedName name="Excel_BuiltIn_Criteria_6___6___0___0___12_14_1_17">#REF!</definedName>
    <definedName name="Excel_BuiltIn_Criteria_6___6___0___0___12_14_1_18">#REF!</definedName>
    <definedName name="Excel_BuiltIn_Criteria_6___6___0___0___12_14_1_19">#REF!</definedName>
    <definedName name="Excel_BuiltIn_Criteria_6___6___0___0___12_14_16">#REF!</definedName>
    <definedName name="Excel_BuiltIn_Criteria_6___6___0___0___12_14_17">#REF!</definedName>
    <definedName name="Excel_BuiltIn_Criteria_6___6___0___0___12_14_18">#REF!</definedName>
    <definedName name="Excel_BuiltIn_Criteria_6___6___0___0___12_14_19">#REF!</definedName>
    <definedName name="Excel_BuiltIn_Criteria_6___6___0___0___12_15">#REF!</definedName>
    <definedName name="Excel_BuiltIn_Criteria_6___6___0___0___12_15_1">#REF!</definedName>
    <definedName name="Excel_BuiltIn_Criteria_6___6___0___0___12_15_1_1">#REF!</definedName>
    <definedName name="Excel_BuiltIn_Criteria_6___6___0___0___12_15_1_1_1">#REF!</definedName>
    <definedName name="Excel_BuiltIn_Criteria_6___6___0___0___12_15_1_1_1_1">#REF!</definedName>
    <definedName name="Excel_BuiltIn_Criteria_6___6___0___0___12_15_1_1_1_1_1">#REF!</definedName>
    <definedName name="Excel_BuiltIn_Criteria_6___6___0___0___12_15_1_1_1_1_1_1">#REF!</definedName>
    <definedName name="Excel_BuiltIn_Criteria_6___6___0___0___12_15_1_1_1_1_1_1_1">#REF!</definedName>
    <definedName name="Excel_BuiltIn_Criteria_6___6___0___0___12_15_1_1_1_1_1_1_16">#REF!</definedName>
    <definedName name="Excel_BuiltIn_Criteria_6___6___0___0___12_15_1_1_1_1_1_1_17">#REF!</definedName>
    <definedName name="Excel_BuiltIn_Criteria_6___6___0___0___12_15_1_1_1_1_1_1_18">#REF!</definedName>
    <definedName name="Excel_BuiltIn_Criteria_6___6___0___0___12_15_1_1_1_1_1_1_19">#REF!</definedName>
    <definedName name="Excel_BuiltIn_Criteria_6___6___0___0___12_15_1_1_1_1_1_16">#REF!</definedName>
    <definedName name="Excel_BuiltIn_Criteria_6___6___0___0___12_15_1_1_1_1_1_17">#REF!</definedName>
    <definedName name="Excel_BuiltIn_Criteria_6___6___0___0___12_15_1_1_1_1_1_18">#REF!</definedName>
    <definedName name="Excel_BuiltIn_Criteria_6___6___0___0___12_15_1_1_1_1_1_19">#REF!</definedName>
    <definedName name="Excel_BuiltIn_Criteria_6___6___0___0___12_15_1_1_1_1_16">#REF!</definedName>
    <definedName name="Excel_BuiltIn_Criteria_6___6___0___0___12_15_1_1_1_1_17">#REF!</definedName>
    <definedName name="Excel_BuiltIn_Criteria_6___6___0___0___12_15_1_1_1_1_18">#REF!</definedName>
    <definedName name="Excel_BuiltIn_Criteria_6___6___0___0___12_15_1_1_1_1_19">#REF!</definedName>
    <definedName name="Excel_BuiltIn_Criteria_6___6___0___0___12_15_1_1_1_16">#REF!</definedName>
    <definedName name="Excel_BuiltIn_Criteria_6___6___0___0___12_15_1_1_1_17">#REF!</definedName>
    <definedName name="Excel_BuiltIn_Criteria_6___6___0___0___12_15_1_1_1_18">#REF!</definedName>
    <definedName name="Excel_BuiltIn_Criteria_6___6___0___0___12_15_1_1_1_19">#REF!</definedName>
    <definedName name="Excel_BuiltIn_Criteria_6___6___0___0___12_15_1_1_16">#REF!</definedName>
    <definedName name="Excel_BuiltIn_Criteria_6___6___0___0___12_15_1_1_17">#REF!</definedName>
    <definedName name="Excel_BuiltIn_Criteria_6___6___0___0___12_15_1_1_18">#REF!</definedName>
    <definedName name="Excel_BuiltIn_Criteria_6___6___0___0___12_15_1_1_19">#REF!</definedName>
    <definedName name="Excel_BuiltIn_Criteria_6___6___0___0___12_15_1_16">#REF!</definedName>
    <definedName name="Excel_BuiltIn_Criteria_6___6___0___0___12_15_1_17">#REF!</definedName>
    <definedName name="Excel_BuiltIn_Criteria_6___6___0___0___12_15_1_18">#REF!</definedName>
    <definedName name="Excel_BuiltIn_Criteria_6___6___0___0___12_15_1_19">#REF!</definedName>
    <definedName name="Excel_BuiltIn_Criteria_6___6___0___0___12_15_16">#REF!</definedName>
    <definedName name="Excel_BuiltIn_Criteria_6___6___0___0___12_15_17">#REF!</definedName>
    <definedName name="Excel_BuiltIn_Criteria_6___6___0___0___12_15_18">#REF!</definedName>
    <definedName name="Excel_BuiltIn_Criteria_6___6___0___0___12_15_19">#REF!</definedName>
    <definedName name="Excel_BuiltIn_Criteria_6___6___0___0___12_16">#REF!</definedName>
    <definedName name="Excel_BuiltIn_Criteria_6___6___0___0___12_16_16">#REF!</definedName>
    <definedName name="Excel_BuiltIn_Criteria_6___6___0___0___12_16_17">#REF!</definedName>
    <definedName name="Excel_BuiltIn_Criteria_6___6___0___0___12_16_18">#REF!</definedName>
    <definedName name="Excel_BuiltIn_Criteria_6___6___0___0___12_16_19">#REF!</definedName>
    <definedName name="Excel_BuiltIn_Criteria_6___6___0___0___12_17">#REF!</definedName>
    <definedName name="Excel_BuiltIn_Criteria_6___6___0___0___12_18">#REF!</definedName>
    <definedName name="Excel_BuiltIn_Criteria_6___6___0___0___12_19">#REF!</definedName>
    <definedName name="Excel_BuiltIn_Criteria_6___6___0___0___12_22">#REF!</definedName>
    <definedName name="Excel_BuiltIn_Criteria_6___6___0___0___12_22_16">#REF!</definedName>
    <definedName name="Excel_BuiltIn_Criteria_6___6___0___0___12_22_17">#REF!</definedName>
    <definedName name="Excel_BuiltIn_Criteria_6___6___0___0___12_22_18">#REF!</definedName>
    <definedName name="Excel_BuiltIn_Criteria_6___6___0___0___12_22_19">#REF!</definedName>
    <definedName name="Excel_BuiltIn_Criteria_6___6___0___0___12_23">#REF!</definedName>
    <definedName name="Excel_BuiltIn_Criteria_6___6___0___0___12_23_1">#REF!</definedName>
    <definedName name="Excel_BuiltIn_Criteria_6___6___0___0___12_23_1_16">#REF!</definedName>
    <definedName name="Excel_BuiltIn_Criteria_6___6___0___0___12_23_1_17">#REF!</definedName>
    <definedName name="Excel_BuiltIn_Criteria_6___6___0___0___12_23_1_18">#REF!</definedName>
    <definedName name="Excel_BuiltIn_Criteria_6___6___0___0___12_23_1_19">#REF!</definedName>
    <definedName name="Excel_BuiltIn_Criteria_6___6___0___0___12_23_16">#REF!</definedName>
    <definedName name="Excel_BuiltIn_Criteria_6___6___0___0___12_23_17">#REF!</definedName>
    <definedName name="Excel_BuiltIn_Criteria_6___6___0___0___12_23_18">#REF!</definedName>
    <definedName name="Excel_BuiltIn_Criteria_6___6___0___0___12_23_19">#REF!</definedName>
    <definedName name="Excel_BuiltIn_Criteria_6___6___0___0___12_24">#REF!</definedName>
    <definedName name="Excel_BuiltIn_Criteria_6___6___0___0___12_24_1">#REF!</definedName>
    <definedName name="Excel_BuiltIn_Criteria_6___6___0___0___12_24_1_1">#REF!</definedName>
    <definedName name="Excel_BuiltIn_Criteria_6___6___0___0___12_24_1_1_1">#REF!</definedName>
    <definedName name="Excel_BuiltIn_Criteria_6___6___0___0___12_24_1_1_1_1">#REF!</definedName>
    <definedName name="Excel_BuiltIn_Criteria_6___6___0___0___12_24_1_1_1_1_1">#REF!</definedName>
    <definedName name="Excel_BuiltIn_Criteria_6___6___0___0___12_24_1_1_1_1_1_1">#REF!</definedName>
    <definedName name="Excel_BuiltIn_Criteria_6___6___0___0___12_24_1_1_1_1_1_1_1">#REF!</definedName>
    <definedName name="Excel_BuiltIn_Criteria_6___6___0___0___12_24_1_1_1_1_1_16">#REF!</definedName>
    <definedName name="Excel_BuiltIn_Criteria_6___6___0___0___12_24_1_1_1_1_1_17">#REF!</definedName>
    <definedName name="Excel_BuiltIn_Criteria_6___6___0___0___12_24_1_1_1_1_1_18">#REF!</definedName>
    <definedName name="Excel_BuiltIn_Criteria_6___6___0___0___12_24_1_1_1_1_1_19">#REF!</definedName>
    <definedName name="Excel_BuiltIn_Criteria_6___6___0___0___12_24_1_1_1_1_16">#REF!</definedName>
    <definedName name="Excel_BuiltIn_Criteria_6___6___0___0___12_24_1_1_1_1_17">#REF!</definedName>
    <definedName name="Excel_BuiltIn_Criteria_6___6___0___0___12_24_1_1_1_1_18">#REF!</definedName>
    <definedName name="Excel_BuiltIn_Criteria_6___6___0___0___12_24_1_1_1_1_19">#REF!</definedName>
    <definedName name="Excel_BuiltIn_Criteria_6___6___0___0___12_24_1_1_1_16">#REF!</definedName>
    <definedName name="Excel_BuiltIn_Criteria_6___6___0___0___12_24_1_1_1_17">#REF!</definedName>
    <definedName name="Excel_BuiltIn_Criteria_6___6___0___0___12_24_1_1_1_18">#REF!</definedName>
    <definedName name="Excel_BuiltIn_Criteria_6___6___0___0___12_24_1_1_1_19">#REF!</definedName>
    <definedName name="Excel_BuiltIn_Criteria_6___6___0___0___12_24_1_1_16">#REF!</definedName>
    <definedName name="Excel_BuiltIn_Criteria_6___6___0___0___12_24_1_1_17">#REF!</definedName>
    <definedName name="Excel_BuiltIn_Criteria_6___6___0___0___12_24_1_1_18">#REF!</definedName>
    <definedName name="Excel_BuiltIn_Criteria_6___6___0___0___12_24_1_1_19">#REF!</definedName>
    <definedName name="Excel_BuiltIn_Criteria_6___6___0___0___12_24_1_16">#REF!</definedName>
    <definedName name="Excel_BuiltIn_Criteria_6___6___0___0___12_24_1_17">#REF!</definedName>
    <definedName name="Excel_BuiltIn_Criteria_6___6___0___0___12_24_1_18">#REF!</definedName>
    <definedName name="Excel_BuiltIn_Criteria_6___6___0___0___12_24_1_19">#REF!</definedName>
    <definedName name="Excel_BuiltIn_Criteria_6___6___0___0___12_24_16">#REF!</definedName>
    <definedName name="Excel_BuiltIn_Criteria_6___6___0___0___12_24_17">#REF!</definedName>
    <definedName name="Excel_BuiltIn_Criteria_6___6___0___0___12_24_18">#REF!</definedName>
    <definedName name="Excel_BuiltIn_Criteria_6___6___0___0___12_24_19">#REF!</definedName>
    <definedName name="Excel_BuiltIn_Criteria_6___6___0___0___12_25">#REF!</definedName>
    <definedName name="Excel_BuiltIn_Criteria_6___6___0___0___12_25_1">#REF!</definedName>
    <definedName name="Excel_BuiltIn_Criteria_6___6___0___0___12_25_1_16">#REF!</definedName>
    <definedName name="Excel_BuiltIn_Criteria_6___6___0___0___12_25_1_17">#REF!</definedName>
    <definedName name="Excel_BuiltIn_Criteria_6___6___0___0___12_25_1_18">#REF!</definedName>
    <definedName name="Excel_BuiltIn_Criteria_6___6___0___0___12_25_1_19">#REF!</definedName>
    <definedName name="Excel_BuiltIn_Criteria_6___6___0___0___12_25_16">#REF!</definedName>
    <definedName name="Excel_BuiltIn_Criteria_6___6___0___0___12_25_17">#REF!</definedName>
    <definedName name="Excel_BuiltIn_Criteria_6___6___0___0___12_25_18">#REF!</definedName>
    <definedName name="Excel_BuiltIn_Criteria_6___6___0___0___12_25_19">#REF!</definedName>
    <definedName name="Excel_BuiltIn_Criteria_6___6___0___0___12_9">#REF!</definedName>
    <definedName name="Excel_BuiltIn_Criteria_6___6___0___0___12_9_1">#REF!</definedName>
    <definedName name="Excel_BuiltIn_Criteria_6___6___0___0___12_9_1_16">#REF!</definedName>
    <definedName name="Excel_BuiltIn_Criteria_6___6___0___0___12_9_1_17">#REF!</definedName>
    <definedName name="Excel_BuiltIn_Criteria_6___6___0___0___12_9_1_18">#REF!</definedName>
    <definedName name="Excel_BuiltIn_Criteria_6___6___0___0___12_9_1_19">#REF!</definedName>
    <definedName name="Excel_BuiltIn_Criteria_6___6___0___0___12_9_16">#REF!</definedName>
    <definedName name="Excel_BuiltIn_Criteria_6___6___0___0___12_9_17">#REF!</definedName>
    <definedName name="Excel_BuiltIn_Criteria_6___6___0___0___12_9_18">#REF!</definedName>
    <definedName name="Excel_BuiltIn_Criteria_6___6___0___0___12_9_19">#REF!</definedName>
    <definedName name="Excel_BuiltIn_Criteria_6___6___0___0___12_9_23">#REF!</definedName>
    <definedName name="Excel_BuiltIn_Criteria_6___6___0___0___12_9_23_16">#REF!</definedName>
    <definedName name="Excel_BuiltIn_Criteria_6___6___0___0___12_9_23_17">#REF!</definedName>
    <definedName name="Excel_BuiltIn_Criteria_6___6___0___0___12_9_23_18">#REF!</definedName>
    <definedName name="Excel_BuiltIn_Criteria_6___6___0___0___12_9_23_19">#REF!</definedName>
    <definedName name="Excel_BuiltIn_Criteria_6___6___0___0___12_9_24">#REF!</definedName>
    <definedName name="Excel_BuiltIn_Criteria_6___6___0___0___12_9_24_1">#REF!</definedName>
    <definedName name="Excel_BuiltIn_Criteria_6___6___0___0___12_9_24_1_1">#REF!</definedName>
    <definedName name="Excel_BuiltIn_Criteria_6___6___0___0___12_9_24_1_1_1">#REF!</definedName>
    <definedName name="Excel_BuiltIn_Criteria_6___6___0___0___12_9_24_1_1_1_1">#REF!</definedName>
    <definedName name="Excel_BuiltIn_Criteria_6___6___0___0___12_9_24_1_1_1_1_1">#REF!</definedName>
    <definedName name="Excel_BuiltIn_Criteria_6___6___0___0___12_9_24_1_1_1_1_1_1">#REF!</definedName>
    <definedName name="Excel_BuiltIn_Criteria_6___6___0___0___12_9_24_1_1_1_1_16">#REF!</definedName>
    <definedName name="Excel_BuiltIn_Criteria_6___6___0___0___12_9_24_1_1_1_1_17">#REF!</definedName>
    <definedName name="Excel_BuiltIn_Criteria_6___6___0___0___12_9_24_1_1_1_1_18">#REF!</definedName>
    <definedName name="Excel_BuiltIn_Criteria_6___6___0___0___12_9_24_1_1_1_1_19">#REF!</definedName>
    <definedName name="Excel_BuiltIn_Criteria_6___6___0___0___12_9_24_1_1_1_16">#REF!</definedName>
    <definedName name="Excel_BuiltIn_Criteria_6___6___0___0___12_9_24_1_1_1_17">#REF!</definedName>
    <definedName name="Excel_BuiltIn_Criteria_6___6___0___0___12_9_24_1_1_1_18">#REF!</definedName>
    <definedName name="Excel_BuiltIn_Criteria_6___6___0___0___12_9_24_1_1_1_19">#REF!</definedName>
    <definedName name="Excel_BuiltIn_Criteria_6___6___0___0___12_9_24_1_1_16">#REF!</definedName>
    <definedName name="Excel_BuiltIn_Criteria_6___6___0___0___12_9_24_1_1_17">#REF!</definedName>
    <definedName name="Excel_BuiltIn_Criteria_6___6___0___0___12_9_24_1_1_18">#REF!</definedName>
    <definedName name="Excel_BuiltIn_Criteria_6___6___0___0___12_9_24_1_1_19">#REF!</definedName>
    <definedName name="Excel_BuiltIn_Criteria_6___6___0___0___12_9_24_1_16">#REF!</definedName>
    <definedName name="Excel_BuiltIn_Criteria_6___6___0___0___12_9_24_1_17">#REF!</definedName>
    <definedName name="Excel_BuiltIn_Criteria_6___6___0___0___12_9_24_1_18">#REF!</definedName>
    <definedName name="Excel_BuiltIn_Criteria_6___6___0___0___12_9_24_1_19">#REF!</definedName>
    <definedName name="Excel_BuiltIn_Criteria_6___6___0___0___12_9_24_16">#REF!</definedName>
    <definedName name="Excel_BuiltIn_Criteria_6___6___0___0___12_9_24_17">#REF!</definedName>
    <definedName name="Excel_BuiltIn_Criteria_6___6___0___0___12_9_24_18">#REF!</definedName>
    <definedName name="Excel_BuiltIn_Criteria_6___6___0___0___12_9_24_19">#REF!</definedName>
    <definedName name="Excel_BuiltIn_Criteria_6___6___0___0___12_9_25">#REF!</definedName>
    <definedName name="Excel_BuiltIn_Criteria_6___6___0___0___12_9_25_16">#REF!</definedName>
    <definedName name="Excel_BuiltIn_Criteria_6___6___0___0___12_9_25_17">#REF!</definedName>
    <definedName name="Excel_BuiltIn_Criteria_6___6___0___0___12_9_25_18">#REF!</definedName>
    <definedName name="Excel_BuiltIn_Criteria_6___6___0___0___12_9_25_19">#REF!</definedName>
    <definedName name="Excel_BuiltIn_Criteria_6___6___0___0___18">"$#REF!.$D$13086:$D$13087"</definedName>
    <definedName name="Excel_BuiltIn_Criteria_6___6___0___0___19">"$#REF!.$D$13086:$D$13087"</definedName>
    <definedName name="Excel_BuiltIn_Criteria_6___6___0___0___20">"$#REF!.$D$13086:$D$13087"</definedName>
    <definedName name="Excel_BuiltIn_Criteria_6___6___0___0___21">"$#REF!.$D$13086:$D$13087"</definedName>
    <definedName name="Excel_BuiltIn_Criteria_6___6___0___0___22">"$#REF!.$D$13086:$D$13087"</definedName>
    <definedName name="Excel_BuiltIn_Criteria_6___6___0___0___23">"$#REF!.$D$13086:$D$13087"</definedName>
    <definedName name="Excel_BuiltIn_Criteria_6___6___0___0___4">#REF!</definedName>
    <definedName name="Excel_BuiltIn_Criteria_6___6___0___0___5">#REF!</definedName>
    <definedName name="Excel_BuiltIn_Criteria_6___6___0___0___6">#REF!</definedName>
    <definedName name="Excel_BuiltIn_Criteria_6___6___0___11">"$#REF!.$D$12444:$D$12445"</definedName>
    <definedName name="Excel_BuiltIn_Criteria_6___6___0___12">#REF!</definedName>
    <definedName name="Excel_BuiltIn_Criteria_6___6___0___12___0">"$#REF!.$D$12444:$D$12445"</definedName>
    <definedName name="Excel_BuiltIn_Criteria_6___6___0___12___0___0">"$#REF!.$D$12444:$D$12445"</definedName>
    <definedName name="Excel_BuiltIn_Criteria_6___6___0___12_10">#REF!</definedName>
    <definedName name="Excel_BuiltIn_Criteria_6___6___0___12_10_16">#REF!</definedName>
    <definedName name="Excel_BuiltIn_Criteria_6___6___0___12_10_17">#REF!</definedName>
    <definedName name="Excel_BuiltIn_Criteria_6___6___0___12_10_18">#REF!</definedName>
    <definedName name="Excel_BuiltIn_Criteria_6___6___0___12_10_19">#REF!</definedName>
    <definedName name="Excel_BuiltIn_Criteria_6___6___0___12_11">#REF!</definedName>
    <definedName name="Excel_BuiltIn_Criteria_6___6___0___12_11_16">#REF!</definedName>
    <definedName name="Excel_BuiltIn_Criteria_6___6___0___12_11_17">#REF!</definedName>
    <definedName name="Excel_BuiltIn_Criteria_6___6___0___12_11_18">#REF!</definedName>
    <definedName name="Excel_BuiltIn_Criteria_6___6___0___12_11_19">#REF!</definedName>
    <definedName name="Excel_BuiltIn_Criteria_6___6___0___12_12">#REF!</definedName>
    <definedName name="Excel_BuiltIn_Criteria_6___6___0___12_12_16">#REF!</definedName>
    <definedName name="Excel_BuiltIn_Criteria_6___6___0___12_12_17">#REF!</definedName>
    <definedName name="Excel_BuiltIn_Criteria_6___6___0___12_12_18">#REF!</definedName>
    <definedName name="Excel_BuiltIn_Criteria_6___6___0___12_12_19">#REF!</definedName>
    <definedName name="Excel_BuiltIn_Criteria_6___6___0___12_14">#REF!</definedName>
    <definedName name="Excel_BuiltIn_Criteria_6___6___0___12_14_1">#REF!</definedName>
    <definedName name="Excel_BuiltIn_Criteria_6___6___0___12_14_1_16">#REF!</definedName>
    <definedName name="Excel_BuiltIn_Criteria_6___6___0___12_14_1_17">#REF!</definedName>
    <definedName name="Excel_BuiltIn_Criteria_6___6___0___12_14_1_18">#REF!</definedName>
    <definedName name="Excel_BuiltIn_Criteria_6___6___0___12_14_1_19">#REF!</definedName>
    <definedName name="Excel_BuiltIn_Criteria_6___6___0___12_14_16">#REF!</definedName>
    <definedName name="Excel_BuiltIn_Criteria_6___6___0___12_14_17">#REF!</definedName>
    <definedName name="Excel_BuiltIn_Criteria_6___6___0___12_14_18">#REF!</definedName>
    <definedName name="Excel_BuiltIn_Criteria_6___6___0___12_14_19">#REF!</definedName>
    <definedName name="Excel_BuiltIn_Criteria_6___6___0___12_15">#REF!</definedName>
    <definedName name="Excel_BuiltIn_Criteria_6___6___0___12_15_1">#REF!</definedName>
    <definedName name="Excel_BuiltIn_Criteria_6___6___0___12_15_1_1">#REF!</definedName>
    <definedName name="Excel_BuiltIn_Criteria_6___6___0___12_15_1_1_1">#REF!</definedName>
    <definedName name="Excel_BuiltIn_Criteria_6___6___0___12_15_1_1_1_1">#REF!</definedName>
    <definedName name="Excel_BuiltIn_Criteria_6___6___0___12_15_1_1_1_1_1">#REF!</definedName>
    <definedName name="Excel_BuiltIn_Criteria_6___6___0___12_15_1_1_1_1_1_1">#REF!</definedName>
    <definedName name="Excel_BuiltIn_Criteria_6___6___0___12_15_1_1_1_1_1_1_1">#REF!</definedName>
    <definedName name="Excel_BuiltIn_Criteria_6___6___0___12_15_1_1_1_1_1_1_16">#REF!</definedName>
    <definedName name="Excel_BuiltIn_Criteria_6___6___0___12_15_1_1_1_1_1_1_17">#REF!</definedName>
    <definedName name="Excel_BuiltIn_Criteria_6___6___0___12_15_1_1_1_1_1_1_18">#REF!</definedName>
    <definedName name="Excel_BuiltIn_Criteria_6___6___0___12_15_1_1_1_1_1_1_19">#REF!</definedName>
    <definedName name="Excel_BuiltIn_Criteria_6___6___0___12_15_1_1_1_1_1_16">#REF!</definedName>
    <definedName name="Excel_BuiltIn_Criteria_6___6___0___12_15_1_1_1_1_1_17">#REF!</definedName>
    <definedName name="Excel_BuiltIn_Criteria_6___6___0___12_15_1_1_1_1_1_18">#REF!</definedName>
    <definedName name="Excel_BuiltIn_Criteria_6___6___0___12_15_1_1_1_1_1_19">#REF!</definedName>
    <definedName name="Excel_BuiltIn_Criteria_6___6___0___12_15_1_1_1_1_16">#REF!</definedName>
    <definedName name="Excel_BuiltIn_Criteria_6___6___0___12_15_1_1_1_1_17">#REF!</definedName>
    <definedName name="Excel_BuiltIn_Criteria_6___6___0___12_15_1_1_1_1_18">#REF!</definedName>
    <definedName name="Excel_BuiltIn_Criteria_6___6___0___12_15_1_1_1_1_19">#REF!</definedName>
    <definedName name="Excel_BuiltIn_Criteria_6___6___0___12_15_1_1_1_16">#REF!</definedName>
    <definedName name="Excel_BuiltIn_Criteria_6___6___0___12_15_1_1_1_17">#REF!</definedName>
    <definedName name="Excel_BuiltIn_Criteria_6___6___0___12_15_1_1_1_18">#REF!</definedName>
    <definedName name="Excel_BuiltIn_Criteria_6___6___0___12_15_1_1_1_19">#REF!</definedName>
    <definedName name="Excel_BuiltIn_Criteria_6___6___0___12_15_1_1_16">#REF!</definedName>
    <definedName name="Excel_BuiltIn_Criteria_6___6___0___12_15_1_1_17">#REF!</definedName>
    <definedName name="Excel_BuiltIn_Criteria_6___6___0___12_15_1_1_18">#REF!</definedName>
    <definedName name="Excel_BuiltIn_Criteria_6___6___0___12_15_1_1_19">#REF!</definedName>
    <definedName name="Excel_BuiltIn_Criteria_6___6___0___12_15_1_16">#REF!</definedName>
    <definedName name="Excel_BuiltIn_Criteria_6___6___0___12_15_1_17">#REF!</definedName>
    <definedName name="Excel_BuiltIn_Criteria_6___6___0___12_15_1_18">#REF!</definedName>
    <definedName name="Excel_BuiltIn_Criteria_6___6___0___12_15_1_19">#REF!</definedName>
    <definedName name="Excel_BuiltIn_Criteria_6___6___0___12_15_16">#REF!</definedName>
    <definedName name="Excel_BuiltIn_Criteria_6___6___0___12_15_17">#REF!</definedName>
    <definedName name="Excel_BuiltIn_Criteria_6___6___0___12_15_18">#REF!</definedName>
    <definedName name="Excel_BuiltIn_Criteria_6___6___0___12_15_19">#REF!</definedName>
    <definedName name="Excel_BuiltIn_Criteria_6___6___0___12_16">#REF!</definedName>
    <definedName name="Excel_BuiltIn_Criteria_6___6___0___12_16_16">#REF!</definedName>
    <definedName name="Excel_BuiltIn_Criteria_6___6___0___12_16_17">#REF!</definedName>
    <definedName name="Excel_BuiltIn_Criteria_6___6___0___12_16_18">#REF!</definedName>
    <definedName name="Excel_BuiltIn_Criteria_6___6___0___12_16_19">#REF!</definedName>
    <definedName name="Excel_BuiltIn_Criteria_6___6___0___12_17">#REF!</definedName>
    <definedName name="Excel_BuiltIn_Criteria_6___6___0___12_18">#REF!</definedName>
    <definedName name="Excel_BuiltIn_Criteria_6___6___0___12_19">#REF!</definedName>
    <definedName name="Excel_BuiltIn_Criteria_6___6___0___12_22">#REF!</definedName>
    <definedName name="Excel_BuiltIn_Criteria_6___6___0___12_22_16">#REF!</definedName>
    <definedName name="Excel_BuiltIn_Criteria_6___6___0___12_22_17">#REF!</definedName>
    <definedName name="Excel_BuiltIn_Criteria_6___6___0___12_22_18">#REF!</definedName>
    <definedName name="Excel_BuiltIn_Criteria_6___6___0___12_22_19">#REF!</definedName>
    <definedName name="Excel_BuiltIn_Criteria_6___6___0___12_23">#REF!</definedName>
    <definedName name="Excel_BuiltIn_Criteria_6___6___0___12_23_1">#REF!</definedName>
    <definedName name="Excel_BuiltIn_Criteria_6___6___0___12_23_1_16">#REF!</definedName>
    <definedName name="Excel_BuiltIn_Criteria_6___6___0___12_23_1_17">#REF!</definedName>
    <definedName name="Excel_BuiltIn_Criteria_6___6___0___12_23_1_18">#REF!</definedName>
    <definedName name="Excel_BuiltIn_Criteria_6___6___0___12_23_1_19">#REF!</definedName>
    <definedName name="Excel_BuiltIn_Criteria_6___6___0___12_23_16">#REF!</definedName>
    <definedName name="Excel_BuiltIn_Criteria_6___6___0___12_23_17">#REF!</definedName>
    <definedName name="Excel_BuiltIn_Criteria_6___6___0___12_23_18">#REF!</definedName>
    <definedName name="Excel_BuiltIn_Criteria_6___6___0___12_23_19">#REF!</definedName>
    <definedName name="Excel_BuiltIn_Criteria_6___6___0___12_24">#REF!</definedName>
    <definedName name="Excel_BuiltIn_Criteria_6___6___0___12_24_1">#REF!</definedName>
    <definedName name="Excel_BuiltIn_Criteria_6___6___0___12_24_1_1">#REF!</definedName>
    <definedName name="Excel_BuiltIn_Criteria_6___6___0___12_24_1_1_1">#REF!</definedName>
    <definedName name="Excel_BuiltIn_Criteria_6___6___0___12_24_1_1_1_1">#REF!</definedName>
    <definedName name="Excel_BuiltIn_Criteria_6___6___0___12_24_1_1_1_1_1">#REF!</definedName>
    <definedName name="Excel_BuiltIn_Criteria_6___6___0___12_24_1_1_1_1_1_1">#REF!</definedName>
    <definedName name="Excel_BuiltIn_Criteria_6___6___0___12_24_1_1_1_1_1_1_1">#REF!</definedName>
    <definedName name="Excel_BuiltIn_Criteria_6___6___0___12_24_1_1_1_1_1_16">#REF!</definedName>
    <definedName name="Excel_BuiltIn_Criteria_6___6___0___12_24_1_1_1_1_1_17">#REF!</definedName>
    <definedName name="Excel_BuiltIn_Criteria_6___6___0___12_24_1_1_1_1_1_18">#REF!</definedName>
    <definedName name="Excel_BuiltIn_Criteria_6___6___0___12_24_1_1_1_1_1_19">#REF!</definedName>
    <definedName name="Excel_BuiltIn_Criteria_6___6___0___12_24_1_1_1_1_16">#REF!</definedName>
    <definedName name="Excel_BuiltIn_Criteria_6___6___0___12_24_1_1_1_1_17">#REF!</definedName>
    <definedName name="Excel_BuiltIn_Criteria_6___6___0___12_24_1_1_1_1_18">#REF!</definedName>
    <definedName name="Excel_BuiltIn_Criteria_6___6___0___12_24_1_1_1_1_19">#REF!</definedName>
    <definedName name="Excel_BuiltIn_Criteria_6___6___0___12_24_1_1_1_16">#REF!</definedName>
    <definedName name="Excel_BuiltIn_Criteria_6___6___0___12_24_1_1_1_17">#REF!</definedName>
    <definedName name="Excel_BuiltIn_Criteria_6___6___0___12_24_1_1_1_18">#REF!</definedName>
    <definedName name="Excel_BuiltIn_Criteria_6___6___0___12_24_1_1_1_19">#REF!</definedName>
    <definedName name="Excel_BuiltIn_Criteria_6___6___0___12_24_1_1_16">#REF!</definedName>
    <definedName name="Excel_BuiltIn_Criteria_6___6___0___12_24_1_1_17">#REF!</definedName>
    <definedName name="Excel_BuiltIn_Criteria_6___6___0___12_24_1_1_18">#REF!</definedName>
    <definedName name="Excel_BuiltIn_Criteria_6___6___0___12_24_1_1_19">#REF!</definedName>
    <definedName name="Excel_BuiltIn_Criteria_6___6___0___12_24_1_16">#REF!</definedName>
    <definedName name="Excel_BuiltIn_Criteria_6___6___0___12_24_1_17">#REF!</definedName>
    <definedName name="Excel_BuiltIn_Criteria_6___6___0___12_24_1_18">#REF!</definedName>
    <definedName name="Excel_BuiltIn_Criteria_6___6___0___12_24_1_19">#REF!</definedName>
    <definedName name="Excel_BuiltIn_Criteria_6___6___0___12_24_16">#REF!</definedName>
    <definedName name="Excel_BuiltIn_Criteria_6___6___0___12_24_17">#REF!</definedName>
    <definedName name="Excel_BuiltIn_Criteria_6___6___0___12_24_18">#REF!</definedName>
    <definedName name="Excel_BuiltIn_Criteria_6___6___0___12_24_19">#REF!</definedName>
    <definedName name="Excel_BuiltIn_Criteria_6___6___0___12_25">#REF!</definedName>
    <definedName name="Excel_BuiltIn_Criteria_6___6___0___12_25_1">#REF!</definedName>
    <definedName name="Excel_BuiltIn_Criteria_6___6___0___12_25_1_16">#REF!</definedName>
    <definedName name="Excel_BuiltIn_Criteria_6___6___0___12_25_1_17">#REF!</definedName>
    <definedName name="Excel_BuiltIn_Criteria_6___6___0___12_25_1_18">#REF!</definedName>
    <definedName name="Excel_BuiltIn_Criteria_6___6___0___12_25_1_19">#REF!</definedName>
    <definedName name="Excel_BuiltIn_Criteria_6___6___0___12_25_16">#REF!</definedName>
    <definedName name="Excel_BuiltIn_Criteria_6___6___0___12_25_17">#REF!</definedName>
    <definedName name="Excel_BuiltIn_Criteria_6___6___0___12_25_18">#REF!</definedName>
    <definedName name="Excel_BuiltIn_Criteria_6___6___0___12_25_19">#REF!</definedName>
    <definedName name="Excel_BuiltIn_Criteria_6___6___0___12_9">#REF!</definedName>
    <definedName name="Excel_BuiltIn_Criteria_6___6___0___12_9_1">#REF!</definedName>
    <definedName name="Excel_BuiltIn_Criteria_6___6___0___12_9_1_16">#REF!</definedName>
    <definedName name="Excel_BuiltIn_Criteria_6___6___0___12_9_1_17">#REF!</definedName>
    <definedName name="Excel_BuiltIn_Criteria_6___6___0___12_9_1_18">#REF!</definedName>
    <definedName name="Excel_BuiltIn_Criteria_6___6___0___12_9_1_19">#REF!</definedName>
    <definedName name="Excel_BuiltIn_Criteria_6___6___0___12_9_16">#REF!</definedName>
    <definedName name="Excel_BuiltIn_Criteria_6___6___0___12_9_17">#REF!</definedName>
    <definedName name="Excel_BuiltIn_Criteria_6___6___0___12_9_18">#REF!</definedName>
    <definedName name="Excel_BuiltIn_Criteria_6___6___0___12_9_19">#REF!</definedName>
    <definedName name="Excel_BuiltIn_Criteria_6___6___0___12_9_23">#REF!</definedName>
    <definedName name="Excel_BuiltIn_Criteria_6___6___0___12_9_23_16">#REF!</definedName>
    <definedName name="Excel_BuiltIn_Criteria_6___6___0___12_9_23_17">#REF!</definedName>
    <definedName name="Excel_BuiltIn_Criteria_6___6___0___12_9_23_18">#REF!</definedName>
    <definedName name="Excel_BuiltIn_Criteria_6___6___0___12_9_23_19">#REF!</definedName>
    <definedName name="Excel_BuiltIn_Criteria_6___6___0___12_9_24">#REF!</definedName>
    <definedName name="Excel_BuiltIn_Criteria_6___6___0___12_9_24_1">#REF!</definedName>
    <definedName name="Excel_BuiltIn_Criteria_6___6___0___12_9_24_1_1">#REF!</definedName>
    <definedName name="Excel_BuiltIn_Criteria_6___6___0___12_9_24_1_1_1">#REF!</definedName>
    <definedName name="Excel_BuiltIn_Criteria_6___6___0___12_9_24_1_1_1_1">#REF!</definedName>
    <definedName name="Excel_BuiltIn_Criteria_6___6___0___12_9_24_1_1_1_1_1">#REF!</definedName>
    <definedName name="Excel_BuiltIn_Criteria_6___6___0___12_9_24_1_1_1_1_1_1">#REF!</definedName>
    <definedName name="Excel_BuiltIn_Criteria_6___6___0___12_9_24_1_1_1_1_16">#REF!</definedName>
    <definedName name="Excel_BuiltIn_Criteria_6___6___0___12_9_24_1_1_1_1_17">#REF!</definedName>
    <definedName name="Excel_BuiltIn_Criteria_6___6___0___12_9_24_1_1_1_1_18">#REF!</definedName>
    <definedName name="Excel_BuiltIn_Criteria_6___6___0___12_9_24_1_1_1_1_19">#REF!</definedName>
    <definedName name="Excel_BuiltIn_Criteria_6___6___0___12_9_24_1_1_1_16">#REF!</definedName>
    <definedName name="Excel_BuiltIn_Criteria_6___6___0___12_9_24_1_1_1_17">#REF!</definedName>
    <definedName name="Excel_BuiltIn_Criteria_6___6___0___12_9_24_1_1_1_18">#REF!</definedName>
    <definedName name="Excel_BuiltIn_Criteria_6___6___0___12_9_24_1_1_1_19">#REF!</definedName>
    <definedName name="Excel_BuiltIn_Criteria_6___6___0___12_9_24_1_1_16">#REF!</definedName>
    <definedName name="Excel_BuiltIn_Criteria_6___6___0___12_9_24_1_1_17">#REF!</definedName>
    <definedName name="Excel_BuiltIn_Criteria_6___6___0___12_9_24_1_1_18">#REF!</definedName>
    <definedName name="Excel_BuiltIn_Criteria_6___6___0___12_9_24_1_1_19">#REF!</definedName>
    <definedName name="Excel_BuiltIn_Criteria_6___6___0___12_9_24_1_16">#REF!</definedName>
    <definedName name="Excel_BuiltIn_Criteria_6___6___0___12_9_24_1_17">#REF!</definedName>
    <definedName name="Excel_BuiltIn_Criteria_6___6___0___12_9_24_1_18">#REF!</definedName>
    <definedName name="Excel_BuiltIn_Criteria_6___6___0___12_9_24_1_19">#REF!</definedName>
    <definedName name="Excel_BuiltIn_Criteria_6___6___0___12_9_24_16">#REF!</definedName>
    <definedName name="Excel_BuiltIn_Criteria_6___6___0___12_9_24_17">#REF!</definedName>
    <definedName name="Excel_BuiltIn_Criteria_6___6___0___12_9_24_18">#REF!</definedName>
    <definedName name="Excel_BuiltIn_Criteria_6___6___0___12_9_24_19">#REF!</definedName>
    <definedName name="Excel_BuiltIn_Criteria_6___6___0___12_9_25">#REF!</definedName>
    <definedName name="Excel_BuiltIn_Criteria_6___6___0___12_9_25_16">#REF!</definedName>
    <definedName name="Excel_BuiltIn_Criteria_6___6___0___12_9_25_17">#REF!</definedName>
    <definedName name="Excel_BuiltIn_Criteria_6___6___0___12_9_25_18">#REF!</definedName>
    <definedName name="Excel_BuiltIn_Criteria_6___6___0___12_9_25_19">#REF!</definedName>
    <definedName name="Excel_BuiltIn_Criteria_6___6___0___18">"$#REF!.$D$13086:$D$13087"</definedName>
    <definedName name="Excel_BuiltIn_Criteria_6___6___0___19">"$#REF!.$D$13086:$D$13087"</definedName>
    <definedName name="Excel_BuiltIn_Criteria_6___6___0___20">"$#REF!.$D$13086:$D$13087"</definedName>
    <definedName name="Excel_BuiltIn_Criteria_6___6___0___21">"$#REF!.$D$13086:$D$13087"</definedName>
    <definedName name="Excel_BuiltIn_Criteria_6___6___0___22">"$#REF!.$D$13086:$D$13087"</definedName>
    <definedName name="Excel_BuiltIn_Criteria_6___6___0___23">"$#REF!.$D$13086:$D$13087"</definedName>
    <definedName name="Excel_BuiltIn_Criteria_6___6___0___4">#REF!</definedName>
    <definedName name="Excel_BuiltIn_Criteria_6___6___0___5">#REF!</definedName>
    <definedName name="Excel_BuiltIn_Criteria_6___6___0___6">#REF!</definedName>
    <definedName name="Excel_BuiltIn_Criteria_6___6___18">"$#REF!.$D$13086:$D$13087"</definedName>
    <definedName name="Excel_BuiltIn_Criteria_6___6___19">"$#REF!.$D$13086:$D$13087"</definedName>
    <definedName name="Excel_BuiltIn_Criteria_6___6___2">#REF!</definedName>
    <definedName name="Excel_BuiltIn_Criteria_6___6___21">"$#REF!.$D$12444:$D$12445"</definedName>
    <definedName name="Excel_BuiltIn_Criteria_6___6___22">"$#REF!.$D$12444:$D$12445"</definedName>
    <definedName name="Excel_BuiltIn_Criteria_6___6___23">"$#REF!.$D$12444:$D$12445"</definedName>
    <definedName name="Excel_BuiltIn_Criteria_6___6___4">#REF!</definedName>
    <definedName name="Excel_BuiltIn_Criteria_6___6___5">#REF!</definedName>
    <definedName name="Excel_BuiltIn_Criteria_6___6___6">#REF!</definedName>
    <definedName name="Excel_BuiltIn_Criteria_6___6_10">#REF!</definedName>
    <definedName name="Excel_BuiltIn_Criteria_6___6_10_16">#REF!</definedName>
    <definedName name="Excel_BuiltIn_Criteria_6___6_10_17">#REF!</definedName>
    <definedName name="Excel_BuiltIn_Criteria_6___6_10_18">#REF!</definedName>
    <definedName name="Excel_BuiltIn_Criteria_6___6_10_19">#REF!</definedName>
    <definedName name="Excel_BuiltIn_Criteria_6___6_11">#REF!</definedName>
    <definedName name="Excel_BuiltIn_Criteria_6___6_11_16">#REF!</definedName>
    <definedName name="Excel_BuiltIn_Criteria_6___6_11_17">#REF!</definedName>
    <definedName name="Excel_BuiltIn_Criteria_6___6_11_18">#REF!</definedName>
    <definedName name="Excel_BuiltIn_Criteria_6___6_11_19">#REF!</definedName>
    <definedName name="Excel_BuiltIn_Criteria_6___6_12">#REF!</definedName>
    <definedName name="Excel_BuiltIn_Criteria_6___6_12_16">#REF!</definedName>
    <definedName name="Excel_BuiltIn_Criteria_6___6_12_17">#REF!</definedName>
    <definedName name="Excel_BuiltIn_Criteria_6___6_12_18">#REF!</definedName>
    <definedName name="Excel_BuiltIn_Criteria_6___6_12_19">#REF!</definedName>
    <definedName name="Excel_BuiltIn_Criteria_6___6_14">#REF!</definedName>
    <definedName name="Excel_BuiltIn_Criteria_6___6_14_1">#REF!</definedName>
    <definedName name="Excel_BuiltIn_Criteria_6___6_14_1_16">#REF!</definedName>
    <definedName name="Excel_BuiltIn_Criteria_6___6_14_1_17">#REF!</definedName>
    <definedName name="Excel_BuiltIn_Criteria_6___6_14_1_18">#REF!</definedName>
    <definedName name="Excel_BuiltIn_Criteria_6___6_14_1_19">#REF!</definedName>
    <definedName name="Excel_BuiltIn_Criteria_6___6_14_16">#REF!</definedName>
    <definedName name="Excel_BuiltIn_Criteria_6___6_14_17">#REF!</definedName>
    <definedName name="Excel_BuiltIn_Criteria_6___6_14_18">#REF!</definedName>
    <definedName name="Excel_BuiltIn_Criteria_6___6_14_19">#REF!</definedName>
    <definedName name="Excel_BuiltIn_Criteria_6___6_15">#REF!</definedName>
    <definedName name="Excel_BuiltIn_Criteria_6___6_15_1">#REF!</definedName>
    <definedName name="Excel_BuiltIn_Criteria_6___6_15_1_1">#REF!</definedName>
    <definedName name="Excel_BuiltIn_Criteria_6___6_15_1_1_1">#REF!</definedName>
    <definedName name="Excel_BuiltIn_Criteria_6___6_15_1_1_1_1">#REF!</definedName>
    <definedName name="Excel_BuiltIn_Criteria_6___6_15_1_1_1_1_1">#REF!</definedName>
    <definedName name="Excel_BuiltIn_Criteria_6___6_15_1_1_1_1_1_1">#REF!</definedName>
    <definedName name="Excel_BuiltIn_Criteria_6___6_15_1_1_1_1_1_1_1">#REF!</definedName>
    <definedName name="Excel_BuiltIn_Criteria_6___6_15_1_1_1_1_1_1_16">#REF!</definedName>
    <definedName name="Excel_BuiltIn_Criteria_6___6_15_1_1_1_1_1_1_17">#REF!</definedName>
    <definedName name="Excel_BuiltIn_Criteria_6___6_15_1_1_1_1_1_1_18">#REF!</definedName>
    <definedName name="Excel_BuiltIn_Criteria_6___6_15_1_1_1_1_1_1_19">#REF!</definedName>
    <definedName name="Excel_BuiltIn_Criteria_6___6_15_1_1_1_1_1_16">#REF!</definedName>
    <definedName name="Excel_BuiltIn_Criteria_6___6_15_1_1_1_1_1_17">#REF!</definedName>
    <definedName name="Excel_BuiltIn_Criteria_6___6_15_1_1_1_1_1_18">#REF!</definedName>
    <definedName name="Excel_BuiltIn_Criteria_6___6_15_1_1_1_1_1_19">#REF!</definedName>
    <definedName name="Excel_BuiltIn_Criteria_6___6_15_1_1_1_1_16">#REF!</definedName>
    <definedName name="Excel_BuiltIn_Criteria_6___6_15_1_1_1_1_17">#REF!</definedName>
    <definedName name="Excel_BuiltIn_Criteria_6___6_15_1_1_1_1_18">#REF!</definedName>
    <definedName name="Excel_BuiltIn_Criteria_6___6_15_1_1_1_1_19">#REF!</definedName>
    <definedName name="Excel_BuiltIn_Criteria_6___6_15_1_1_1_16">#REF!</definedName>
    <definedName name="Excel_BuiltIn_Criteria_6___6_15_1_1_1_17">#REF!</definedName>
    <definedName name="Excel_BuiltIn_Criteria_6___6_15_1_1_1_18">#REF!</definedName>
    <definedName name="Excel_BuiltIn_Criteria_6___6_15_1_1_1_19">#REF!</definedName>
    <definedName name="Excel_BuiltIn_Criteria_6___6_15_1_1_16">#REF!</definedName>
    <definedName name="Excel_BuiltIn_Criteria_6___6_15_1_1_17">#REF!</definedName>
    <definedName name="Excel_BuiltIn_Criteria_6___6_15_1_1_18">#REF!</definedName>
    <definedName name="Excel_BuiltIn_Criteria_6___6_15_1_1_19">#REF!</definedName>
    <definedName name="Excel_BuiltIn_Criteria_6___6_15_1_16">#REF!</definedName>
    <definedName name="Excel_BuiltIn_Criteria_6___6_15_1_17">#REF!</definedName>
    <definedName name="Excel_BuiltIn_Criteria_6___6_15_1_18">#REF!</definedName>
    <definedName name="Excel_BuiltIn_Criteria_6___6_15_1_19">#REF!</definedName>
    <definedName name="Excel_BuiltIn_Criteria_6___6_15_16">#REF!</definedName>
    <definedName name="Excel_BuiltIn_Criteria_6___6_15_17">#REF!</definedName>
    <definedName name="Excel_BuiltIn_Criteria_6___6_15_18">#REF!</definedName>
    <definedName name="Excel_BuiltIn_Criteria_6___6_15_19">#REF!</definedName>
    <definedName name="Excel_BuiltIn_Criteria_6___6_16">#REF!</definedName>
    <definedName name="Excel_BuiltIn_Criteria_6___6_16_16">#REF!</definedName>
    <definedName name="Excel_BuiltIn_Criteria_6___6_16_17">#REF!</definedName>
    <definedName name="Excel_BuiltIn_Criteria_6___6_16_18">#REF!</definedName>
    <definedName name="Excel_BuiltIn_Criteria_6___6_16_19">#REF!</definedName>
    <definedName name="Excel_BuiltIn_Criteria_6___6_17">#REF!</definedName>
    <definedName name="Excel_BuiltIn_Criteria_6___6_18">#REF!</definedName>
    <definedName name="Excel_BuiltIn_Criteria_6___6_19">#REF!</definedName>
    <definedName name="Excel_BuiltIn_Criteria_6___6_22">#REF!</definedName>
    <definedName name="Excel_BuiltIn_Criteria_6___6_22_16">#REF!</definedName>
    <definedName name="Excel_BuiltIn_Criteria_6___6_22_17">#REF!</definedName>
    <definedName name="Excel_BuiltIn_Criteria_6___6_22_18">#REF!</definedName>
    <definedName name="Excel_BuiltIn_Criteria_6___6_22_19">#REF!</definedName>
    <definedName name="Excel_BuiltIn_Criteria_6___6_23">#REF!</definedName>
    <definedName name="Excel_BuiltIn_Criteria_6___6_23_1">#REF!</definedName>
    <definedName name="Excel_BuiltIn_Criteria_6___6_23_1_16">#REF!</definedName>
    <definedName name="Excel_BuiltIn_Criteria_6___6_23_1_17">#REF!</definedName>
    <definedName name="Excel_BuiltIn_Criteria_6___6_23_1_18">#REF!</definedName>
    <definedName name="Excel_BuiltIn_Criteria_6___6_23_1_19">#REF!</definedName>
    <definedName name="Excel_BuiltIn_Criteria_6___6_23_16">#REF!</definedName>
    <definedName name="Excel_BuiltIn_Criteria_6___6_23_17">#REF!</definedName>
    <definedName name="Excel_BuiltIn_Criteria_6___6_23_18">#REF!</definedName>
    <definedName name="Excel_BuiltIn_Criteria_6___6_23_19">#REF!</definedName>
    <definedName name="Excel_BuiltIn_Criteria_6___6_24">#REF!</definedName>
    <definedName name="Excel_BuiltIn_Criteria_6___6_24_1">#REF!</definedName>
    <definedName name="Excel_BuiltIn_Criteria_6___6_24_1_1">#REF!</definedName>
    <definedName name="Excel_BuiltIn_Criteria_6___6_24_1_1_1">#REF!</definedName>
    <definedName name="Excel_BuiltIn_Criteria_6___6_24_1_1_1_1">#REF!</definedName>
    <definedName name="Excel_BuiltIn_Criteria_6___6_24_1_1_1_1_1">#REF!</definedName>
    <definedName name="Excel_BuiltIn_Criteria_6___6_24_1_1_1_1_1_1">#REF!</definedName>
    <definedName name="Excel_BuiltIn_Criteria_6___6_24_1_1_1_1_1_1_1">#REF!</definedName>
    <definedName name="Excel_BuiltIn_Criteria_6___6_24_1_1_1_1_1_16">#REF!</definedName>
    <definedName name="Excel_BuiltIn_Criteria_6___6_24_1_1_1_1_1_17">#REF!</definedName>
    <definedName name="Excel_BuiltIn_Criteria_6___6_24_1_1_1_1_1_18">#REF!</definedName>
    <definedName name="Excel_BuiltIn_Criteria_6___6_24_1_1_1_1_1_19">#REF!</definedName>
    <definedName name="Excel_BuiltIn_Criteria_6___6_24_1_1_1_1_16">#REF!</definedName>
    <definedName name="Excel_BuiltIn_Criteria_6___6_24_1_1_1_1_17">#REF!</definedName>
    <definedName name="Excel_BuiltIn_Criteria_6___6_24_1_1_1_1_18">#REF!</definedName>
    <definedName name="Excel_BuiltIn_Criteria_6___6_24_1_1_1_1_19">#REF!</definedName>
    <definedName name="Excel_BuiltIn_Criteria_6___6_24_1_1_1_16">#REF!</definedName>
    <definedName name="Excel_BuiltIn_Criteria_6___6_24_1_1_1_17">#REF!</definedName>
    <definedName name="Excel_BuiltIn_Criteria_6___6_24_1_1_1_18">#REF!</definedName>
    <definedName name="Excel_BuiltIn_Criteria_6___6_24_1_1_1_19">#REF!</definedName>
    <definedName name="Excel_BuiltIn_Criteria_6___6_24_1_1_16">#REF!</definedName>
    <definedName name="Excel_BuiltIn_Criteria_6___6_24_1_1_17">#REF!</definedName>
    <definedName name="Excel_BuiltIn_Criteria_6___6_24_1_1_18">#REF!</definedName>
    <definedName name="Excel_BuiltIn_Criteria_6___6_24_1_1_19">#REF!</definedName>
    <definedName name="Excel_BuiltIn_Criteria_6___6_24_1_16">#REF!</definedName>
    <definedName name="Excel_BuiltIn_Criteria_6___6_24_1_17">#REF!</definedName>
    <definedName name="Excel_BuiltIn_Criteria_6___6_24_1_18">#REF!</definedName>
    <definedName name="Excel_BuiltIn_Criteria_6___6_24_1_19">#REF!</definedName>
    <definedName name="Excel_BuiltIn_Criteria_6___6_24_16">#REF!</definedName>
    <definedName name="Excel_BuiltIn_Criteria_6___6_24_17">#REF!</definedName>
    <definedName name="Excel_BuiltIn_Criteria_6___6_24_18">#REF!</definedName>
    <definedName name="Excel_BuiltIn_Criteria_6___6_24_19">#REF!</definedName>
    <definedName name="Excel_BuiltIn_Criteria_6___6_25">#REF!</definedName>
    <definedName name="Excel_BuiltIn_Criteria_6___6_25_1">#REF!</definedName>
    <definedName name="Excel_BuiltIn_Criteria_6___6_25_1_16">#REF!</definedName>
    <definedName name="Excel_BuiltIn_Criteria_6___6_25_1_17">#REF!</definedName>
    <definedName name="Excel_BuiltIn_Criteria_6___6_25_1_18">#REF!</definedName>
    <definedName name="Excel_BuiltIn_Criteria_6___6_25_1_19">#REF!</definedName>
    <definedName name="Excel_BuiltIn_Criteria_6___6_25_16">#REF!</definedName>
    <definedName name="Excel_BuiltIn_Criteria_6___6_25_17">#REF!</definedName>
    <definedName name="Excel_BuiltIn_Criteria_6___6_25_18">#REF!</definedName>
    <definedName name="Excel_BuiltIn_Criteria_6___6_25_19">#REF!</definedName>
    <definedName name="Excel_BuiltIn_Criteria_6___6_9">#REF!</definedName>
    <definedName name="Excel_BuiltIn_Criteria_6___6_9_1">#REF!</definedName>
    <definedName name="Excel_BuiltIn_Criteria_6___6_9_1_16">#REF!</definedName>
    <definedName name="Excel_BuiltIn_Criteria_6___6_9_1_17">#REF!</definedName>
    <definedName name="Excel_BuiltIn_Criteria_6___6_9_1_18">#REF!</definedName>
    <definedName name="Excel_BuiltIn_Criteria_6___6_9_1_19">#REF!</definedName>
    <definedName name="Excel_BuiltIn_Criteria_6___6_9_16">#REF!</definedName>
    <definedName name="Excel_BuiltIn_Criteria_6___6_9_17">#REF!</definedName>
    <definedName name="Excel_BuiltIn_Criteria_6___6_9_18">#REF!</definedName>
    <definedName name="Excel_BuiltIn_Criteria_6___6_9_19">#REF!</definedName>
    <definedName name="Excel_BuiltIn_Criteria_6___6_9_23">#REF!</definedName>
    <definedName name="Excel_BuiltIn_Criteria_6___6_9_23_16">#REF!</definedName>
    <definedName name="Excel_BuiltIn_Criteria_6___6_9_23_17">#REF!</definedName>
    <definedName name="Excel_BuiltIn_Criteria_6___6_9_23_18">#REF!</definedName>
    <definedName name="Excel_BuiltIn_Criteria_6___6_9_23_19">#REF!</definedName>
    <definedName name="Excel_BuiltIn_Criteria_6___6_9_24">#REF!</definedName>
    <definedName name="Excel_BuiltIn_Criteria_6___6_9_24_1">#REF!</definedName>
    <definedName name="Excel_BuiltIn_Criteria_6___6_9_24_1_1">#REF!</definedName>
    <definedName name="Excel_BuiltIn_Criteria_6___6_9_24_1_1_1">#REF!</definedName>
    <definedName name="Excel_BuiltIn_Criteria_6___6_9_24_1_1_1_1">#REF!</definedName>
    <definedName name="Excel_BuiltIn_Criteria_6___6_9_24_1_1_1_1_1">#REF!</definedName>
    <definedName name="Excel_BuiltIn_Criteria_6___6_9_24_1_1_1_1_1_1">#REF!</definedName>
    <definedName name="Excel_BuiltIn_Criteria_6___6_9_24_1_1_1_1_16">#REF!</definedName>
    <definedName name="Excel_BuiltIn_Criteria_6___6_9_24_1_1_1_1_17">#REF!</definedName>
    <definedName name="Excel_BuiltIn_Criteria_6___6_9_24_1_1_1_1_18">#REF!</definedName>
    <definedName name="Excel_BuiltIn_Criteria_6___6_9_24_1_1_1_1_19">#REF!</definedName>
    <definedName name="Excel_BuiltIn_Criteria_6___6_9_24_1_1_1_16">#REF!</definedName>
    <definedName name="Excel_BuiltIn_Criteria_6___6_9_24_1_1_1_17">#REF!</definedName>
    <definedName name="Excel_BuiltIn_Criteria_6___6_9_24_1_1_1_18">#REF!</definedName>
    <definedName name="Excel_BuiltIn_Criteria_6___6_9_24_1_1_1_19">#REF!</definedName>
    <definedName name="Excel_BuiltIn_Criteria_6___6_9_24_1_1_16">#REF!</definedName>
    <definedName name="Excel_BuiltIn_Criteria_6___6_9_24_1_1_17">#REF!</definedName>
    <definedName name="Excel_BuiltIn_Criteria_6___6_9_24_1_1_18">#REF!</definedName>
    <definedName name="Excel_BuiltIn_Criteria_6___6_9_24_1_1_19">#REF!</definedName>
    <definedName name="Excel_BuiltIn_Criteria_6___6_9_24_1_16">#REF!</definedName>
    <definedName name="Excel_BuiltIn_Criteria_6___6_9_24_1_17">#REF!</definedName>
    <definedName name="Excel_BuiltIn_Criteria_6___6_9_24_1_18">#REF!</definedName>
    <definedName name="Excel_BuiltIn_Criteria_6___6_9_24_1_19">#REF!</definedName>
    <definedName name="Excel_BuiltIn_Criteria_6___6_9_24_16">#REF!</definedName>
    <definedName name="Excel_BuiltIn_Criteria_6___6_9_24_17">#REF!</definedName>
    <definedName name="Excel_BuiltIn_Criteria_6___6_9_24_18">#REF!</definedName>
    <definedName name="Excel_BuiltIn_Criteria_6___6_9_24_19">#REF!</definedName>
    <definedName name="Excel_BuiltIn_Criteria_6___6_9_25">#REF!</definedName>
    <definedName name="Excel_BuiltIn_Criteria_6___6_9_25_16">#REF!</definedName>
    <definedName name="Excel_BuiltIn_Criteria_6___6_9_25_17">#REF!</definedName>
    <definedName name="Excel_BuiltIn_Criteria_6___6_9_25_18">#REF!</definedName>
    <definedName name="Excel_BuiltIn_Criteria_6___6_9_25_19">#REF!</definedName>
    <definedName name="Excel_BuiltIn_Criteria_6_10">#REF!</definedName>
    <definedName name="Excel_BuiltIn_Criteria_6_10_16">#REF!</definedName>
    <definedName name="Excel_BuiltIn_Criteria_6_10_17">#REF!</definedName>
    <definedName name="Excel_BuiltIn_Criteria_6_10_18">#REF!</definedName>
    <definedName name="Excel_BuiltIn_Criteria_6_10_19">#REF!</definedName>
    <definedName name="Excel_BuiltIn_Criteria_6_11">#REF!</definedName>
    <definedName name="Excel_BuiltIn_Criteria_6_11_16">#REF!</definedName>
    <definedName name="Excel_BuiltIn_Criteria_6_11_17">#REF!</definedName>
    <definedName name="Excel_BuiltIn_Criteria_6_11_18">#REF!</definedName>
    <definedName name="Excel_BuiltIn_Criteria_6_11_19">#REF!</definedName>
    <definedName name="Excel_BuiltIn_Criteria_6_12">#REF!</definedName>
    <definedName name="Excel_BuiltIn_Criteria_6_12_16">#REF!</definedName>
    <definedName name="Excel_BuiltIn_Criteria_6_12_17">#REF!</definedName>
    <definedName name="Excel_BuiltIn_Criteria_6_12_18">#REF!</definedName>
    <definedName name="Excel_BuiltIn_Criteria_6_12_19">#REF!</definedName>
    <definedName name="Excel_BuiltIn_Criteria_6_14">#REF!</definedName>
    <definedName name="Excel_BuiltIn_Criteria_6_14_1">#REF!</definedName>
    <definedName name="Excel_BuiltIn_Criteria_6_14_1_16">#REF!</definedName>
    <definedName name="Excel_BuiltIn_Criteria_6_14_1_17">#REF!</definedName>
    <definedName name="Excel_BuiltIn_Criteria_6_14_1_18">#REF!</definedName>
    <definedName name="Excel_BuiltIn_Criteria_6_14_1_19">#REF!</definedName>
    <definedName name="Excel_BuiltIn_Criteria_6_14_16">#REF!</definedName>
    <definedName name="Excel_BuiltIn_Criteria_6_14_17">#REF!</definedName>
    <definedName name="Excel_BuiltIn_Criteria_6_14_18">#REF!</definedName>
    <definedName name="Excel_BuiltIn_Criteria_6_14_19">#REF!</definedName>
    <definedName name="Excel_BuiltIn_Criteria_6_15">#REF!</definedName>
    <definedName name="Excel_BuiltIn_Criteria_6_15_1">#REF!</definedName>
    <definedName name="Excel_BuiltIn_Criteria_6_15_1_1">#REF!</definedName>
    <definedName name="Excel_BuiltIn_Criteria_6_15_1_1_1">#REF!</definedName>
    <definedName name="Excel_BuiltIn_Criteria_6_15_1_1_1_1">#REF!</definedName>
    <definedName name="Excel_BuiltIn_Criteria_6_15_1_1_1_1_1">#REF!</definedName>
    <definedName name="Excel_BuiltIn_Criteria_6_15_1_1_1_1_1_1">#REF!</definedName>
    <definedName name="Excel_BuiltIn_Criteria_6_15_1_1_1_1_1_1_1">#REF!</definedName>
    <definedName name="Excel_BuiltIn_Criteria_6_15_1_1_1_1_1_1_16">#REF!</definedName>
    <definedName name="Excel_BuiltIn_Criteria_6_15_1_1_1_1_1_1_17">#REF!</definedName>
    <definedName name="Excel_BuiltIn_Criteria_6_15_1_1_1_1_1_1_18">#REF!</definedName>
    <definedName name="Excel_BuiltIn_Criteria_6_15_1_1_1_1_1_1_19">#REF!</definedName>
    <definedName name="Excel_BuiltIn_Criteria_6_15_1_1_1_1_1_16">#REF!</definedName>
    <definedName name="Excel_BuiltIn_Criteria_6_15_1_1_1_1_1_17">#REF!</definedName>
    <definedName name="Excel_BuiltIn_Criteria_6_15_1_1_1_1_1_18">#REF!</definedName>
    <definedName name="Excel_BuiltIn_Criteria_6_15_1_1_1_1_1_19">#REF!</definedName>
    <definedName name="Excel_BuiltIn_Criteria_6_15_1_1_1_1_16">#REF!</definedName>
    <definedName name="Excel_BuiltIn_Criteria_6_15_1_1_1_1_17">#REF!</definedName>
    <definedName name="Excel_BuiltIn_Criteria_6_15_1_1_1_1_18">#REF!</definedName>
    <definedName name="Excel_BuiltIn_Criteria_6_15_1_1_1_1_19">#REF!</definedName>
    <definedName name="Excel_BuiltIn_Criteria_6_15_1_1_1_16">#REF!</definedName>
    <definedName name="Excel_BuiltIn_Criteria_6_15_1_1_1_17">#REF!</definedName>
    <definedName name="Excel_BuiltIn_Criteria_6_15_1_1_1_18">#REF!</definedName>
    <definedName name="Excel_BuiltIn_Criteria_6_15_1_1_1_19">#REF!</definedName>
    <definedName name="Excel_BuiltIn_Criteria_6_15_1_1_16">#REF!</definedName>
    <definedName name="Excel_BuiltIn_Criteria_6_15_1_1_17">#REF!</definedName>
    <definedName name="Excel_BuiltIn_Criteria_6_15_1_1_18">#REF!</definedName>
    <definedName name="Excel_BuiltIn_Criteria_6_15_1_1_19">#REF!</definedName>
    <definedName name="Excel_BuiltIn_Criteria_6_15_1_16">#REF!</definedName>
    <definedName name="Excel_BuiltIn_Criteria_6_15_1_17">#REF!</definedName>
    <definedName name="Excel_BuiltIn_Criteria_6_15_1_18">#REF!</definedName>
    <definedName name="Excel_BuiltIn_Criteria_6_15_1_19">#REF!</definedName>
    <definedName name="Excel_BuiltIn_Criteria_6_15_16">#REF!</definedName>
    <definedName name="Excel_BuiltIn_Criteria_6_15_17">#REF!</definedName>
    <definedName name="Excel_BuiltIn_Criteria_6_15_18">#REF!</definedName>
    <definedName name="Excel_BuiltIn_Criteria_6_15_19">#REF!</definedName>
    <definedName name="Excel_BuiltIn_Criteria_6_16">#REF!</definedName>
    <definedName name="Excel_BuiltIn_Criteria_6_16_16">#REF!</definedName>
    <definedName name="Excel_BuiltIn_Criteria_6_16_17">#REF!</definedName>
    <definedName name="Excel_BuiltIn_Criteria_6_16_18">#REF!</definedName>
    <definedName name="Excel_BuiltIn_Criteria_6_16_19">#REF!</definedName>
    <definedName name="Excel_BuiltIn_Criteria_6_17">#REF!</definedName>
    <definedName name="Excel_BuiltIn_Criteria_6_18">#REF!</definedName>
    <definedName name="Excel_BuiltIn_Criteria_6_19">#REF!</definedName>
    <definedName name="Excel_BuiltIn_Criteria_6_22">#REF!</definedName>
    <definedName name="Excel_BuiltIn_Criteria_6_22_16">#REF!</definedName>
    <definedName name="Excel_BuiltIn_Criteria_6_22_17">#REF!</definedName>
    <definedName name="Excel_BuiltIn_Criteria_6_22_18">#REF!</definedName>
    <definedName name="Excel_BuiltIn_Criteria_6_22_19">#REF!</definedName>
    <definedName name="Excel_BuiltIn_Criteria_6_23">#REF!</definedName>
    <definedName name="Excel_BuiltIn_Criteria_6_23_1">#REF!</definedName>
    <definedName name="Excel_BuiltIn_Criteria_6_23_1_16">#REF!</definedName>
    <definedName name="Excel_BuiltIn_Criteria_6_23_1_17">#REF!</definedName>
    <definedName name="Excel_BuiltIn_Criteria_6_23_1_18">#REF!</definedName>
    <definedName name="Excel_BuiltIn_Criteria_6_23_1_19">#REF!</definedName>
    <definedName name="Excel_BuiltIn_Criteria_6_23_16">#REF!</definedName>
    <definedName name="Excel_BuiltIn_Criteria_6_23_17">#REF!</definedName>
    <definedName name="Excel_BuiltIn_Criteria_6_23_18">#REF!</definedName>
    <definedName name="Excel_BuiltIn_Criteria_6_23_19">#REF!</definedName>
    <definedName name="Excel_BuiltIn_Criteria_6_24">#REF!</definedName>
    <definedName name="Excel_BuiltIn_Criteria_6_24_1">#REF!</definedName>
    <definedName name="Excel_BuiltIn_Criteria_6_24_1_1">#REF!</definedName>
    <definedName name="Excel_BuiltIn_Criteria_6_24_1_1_1">#REF!</definedName>
    <definedName name="Excel_BuiltIn_Criteria_6_24_1_1_1_1">#REF!</definedName>
    <definedName name="Excel_BuiltIn_Criteria_6_24_1_1_1_1_1">#REF!</definedName>
    <definedName name="Excel_BuiltIn_Criteria_6_24_1_1_1_1_1_1">#REF!</definedName>
    <definedName name="Excel_BuiltIn_Criteria_6_24_1_1_1_1_1_1_1">#REF!</definedName>
    <definedName name="Excel_BuiltIn_Criteria_6_24_1_1_1_1_1_16">#REF!</definedName>
    <definedName name="Excel_BuiltIn_Criteria_6_24_1_1_1_1_1_17">#REF!</definedName>
    <definedName name="Excel_BuiltIn_Criteria_6_24_1_1_1_1_1_18">#REF!</definedName>
    <definedName name="Excel_BuiltIn_Criteria_6_24_1_1_1_1_1_19">#REF!</definedName>
    <definedName name="Excel_BuiltIn_Criteria_6_24_1_1_1_1_16">#REF!</definedName>
    <definedName name="Excel_BuiltIn_Criteria_6_24_1_1_1_1_17">#REF!</definedName>
    <definedName name="Excel_BuiltIn_Criteria_6_24_1_1_1_1_18">#REF!</definedName>
    <definedName name="Excel_BuiltIn_Criteria_6_24_1_1_1_1_19">#REF!</definedName>
    <definedName name="Excel_BuiltIn_Criteria_6_24_1_1_1_16">#REF!</definedName>
    <definedName name="Excel_BuiltIn_Criteria_6_24_1_1_1_17">#REF!</definedName>
    <definedName name="Excel_BuiltIn_Criteria_6_24_1_1_1_18">#REF!</definedName>
    <definedName name="Excel_BuiltIn_Criteria_6_24_1_1_1_19">#REF!</definedName>
    <definedName name="Excel_BuiltIn_Criteria_6_24_1_1_16">#REF!</definedName>
    <definedName name="Excel_BuiltIn_Criteria_6_24_1_1_17">#REF!</definedName>
    <definedName name="Excel_BuiltIn_Criteria_6_24_1_1_18">#REF!</definedName>
    <definedName name="Excel_BuiltIn_Criteria_6_24_1_1_19">#REF!</definedName>
    <definedName name="Excel_BuiltIn_Criteria_6_24_1_16">#REF!</definedName>
    <definedName name="Excel_BuiltIn_Criteria_6_24_1_17">#REF!</definedName>
    <definedName name="Excel_BuiltIn_Criteria_6_24_1_18">#REF!</definedName>
    <definedName name="Excel_BuiltIn_Criteria_6_24_1_19">#REF!</definedName>
    <definedName name="Excel_BuiltIn_Criteria_6_24_16">#REF!</definedName>
    <definedName name="Excel_BuiltIn_Criteria_6_24_17">#REF!</definedName>
    <definedName name="Excel_BuiltIn_Criteria_6_24_18">#REF!</definedName>
    <definedName name="Excel_BuiltIn_Criteria_6_24_19">#REF!</definedName>
    <definedName name="Excel_BuiltIn_Criteria_6_25">#REF!</definedName>
    <definedName name="Excel_BuiltIn_Criteria_6_25_1">#REF!</definedName>
    <definedName name="Excel_BuiltIn_Criteria_6_25_1_16">#REF!</definedName>
    <definedName name="Excel_BuiltIn_Criteria_6_25_1_17">#REF!</definedName>
    <definedName name="Excel_BuiltIn_Criteria_6_25_1_18">#REF!</definedName>
    <definedName name="Excel_BuiltIn_Criteria_6_25_1_19">#REF!</definedName>
    <definedName name="Excel_BuiltIn_Criteria_6_25_16">#REF!</definedName>
    <definedName name="Excel_BuiltIn_Criteria_6_25_17">#REF!</definedName>
    <definedName name="Excel_BuiltIn_Criteria_6_25_18">#REF!</definedName>
    <definedName name="Excel_BuiltIn_Criteria_6_25_19">#REF!</definedName>
    <definedName name="Excel_BuiltIn_Criteria_6_9">#REF!</definedName>
    <definedName name="Excel_BuiltIn_Criteria_6_9_1">#REF!</definedName>
    <definedName name="Excel_BuiltIn_Criteria_6_9_1_16">#REF!</definedName>
    <definedName name="Excel_BuiltIn_Criteria_6_9_1_17">#REF!</definedName>
    <definedName name="Excel_BuiltIn_Criteria_6_9_1_18">#REF!</definedName>
    <definedName name="Excel_BuiltIn_Criteria_6_9_1_19">#REF!</definedName>
    <definedName name="Excel_BuiltIn_Criteria_6_9_16">#REF!</definedName>
    <definedName name="Excel_BuiltIn_Criteria_6_9_17">#REF!</definedName>
    <definedName name="Excel_BuiltIn_Criteria_6_9_18">#REF!</definedName>
    <definedName name="Excel_BuiltIn_Criteria_6_9_19">#REF!</definedName>
    <definedName name="Excel_BuiltIn_Criteria_6_9_23">#REF!</definedName>
    <definedName name="Excel_BuiltIn_Criteria_6_9_23_16">#REF!</definedName>
    <definedName name="Excel_BuiltIn_Criteria_6_9_23_17">#REF!</definedName>
    <definedName name="Excel_BuiltIn_Criteria_6_9_23_18">#REF!</definedName>
    <definedName name="Excel_BuiltIn_Criteria_6_9_23_19">#REF!</definedName>
    <definedName name="Excel_BuiltIn_Criteria_6_9_24">#REF!</definedName>
    <definedName name="Excel_BuiltIn_Criteria_6_9_24_1">#REF!</definedName>
    <definedName name="Excel_BuiltIn_Criteria_6_9_24_1_1">#REF!</definedName>
    <definedName name="Excel_BuiltIn_Criteria_6_9_24_1_1_1">#REF!</definedName>
    <definedName name="Excel_BuiltIn_Criteria_6_9_24_1_1_1_1">#REF!</definedName>
    <definedName name="Excel_BuiltIn_Criteria_6_9_24_1_1_1_1_1">#REF!</definedName>
    <definedName name="Excel_BuiltIn_Criteria_6_9_24_1_1_1_1_1_1">#REF!</definedName>
    <definedName name="Excel_BuiltIn_Criteria_6_9_24_1_1_1_1_16">#REF!</definedName>
    <definedName name="Excel_BuiltIn_Criteria_6_9_24_1_1_1_1_17">#REF!</definedName>
    <definedName name="Excel_BuiltIn_Criteria_6_9_24_1_1_1_1_18">#REF!</definedName>
    <definedName name="Excel_BuiltIn_Criteria_6_9_24_1_1_1_1_19">#REF!</definedName>
    <definedName name="Excel_BuiltIn_Criteria_6_9_24_1_1_1_16">#REF!</definedName>
    <definedName name="Excel_BuiltIn_Criteria_6_9_24_1_1_1_17">#REF!</definedName>
    <definedName name="Excel_BuiltIn_Criteria_6_9_24_1_1_1_18">#REF!</definedName>
    <definedName name="Excel_BuiltIn_Criteria_6_9_24_1_1_1_19">#REF!</definedName>
    <definedName name="Excel_BuiltIn_Criteria_6_9_24_1_1_16">#REF!</definedName>
    <definedName name="Excel_BuiltIn_Criteria_6_9_24_1_1_17">#REF!</definedName>
    <definedName name="Excel_BuiltIn_Criteria_6_9_24_1_1_18">#REF!</definedName>
    <definedName name="Excel_BuiltIn_Criteria_6_9_24_1_1_19">#REF!</definedName>
    <definedName name="Excel_BuiltIn_Criteria_6_9_24_1_16">#REF!</definedName>
    <definedName name="Excel_BuiltIn_Criteria_6_9_24_1_17">#REF!</definedName>
    <definedName name="Excel_BuiltIn_Criteria_6_9_24_1_18">#REF!</definedName>
    <definedName name="Excel_BuiltIn_Criteria_6_9_24_1_19">#REF!</definedName>
    <definedName name="Excel_BuiltIn_Criteria_6_9_24_16">#REF!</definedName>
    <definedName name="Excel_BuiltIn_Criteria_6_9_24_17">#REF!</definedName>
    <definedName name="Excel_BuiltIn_Criteria_6_9_24_18">#REF!</definedName>
    <definedName name="Excel_BuiltIn_Criteria_6_9_24_19">#REF!</definedName>
    <definedName name="Excel_BuiltIn_Criteria_6_9_25">#REF!</definedName>
    <definedName name="Excel_BuiltIn_Criteria_6_9_25_16">#REF!</definedName>
    <definedName name="Excel_BuiltIn_Criteria_6_9_25_17">#REF!</definedName>
    <definedName name="Excel_BuiltIn_Criteria_6_9_25_18">#REF!</definedName>
    <definedName name="Excel_BuiltIn_Criteria_6_9_25_19">#REF!</definedName>
    <definedName name="Excel_BuiltIn_Criteria_7">#REF!</definedName>
    <definedName name="Excel_BuiltIn_Criteria_7___0">#REF!</definedName>
    <definedName name="Excel_BuiltIn_Criteria_7___0___0">#REF!</definedName>
    <definedName name="Excel_BuiltIn_Criteria_7___7">#REF!</definedName>
    <definedName name="Excel_BuiltIn_Criteria_7___7___0">#REF!</definedName>
    <definedName name="Excel_BuiltIn_Criteria_7___7___0___0">#REF!</definedName>
    <definedName name="Excel_BuiltIn_Criteria_7___7___0___0___0">#REF!</definedName>
    <definedName name="Excel_BuiltIn_Criteria_7___7___0___0___0___0">#REF!</definedName>
    <definedName name="Excel_BuiltIn_Criteria_7___7___0___0___0___0___0">#REF!</definedName>
    <definedName name="Excel_BuiltIn_Criteria_7___7___0___0___0___0___0___0">#REF!</definedName>
    <definedName name="Excel_BuiltIn_Criteria_7___7___0___0___0___0___0___0___0">#REF!</definedName>
    <definedName name="Excel_BuiltIn_Criteria_8">#REF!</definedName>
    <definedName name="Excel_BuiltIn_Criteria_8___0">"$#REF!.$D$13695:$D$13696"</definedName>
    <definedName name="Excel_BuiltIn_Criteria_8___0___0">"$#REF!.$D$14372:$D$14373"</definedName>
    <definedName name="Excel_BuiltIn_Criteria_8___0___0___0">"$#REF!.$D$14433:$D$14434"</definedName>
    <definedName name="Excel_BuiltIn_Criteria_8___0___0___0___0">"$#REF!.$D$14433:$D$14434"</definedName>
    <definedName name="Excel_BuiltIn_Criteria_8___0___0___0___0___0">"$#REF!.$D$14433:$D$14434"</definedName>
    <definedName name="Excel_BuiltIn_Criteria_8___0___0___0___0___0___0">"$#REF!.$D$14433:$D$14434"</definedName>
    <definedName name="Excel_BuiltIn_Criteria_8___0___0___0___0___0___0___0">"$#REF!.$D$14433:$D$14434"</definedName>
    <definedName name="Excel_BuiltIn_Criteria_8___0___0___0___0___0___0___0___0">"$#REF!.$D$14433:$D$14434"</definedName>
    <definedName name="Excel_BuiltIn_Criteria_8___0___0___0___0___0___12">#REF!</definedName>
    <definedName name="Excel_BuiltIn_Criteria_8___0___0___0___0___0___12___0">"$#REF!.$D$13756:$D$13757"</definedName>
    <definedName name="Excel_BuiltIn_Criteria_8___0___0___0___0___0___12___0___0">"$#REF!.$D$13756:$D$13757"</definedName>
    <definedName name="Excel_BuiltIn_Criteria_8___0___0___0___0___0___12_10">#REF!</definedName>
    <definedName name="Excel_BuiltIn_Criteria_8___0___0___0___0___0___12_10_16">#REF!</definedName>
    <definedName name="Excel_BuiltIn_Criteria_8___0___0___0___0___0___12_10_17">#REF!</definedName>
    <definedName name="Excel_BuiltIn_Criteria_8___0___0___0___0___0___12_10_18">#REF!</definedName>
    <definedName name="Excel_BuiltIn_Criteria_8___0___0___0___0___0___12_10_19">#REF!</definedName>
    <definedName name="Excel_BuiltIn_Criteria_8___0___0___0___0___0___12_11">#REF!</definedName>
    <definedName name="Excel_BuiltIn_Criteria_8___0___0___0___0___0___12_11_16">#REF!</definedName>
    <definedName name="Excel_BuiltIn_Criteria_8___0___0___0___0___0___12_11_17">#REF!</definedName>
    <definedName name="Excel_BuiltIn_Criteria_8___0___0___0___0___0___12_11_18">#REF!</definedName>
    <definedName name="Excel_BuiltIn_Criteria_8___0___0___0___0___0___12_11_19">#REF!</definedName>
    <definedName name="Excel_BuiltIn_Criteria_8___0___0___0___0___0___12_12">#REF!</definedName>
    <definedName name="Excel_BuiltIn_Criteria_8___0___0___0___0___0___12_12_16">#REF!</definedName>
    <definedName name="Excel_BuiltIn_Criteria_8___0___0___0___0___0___12_12_17">#REF!</definedName>
    <definedName name="Excel_BuiltIn_Criteria_8___0___0___0___0___0___12_12_18">#REF!</definedName>
    <definedName name="Excel_BuiltIn_Criteria_8___0___0___0___0___0___12_12_19">#REF!</definedName>
    <definedName name="Excel_BuiltIn_Criteria_8___0___0___0___0___0___12_14">#REF!</definedName>
    <definedName name="Excel_BuiltIn_Criteria_8___0___0___0___0___0___12_14_1">#REF!</definedName>
    <definedName name="Excel_BuiltIn_Criteria_8___0___0___0___0___0___12_14_1_16">#REF!</definedName>
    <definedName name="Excel_BuiltIn_Criteria_8___0___0___0___0___0___12_14_1_17">#REF!</definedName>
    <definedName name="Excel_BuiltIn_Criteria_8___0___0___0___0___0___12_14_1_18">#REF!</definedName>
    <definedName name="Excel_BuiltIn_Criteria_8___0___0___0___0___0___12_14_1_19">#REF!</definedName>
    <definedName name="Excel_BuiltIn_Criteria_8___0___0___0___0___0___12_14_16">#REF!</definedName>
    <definedName name="Excel_BuiltIn_Criteria_8___0___0___0___0___0___12_14_17">#REF!</definedName>
    <definedName name="Excel_BuiltIn_Criteria_8___0___0___0___0___0___12_14_18">#REF!</definedName>
    <definedName name="Excel_BuiltIn_Criteria_8___0___0___0___0___0___12_14_19">#REF!</definedName>
    <definedName name="Excel_BuiltIn_Criteria_8___0___0___0___0___0___12_15">#REF!</definedName>
    <definedName name="Excel_BuiltIn_Criteria_8___0___0___0___0___0___12_15_1">#REF!</definedName>
    <definedName name="Excel_BuiltIn_Criteria_8___0___0___0___0___0___12_15_1_1">#REF!</definedName>
    <definedName name="Excel_BuiltIn_Criteria_8___0___0___0___0___0___12_15_1_1_1">#REF!</definedName>
    <definedName name="Excel_BuiltIn_Criteria_8___0___0___0___0___0___12_15_1_1_1_1">#REF!</definedName>
    <definedName name="Excel_BuiltIn_Criteria_8___0___0___0___0___0___12_15_1_1_1_1_1">#REF!</definedName>
    <definedName name="Excel_BuiltIn_Criteria_8___0___0___0___0___0___12_15_1_1_1_1_1_1">#REF!</definedName>
    <definedName name="Excel_BuiltIn_Criteria_8___0___0___0___0___0___12_15_1_1_1_1_1_1_1">#REF!</definedName>
    <definedName name="Excel_BuiltIn_Criteria_8___0___0___0___0___0___12_15_1_1_1_1_1_1_16">#REF!</definedName>
    <definedName name="Excel_BuiltIn_Criteria_8___0___0___0___0___0___12_15_1_1_1_1_1_1_17">#REF!</definedName>
    <definedName name="Excel_BuiltIn_Criteria_8___0___0___0___0___0___12_15_1_1_1_1_1_1_18">#REF!</definedName>
    <definedName name="Excel_BuiltIn_Criteria_8___0___0___0___0___0___12_15_1_1_1_1_1_1_19">#REF!</definedName>
    <definedName name="Excel_BuiltIn_Criteria_8___0___0___0___0___0___12_15_1_1_1_1_1_16">#REF!</definedName>
    <definedName name="Excel_BuiltIn_Criteria_8___0___0___0___0___0___12_15_1_1_1_1_1_17">#REF!</definedName>
    <definedName name="Excel_BuiltIn_Criteria_8___0___0___0___0___0___12_15_1_1_1_1_1_18">#REF!</definedName>
    <definedName name="Excel_BuiltIn_Criteria_8___0___0___0___0___0___12_15_1_1_1_1_1_19">#REF!</definedName>
    <definedName name="Excel_BuiltIn_Criteria_8___0___0___0___0___0___12_15_1_1_1_1_16">#REF!</definedName>
    <definedName name="Excel_BuiltIn_Criteria_8___0___0___0___0___0___12_15_1_1_1_1_17">#REF!</definedName>
    <definedName name="Excel_BuiltIn_Criteria_8___0___0___0___0___0___12_15_1_1_1_1_18">#REF!</definedName>
    <definedName name="Excel_BuiltIn_Criteria_8___0___0___0___0___0___12_15_1_1_1_1_19">#REF!</definedName>
    <definedName name="Excel_BuiltIn_Criteria_8___0___0___0___0___0___12_15_1_1_1_16">#REF!</definedName>
    <definedName name="Excel_BuiltIn_Criteria_8___0___0___0___0___0___12_15_1_1_1_17">#REF!</definedName>
    <definedName name="Excel_BuiltIn_Criteria_8___0___0___0___0___0___12_15_1_1_1_18">#REF!</definedName>
    <definedName name="Excel_BuiltIn_Criteria_8___0___0___0___0___0___12_15_1_1_1_19">#REF!</definedName>
    <definedName name="Excel_BuiltIn_Criteria_8___0___0___0___0___0___12_15_1_1_16">#REF!</definedName>
    <definedName name="Excel_BuiltIn_Criteria_8___0___0___0___0___0___12_15_1_1_17">#REF!</definedName>
    <definedName name="Excel_BuiltIn_Criteria_8___0___0___0___0___0___12_15_1_1_18">#REF!</definedName>
    <definedName name="Excel_BuiltIn_Criteria_8___0___0___0___0___0___12_15_1_1_19">#REF!</definedName>
    <definedName name="Excel_BuiltIn_Criteria_8___0___0___0___0___0___12_15_1_16">#REF!</definedName>
    <definedName name="Excel_BuiltIn_Criteria_8___0___0___0___0___0___12_15_1_17">#REF!</definedName>
    <definedName name="Excel_BuiltIn_Criteria_8___0___0___0___0___0___12_15_1_18">#REF!</definedName>
    <definedName name="Excel_BuiltIn_Criteria_8___0___0___0___0___0___12_15_1_19">#REF!</definedName>
    <definedName name="Excel_BuiltIn_Criteria_8___0___0___0___0___0___12_15_16">#REF!</definedName>
    <definedName name="Excel_BuiltIn_Criteria_8___0___0___0___0___0___12_15_17">#REF!</definedName>
    <definedName name="Excel_BuiltIn_Criteria_8___0___0___0___0___0___12_15_18">#REF!</definedName>
    <definedName name="Excel_BuiltIn_Criteria_8___0___0___0___0___0___12_15_19">#REF!</definedName>
    <definedName name="Excel_BuiltIn_Criteria_8___0___0___0___0___0___12_16">#REF!</definedName>
    <definedName name="Excel_BuiltIn_Criteria_8___0___0___0___0___0___12_16_16">#REF!</definedName>
    <definedName name="Excel_BuiltIn_Criteria_8___0___0___0___0___0___12_16_17">#REF!</definedName>
    <definedName name="Excel_BuiltIn_Criteria_8___0___0___0___0___0___12_16_18">#REF!</definedName>
    <definedName name="Excel_BuiltIn_Criteria_8___0___0___0___0___0___12_16_19">#REF!</definedName>
    <definedName name="Excel_BuiltIn_Criteria_8___0___0___0___0___0___12_17">#REF!</definedName>
    <definedName name="Excel_BuiltIn_Criteria_8___0___0___0___0___0___12_18">#REF!</definedName>
    <definedName name="Excel_BuiltIn_Criteria_8___0___0___0___0___0___12_19">#REF!</definedName>
    <definedName name="Excel_BuiltIn_Criteria_8___0___0___0___0___0___12_22">#REF!</definedName>
    <definedName name="Excel_BuiltIn_Criteria_8___0___0___0___0___0___12_22_16">#REF!</definedName>
    <definedName name="Excel_BuiltIn_Criteria_8___0___0___0___0___0___12_22_17">#REF!</definedName>
    <definedName name="Excel_BuiltIn_Criteria_8___0___0___0___0___0___12_22_18">#REF!</definedName>
    <definedName name="Excel_BuiltIn_Criteria_8___0___0___0___0___0___12_22_19">#REF!</definedName>
    <definedName name="Excel_BuiltIn_Criteria_8___0___0___0___0___0___12_23">#REF!</definedName>
    <definedName name="Excel_BuiltIn_Criteria_8___0___0___0___0___0___12_23_1">#REF!</definedName>
    <definedName name="Excel_BuiltIn_Criteria_8___0___0___0___0___0___12_23_1_16">#REF!</definedName>
    <definedName name="Excel_BuiltIn_Criteria_8___0___0___0___0___0___12_23_1_17">#REF!</definedName>
    <definedName name="Excel_BuiltIn_Criteria_8___0___0___0___0___0___12_23_1_18">#REF!</definedName>
    <definedName name="Excel_BuiltIn_Criteria_8___0___0___0___0___0___12_23_1_19">#REF!</definedName>
    <definedName name="Excel_BuiltIn_Criteria_8___0___0___0___0___0___12_23_16">#REF!</definedName>
    <definedName name="Excel_BuiltIn_Criteria_8___0___0___0___0___0___12_23_17">#REF!</definedName>
    <definedName name="Excel_BuiltIn_Criteria_8___0___0___0___0___0___12_23_18">#REF!</definedName>
    <definedName name="Excel_BuiltIn_Criteria_8___0___0___0___0___0___12_23_19">#REF!</definedName>
    <definedName name="Excel_BuiltIn_Criteria_8___0___0___0___0___0___12_24">#REF!</definedName>
    <definedName name="Excel_BuiltIn_Criteria_8___0___0___0___0___0___12_24_1">#REF!</definedName>
    <definedName name="Excel_BuiltIn_Criteria_8___0___0___0___0___0___12_24_1_1">#REF!</definedName>
    <definedName name="Excel_BuiltIn_Criteria_8___0___0___0___0___0___12_24_1_1_1">#REF!</definedName>
    <definedName name="Excel_BuiltIn_Criteria_8___0___0___0___0___0___12_24_1_1_1_1">#REF!</definedName>
    <definedName name="Excel_BuiltIn_Criteria_8___0___0___0___0___0___12_24_1_1_1_1_1">#REF!</definedName>
    <definedName name="Excel_BuiltIn_Criteria_8___0___0___0___0___0___12_24_1_1_1_1_1_1">#REF!</definedName>
    <definedName name="Excel_BuiltIn_Criteria_8___0___0___0___0___0___12_24_1_1_1_1_1_1_1">#REF!</definedName>
    <definedName name="Excel_BuiltIn_Criteria_8___0___0___0___0___0___12_24_1_1_1_1_1_16">#REF!</definedName>
    <definedName name="Excel_BuiltIn_Criteria_8___0___0___0___0___0___12_24_1_1_1_1_1_17">#REF!</definedName>
    <definedName name="Excel_BuiltIn_Criteria_8___0___0___0___0___0___12_24_1_1_1_1_1_18">#REF!</definedName>
    <definedName name="Excel_BuiltIn_Criteria_8___0___0___0___0___0___12_24_1_1_1_1_1_19">#REF!</definedName>
    <definedName name="Excel_BuiltIn_Criteria_8___0___0___0___0___0___12_24_1_1_1_1_16">#REF!</definedName>
    <definedName name="Excel_BuiltIn_Criteria_8___0___0___0___0___0___12_24_1_1_1_1_17">#REF!</definedName>
    <definedName name="Excel_BuiltIn_Criteria_8___0___0___0___0___0___12_24_1_1_1_1_18">#REF!</definedName>
    <definedName name="Excel_BuiltIn_Criteria_8___0___0___0___0___0___12_24_1_1_1_1_19">#REF!</definedName>
    <definedName name="Excel_BuiltIn_Criteria_8___0___0___0___0___0___12_24_1_1_1_16">#REF!</definedName>
    <definedName name="Excel_BuiltIn_Criteria_8___0___0___0___0___0___12_24_1_1_1_17">#REF!</definedName>
    <definedName name="Excel_BuiltIn_Criteria_8___0___0___0___0___0___12_24_1_1_1_18">#REF!</definedName>
    <definedName name="Excel_BuiltIn_Criteria_8___0___0___0___0___0___12_24_1_1_1_19">#REF!</definedName>
    <definedName name="Excel_BuiltIn_Criteria_8___0___0___0___0___0___12_24_1_1_16">#REF!</definedName>
    <definedName name="Excel_BuiltIn_Criteria_8___0___0___0___0___0___12_24_1_1_17">#REF!</definedName>
    <definedName name="Excel_BuiltIn_Criteria_8___0___0___0___0___0___12_24_1_1_18">#REF!</definedName>
    <definedName name="Excel_BuiltIn_Criteria_8___0___0___0___0___0___12_24_1_1_19">#REF!</definedName>
    <definedName name="Excel_BuiltIn_Criteria_8___0___0___0___0___0___12_24_1_16">#REF!</definedName>
    <definedName name="Excel_BuiltIn_Criteria_8___0___0___0___0___0___12_24_1_17">#REF!</definedName>
    <definedName name="Excel_BuiltIn_Criteria_8___0___0___0___0___0___12_24_1_18">#REF!</definedName>
    <definedName name="Excel_BuiltIn_Criteria_8___0___0___0___0___0___12_24_1_19">#REF!</definedName>
    <definedName name="Excel_BuiltIn_Criteria_8___0___0___0___0___0___12_24_16">#REF!</definedName>
    <definedName name="Excel_BuiltIn_Criteria_8___0___0___0___0___0___12_24_17">#REF!</definedName>
    <definedName name="Excel_BuiltIn_Criteria_8___0___0___0___0___0___12_24_18">#REF!</definedName>
    <definedName name="Excel_BuiltIn_Criteria_8___0___0___0___0___0___12_24_19">#REF!</definedName>
    <definedName name="Excel_BuiltIn_Criteria_8___0___0___0___0___0___12_25">#REF!</definedName>
    <definedName name="Excel_BuiltIn_Criteria_8___0___0___0___0___0___12_25_1">#REF!</definedName>
    <definedName name="Excel_BuiltIn_Criteria_8___0___0___0___0___0___12_25_1_16">#REF!</definedName>
    <definedName name="Excel_BuiltIn_Criteria_8___0___0___0___0___0___12_25_1_17">#REF!</definedName>
    <definedName name="Excel_BuiltIn_Criteria_8___0___0___0___0___0___12_25_1_18">#REF!</definedName>
    <definedName name="Excel_BuiltIn_Criteria_8___0___0___0___0___0___12_25_1_19">#REF!</definedName>
    <definedName name="Excel_BuiltIn_Criteria_8___0___0___0___0___0___12_25_16">#REF!</definedName>
    <definedName name="Excel_BuiltIn_Criteria_8___0___0___0___0___0___12_25_17">#REF!</definedName>
    <definedName name="Excel_BuiltIn_Criteria_8___0___0___0___0___0___12_25_18">#REF!</definedName>
    <definedName name="Excel_BuiltIn_Criteria_8___0___0___0___0___0___12_25_19">#REF!</definedName>
    <definedName name="Excel_BuiltIn_Criteria_8___0___0___0___0___0___12_9">#REF!</definedName>
    <definedName name="Excel_BuiltIn_Criteria_8___0___0___0___0___0___12_9_1">#REF!</definedName>
    <definedName name="Excel_BuiltIn_Criteria_8___0___0___0___0___0___12_9_1_16">#REF!</definedName>
    <definedName name="Excel_BuiltIn_Criteria_8___0___0___0___0___0___12_9_1_17">#REF!</definedName>
    <definedName name="Excel_BuiltIn_Criteria_8___0___0___0___0___0___12_9_1_18">#REF!</definedName>
    <definedName name="Excel_BuiltIn_Criteria_8___0___0___0___0___0___12_9_1_19">#REF!</definedName>
    <definedName name="Excel_BuiltIn_Criteria_8___0___0___0___0___0___12_9_16">#REF!</definedName>
    <definedName name="Excel_BuiltIn_Criteria_8___0___0___0___0___0___12_9_17">#REF!</definedName>
    <definedName name="Excel_BuiltIn_Criteria_8___0___0___0___0___0___12_9_18">#REF!</definedName>
    <definedName name="Excel_BuiltIn_Criteria_8___0___0___0___0___0___12_9_19">#REF!</definedName>
    <definedName name="Excel_BuiltIn_Criteria_8___0___0___0___0___0___12_9_23">#REF!</definedName>
    <definedName name="Excel_BuiltIn_Criteria_8___0___0___0___0___0___12_9_23_16">#REF!</definedName>
    <definedName name="Excel_BuiltIn_Criteria_8___0___0___0___0___0___12_9_23_17">#REF!</definedName>
    <definedName name="Excel_BuiltIn_Criteria_8___0___0___0___0___0___12_9_23_18">#REF!</definedName>
    <definedName name="Excel_BuiltIn_Criteria_8___0___0___0___0___0___12_9_23_19">#REF!</definedName>
    <definedName name="Excel_BuiltIn_Criteria_8___0___0___0___0___0___12_9_24">#REF!</definedName>
    <definedName name="Excel_BuiltIn_Criteria_8___0___0___0___0___0___12_9_24_1">#REF!</definedName>
    <definedName name="Excel_BuiltIn_Criteria_8___0___0___0___0___0___12_9_24_1_1">#REF!</definedName>
    <definedName name="Excel_BuiltIn_Criteria_8___0___0___0___0___0___12_9_24_1_1_1">#REF!</definedName>
    <definedName name="Excel_BuiltIn_Criteria_8___0___0___0___0___0___12_9_24_1_1_1_1">#REF!</definedName>
    <definedName name="Excel_BuiltIn_Criteria_8___0___0___0___0___0___12_9_24_1_1_1_1_1">#REF!</definedName>
    <definedName name="Excel_BuiltIn_Criteria_8___0___0___0___0___0___12_9_24_1_1_1_1_1_1">#REF!</definedName>
    <definedName name="Excel_BuiltIn_Criteria_8___0___0___0___0___0___12_9_24_1_1_1_1_16">#REF!</definedName>
    <definedName name="Excel_BuiltIn_Criteria_8___0___0___0___0___0___12_9_24_1_1_1_1_17">#REF!</definedName>
    <definedName name="Excel_BuiltIn_Criteria_8___0___0___0___0___0___12_9_24_1_1_1_1_18">#REF!</definedName>
    <definedName name="Excel_BuiltIn_Criteria_8___0___0___0___0___0___12_9_24_1_1_1_1_19">#REF!</definedName>
    <definedName name="Excel_BuiltIn_Criteria_8___0___0___0___0___0___12_9_24_1_1_1_16">#REF!</definedName>
    <definedName name="Excel_BuiltIn_Criteria_8___0___0___0___0___0___12_9_24_1_1_1_17">#REF!</definedName>
    <definedName name="Excel_BuiltIn_Criteria_8___0___0___0___0___0___12_9_24_1_1_1_18">#REF!</definedName>
    <definedName name="Excel_BuiltIn_Criteria_8___0___0___0___0___0___12_9_24_1_1_1_19">#REF!</definedName>
    <definedName name="Excel_BuiltIn_Criteria_8___0___0___0___0___0___12_9_24_1_1_16">#REF!</definedName>
    <definedName name="Excel_BuiltIn_Criteria_8___0___0___0___0___0___12_9_24_1_1_17">#REF!</definedName>
    <definedName name="Excel_BuiltIn_Criteria_8___0___0___0___0___0___12_9_24_1_1_18">#REF!</definedName>
    <definedName name="Excel_BuiltIn_Criteria_8___0___0___0___0___0___12_9_24_1_1_19">#REF!</definedName>
    <definedName name="Excel_BuiltIn_Criteria_8___0___0___0___0___0___12_9_24_1_16">#REF!</definedName>
    <definedName name="Excel_BuiltIn_Criteria_8___0___0___0___0___0___12_9_24_1_17">#REF!</definedName>
    <definedName name="Excel_BuiltIn_Criteria_8___0___0___0___0___0___12_9_24_1_18">#REF!</definedName>
    <definedName name="Excel_BuiltIn_Criteria_8___0___0___0___0___0___12_9_24_1_19">#REF!</definedName>
    <definedName name="Excel_BuiltIn_Criteria_8___0___0___0___0___0___12_9_24_16">#REF!</definedName>
    <definedName name="Excel_BuiltIn_Criteria_8___0___0___0___0___0___12_9_24_17">#REF!</definedName>
    <definedName name="Excel_BuiltIn_Criteria_8___0___0___0___0___0___12_9_24_18">#REF!</definedName>
    <definedName name="Excel_BuiltIn_Criteria_8___0___0___0___0___0___12_9_24_19">#REF!</definedName>
    <definedName name="Excel_BuiltIn_Criteria_8___0___0___0___0___0___12_9_25">#REF!</definedName>
    <definedName name="Excel_BuiltIn_Criteria_8___0___0___0___0___0___12_9_25_16">#REF!</definedName>
    <definedName name="Excel_BuiltIn_Criteria_8___0___0___0___0___0___12_9_25_17">#REF!</definedName>
    <definedName name="Excel_BuiltIn_Criteria_8___0___0___0___0___0___12_9_25_18">#REF!</definedName>
    <definedName name="Excel_BuiltIn_Criteria_8___0___0___0___0___0___12_9_25_19">#REF!</definedName>
    <definedName name="Excel_BuiltIn_Criteria_8___0___0___0___0___0___18">"$#REF!.$D$14433:$D$14434"</definedName>
    <definedName name="Excel_BuiltIn_Criteria_8___0___0___0___0___0___19">"$#REF!.$D$14433:$D$14434"</definedName>
    <definedName name="Excel_BuiltIn_Criteria_8___0___0___0___0___0___20">"$#REF!.$D$14433:$D$14434"</definedName>
    <definedName name="Excel_BuiltIn_Criteria_8___0___0___0___0___0___21">"$#REF!.$D$14433:$D$14434"</definedName>
    <definedName name="Excel_BuiltIn_Criteria_8___0___0___0___0___0___22">"$#REF!.$D$14433:$D$14434"</definedName>
    <definedName name="Excel_BuiltIn_Criteria_8___0___0___0___0___0___23">"$#REF!.$D$14433:$D$14434"</definedName>
    <definedName name="Excel_BuiltIn_Criteria_8___0___0___0___0___12">#REF!</definedName>
    <definedName name="Excel_BuiltIn_Criteria_8___0___0___0___0___12___0">"$#REF!.$D$13756:$D$13757"</definedName>
    <definedName name="Excel_BuiltIn_Criteria_8___0___0___0___0___12___0___0">"$#REF!.$D$13756:$D$13757"</definedName>
    <definedName name="Excel_BuiltIn_Criteria_8___0___0___0___0___12_10">#REF!</definedName>
    <definedName name="Excel_BuiltIn_Criteria_8___0___0___0___0___12_10_16">#REF!</definedName>
    <definedName name="Excel_BuiltIn_Criteria_8___0___0___0___0___12_10_17">#REF!</definedName>
    <definedName name="Excel_BuiltIn_Criteria_8___0___0___0___0___12_10_18">#REF!</definedName>
    <definedName name="Excel_BuiltIn_Criteria_8___0___0___0___0___12_10_19">#REF!</definedName>
    <definedName name="Excel_BuiltIn_Criteria_8___0___0___0___0___12_11">#REF!</definedName>
    <definedName name="Excel_BuiltIn_Criteria_8___0___0___0___0___12_11_16">#REF!</definedName>
    <definedName name="Excel_BuiltIn_Criteria_8___0___0___0___0___12_11_17">#REF!</definedName>
    <definedName name="Excel_BuiltIn_Criteria_8___0___0___0___0___12_11_18">#REF!</definedName>
    <definedName name="Excel_BuiltIn_Criteria_8___0___0___0___0___12_11_19">#REF!</definedName>
    <definedName name="Excel_BuiltIn_Criteria_8___0___0___0___0___12_12">#REF!</definedName>
    <definedName name="Excel_BuiltIn_Criteria_8___0___0___0___0___12_12_16">#REF!</definedName>
    <definedName name="Excel_BuiltIn_Criteria_8___0___0___0___0___12_12_17">#REF!</definedName>
    <definedName name="Excel_BuiltIn_Criteria_8___0___0___0___0___12_12_18">#REF!</definedName>
    <definedName name="Excel_BuiltIn_Criteria_8___0___0___0___0___12_12_19">#REF!</definedName>
    <definedName name="Excel_BuiltIn_Criteria_8___0___0___0___0___12_14">#REF!</definedName>
    <definedName name="Excel_BuiltIn_Criteria_8___0___0___0___0___12_14_1">#REF!</definedName>
    <definedName name="Excel_BuiltIn_Criteria_8___0___0___0___0___12_14_1_16">#REF!</definedName>
    <definedName name="Excel_BuiltIn_Criteria_8___0___0___0___0___12_14_1_17">#REF!</definedName>
    <definedName name="Excel_BuiltIn_Criteria_8___0___0___0___0___12_14_1_18">#REF!</definedName>
    <definedName name="Excel_BuiltIn_Criteria_8___0___0___0___0___12_14_1_19">#REF!</definedName>
    <definedName name="Excel_BuiltIn_Criteria_8___0___0___0___0___12_14_16">#REF!</definedName>
    <definedName name="Excel_BuiltIn_Criteria_8___0___0___0___0___12_14_17">#REF!</definedName>
    <definedName name="Excel_BuiltIn_Criteria_8___0___0___0___0___12_14_18">#REF!</definedName>
    <definedName name="Excel_BuiltIn_Criteria_8___0___0___0___0___12_14_19">#REF!</definedName>
    <definedName name="Excel_BuiltIn_Criteria_8___0___0___0___0___12_15">#REF!</definedName>
    <definedName name="Excel_BuiltIn_Criteria_8___0___0___0___0___12_15_1">#REF!</definedName>
    <definedName name="Excel_BuiltIn_Criteria_8___0___0___0___0___12_15_1_1">#REF!</definedName>
    <definedName name="Excel_BuiltIn_Criteria_8___0___0___0___0___12_15_1_1_1">#REF!</definedName>
    <definedName name="Excel_BuiltIn_Criteria_8___0___0___0___0___12_15_1_1_1_1">#REF!</definedName>
    <definedName name="Excel_BuiltIn_Criteria_8___0___0___0___0___12_15_1_1_1_1_1">#REF!</definedName>
    <definedName name="Excel_BuiltIn_Criteria_8___0___0___0___0___12_15_1_1_1_1_1_1">#REF!</definedName>
    <definedName name="Excel_BuiltIn_Criteria_8___0___0___0___0___12_15_1_1_1_1_1_1_1">#REF!</definedName>
    <definedName name="Excel_BuiltIn_Criteria_8___0___0___0___0___12_15_1_1_1_1_1_1_16">#REF!</definedName>
    <definedName name="Excel_BuiltIn_Criteria_8___0___0___0___0___12_15_1_1_1_1_1_1_17">#REF!</definedName>
    <definedName name="Excel_BuiltIn_Criteria_8___0___0___0___0___12_15_1_1_1_1_1_1_18">#REF!</definedName>
    <definedName name="Excel_BuiltIn_Criteria_8___0___0___0___0___12_15_1_1_1_1_1_1_19">#REF!</definedName>
    <definedName name="Excel_BuiltIn_Criteria_8___0___0___0___0___12_15_1_1_1_1_1_16">#REF!</definedName>
    <definedName name="Excel_BuiltIn_Criteria_8___0___0___0___0___12_15_1_1_1_1_1_17">#REF!</definedName>
    <definedName name="Excel_BuiltIn_Criteria_8___0___0___0___0___12_15_1_1_1_1_1_18">#REF!</definedName>
    <definedName name="Excel_BuiltIn_Criteria_8___0___0___0___0___12_15_1_1_1_1_1_19">#REF!</definedName>
    <definedName name="Excel_BuiltIn_Criteria_8___0___0___0___0___12_15_1_1_1_1_16">#REF!</definedName>
    <definedName name="Excel_BuiltIn_Criteria_8___0___0___0___0___12_15_1_1_1_1_17">#REF!</definedName>
    <definedName name="Excel_BuiltIn_Criteria_8___0___0___0___0___12_15_1_1_1_1_18">#REF!</definedName>
    <definedName name="Excel_BuiltIn_Criteria_8___0___0___0___0___12_15_1_1_1_1_19">#REF!</definedName>
    <definedName name="Excel_BuiltIn_Criteria_8___0___0___0___0___12_15_1_1_1_16">#REF!</definedName>
    <definedName name="Excel_BuiltIn_Criteria_8___0___0___0___0___12_15_1_1_1_17">#REF!</definedName>
    <definedName name="Excel_BuiltIn_Criteria_8___0___0___0___0___12_15_1_1_1_18">#REF!</definedName>
    <definedName name="Excel_BuiltIn_Criteria_8___0___0___0___0___12_15_1_1_1_19">#REF!</definedName>
    <definedName name="Excel_BuiltIn_Criteria_8___0___0___0___0___12_15_1_1_16">#REF!</definedName>
    <definedName name="Excel_BuiltIn_Criteria_8___0___0___0___0___12_15_1_1_17">#REF!</definedName>
    <definedName name="Excel_BuiltIn_Criteria_8___0___0___0___0___12_15_1_1_18">#REF!</definedName>
    <definedName name="Excel_BuiltIn_Criteria_8___0___0___0___0___12_15_1_1_19">#REF!</definedName>
    <definedName name="Excel_BuiltIn_Criteria_8___0___0___0___0___12_15_1_16">#REF!</definedName>
    <definedName name="Excel_BuiltIn_Criteria_8___0___0___0___0___12_15_1_17">#REF!</definedName>
    <definedName name="Excel_BuiltIn_Criteria_8___0___0___0___0___12_15_1_18">#REF!</definedName>
    <definedName name="Excel_BuiltIn_Criteria_8___0___0___0___0___12_15_1_19">#REF!</definedName>
    <definedName name="Excel_BuiltIn_Criteria_8___0___0___0___0___12_15_16">#REF!</definedName>
    <definedName name="Excel_BuiltIn_Criteria_8___0___0___0___0___12_15_17">#REF!</definedName>
    <definedName name="Excel_BuiltIn_Criteria_8___0___0___0___0___12_15_18">#REF!</definedName>
    <definedName name="Excel_BuiltIn_Criteria_8___0___0___0___0___12_15_19">#REF!</definedName>
    <definedName name="Excel_BuiltIn_Criteria_8___0___0___0___0___12_16">#REF!</definedName>
    <definedName name="Excel_BuiltIn_Criteria_8___0___0___0___0___12_16_16">#REF!</definedName>
    <definedName name="Excel_BuiltIn_Criteria_8___0___0___0___0___12_16_17">#REF!</definedName>
    <definedName name="Excel_BuiltIn_Criteria_8___0___0___0___0___12_16_18">#REF!</definedName>
    <definedName name="Excel_BuiltIn_Criteria_8___0___0___0___0___12_16_19">#REF!</definedName>
    <definedName name="Excel_BuiltIn_Criteria_8___0___0___0___0___12_17">#REF!</definedName>
    <definedName name="Excel_BuiltIn_Criteria_8___0___0___0___0___12_18">#REF!</definedName>
    <definedName name="Excel_BuiltIn_Criteria_8___0___0___0___0___12_19">#REF!</definedName>
    <definedName name="Excel_BuiltIn_Criteria_8___0___0___0___0___12_22">#REF!</definedName>
    <definedName name="Excel_BuiltIn_Criteria_8___0___0___0___0___12_22_16">#REF!</definedName>
    <definedName name="Excel_BuiltIn_Criteria_8___0___0___0___0___12_22_17">#REF!</definedName>
    <definedName name="Excel_BuiltIn_Criteria_8___0___0___0___0___12_22_18">#REF!</definedName>
    <definedName name="Excel_BuiltIn_Criteria_8___0___0___0___0___12_22_19">#REF!</definedName>
    <definedName name="Excel_BuiltIn_Criteria_8___0___0___0___0___12_23">#REF!</definedName>
    <definedName name="Excel_BuiltIn_Criteria_8___0___0___0___0___12_23_1">#REF!</definedName>
    <definedName name="Excel_BuiltIn_Criteria_8___0___0___0___0___12_23_1_16">#REF!</definedName>
    <definedName name="Excel_BuiltIn_Criteria_8___0___0___0___0___12_23_1_17">#REF!</definedName>
    <definedName name="Excel_BuiltIn_Criteria_8___0___0___0___0___12_23_1_18">#REF!</definedName>
    <definedName name="Excel_BuiltIn_Criteria_8___0___0___0___0___12_23_1_19">#REF!</definedName>
    <definedName name="Excel_BuiltIn_Criteria_8___0___0___0___0___12_23_16">#REF!</definedName>
    <definedName name="Excel_BuiltIn_Criteria_8___0___0___0___0___12_23_17">#REF!</definedName>
    <definedName name="Excel_BuiltIn_Criteria_8___0___0___0___0___12_23_18">#REF!</definedName>
    <definedName name="Excel_BuiltIn_Criteria_8___0___0___0___0___12_23_19">#REF!</definedName>
    <definedName name="Excel_BuiltIn_Criteria_8___0___0___0___0___12_24">#REF!</definedName>
    <definedName name="Excel_BuiltIn_Criteria_8___0___0___0___0___12_24_1">#REF!</definedName>
    <definedName name="Excel_BuiltIn_Criteria_8___0___0___0___0___12_24_1_1">#REF!</definedName>
    <definedName name="Excel_BuiltIn_Criteria_8___0___0___0___0___12_24_1_1_1">#REF!</definedName>
    <definedName name="Excel_BuiltIn_Criteria_8___0___0___0___0___12_24_1_1_1_1">#REF!</definedName>
    <definedName name="Excel_BuiltIn_Criteria_8___0___0___0___0___12_24_1_1_1_1_1">#REF!</definedName>
    <definedName name="Excel_BuiltIn_Criteria_8___0___0___0___0___12_24_1_1_1_1_1_1">#REF!</definedName>
    <definedName name="Excel_BuiltIn_Criteria_8___0___0___0___0___12_24_1_1_1_1_1_1_1">#REF!</definedName>
    <definedName name="Excel_BuiltIn_Criteria_8___0___0___0___0___12_24_1_1_1_1_1_16">#REF!</definedName>
    <definedName name="Excel_BuiltIn_Criteria_8___0___0___0___0___12_24_1_1_1_1_1_17">#REF!</definedName>
    <definedName name="Excel_BuiltIn_Criteria_8___0___0___0___0___12_24_1_1_1_1_1_18">#REF!</definedName>
    <definedName name="Excel_BuiltIn_Criteria_8___0___0___0___0___12_24_1_1_1_1_1_19">#REF!</definedName>
    <definedName name="Excel_BuiltIn_Criteria_8___0___0___0___0___12_24_1_1_1_1_16">#REF!</definedName>
    <definedName name="Excel_BuiltIn_Criteria_8___0___0___0___0___12_24_1_1_1_1_17">#REF!</definedName>
    <definedName name="Excel_BuiltIn_Criteria_8___0___0___0___0___12_24_1_1_1_1_18">#REF!</definedName>
    <definedName name="Excel_BuiltIn_Criteria_8___0___0___0___0___12_24_1_1_1_1_19">#REF!</definedName>
    <definedName name="Excel_BuiltIn_Criteria_8___0___0___0___0___12_24_1_1_1_16">#REF!</definedName>
    <definedName name="Excel_BuiltIn_Criteria_8___0___0___0___0___12_24_1_1_1_17">#REF!</definedName>
    <definedName name="Excel_BuiltIn_Criteria_8___0___0___0___0___12_24_1_1_1_18">#REF!</definedName>
    <definedName name="Excel_BuiltIn_Criteria_8___0___0___0___0___12_24_1_1_1_19">#REF!</definedName>
    <definedName name="Excel_BuiltIn_Criteria_8___0___0___0___0___12_24_1_1_16">#REF!</definedName>
    <definedName name="Excel_BuiltIn_Criteria_8___0___0___0___0___12_24_1_1_17">#REF!</definedName>
    <definedName name="Excel_BuiltIn_Criteria_8___0___0___0___0___12_24_1_1_18">#REF!</definedName>
    <definedName name="Excel_BuiltIn_Criteria_8___0___0___0___0___12_24_1_1_19">#REF!</definedName>
    <definedName name="Excel_BuiltIn_Criteria_8___0___0___0___0___12_24_1_16">#REF!</definedName>
    <definedName name="Excel_BuiltIn_Criteria_8___0___0___0___0___12_24_1_17">#REF!</definedName>
    <definedName name="Excel_BuiltIn_Criteria_8___0___0___0___0___12_24_1_18">#REF!</definedName>
    <definedName name="Excel_BuiltIn_Criteria_8___0___0___0___0___12_24_1_19">#REF!</definedName>
    <definedName name="Excel_BuiltIn_Criteria_8___0___0___0___0___12_24_16">#REF!</definedName>
    <definedName name="Excel_BuiltIn_Criteria_8___0___0___0___0___12_24_17">#REF!</definedName>
    <definedName name="Excel_BuiltIn_Criteria_8___0___0___0___0___12_24_18">#REF!</definedName>
    <definedName name="Excel_BuiltIn_Criteria_8___0___0___0___0___12_24_19">#REF!</definedName>
    <definedName name="Excel_BuiltIn_Criteria_8___0___0___0___0___12_25">#REF!</definedName>
    <definedName name="Excel_BuiltIn_Criteria_8___0___0___0___0___12_25_1">#REF!</definedName>
    <definedName name="Excel_BuiltIn_Criteria_8___0___0___0___0___12_25_1_16">#REF!</definedName>
    <definedName name="Excel_BuiltIn_Criteria_8___0___0___0___0___12_25_1_17">#REF!</definedName>
    <definedName name="Excel_BuiltIn_Criteria_8___0___0___0___0___12_25_1_18">#REF!</definedName>
    <definedName name="Excel_BuiltIn_Criteria_8___0___0___0___0___12_25_1_19">#REF!</definedName>
    <definedName name="Excel_BuiltIn_Criteria_8___0___0___0___0___12_25_16">#REF!</definedName>
    <definedName name="Excel_BuiltIn_Criteria_8___0___0___0___0___12_25_17">#REF!</definedName>
    <definedName name="Excel_BuiltIn_Criteria_8___0___0___0___0___12_25_18">#REF!</definedName>
    <definedName name="Excel_BuiltIn_Criteria_8___0___0___0___0___12_25_19">#REF!</definedName>
    <definedName name="Excel_BuiltIn_Criteria_8___0___0___0___0___12_9">#REF!</definedName>
    <definedName name="Excel_BuiltIn_Criteria_8___0___0___0___0___12_9_1">#REF!</definedName>
    <definedName name="Excel_BuiltIn_Criteria_8___0___0___0___0___12_9_1_16">#REF!</definedName>
    <definedName name="Excel_BuiltIn_Criteria_8___0___0___0___0___12_9_1_17">#REF!</definedName>
    <definedName name="Excel_BuiltIn_Criteria_8___0___0___0___0___12_9_1_18">#REF!</definedName>
    <definedName name="Excel_BuiltIn_Criteria_8___0___0___0___0___12_9_1_19">#REF!</definedName>
    <definedName name="Excel_BuiltIn_Criteria_8___0___0___0___0___12_9_16">#REF!</definedName>
    <definedName name="Excel_BuiltIn_Criteria_8___0___0___0___0___12_9_17">#REF!</definedName>
    <definedName name="Excel_BuiltIn_Criteria_8___0___0___0___0___12_9_18">#REF!</definedName>
    <definedName name="Excel_BuiltIn_Criteria_8___0___0___0___0___12_9_19">#REF!</definedName>
    <definedName name="Excel_BuiltIn_Criteria_8___0___0___0___0___12_9_23">#REF!</definedName>
    <definedName name="Excel_BuiltIn_Criteria_8___0___0___0___0___12_9_23_16">#REF!</definedName>
    <definedName name="Excel_BuiltIn_Criteria_8___0___0___0___0___12_9_23_17">#REF!</definedName>
    <definedName name="Excel_BuiltIn_Criteria_8___0___0___0___0___12_9_23_18">#REF!</definedName>
    <definedName name="Excel_BuiltIn_Criteria_8___0___0___0___0___12_9_23_19">#REF!</definedName>
    <definedName name="Excel_BuiltIn_Criteria_8___0___0___0___0___12_9_24">#REF!</definedName>
    <definedName name="Excel_BuiltIn_Criteria_8___0___0___0___0___12_9_24_1">#REF!</definedName>
    <definedName name="Excel_BuiltIn_Criteria_8___0___0___0___0___12_9_24_1_1">#REF!</definedName>
    <definedName name="Excel_BuiltIn_Criteria_8___0___0___0___0___12_9_24_1_1_1">#REF!</definedName>
    <definedName name="Excel_BuiltIn_Criteria_8___0___0___0___0___12_9_24_1_1_1_1">#REF!</definedName>
    <definedName name="Excel_BuiltIn_Criteria_8___0___0___0___0___12_9_24_1_1_1_1_1">#REF!</definedName>
    <definedName name="Excel_BuiltIn_Criteria_8___0___0___0___0___12_9_24_1_1_1_1_1_1">#REF!</definedName>
    <definedName name="Excel_BuiltIn_Criteria_8___0___0___0___0___12_9_24_1_1_1_1_16">#REF!</definedName>
    <definedName name="Excel_BuiltIn_Criteria_8___0___0___0___0___12_9_24_1_1_1_1_17">#REF!</definedName>
    <definedName name="Excel_BuiltIn_Criteria_8___0___0___0___0___12_9_24_1_1_1_1_18">#REF!</definedName>
    <definedName name="Excel_BuiltIn_Criteria_8___0___0___0___0___12_9_24_1_1_1_1_19">#REF!</definedName>
    <definedName name="Excel_BuiltIn_Criteria_8___0___0___0___0___12_9_24_1_1_1_16">#REF!</definedName>
    <definedName name="Excel_BuiltIn_Criteria_8___0___0___0___0___12_9_24_1_1_1_17">#REF!</definedName>
    <definedName name="Excel_BuiltIn_Criteria_8___0___0___0___0___12_9_24_1_1_1_18">#REF!</definedName>
    <definedName name="Excel_BuiltIn_Criteria_8___0___0___0___0___12_9_24_1_1_1_19">#REF!</definedName>
    <definedName name="Excel_BuiltIn_Criteria_8___0___0___0___0___12_9_24_1_1_16">#REF!</definedName>
    <definedName name="Excel_BuiltIn_Criteria_8___0___0___0___0___12_9_24_1_1_17">#REF!</definedName>
    <definedName name="Excel_BuiltIn_Criteria_8___0___0___0___0___12_9_24_1_1_18">#REF!</definedName>
    <definedName name="Excel_BuiltIn_Criteria_8___0___0___0___0___12_9_24_1_1_19">#REF!</definedName>
    <definedName name="Excel_BuiltIn_Criteria_8___0___0___0___0___12_9_24_1_16">#REF!</definedName>
    <definedName name="Excel_BuiltIn_Criteria_8___0___0___0___0___12_9_24_1_17">#REF!</definedName>
    <definedName name="Excel_BuiltIn_Criteria_8___0___0___0___0___12_9_24_1_18">#REF!</definedName>
    <definedName name="Excel_BuiltIn_Criteria_8___0___0___0___0___12_9_24_1_19">#REF!</definedName>
    <definedName name="Excel_BuiltIn_Criteria_8___0___0___0___0___12_9_24_16">#REF!</definedName>
    <definedName name="Excel_BuiltIn_Criteria_8___0___0___0___0___12_9_24_17">#REF!</definedName>
    <definedName name="Excel_BuiltIn_Criteria_8___0___0___0___0___12_9_24_18">#REF!</definedName>
    <definedName name="Excel_BuiltIn_Criteria_8___0___0___0___0___12_9_24_19">#REF!</definedName>
    <definedName name="Excel_BuiltIn_Criteria_8___0___0___0___0___12_9_25">#REF!</definedName>
    <definedName name="Excel_BuiltIn_Criteria_8___0___0___0___0___12_9_25_16">#REF!</definedName>
    <definedName name="Excel_BuiltIn_Criteria_8___0___0___0___0___12_9_25_17">#REF!</definedName>
    <definedName name="Excel_BuiltIn_Criteria_8___0___0___0___0___12_9_25_18">#REF!</definedName>
    <definedName name="Excel_BuiltIn_Criteria_8___0___0___0___0___12_9_25_19">#REF!</definedName>
    <definedName name="Excel_BuiltIn_Criteria_8___0___0___0___0___18">"$#REF!.$D$14433:$D$14434"</definedName>
    <definedName name="Excel_BuiltIn_Criteria_8___0___0___0___0___19">"$#REF!.$D$14433:$D$14434"</definedName>
    <definedName name="Excel_BuiltIn_Criteria_8___0___0___0___0___20">"$#REF!.$D$14433:$D$14434"</definedName>
    <definedName name="Excel_BuiltIn_Criteria_8___0___0___0___0___21">"$#REF!.$D$14433:$D$14434"</definedName>
    <definedName name="Excel_BuiltIn_Criteria_8___0___0___0___0___22">"$#REF!.$D$14433:$D$14434"</definedName>
    <definedName name="Excel_BuiltIn_Criteria_8___0___0___0___0___23">"$#REF!.$D$14433:$D$14434"</definedName>
    <definedName name="Excel_BuiltIn_Criteria_8___0___0___0___0___8">#REF!</definedName>
    <definedName name="Excel_BuiltIn_Criteria_8___0___0___0___0___8___0">"$#REF!.$D$13695:$D$13696"</definedName>
    <definedName name="Excel_BuiltIn_Criteria_8___0___0___0___0___8___0___0">"$#REF!.$D$14372:$D$14373"</definedName>
    <definedName name="Excel_BuiltIn_Criteria_8___0___0___0___0___8___0___0___0">"$#REF!.$D$14372:$D$14373"</definedName>
    <definedName name="Excel_BuiltIn_Criteria_8___0___0___0___0___8___0___11">"$#REF!.$D$13695:$D$13696"</definedName>
    <definedName name="Excel_BuiltIn_Criteria_8___0___0___0___0___8___18">"$#REF!.$D$14372:$D$14373"</definedName>
    <definedName name="Excel_BuiltIn_Criteria_8___0___0___0___0___8___19">"$#REF!.$D$14372:$D$14373"</definedName>
    <definedName name="Excel_BuiltIn_Criteria_8___0___0___0___0___8___21">"$#REF!.$D$13695:$D$13696"</definedName>
    <definedName name="Excel_BuiltIn_Criteria_8___0___0___0___0___8___22">"$#REF!.$D$13695:$D$13696"</definedName>
    <definedName name="Excel_BuiltIn_Criteria_8___0___0___0___0___8___23">"$#REF!.$D$13695:$D$13696"</definedName>
    <definedName name="Excel_BuiltIn_Criteria_8___0___0___0___0___8_10">#REF!</definedName>
    <definedName name="Excel_BuiltIn_Criteria_8___0___0___0___0___8_10_16">#REF!</definedName>
    <definedName name="Excel_BuiltIn_Criteria_8___0___0___0___0___8_10_17">#REF!</definedName>
    <definedName name="Excel_BuiltIn_Criteria_8___0___0___0___0___8_10_18">#REF!</definedName>
    <definedName name="Excel_BuiltIn_Criteria_8___0___0___0___0___8_10_19">#REF!</definedName>
    <definedName name="Excel_BuiltIn_Criteria_8___0___0___0___0___8_11">#REF!</definedName>
    <definedName name="Excel_BuiltIn_Criteria_8___0___0___0___0___8_11_16">#REF!</definedName>
    <definedName name="Excel_BuiltIn_Criteria_8___0___0___0___0___8_11_17">#REF!</definedName>
    <definedName name="Excel_BuiltIn_Criteria_8___0___0___0___0___8_11_18">#REF!</definedName>
    <definedName name="Excel_BuiltIn_Criteria_8___0___0___0___0___8_11_19">#REF!</definedName>
    <definedName name="Excel_BuiltIn_Criteria_8___0___0___0___0___8_12">#REF!</definedName>
    <definedName name="Excel_BuiltIn_Criteria_8___0___0___0___0___8_12_16">#REF!</definedName>
    <definedName name="Excel_BuiltIn_Criteria_8___0___0___0___0___8_12_17">#REF!</definedName>
    <definedName name="Excel_BuiltIn_Criteria_8___0___0___0___0___8_12_18">#REF!</definedName>
    <definedName name="Excel_BuiltIn_Criteria_8___0___0___0___0___8_12_19">#REF!</definedName>
    <definedName name="Excel_BuiltIn_Criteria_8___0___0___0___0___8_14">#REF!</definedName>
    <definedName name="Excel_BuiltIn_Criteria_8___0___0___0___0___8_14_1">#REF!</definedName>
    <definedName name="Excel_BuiltIn_Criteria_8___0___0___0___0___8_14_1_16">#REF!</definedName>
    <definedName name="Excel_BuiltIn_Criteria_8___0___0___0___0___8_14_1_17">#REF!</definedName>
    <definedName name="Excel_BuiltIn_Criteria_8___0___0___0___0___8_14_1_18">#REF!</definedName>
    <definedName name="Excel_BuiltIn_Criteria_8___0___0___0___0___8_14_1_19">#REF!</definedName>
    <definedName name="Excel_BuiltIn_Criteria_8___0___0___0___0___8_14_16">#REF!</definedName>
    <definedName name="Excel_BuiltIn_Criteria_8___0___0___0___0___8_14_17">#REF!</definedName>
    <definedName name="Excel_BuiltIn_Criteria_8___0___0___0___0___8_14_18">#REF!</definedName>
    <definedName name="Excel_BuiltIn_Criteria_8___0___0___0___0___8_14_19">#REF!</definedName>
    <definedName name="Excel_BuiltIn_Criteria_8___0___0___0___0___8_15">#REF!</definedName>
    <definedName name="Excel_BuiltIn_Criteria_8___0___0___0___0___8_15_1">#REF!</definedName>
    <definedName name="Excel_BuiltIn_Criteria_8___0___0___0___0___8_15_1_1">#REF!</definedName>
    <definedName name="Excel_BuiltIn_Criteria_8___0___0___0___0___8_15_1_1_1">#REF!</definedName>
    <definedName name="Excel_BuiltIn_Criteria_8___0___0___0___0___8_15_1_1_1_1">#REF!</definedName>
    <definedName name="Excel_BuiltIn_Criteria_8___0___0___0___0___8_15_1_1_1_1_1">#REF!</definedName>
    <definedName name="Excel_BuiltIn_Criteria_8___0___0___0___0___8_15_1_1_1_1_1_1">#REF!</definedName>
    <definedName name="Excel_BuiltIn_Criteria_8___0___0___0___0___8_15_1_1_1_1_1_1_1">#REF!</definedName>
    <definedName name="Excel_BuiltIn_Criteria_8___0___0___0___0___8_15_1_1_1_1_1_1_16">#REF!</definedName>
    <definedName name="Excel_BuiltIn_Criteria_8___0___0___0___0___8_15_1_1_1_1_1_1_17">#REF!</definedName>
    <definedName name="Excel_BuiltIn_Criteria_8___0___0___0___0___8_15_1_1_1_1_1_1_18">#REF!</definedName>
    <definedName name="Excel_BuiltIn_Criteria_8___0___0___0___0___8_15_1_1_1_1_1_1_19">#REF!</definedName>
    <definedName name="Excel_BuiltIn_Criteria_8___0___0___0___0___8_15_1_1_1_1_1_16">#REF!</definedName>
    <definedName name="Excel_BuiltIn_Criteria_8___0___0___0___0___8_15_1_1_1_1_1_17">#REF!</definedName>
    <definedName name="Excel_BuiltIn_Criteria_8___0___0___0___0___8_15_1_1_1_1_1_18">#REF!</definedName>
    <definedName name="Excel_BuiltIn_Criteria_8___0___0___0___0___8_15_1_1_1_1_1_19">#REF!</definedName>
    <definedName name="Excel_BuiltIn_Criteria_8___0___0___0___0___8_15_1_1_1_1_16">#REF!</definedName>
    <definedName name="Excel_BuiltIn_Criteria_8___0___0___0___0___8_15_1_1_1_1_17">#REF!</definedName>
    <definedName name="Excel_BuiltIn_Criteria_8___0___0___0___0___8_15_1_1_1_1_18">#REF!</definedName>
    <definedName name="Excel_BuiltIn_Criteria_8___0___0___0___0___8_15_1_1_1_1_19">#REF!</definedName>
    <definedName name="Excel_BuiltIn_Criteria_8___0___0___0___0___8_15_1_1_1_16">#REF!</definedName>
    <definedName name="Excel_BuiltIn_Criteria_8___0___0___0___0___8_15_1_1_1_17">#REF!</definedName>
    <definedName name="Excel_BuiltIn_Criteria_8___0___0___0___0___8_15_1_1_1_18">#REF!</definedName>
    <definedName name="Excel_BuiltIn_Criteria_8___0___0___0___0___8_15_1_1_1_19">#REF!</definedName>
    <definedName name="Excel_BuiltIn_Criteria_8___0___0___0___0___8_15_1_1_16">#REF!</definedName>
    <definedName name="Excel_BuiltIn_Criteria_8___0___0___0___0___8_15_1_1_17">#REF!</definedName>
    <definedName name="Excel_BuiltIn_Criteria_8___0___0___0___0___8_15_1_1_18">#REF!</definedName>
    <definedName name="Excel_BuiltIn_Criteria_8___0___0___0___0___8_15_1_1_19">#REF!</definedName>
    <definedName name="Excel_BuiltIn_Criteria_8___0___0___0___0___8_15_1_16">#REF!</definedName>
    <definedName name="Excel_BuiltIn_Criteria_8___0___0___0___0___8_15_1_17">#REF!</definedName>
    <definedName name="Excel_BuiltIn_Criteria_8___0___0___0___0___8_15_1_18">#REF!</definedName>
    <definedName name="Excel_BuiltIn_Criteria_8___0___0___0___0___8_15_1_19">#REF!</definedName>
    <definedName name="Excel_BuiltIn_Criteria_8___0___0___0___0___8_15_16">#REF!</definedName>
    <definedName name="Excel_BuiltIn_Criteria_8___0___0___0___0___8_15_17">#REF!</definedName>
    <definedName name="Excel_BuiltIn_Criteria_8___0___0___0___0___8_15_18">#REF!</definedName>
    <definedName name="Excel_BuiltIn_Criteria_8___0___0___0___0___8_15_19">#REF!</definedName>
    <definedName name="Excel_BuiltIn_Criteria_8___0___0___0___0___8_16">#REF!</definedName>
    <definedName name="Excel_BuiltIn_Criteria_8___0___0___0___0___8_16_16">#REF!</definedName>
    <definedName name="Excel_BuiltIn_Criteria_8___0___0___0___0___8_16_17">#REF!</definedName>
    <definedName name="Excel_BuiltIn_Criteria_8___0___0___0___0___8_16_18">#REF!</definedName>
    <definedName name="Excel_BuiltIn_Criteria_8___0___0___0___0___8_16_19">#REF!</definedName>
    <definedName name="Excel_BuiltIn_Criteria_8___0___0___0___0___8_17">#REF!</definedName>
    <definedName name="Excel_BuiltIn_Criteria_8___0___0___0___0___8_18">#REF!</definedName>
    <definedName name="Excel_BuiltIn_Criteria_8___0___0___0___0___8_19">#REF!</definedName>
    <definedName name="Excel_BuiltIn_Criteria_8___0___0___0___0___8_22">#REF!</definedName>
    <definedName name="Excel_BuiltIn_Criteria_8___0___0___0___0___8_22_16">#REF!</definedName>
    <definedName name="Excel_BuiltIn_Criteria_8___0___0___0___0___8_22_17">#REF!</definedName>
    <definedName name="Excel_BuiltIn_Criteria_8___0___0___0___0___8_22_18">#REF!</definedName>
    <definedName name="Excel_BuiltIn_Criteria_8___0___0___0___0___8_22_19">#REF!</definedName>
    <definedName name="Excel_BuiltIn_Criteria_8___0___0___0___0___8_23">#REF!</definedName>
    <definedName name="Excel_BuiltIn_Criteria_8___0___0___0___0___8_23_1">#REF!</definedName>
    <definedName name="Excel_BuiltIn_Criteria_8___0___0___0___0___8_23_1_16">#REF!</definedName>
    <definedName name="Excel_BuiltIn_Criteria_8___0___0___0___0___8_23_1_17">#REF!</definedName>
    <definedName name="Excel_BuiltIn_Criteria_8___0___0___0___0___8_23_1_18">#REF!</definedName>
    <definedName name="Excel_BuiltIn_Criteria_8___0___0___0___0___8_23_1_19">#REF!</definedName>
    <definedName name="Excel_BuiltIn_Criteria_8___0___0___0___0___8_23_16">#REF!</definedName>
    <definedName name="Excel_BuiltIn_Criteria_8___0___0___0___0___8_23_17">#REF!</definedName>
    <definedName name="Excel_BuiltIn_Criteria_8___0___0___0___0___8_23_18">#REF!</definedName>
    <definedName name="Excel_BuiltIn_Criteria_8___0___0___0___0___8_23_19">#REF!</definedName>
    <definedName name="Excel_BuiltIn_Criteria_8___0___0___0___0___8_24">#REF!</definedName>
    <definedName name="Excel_BuiltIn_Criteria_8___0___0___0___0___8_24_1">#REF!</definedName>
    <definedName name="Excel_BuiltIn_Criteria_8___0___0___0___0___8_24_1_1">#REF!</definedName>
    <definedName name="Excel_BuiltIn_Criteria_8___0___0___0___0___8_24_1_1_1">#REF!</definedName>
    <definedName name="Excel_BuiltIn_Criteria_8___0___0___0___0___8_24_1_1_1_1">#REF!</definedName>
    <definedName name="Excel_BuiltIn_Criteria_8___0___0___0___0___8_24_1_1_1_1_1">#REF!</definedName>
    <definedName name="Excel_BuiltIn_Criteria_8___0___0___0___0___8_24_1_1_1_1_1_1">#REF!</definedName>
    <definedName name="Excel_BuiltIn_Criteria_8___0___0___0___0___8_24_1_1_1_1_1_1_1">#REF!</definedName>
    <definedName name="Excel_BuiltIn_Criteria_8___0___0___0___0___8_24_1_1_1_1_1_16">#REF!</definedName>
    <definedName name="Excel_BuiltIn_Criteria_8___0___0___0___0___8_24_1_1_1_1_1_17">#REF!</definedName>
    <definedName name="Excel_BuiltIn_Criteria_8___0___0___0___0___8_24_1_1_1_1_1_18">#REF!</definedName>
    <definedName name="Excel_BuiltIn_Criteria_8___0___0___0___0___8_24_1_1_1_1_1_19">#REF!</definedName>
    <definedName name="Excel_BuiltIn_Criteria_8___0___0___0___0___8_24_1_1_1_1_16">#REF!</definedName>
    <definedName name="Excel_BuiltIn_Criteria_8___0___0___0___0___8_24_1_1_1_1_17">#REF!</definedName>
    <definedName name="Excel_BuiltIn_Criteria_8___0___0___0___0___8_24_1_1_1_1_18">#REF!</definedName>
    <definedName name="Excel_BuiltIn_Criteria_8___0___0___0___0___8_24_1_1_1_1_19">#REF!</definedName>
    <definedName name="Excel_BuiltIn_Criteria_8___0___0___0___0___8_24_1_1_1_16">#REF!</definedName>
    <definedName name="Excel_BuiltIn_Criteria_8___0___0___0___0___8_24_1_1_1_17">#REF!</definedName>
    <definedName name="Excel_BuiltIn_Criteria_8___0___0___0___0___8_24_1_1_1_18">#REF!</definedName>
    <definedName name="Excel_BuiltIn_Criteria_8___0___0___0___0___8_24_1_1_1_19">#REF!</definedName>
    <definedName name="Excel_BuiltIn_Criteria_8___0___0___0___0___8_24_1_1_16">#REF!</definedName>
    <definedName name="Excel_BuiltIn_Criteria_8___0___0___0___0___8_24_1_1_17">#REF!</definedName>
    <definedName name="Excel_BuiltIn_Criteria_8___0___0___0___0___8_24_1_1_18">#REF!</definedName>
    <definedName name="Excel_BuiltIn_Criteria_8___0___0___0___0___8_24_1_1_19">#REF!</definedName>
    <definedName name="Excel_BuiltIn_Criteria_8___0___0___0___0___8_24_1_16">#REF!</definedName>
    <definedName name="Excel_BuiltIn_Criteria_8___0___0___0___0___8_24_1_17">#REF!</definedName>
    <definedName name="Excel_BuiltIn_Criteria_8___0___0___0___0___8_24_1_18">#REF!</definedName>
    <definedName name="Excel_BuiltIn_Criteria_8___0___0___0___0___8_24_1_19">#REF!</definedName>
    <definedName name="Excel_BuiltIn_Criteria_8___0___0___0___0___8_24_16">#REF!</definedName>
    <definedName name="Excel_BuiltIn_Criteria_8___0___0___0___0___8_24_17">#REF!</definedName>
    <definedName name="Excel_BuiltIn_Criteria_8___0___0___0___0___8_24_18">#REF!</definedName>
    <definedName name="Excel_BuiltIn_Criteria_8___0___0___0___0___8_24_19">#REF!</definedName>
    <definedName name="Excel_BuiltIn_Criteria_8___0___0___0___0___8_25">#REF!</definedName>
    <definedName name="Excel_BuiltIn_Criteria_8___0___0___0___0___8_25_1">#REF!</definedName>
    <definedName name="Excel_BuiltIn_Criteria_8___0___0___0___0___8_25_1_16">#REF!</definedName>
    <definedName name="Excel_BuiltIn_Criteria_8___0___0___0___0___8_25_1_17">#REF!</definedName>
    <definedName name="Excel_BuiltIn_Criteria_8___0___0___0___0___8_25_1_18">#REF!</definedName>
    <definedName name="Excel_BuiltIn_Criteria_8___0___0___0___0___8_25_1_19">#REF!</definedName>
    <definedName name="Excel_BuiltIn_Criteria_8___0___0___0___0___8_25_16">#REF!</definedName>
    <definedName name="Excel_BuiltIn_Criteria_8___0___0___0___0___8_25_17">#REF!</definedName>
    <definedName name="Excel_BuiltIn_Criteria_8___0___0___0___0___8_25_18">#REF!</definedName>
    <definedName name="Excel_BuiltIn_Criteria_8___0___0___0___0___8_25_19">#REF!</definedName>
    <definedName name="Excel_BuiltIn_Criteria_8___0___0___0___0___8_9">#REF!</definedName>
    <definedName name="Excel_BuiltIn_Criteria_8___0___0___0___0___8_9_1">#REF!</definedName>
    <definedName name="Excel_BuiltIn_Criteria_8___0___0___0___0___8_9_1_16">#REF!</definedName>
    <definedName name="Excel_BuiltIn_Criteria_8___0___0___0___0___8_9_1_17">#REF!</definedName>
    <definedName name="Excel_BuiltIn_Criteria_8___0___0___0___0___8_9_1_18">#REF!</definedName>
    <definedName name="Excel_BuiltIn_Criteria_8___0___0___0___0___8_9_1_19">#REF!</definedName>
    <definedName name="Excel_BuiltIn_Criteria_8___0___0___0___0___8_9_16">#REF!</definedName>
    <definedName name="Excel_BuiltIn_Criteria_8___0___0___0___0___8_9_17">#REF!</definedName>
    <definedName name="Excel_BuiltIn_Criteria_8___0___0___0___0___8_9_18">#REF!</definedName>
    <definedName name="Excel_BuiltIn_Criteria_8___0___0___0___0___8_9_19">#REF!</definedName>
    <definedName name="Excel_BuiltIn_Criteria_8___0___0___0___0___8_9_23">#REF!</definedName>
    <definedName name="Excel_BuiltIn_Criteria_8___0___0___0___0___8_9_23_16">#REF!</definedName>
    <definedName name="Excel_BuiltIn_Criteria_8___0___0___0___0___8_9_23_17">#REF!</definedName>
    <definedName name="Excel_BuiltIn_Criteria_8___0___0___0___0___8_9_23_18">#REF!</definedName>
    <definedName name="Excel_BuiltIn_Criteria_8___0___0___0___0___8_9_23_19">#REF!</definedName>
    <definedName name="Excel_BuiltIn_Criteria_8___0___0___0___0___8_9_24">#REF!</definedName>
    <definedName name="Excel_BuiltIn_Criteria_8___0___0___0___0___8_9_24_1">#REF!</definedName>
    <definedName name="Excel_BuiltIn_Criteria_8___0___0___0___0___8_9_24_1_1">#REF!</definedName>
    <definedName name="Excel_BuiltIn_Criteria_8___0___0___0___0___8_9_24_1_1_1">#REF!</definedName>
    <definedName name="Excel_BuiltIn_Criteria_8___0___0___0___0___8_9_24_1_1_1_1">#REF!</definedName>
    <definedName name="Excel_BuiltIn_Criteria_8___0___0___0___0___8_9_24_1_1_1_1_1">#REF!</definedName>
    <definedName name="Excel_BuiltIn_Criteria_8___0___0___0___0___8_9_24_1_1_1_1_1_1">#REF!</definedName>
    <definedName name="Excel_BuiltIn_Criteria_8___0___0___0___0___8_9_24_1_1_1_1_16">#REF!</definedName>
    <definedName name="Excel_BuiltIn_Criteria_8___0___0___0___0___8_9_24_1_1_1_1_17">#REF!</definedName>
    <definedName name="Excel_BuiltIn_Criteria_8___0___0___0___0___8_9_24_1_1_1_1_18">#REF!</definedName>
    <definedName name="Excel_BuiltIn_Criteria_8___0___0___0___0___8_9_24_1_1_1_1_19">#REF!</definedName>
    <definedName name="Excel_BuiltIn_Criteria_8___0___0___0___0___8_9_24_1_1_1_16">#REF!</definedName>
    <definedName name="Excel_BuiltIn_Criteria_8___0___0___0___0___8_9_24_1_1_1_17">#REF!</definedName>
    <definedName name="Excel_BuiltIn_Criteria_8___0___0___0___0___8_9_24_1_1_1_18">#REF!</definedName>
    <definedName name="Excel_BuiltIn_Criteria_8___0___0___0___0___8_9_24_1_1_1_19">#REF!</definedName>
    <definedName name="Excel_BuiltIn_Criteria_8___0___0___0___0___8_9_24_1_1_16">#REF!</definedName>
    <definedName name="Excel_BuiltIn_Criteria_8___0___0___0___0___8_9_24_1_1_17">#REF!</definedName>
    <definedName name="Excel_BuiltIn_Criteria_8___0___0___0___0___8_9_24_1_1_18">#REF!</definedName>
    <definedName name="Excel_BuiltIn_Criteria_8___0___0___0___0___8_9_24_1_1_19">#REF!</definedName>
    <definedName name="Excel_BuiltIn_Criteria_8___0___0___0___0___8_9_24_1_16">#REF!</definedName>
    <definedName name="Excel_BuiltIn_Criteria_8___0___0___0___0___8_9_24_1_17">#REF!</definedName>
    <definedName name="Excel_BuiltIn_Criteria_8___0___0___0___0___8_9_24_1_18">#REF!</definedName>
    <definedName name="Excel_BuiltIn_Criteria_8___0___0___0___0___8_9_24_1_19">#REF!</definedName>
    <definedName name="Excel_BuiltIn_Criteria_8___0___0___0___0___8_9_24_16">#REF!</definedName>
    <definedName name="Excel_BuiltIn_Criteria_8___0___0___0___0___8_9_24_17">#REF!</definedName>
    <definedName name="Excel_BuiltIn_Criteria_8___0___0___0___0___8_9_24_18">#REF!</definedName>
    <definedName name="Excel_BuiltIn_Criteria_8___0___0___0___0___8_9_24_19">#REF!</definedName>
    <definedName name="Excel_BuiltIn_Criteria_8___0___0___0___0___8_9_25">#REF!</definedName>
    <definedName name="Excel_BuiltIn_Criteria_8___0___0___0___0___8_9_25_16">#REF!</definedName>
    <definedName name="Excel_BuiltIn_Criteria_8___0___0___0___0___8_9_25_17">#REF!</definedName>
    <definedName name="Excel_BuiltIn_Criteria_8___0___0___0___0___8_9_25_18">#REF!</definedName>
    <definedName name="Excel_BuiltIn_Criteria_8___0___0___0___0___8_9_25_19">#REF!</definedName>
    <definedName name="Excel_BuiltIn_Criteria_8___0___0___0___12">#REF!</definedName>
    <definedName name="Excel_BuiltIn_Criteria_8___0___0___0___12___0">"$#REF!.$D$13756:$D$13757"</definedName>
    <definedName name="Excel_BuiltIn_Criteria_8___0___0___0___12___0___0">"$#REF!.$D$13756:$D$13757"</definedName>
    <definedName name="Excel_BuiltIn_Criteria_8___0___0___0___12_10">#REF!</definedName>
    <definedName name="Excel_BuiltIn_Criteria_8___0___0___0___12_10_16">#REF!</definedName>
    <definedName name="Excel_BuiltIn_Criteria_8___0___0___0___12_10_17">#REF!</definedName>
    <definedName name="Excel_BuiltIn_Criteria_8___0___0___0___12_10_18">#REF!</definedName>
    <definedName name="Excel_BuiltIn_Criteria_8___0___0___0___12_10_19">#REF!</definedName>
    <definedName name="Excel_BuiltIn_Criteria_8___0___0___0___12_11">#REF!</definedName>
    <definedName name="Excel_BuiltIn_Criteria_8___0___0___0___12_11_16">#REF!</definedName>
    <definedName name="Excel_BuiltIn_Criteria_8___0___0___0___12_11_17">#REF!</definedName>
    <definedName name="Excel_BuiltIn_Criteria_8___0___0___0___12_11_18">#REF!</definedName>
    <definedName name="Excel_BuiltIn_Criteria_8___0___0___0___12_11_19">#REF!</definedName>
    <definedName name="Excel_BuiltIn_Criteria_8___0___0___0___12_12">#REF!</definedName>
    <definedName name="Excel_BuiltIn_Criteria_8___0___0___0___12_12_16">#REF!</definedName>
    <definedName name="Excel_BuiltIn_Criteria_8___0___0___0___12_12_17">#REF!</definedName>
    <definedName name="Excel_BuiltIn_Criteria_8___0___0___0___12_12_18">#REF!</definedName>
    <definedName name="Excel_BuiltIn_Criteria_8___0___0___0___12_12_19">#REF!</definedName>
    <definedName name="Excel_BuiltIn_Criteria_8___0___0___0___12_14">#REF!</definedName>
    <definedName name="Excel_BuiltIn_Criteria_8___0___0___0___12_14_1">#REF!</definedName>
    <definedName name="Excel_BuiltIn_Criteria_8___0___0___0___12_14_1_16">#REF!</definedName>
    <definedName name="Excel_BuiltIn_Criteria_8___0___0___0___12_14_1_17">#REF!</definedName>
    <definedName name="Excel_BuiltIn_Criteria_8___0___0___0___12_14_1_18">#REF!</definedName>
    <definedName name="Excel_BuiltIn_Criteria_8___0___0___0___12_14_1_19">#REF!</definedName>
    <definedName name="Excel_BuiltIn_Criteria_8___0___0___0___12_14_16">#REF!</definedName>
    <definedName name="Excel_BuiltIn_Criteria_8___0___0___0___12_14_17">#REF!</definedName>
    <definedName name="Excel_BuiltIn_Criteria_8___0___0___0___12_14_18">#REF!</definedName>
    <definedName name="Excel_BuiltIn_Criteria_8___0___0___0___12_14_19">#REF!</definedName>
    <definedName name="Excel_BuiltIn_Criteria_8___0___0___0___12_15">#REF!</definedName>
    <definedName name="Excel_BuiltIn_Criteria_8___0___0___0___12_15_1">#REF!</definedName>
    <definedName name="Excel_BuiltIn_Criteria_8___0___0___0___12_15_1_1">#REF!</definedName>
    <definedName name="Excel_BuiltIn_Criteria_8___0___0___0___12_15_1_1_1">#REF!</definedName>
    <definedName name="Excel_BuiltIn_Criteria_8___0___0___0___12_15_1_1_1_1">#REF!</definedName>
    <definedName name="Excel_BuiltIn_Criteria_8___0___0___0___12_15_1_1_1_1_1">#REF!</definedName>
    <definedName name="Excel_BuiltIn_Criteria_8___0___0___0___12_15_1_1_1_1_1_1">#REF!</definedName>
    <definedName name="Excel_BuiltIn_Criteria_8___0___0___0___12_15_1_1_1_1_1_1_1">#REF!</definedName>
    <definedName name="Excel_BuiltIn_Criteria_8___0___0___0___12_15_1_1_1_1_1_1_16">#REF!</definedName>
    <definedName name="Excel_BuiltIn_Criteria_8___0___0___0___12_15_1_1_1_1_1_1_17">#REF!</definedName>
    <definedName name="Excel_BuiltIn_Criteria_8___0___0___0___12_15_1_1_1_1_1_1_18">#REF!</definedName>
    <definedName name="Excel_BuiltIn_Criteria_8___0___0___0___12_15_1_1_1_1_1_1_19">#REF!</definedName>
    <definedName name="Excel_BuiltIn_Criteria_8___0___0___0___12_15_1_1_1_1_1_16">#REF!</definedName>
    <definedName name="Excel_BuiltIn_Criteria_8___0___0___0___12_15_1_1_1_1_1_17">#REF!</definedName>
    <definedName name="Excel_BuiltIn_Criteria_8___0___0___0___12_15_1_1_1_1_1_18">#REF!</definedName>
    <definedName name="Excel_BuiltIn_Criteria_8___0___0___0___12_15_1_1_1_1_1_19">#REF!</definedName>
    <definedName name="Excel_BuiltIn_Criteria_8___0___0___0___12_15_1_1_1_1_16">#REF!</definedName>
    <definedName name="Excel_BuiltIn_Criteria_8___0___0___0___12_15_1_1_1_1_17">#REF!</definedName>
    <definedName name="Excel_BuiltIn_Criteria_8___0___0___0___12_15_1_1_1_1_18">#REF!</definedName>
    <definedName name="Excel_BuiltIn_Criteria_8___0___0___0___12_15_1_1_1_1_19">#REF!</definedName>
    <definedName name="Excel_BuiltIn_Criteria_8___0___0___0___12_15_1_1_1_16">#REF!</definedName>
    <definedName name="Excel_BuiltIn_Criteria_8___0___0___0___12_15_1_1_1_17">#REF!</definedName>
    <definedName name="Excel_BuiltIn_Criteria_8___0___0___0___12_15_1_1_1_18">#REF!</definedName>
    <definedName name="Excel_BuiltIn_Criteria_8___0___0___0___12_15_1_1_1_19">#REF!</definedName>
    <definedName name="Excel_BuiltIn_Criteria_8___0___0___0___12_15_1_1_16">#REF!</definedName>
    <definedName name="Excel_BuiltIn_Criteria_8___0___0___0___12_15_1_1_17">#REF!</definedName>
    <definedName name="Excel_BuiltIn_Criteria_8___0___0___0___12_15_1_1_18">#REF!</definedName>
    <definedName name="Excel_BuiltIn_Criteria_8___0___0___0___12_15_1_1_19">#REF!</definedName>
    <definedName name="Excel_BuiltIn_Criteria_8___0___0___0___12_15_1_16">#REF!</definedName>
    <definedName name="Excel_BuiltIn_Criteria_8___0___0___0___12_15_1_17">#REF!</definedName>
    <definedName name="Excel_BuiltIn_Criteria_8___0___0___0___12_15_1_18">#REF!</definedName>
    <definedName name="Excel_BuiltIn_Criteria_8___0___0___0___12_15_1_19">#REF!</definedName>
    <definedName name="Excel_BuiltIn_Criteria_8___0___0___0___12_15_16">#REF!</definedName>
    <definedName name="Excel_BuiltIn_Criteria_8___0___0___0___12_15_17">#REF!</definedName>
    <definedName name="Excel_BuiltIn_Criteria_8___0___0___0___12_15_18">#REF!</definedName>
    <definedName name="Excel_BuiltIn_Criteria_8___0___0___0___12_15_19">#REF!</definedName>
    <definedName name="Excel_BuiltIn_Criteria_8___0___0___0___12_16">#REF!</definedName>
    <definedName name="Excel_BuiltIn_Criteria_8___0___0___0___12_16_16">#REF!</definedName>
    <definedName name="Excel_BuiltIn_Criteria_8___0___0___0___12_16_17">#REF!</definedName>
    <definedName name="Excel_BuiltIn_Criteria_8___0___0___0___12_16_18">#REF!</definedName>
    <definedName name="Excel_BuiltIn_Criteria_8___0___0___0___12_16_19">#REF!</definedName>
    <definedName name="Excel_BuiltIn_Criteria_8___0___0___0___12_17">#REF!</definedName>
    <definedName name="Excel_BuiltIn_Criteria_8___0___0___0___12_18">#REF!</definedName>
    <definedName name="Excel_BuiltIn_Criteria_8___0___0___0___12_19">#REF!</definedName>
    <definedName name="Excel_BuiltIn_Criteria_8___0___0___0___12_22">#REF!</definedName>
    <definedName name="Excel_BuiltIn_Criteria_8___0___0___0___12_22_16">#REF!</definedName>
    <definedName name="Excel_BuiltIn_Criteria_8___0___0___0___12_22_17">#REF!</definedName>
    <definedName name="Excel_BuiltIn_Criteria_8___0___0___0___12_22_18">#REF!</definedName>
    <definedName name="Excel_BuiltIn_Criteria_8___0___0___0___12_22_19">#REF!</definedName>
    <definedName name="Excel_BuiltIn_Criteria_8___0___0___0___12_23">#REF!</definedName>
    <definedName name="Excel_BuiltIn_Criteria_8___0___0___0___12_23_1">#REF!</definedName>
    <definedName name="Excel_BuiltIn_Criteria_8___0___0___0___12_23_1_16">#REF!</definedName>
    <definedName name="Excel_BuiltIn_Criteria_8___0___0___0___12_23_1_17">#REF!</definedName>
    <definedName name="Excel_BuiltIn_Criteria_8___0___0___0___12_23_1_18">#REF!</definedName>
    <definedName name="Excel_BuiltIn_Criteria_8___0___0___0___12_23_1_19">#REF!</definedName>
    <definedName name="Excel_BuiltIn_Criteria_8___0___0___0___12_23_16">#REF!</definedName>
    <definedName name="Excel_BuiltIn_Criteria_8___0___0___0___12_23_17">#REF!</definedName>
    <definedName name="Excel_BuiltIn_Criteria_8___0___0___0___12_23_18">#REF!</definedName>
    <definedName name="Excel_BuiltIn_Criteria_8___0___0___0___12_23_19">#REF!</definedName>
    <definedName name="Excel_BuiltIn_Criteria_8___0___0___0___12_24">#REF!</definedName>
    <definedName name="Excel_BuiltIn_Criteria_8___0___0___0___12_24_1">#REF!</definedName>
    <definedName name="Excel_BuiltIn_Criteria_8___0___0___0___12_24_1_1">#REF!</definedName>
    <definedName name="Excel_BuiltIn_Criteria_8___0___0___0___12_24_1_1_1">#REF!</definedName>
    <definedName name="Excel_BuiltIn_Criteria_8___0___0___0___12_24_1_1_1_1">#REF!</definedName>
    <definedName name="Excel_BuiltIn_Criteria_8___0___0___0___12_24_1_1_1_1_1">#REF!</definedName>
    <definedName name="Excel_BuiltIn_Criteria_8___0___0___0___12_24_1_1_1_1_1_1">#REF!</definedName>
    <definedName name="Excel_BuiltIn_Criteria_8___0___0___0___12_24_1_1_1_1_1_1_1">#REF!</definedName>
    <definedName name="Excel_BuiltIn_Criteria_8___0___0___0___12_24_1_1_1_1_1_16">#REF!</definedName>
    <definedName name="Excel_BuiltIn_Criteria_8___0___0___0___12_24_1_1_1_1_1_17">#REF!</definedName>
    <definedName name="Excel_BuiltIn_Criteria_8___0___0___0___12_24_1_1_1_1_1_18">#REF!</definedName>
    <definedName name="Excel_BuiltIn_Criteria_8___0___0___0___12_24_1_1_1_1_1_19">#REF!</definedName>
    <definedName name="Excel_BuiltIn_Criteria_8___0___0___0___12_24_1_1_1_1_16">#REF!</definedName>
    <definedName name="Excel_BuiltIn_Criteria_8___0___0___0___12_24_1_1_1_1_17">#REF!</definedName>
    <definedName name="Excel_BuiltIn_Criteria_8___0___0___0___12_24_1_1_1_1_18">#REF!</definedName>
    <definedName name="Excel_BuiltIn_Criteria_8___0___0___0___12_24_1_1_1_1_19">#REF!</definedName>
    <definedName name="Excel_BuiltIn_Criteria_8___0___0___0___12_24_1_1_1_16">#REF!</definedName>
    <definedName name="Excel_BuiltIn_Criteria_8___0___0___0___12_24_1_1_1_17">#REF!</definedName>
    <definedName name="Excel_BuiltIn_Criteria_8___0___0___0___12_24_1_1_1_18">#REF!</definedName>
    <definedName name="Excel_BuiltIn_Criteria_8___0___0___0___12_24_1_1_1_19">#REF!</definedName>
    <definedName name="Excel_BuiltIn_Criteria_8___0___0___0___12_24_1_1_16">#REF!</definedName>
    <definedName name="Excel_BuiltIn_Criteria_8___0___0___0___12_24_1_1_17">#REF!</definedName>
    <definedName name="Excel_BuiltIn_Criteria_8___0___0___0___12_24_1_1_18">#REF!</definedName>
    <definedName name="Excel_BuiltIn_Criteria_8___0___0___0___12_24_1_1_19">#REF!</definedName>
    <definedName name="Excel_BuiltIn_Criteria_8___0___0___0___12_24_1_16">#REF!</definedName>
    <definedName name="Excel_BuiltIn_Criteria_8___0___0___0___12_24_1_17">#REF!</definedName>
    <definedName name="Excel_BuiltIn_Criteria_8___0___0___0___12_24_1_18">#REF!</definedName>
    <definedName name="Excel_BuiltIn_Criteria_8___0___0___0___12_24_1_19">#REF!</definedName>
    <definedName name="Excel_BuiltIn_Criteria_8___0___0___0___12_24_16">#REF!</definedName>
    <definedName name="Excel_BuiltIn_Criteria_8___0___0___0___12_24_17">#REF!</definedName>
    <definedName name="Excel_BuiltIn_Criteria_8___0___0___0___12_24_18">#REF!</definedName>
    <definedName name="Excel_BuiltIn_Criteria_8___0___0___0___12_24_19">#REF!</definedName>
    <definedName name="Excel_BuiltIn_Criteria_8___0___0___0___12_25">#REF!</definedName>
    <definedName name="Excel_BuiltIn_Criteria_8___0___0___0___12_25_1">#REF!</definedName>
    <definedName name="Excel_BuiltIn_Criteria_8___0___0___0___12_25_1_16">#REF!</definedName>
    <definedName name="Excel_BuiltIn_Criteria_8___0___0___0___12_25_1_17">#REF!</definedName>
    <definedName name="Excel_BuiltIn_Criteria_8___0___0___0___12_25_1_18">#REF!</definedName>
    <definedName name="Excel_BuiltIn_Criteria_8___0___0___0___12_25_1_19">#REF!</definedName>
    <definedName name="Excel_BuiltIn_Criteria_8___0___0___0___12_25_16">#REF!</definedName>
    <definedName name="Excel_BuiltIn_Criteria_8___0___0___0___12_25_17">#REF!</definedName>
    <definedName name="Excel_BuiltIn_Criteria_8___0___0___0___12_25_18">#REF!</definedName>
    <definedName name="Excel_BuiltIn_Criteria_8___0___0___0___12_25_19">#REF!</definedName>
    <definedName name="Excel_BuiltIn_Criteria_8___0___0___0___12_9">#REF!</definedName>
    <definedName name="Excel_BuiltIn_Criteria_8___0___0___0___12_9_1">#REF!</definedName>
    <definedName name="Excel_BuiltIn_Criteria_8___0___0___0___12_9_1_16">#REF!</definedName>
    <definedName name="Excel_BuiltIn_Criteria_8___0___0___0___12_9_1_17">#REF!</definedName>
    <definedName name="Excel_BuiltIn_Criteria_8___0___0___0___12_9_1_18">#REF!</definedName>
    <definedName name="Excel_BuiltIn_Criteria_8___0___0___0___12_9_1_19">#REF!</definedName>
    <definedName name="Excel_BuiltIn_Criteria_8___0___0___0___12_9_16">#REF!</definedName>
    <definedName name="Excel_BuiltIn_Criteria_8___0___0___0___12_9_17">#REF!</definedName>
    <definedName name="Excel_BuiltIn_Criteria_8___0___0___0___12_9_18">#REF!</definedName>
    <definedName name="Excel_BuiltIn_Criteria_8___0___0___0___12_9_19">#REF!</definedName>
    <definedName name="Excel_BuiltIn_Criteria_8___0___0___0___12_9_23">#REF!</definedName>
    <definedName name="Excel_BuiltIn_Criteria_8___0___0___0___12_9_23_16">#REF!</definedName>
    <definedName name="Excel_BuiltIn_Criteria_8___0___0___0___12_9_23_17">#REF!</definedName>
    <definedName name="Excel_BuiltIn_Criteria_8___0___0___0___12_9_23_18">#REF!</definedName>
    <definedName name="Excel_BuiltIn_Criteria_8___0___0___0___12_9_23_19">#REF!</definedName>
    <definedName name="Excel_BuiltIn_Criteria_8___0___0___0___12_9_24">#REF!</definedName>
    <definedName name="Excel_BuiltIn_Criteria_8___0___0___0___12_9_24_1">#REF!</definedName>
    <definedName name="Excel_BuiltIn_Criteria_8___0___0___0___12_9_24_1_1">#REF!</definedName>
    <definedName name="Excel_BuiltIn_Criteria_8___0___0___0___12_9_24_1_1_1">#REF!</definedName>
    <definedName name="Excel_BuiltIn_Criteria_8___0___0___0___12_9_24_1_1_1_1">#REF!</definedName>
    <definedName name="Excel_BuiltIn_Criteria_8___0___0___0___12_9_24_1_1_1_1_1">#REF!</definedName>
    <definedName name="Excel_BuiltIn_Criteria_8___0___0___0___12_9_24_1_1_1_1_1_1">#REF!</definedName>
    <definedName name="Excel_BuiltIn_Criteria_8___0___0___0___12_9_24_1_1_1_1_16">#REF!</definedName>
    <definedName name="Excel_BuiltIn_Criteria_8___0___0___0___12_9_24_1_1_1_1_17">#REF!</definedName>
    <definedName name="Excel_BuiltIn_Criteria_8___0___0___0___12_9_24_1_1_1_1_18">#REF!</definedName>
    <definedName name="Excel_BuiltIn_Criteria_8___0___0___0___12_9_24_1_1_1_1_19">#REF!</definedName>
    <definedName name="Excel_BuiltIn_Criteria_8___0___0___0___12_9_24_1_1_1_16">#REF!</definedName>
    <definedName name="Excel_BuiltIn_Criteria_8___0___0___0___12_9_24_1_1_1_17">#REF!</definedName>
    <definedName name="Excel_BuiltIn_Criteria_8___0___0___0___12_9_24_1_1_1_18">#REF!</definedName>
    <definedName name="Excel_BuiltIn_Criteria_8___0___0___0___12_9_24_1_1_1_19">#REF!</definedName>
    <definedName name="Excel_BuiltIn_Criteria_8___0___0___0___12_9_24_1_1_16">#REF!</definedName>
    <definedName name="Excel_BuiltIn_Criteria_8___0___0___0___12_9_24_1_1_17">#REF!</definedName>
    <definedName name="Excel_BuiltIn_Criteria_8___0___0___0___12_9_24_1_1_18">#REF!</definedName>
    <definedName name="Excel_BuiltIn_Criteria_8___0___0___0___12_9_24_1_1_19">#REF!</definedName>
    <definedName name="Excel_BuiltIn_Criteria_8___0___0___0___12_9_24_1_16">#REF!</definedName>
    <definedName name="Excel_BuiltIn_Criteria_8___0___0___0___12_9_24_1_17">#REF!</definedName>
    <definedName name="Excel_BuiltIn_Criteria_8___0___0___0___12_9_24_1_18">#REF!</definedName>
    <definedName name="Excel_BuiltIn_Criteria_8___0___0___0___12_9_24_1_19">#REF!</definedName>
    <definedName name="Excel_BuiltIn_Criteria_8___0___0___0___12_9_24_16">#REF!</definedName>
    <definedName name="Excel_BuiltIn_Criteria_8___0___0___0___12_9_24_17">#REF!</definedName>
    <definedName name="Excel_BuiltIn_Criteria_8___0___0___0___12_9_24_18">#REF!</definedName>
    <definedName name="Excel_BuiltIn_Criteria_8___0___0___0___12_9_24_19">#REF!</definedName>
    <definedName name="Excel_BuiltIn_Criteria_8___0___0___0___12_9_25">#REF!</definedName>
    <definedName name="Excel_BuiltIn_Criteria_8___0___0___0___12_9_25_16">#REF!</definedName>
    <definedName name="Excel_BuiltIn_Criteria_8___0___0___0___12_9_25_17">#REF!</definedName>
    <definedName name="Excel_BuiltIn_Criteria_8___0___0___0___12_9_25_18">#REF!</definedName>
    <definedName name="Excel_BuiltIn_Criteria_8___0___0___0___12_9_25_19">#REF!</definedName>
    <definedName name="Excel_BuiltIn_Criteria_8___0___0___0___18">"$#REF!.$D$14433:$D$14434"</definedName>
    <definedName name="Excel_BuiltIn_Criteria_8___0___0___0___19">"$#REF!.$D$14433:$D$14434"</definedName>
    <definedName name="Excel_BuiltIn_Criteria_8___0___0___0___20">"$#REF!.$D$14433:$D$14434"</definedName>
    <definedName name="Excel_BuiltIn_Criteria_8___0___0___0___21">"$#REF!.$D$14433:$D$14434"</definedName>
    <definedName name="Excel_BuiltIn_Criteria_8___0___0___0___22">"$#REF!.$D$14433:$D$14434"</definedName>
    <definedName name="Excel_BuiltIn_Criteria_8___0___0___0___23">"$#REF!.$D$14433:$D$14434"</definedName>
    <definedName name="Excel_BuiltIn_Criteria_8___0___0___0___8">#REF!</definedName>
    <definedName name="Excel_BuiltIn_Criteria_8___0___0___0___8___0">"$#REF!.$D$13695:$D$13696"</definedName>
    <definedName name="Excel_BuiltIn_Criteria_8___0___0___0___8___0___0">"$#REF!.$D$14372:$D$14373"</definedName>
    <definedName name="Excel_BuiltIn_Criteria_8___0___0___0___8___0___0___0">"$#REF!.$D$14372:$D$14373"</definedName>
    <definedName name="Excel_BuiltIn_Criteria_8___0___0___0___8___0___11">"$#REF!.$D$13695:$D$13696"</definedName>
    <definedName name="Excel_BuiltIn_Criteria_8___0___0___0___8___18">"$#REF!.$D$14372:$D$14373"</definedName>
    <definedName name="Excel_BuiltIn_Criteria_8___0___0___0___8___19">"$#REF!.$D$14372:$D$14373"</definedName>
    <definedName name="Excel_BuiltIn_Criteria_8___0___0___0___8___21">"$#REF!.$D$13695:$D$13696"</definedName>
    <definedName name="Excel_BuiltIn_Criteria_8___0___0___0___8___22">"$#REF!.$D$13695:$D$13696"</definedName>
    <definedName name="Excel_BuiltIn_Criteria_8___0___0___0___8___23">"$#REF!.$D$13695:$D$13696"</definedName>
    <definedName name="Excel_BuiltIn_Criteria_8___0___0___0___8_10">#REF!</definedName>
    <definedName name="Excel_BuiltIn_Criteria_8___0___0___0___8_10_16">#REF!</definedName>
    <definedName name="Excel_BuiltIn_Criteria_8___0___0___0___8_10_17">#REF!</definedName>
    <definedName name="Excel_BuiltIn_Criteria_8___0___0___0___8_10_18">#REF!</definedName>
    <definedName name="Excel_BuiltIn_Criteria_8___0___0___0___8_10_19">#REF!</definedName>
    <definedName name="Excel_BuiltIn_Criteria_8___0___0___0___8_11">#REF!</definedName>
    <definedName name="Excel_BuiltIn_Criteria_8___0___0___0___8_11_16">#REF!</definedName>
    <definedName name="Excel_BuiltIn_Criteria_8___0___0___0___8_11_17">#REF!</definedName>
    <definedName name="Excel_BuiltIn_Criteria_8___0___0___0___8_11_18">#REF!</definedName>
    <definedName name="Excel_BuiltIn_Criteria_8___0___0___0___8_11_19">#REF!</definedName>
    <definedName name="Excel_BuiltIn_Criteria_8___0___0___0___8_12">#REF!</definedName>
    <definedName name="Excel_BuiltIn_Criteria_8___0___0___0___8_12_16">#REF!</definedName>
    <definedName name="Excel_BuiltIn_Criteria_8___0___0___0___8_12_17">#REF!</definedName>
    <definedName name="Excel_BuiltIn_Criteria_8___0___0___0___8_12_18">#REF!</definedName>
    <definedName name="Excel_BuiltIn_Criteria_8___0___0___0___8_12_19">#REF!</definedName>
    <definedName name="Excel_BuiltIn_Criteria_8___0___0___0___8_14">#REF!</definedName>
    <definedName name="Excel_BuiltIn_Criteria_8___0___0___0___8_14_1">#REF!</definedName>
    <definedName name="Excel_BuiltIn_Criteria_8___0___0___0___8_14_1_16">#REF!</definedName>
    <definedName name="Excel_BuiltIn_Criteria_8___0___0___0___8_14_1_17">#REF!</definedName>
    <definedName name="Excel_BuiltIn_Criteria_8___0___0___0___8_14_1_18">#REF!</definedName>
    <definedName name="Excel_BuiltIn_Criteria_8___0___0___0___8_14_1_19">#REF!</definedName>
    <definedName name="Excel_BuiltIn_Criteria_8___0___0___0___8_14_16">#REF!</definedName>
    <definedName name="Excel_BuiltIn_Criteria_8___0___0___0___8_14_17">#REF!</definedName>
    <definedName name="Excel_BuiltIn_Criteria_8___0___0___0___8_14_18">#REF!</definedName>
    <definedName name="Excel_BuiltIn_Criteria_8___0___0___0___8_14_19">#REF!</definedName>
    <definedName name="Excel_BuiltIn_Criteria_8___0___0___0___8_15">#REF!</definedName>
    <definedName name="Excel_BuiltIn_Criteria_8___0___0___0___8_15_1">#REF!</definedName>
    <definedName name="Excel_BuiltIn_Criteria_8___0___0___0___8_15_1_1">#REF!</definedName>
    <definedName name="Excel_BuiltIn_Criteria_8___0___0___0___8_15_1_1_1">#REF!</definedName>
    <definedName name="Excel_BuiltIn_Criteria_8___0___0___0___8_15_1_1_1_1">#REF!</definedName>
    <definedName name="Excel_BuiltIn_Criteria_8___0___0___0___8_15_1_1_1_1_1">#REF!</definedName>
    <definedName name="Excel_BuiltIn_Criteria_8___0___0___0___8_15_1_1_1_1_1_1">#REF!</definedName>
    <definedName name="Excel_BuiltIn_Criteria_8___0___0___0___8_15_1_1_1_1_1_1_1">#REF!</definedName>
    <definedName name="Excel_BuiltIn_Criteria_8___0___0___0___8_15_1_1_1_1_1_1_16">#REF!</definedName>
    <definedName name="Excel_BuiltIn_Criteria_8___0___0___0___8_15_1_1_1_1_1_1_17">#REF!</definedName>
    <definedName name="Excel_BuiltIn_Criteria_8___0___0___0___8_15_1_1_1_1_1_1_18">#REF!</definedName>
    <definedName name="Excel_BuiltIn_Criteria_8___0___0___0___8_15_1_1_1_1_1_1_19">#REF!</definedName>
    <definedName name="Excel_BuiltIn_Criteria_8___0___0___0___8_15_1_1_1_1_1_16">#REF!</definedName>
    <definedName name="Excel_BuiltIn_Criteria_8___0___0___0___8_15_1_1_1_1_1_17">#REF!</definedName>
    <definedName name="Excel_BuiltIn_Criteria_8___0___0___0___8_15_1_1_1_1_1_18">#REF!</definedName>
    <definedName name="Excel_BuiltIn_Criteria_8___0___0___0___8_15_1_1_1_1_1_19">#REF!</definedName>
    <definedName name="Excel_BuiltIn_Criteria_8___0___0___0___8_15_1_1_1_1_16">#REF!</definedName>
    <definedName name="Excel_BuiltIn_Criteria_8___0___0___0___8_15_1_1_1_1_17">#REF!</definedName>
    <definedName name="Excel_BuiltIn_Criteria_8___0___0___0___8_15_1_1_1_1_18">#REF!</definedName>
    <definedName name="Excel_BuiltIn_Criteria_8___0___0___0___8_15_1_1_1_1_19">#REF!</definedName>
    <definedName name="Excel_BuiltIn_Criteria_8___0___0___0___8_15_1_1_1_16">#REF!</definedName>
    <definedName name="Excel_BuiltIn_Criteria_8___0___0___0___8_15_1_1_1_17">#REF!</definedName>
    <definedName name="Excel_BuiltIn_Criteria_8___0___0___0___8_15_1_1_1_18">#REF!</definedName>
    <definedName name="Excel_BuiltIn_Criteria_8___0___0___0___8_15_1_1_1_19">#REF!</definedName>
    <definedName name="Excel_BuiltIn_Criteria_8___0___0___0___8_15_1_1_16">#REF!</definedName>
    <definedName name="Excel_BuiltIn_Criteria_8___0___0___0___8_15_1_1_17">#REF!</definedName>
    <definedName name="Excel_BuiltIn_Criteria_8___0___0___0___8_15_1_1_18">#REF!</definedName>
    <definedName name="Excel_BuiltIn_Criteria_8___0___0___0___8_15_1_1_19">#REF!</definedName>
    <definedName name="Excel_BuiltIn_Criteria_8___0___0___0___8_15_1_16">#REF!</definedName>
    <definedName name="Excel_BuiltIn_Criteria_8___0___0___0___8_15_1_17">#REF!</definedName>
    <definedName name="Excel_BuiltIn_Criteria_8___0___0___0___8_15_1_18">#REF!</definedName>
    <definedName name="Excel_BuiltIn_Criteria_8___0___0___0___8_15_1_19">#REF!</definedName>
    <definedName name="Excel_BuiltIn_Criteria_8___0___0___0___8_15_16">#REF!</definedName>
    <definedName name="Excel_BuiltIn_Criteria_8___0___0___0___8_15_17">#REF!</definedName>
    <definedName name="Excel_BuiltIn_Criteria_8___0___0___0___8_15_18">#REF!</definedName>
    <definedName name="Excel_BuiltIn_Criteria_8___0___0___0___8_15_19">#REF!</definedName>
    <definedName name="Excel_BuiltIn_Criteria_8___0___0___0___8_16">#REF!</definedName>
    <definedName name="Excel_BuiltIn_Criteria_8___0___0___0___8_16_16">#REF!</definedName>
    <definedName name="Excel_BuiltIn_Criteria_8___0___0___0___8_16_17">#REF!</definedName>
    <definedName name="Excel_BuiltIn_Criteria_8___0___0___0___8_16_18">#REF!</definedName>
    <definedName name="Excel_BuiltIn_Criteria_8___0___0___0___8_16_19">#REF!</definedName>
    <definedName name="Excel_BuiltIn_Criteria_8___0___0___0___8_17">#REF!</definedName>
    <definedName name="Excel_BuiltIn_Criteria_8___0___0___0___8_18">#REF!</definedName>
    <definedName name="Excel_BuiltIn_Criteria_8___0___0___0___8_19">#REF!</definedName>
    <definedName name="Excel_BuiltIn_Criteria_8___0___0___0___8_22">#REF!</definedName>
    <definedName name="Excel_BuiltIn_Criteria_8___0___0___0___8_22_16">#REF!</definedName>
    <definedName name="Excel_BuiltIn_Criteria_8___0___0___0___8_22_17">#REF!</definedName>
    <definedName name="Excel_BuiltIn_Criteria_8___0___0___0___8_22_18">#REF!</definedName>
    <definedName name="Excel_BuiltIn_Criteria_8___0___0___0___8_22_19">#REF!</definedName>
    <definedName name="Excel_BuiltIn_Criteria_8___0___0___0___8_23">#REF!</definedName>
    <definedName name="Excel_BuiltIn_Criteria_8___0___0___0___8_23_1">#REF!</definedName>
    <definedName name="Excel_BuiltIn_Criteria_8___0___0___0___8_23_1_16">#REF!</definedName>
    <definedName name="Excel_BuiltIn_Criteria_8___0___0___0___8_23_1_17">#REF!</definedName>
    <definedName name="Excel_BuiltIn_Criteria_8___0___0___0___8_23_1_18">#REF!</definedName>
    <definedName name="Excel_BuiltIn_Criteria_8___0___0___0___8_23_1_19">#REF!</definedName>
    <definedName name="Excel_BuiltIn_Criteria_8___0___0___0___8_23_16">#REF!</definedName>
    <definedName name="Excel_BuiltIn_Criteria_8___0___0___0___8_23_17">#REF!</definedName>
    <definedName name="Excel_BuiltIn_Criteria_8___0___0___0___8_23_18">#REF!</definedName>
    <definedName name="Excel_BuiltIn_Criteria_8___0___0___0___8_23_19">#REF!</definedName>
    <definedName name="Excel_BuiltIn_Criteria_8___0___0___0___8_24">#REF!</definedName>
    <definedName name="Excel_BuiltIn_Criteria_8___0___0___0___8_24_1">#REF!</definedName>
    <definedName name="Excel_BuiltIn_Criteria_8___0___0___0___8_24_1_1">#REF!</definedName>
    <definedName name="Excel_BuiltIn_Criteria_8___0___0___0___8_24_1_1_1">#REF!</definedName>
    <definedName name="Excel_BuiltIn_Criteria_8___0___0___0___8_24_1_1_1_1">#REF!</definedName>
    <definedName name="Excel_BuiltIn_Criteria_8___0___0___0___8_24_1_1_1_1_1">#REF!</definedName>
    <definedName name="Excel_BuiltIn_Criteria_8___0___0___0___8_24_1_1_1_1_1_1">#REF!</definedName>
    <definedName name="Excel_BuiltIn_Criteria_8___0___0___0___8_24_1_1_1_1_1_1_1">#REF!</definedName>
    <definedName name="Excel_BuiltIn_Criteria_8___0___0___0___8_24_1_1_1_1_1_16">#REF!</definedName>
    <definedName name="Excel_BuiltIn_Criteria_8___0___0___0___8_24_1_1_1_1_1_17">#REF!</definedName>
    <definedName name="Excel_BuiltIn_Criteria_8___0___0___0___8_24_1_1_1_1_1_18">#REF!</definedName>
    <definedName name="Excel_BuiltIn_Criteria_8___0___0___0___8_24_1_1_1_1_1_19">#REF!</definedName>
    <definedName name="Excel_BuiltIn_Criteria_8___0___0___0___8_24_1_1_1_1_16">#REF!</definedName>
    <definedName name="Excel_BuiltIn_Criteria_8___0___0___0___8_24_1_1_1_1_17">#REF!</definedName>
    <definedName name="Excel_BuiltIn_Criteria_8___0___0___0___8_24_1_1_1_1_18">#REF!</definedName>
    <definedName name="Excel_BuiltIn_Criteria_8___0___0___0___8_24_1_1_1_1_19">#REF!</definedName>
    <definedName name="Excel_BuiltIn_Criteria_8___0___0___0___8_24_1_1_1_16">#REF!</definedName>
    <definedName name="Excel_BuiltIn_Criteria_8___0___0___0___8_24_1_1_1_17">#REF!</definedName>
    <definedName name="Excel_BuiltIn_Criteria_8___0___0___0___8_24_1_1_1_18">#REF!</definedName>
    <definedName name="Excel_BuiltIn_Criteria_8___0___0___0___8_24_1_1_1_19">#REF!</definedName>
    <definedName name="Excel_BuiltIn_Criteria_8___0___0___0___8_24_1_1_16">#REF!</definedName>
    <definedName name="Excel_BuiltIn_Criteria_8___0___0___0___8_24_1_1_17">#REF!</definedName>
    <definedName name="Excel_BuiltIn_Criteria_8___0___0___0___8_24_1_1_18">#REF!</definedName>
    <definedName name="Excel_BuiltIn_Criteria_8___0___0___0___8_24_1_1_19">#REF!</definedName>
    <definedName name="Excel_BuiltIn_Criteria_8___0___0___0___8_24_1_16">#REF!</definedName>
    <definedName name="Excel_BuiltIn_Criteria_8___0___0___0___8_24_1_17">#REF!</definedName>
    <definedName name="Excel_BuiltIn_Criteria_8___0___0___0___8_24_1_18">#REF!</definedName>
    <definedName name="Excel_BuiltIn_Criteria_8___0___0___0___8_24_1_19">#REF!</definedName>
    <definedName name="Excel_BuiltIn_Criteria_8___0___0___0___8_24_16">#REF!</definedName>
    <definedName name="Excel_BuiltIn_Criteria_8___0___0___0___8_24_17">#REF!</definedName>
    <definedName name="Excel_BuiltIn_Criteria_8___0___0___0___8_24_18">#REF!</definedName>
    <definedName name="Excel_BuiltIn_Criteria_8___0___0___0___8_24_19">#REF!</definedName>
    <definedName name="Excel_BuiltIn_Criteria_8___0___0___0___8_25">#REF!</definedName>
    <definedName name="Excel_BuiltIn_Criteria_8___0___0___0___8_25_1">#REF!</definedName>
    <definedName name="Excel_BuiltIn_Criteria_8___0___0___0___8_25_1_16">#REF!</definedName>
    <definedName name="Excel_BuiltIn_Criteria_8___0___0___0___8_25_1_17">#REF!</definedName>
    <definedName name="Excel_BuiltIn_Criteria_8___0___0___0___8_25_1_18">#REF!</definedName>
    <definedName name="Excel_BuiltIn_Criteria_8___0___0___0___8_25_1_19">#REF!</definedName>
    <definedName name="Excel_BuiltIn_Criteria_8___0___0___0___8_25_16">#REF!</definedName>
    <definedName name="Excel_BuiltIn_Criteria_8___0___0___0___8_25_17">#REF!</definedName>
    <definedName name="Excel_BuiltIn_Criteria_8___0___0___0___8_25_18">#REF!</definedName>
    <definedName name="Excel_BuiltIn_Criteria_8___0___0___0___8_25_19">#REF!</definedName>
    <definedName name="Excel_BuiltIn_Criteria_8___0___0___0___8_9">#REF!</definedName>
    <definedName name="Excel_BuiltIn_Criteria_8___0___0___0___8_9_1">#REF!</definedName>
    <definedName name="Excel_BuiltIn_Criteria_8___0___0___0___8_9_1_16">#REF!</definedName>
    <definedName name="Excel_BuiltIn_Criteria_8___0___0___0___8_9_1_17">#REF!</definedName>
    <definedName name="Excel_BuiltIn_Criteria_8___0___0___0___8_9_1_18">#REF!</definedName>
    <definedName name="Excel_BuiltIn_Criteria_8___0___0___0___8_9_1_19">#REF!</definedName>
    <definedName name="Excel_BuiltIn_Criteria_8___0___0___0___8_9_16">#REF!</definedName>
    <definedName name="Excel_BuiltIn_Criteria_8___0___0___0___8_9_17">#REF!</definedName>
    <definedName name="Excel_BuiltIn_Criteria_8___0___0___0___8_9_18">#REF!</definedName>
    <definedName name="Excel_BuiltIn_Criteria_8___0___0___0___8_9_19">#REF!</definedName>
    <definedName name="Excel_BuiltIn_Criteria_8___0___0___0___8_9_23">#REF!</definedName>
    <definedName name="Excel_BuiltIn_Criteria_8___0___0___0___8_9_23_16">#REF!</definedName>
    <definedName name="Excel_BuiltIn_Criteria_8___0___0___0___8_9_23_17">#REF!</definedName>
    <definedName name="Excel_BuiltIn_Criteria_8___0___0___0___8_9_23_18">#REF!</definedName>
    <definedName name="Excel_BuiltIn_Criteria_8___0___0___0___8_9_23_19">#REF!</definedName>
    <definedName name="Excel_BuiltIn_Criteria_8___0___0___0___8_9_24">#REF!</definedName>
    <definedName name="Excel_BuiltIn_Criteria_8___0___0___0___8_9_24_1">#REF!</definedName>
    <definedName name="Excel_BuiltIn_Criteria_8___0___0___0___8_9_24_1_1">#REF!</definedName>
    <definedName name="Excel_BuiltIn_Criteria_8___0___0___0___8_9_24_1_1_1">#REF!</definedName>
    <definedName name="Excel_BuiltIn_Criteria_8___0___0___0___8_9_24_1_1_1_1">#REF!</definedName>
    <definedName name="Excel_BuiltIn_Criteria_8___0___0___0___8_9_24_1_1_1_1_1">#REF!</definedName>
    <definedName name="Excel_BuiltIn_Criteria_8___0___0___0___8_9_24_1_1_1_1_1_1">#REF!</definedName>
    <definedName name="Excel_BuiltIn_Criteria_8___0___0___0___8_9_24_1_1_1_1_16">#REF!</definedName>
    <definedName name="Excel_BuiltIn_Criteria_8___0___0___0___8_9_24_1_1_1_1_17">#REF!</definedName>
    <definedName name="Excel_BuiltIn_Criteria_8___0___0___0___8_9_24_1_1_1_1_18">#REF!</definedName>
    <definedName name="Excel_BuiltIn_Criteria_8___0___0___0___8_9_24_1_1_1_1_19">#REF!</definedName>
    <definedName name="Excel_BuiltIn_Criteria_8___0___0___0___8_9_24_1_1_1_16">#REF!</definedName>
    <definedName name="Excel_BuiltIn_Criteria_8___0___0___0___8_9_24_1_1_1_17">#REF!</definedName>
    <definedName name="Excel_BuiltIn_Criteria_8___0___0___0___8_9_24_1_1_1_18">#REF!</definedName>
    <definedName name="Excel_BuiltIn_Criteria_8___0___0___0___8_9_24_1_1_1_19">#REF!</definedName>
    <definedName name="Excel_BuiltIn_Criteria_8___0___0___0___8_9_24_1_1_16">#REF!</definedName>
    <definedName name="Excel_BuiltIn_Criteria_8___0___0___0___8_9_24_1_1_17">#REF!</definedName>
    <definedName name="Excel_BuiltIn_Criteria_8___0___0___0___8_9_24_1_1_18">#REF!</definedName>
    <definedName name="Excel_BuiltIn_Criteria_8___0___0___0___8_9_24_1_1_19">#REF!</definedName>
    <definedName name="Excel_BuiltIn_Criteria_8___0___0___0___8_9_24_1_16">#REF!</definedName>
    <definedName name="Excel_BuiltIn_Criteria_8___0___0___0___8_9_24_1_17">#REF!</definedName>
    <definedName name="Excel_BuiltIn_Criteria_8___0___0___0___8_9_24_1_18">#REF!</definedName>
    <definedName name="Excel_BuiltIn_Criteria_8___0___0___0___8_9_24_1_19">#REF!</definedName>
    <definedName name="Excel_BuiltIn_Criteria_8___0___0___0___8_9_24_16">#REF!</definedName>
    <definedName name="Excel_BuiltIn_Criteria_8___0___0___0___8_9_24_17">#REF!</definedName>
    <definedName name="Excel_BuiltIn_Criteria_8___0___0___0___8_9_24_18">#REF!</definedName>
    <definedName name="Excel_BuiltIn_Criteria_8___0___0___0___8_9_24_19">#REF!</definedName>
    <definedName name="Excel_BuiltIn_Criteria_8___0___0___0___8_9_25">#REF!</definedName>
    <definedName name="Excel_BuiltIn_Criteria_8___0___0___0___8_9_25_16">#REF!</definedName>
    <definedName name="Excel_BuiltIn_Criteria_8___0___0___0___8_9_25_17">#REF!</definedName>
    <definedName name="Excel_BuiltIn_Criteria_8___0___0___0___8_9_25_18">#REF!</definedName>
    <definedName name="Excel_BuiltIn_Criteria_8___0___0___0___8_9_25_19">#REF!</definedName>
    <definedName name="Excel_BuiltIn_Criteria_8___0___0___11">"$#REF!.$D$14372:$D$14373"</definedName>
    <definedName name="Excel_BuiltIn_Criteria_8___0___0___12">#REF!</definedName>
    <definedName name="Excel_BuiltIn_Criteria_8___0___0___12___0">"$#REF!.$D$13756:$D$13757"</definedName>
    <definedName name="Excel_BuiltIn_Criteria_8___0___0___12___0___0">"$#REF!.$D$13756:$D$13757"</definedName>
    <definedName name="Excel_BuiltIn_Criteria_8___0___0___12_10">#REF!</definedName>
    <definedName name="Excel_BuiltIn_Criteria_8___0___0___12_10_16">#REF!</definedName>
    <definedName name="Excel_BuiltIn_Criteria_8___0___0___12_10_17">#REF!</definedName>
    <definedName name="Excel_BuiltIn_Criteria_8___0___0___12_10_18">#REF!</definedName>
    <definedName name="Excel_BuiltIn_Criteria_8___0___0___12_10_19">#REF!</definedName>
    <definedName name="Excel_BuiltIn_Criteria_8___0___0___12_11">#REF!</definedName>
    <definedName name="Excel_BuiltIn_Criteria_8___0___0___12_11_16">#REF!</definedName>
    <definedName name="Excel_BuiltIn_Criteria_8___0___0___12_11_17">#REF!</definedName>
    <definedName name="Excel_BuiltIn_Criteria_8___0___0___12_11_18">#REF!</definedName>
    <definedName name="Excel_BuiltIn_Criteria_8___0___0___12_11_19">#REF!</definedName>
    <definedName name="Excel_BuiltIn_Criteria_8___0___0___12_12">#REF!</definedName>
    <definedName name="Excel_BuiltIn_Criteria_8___0___0___12_12_16">#REF!</definedName>
    <definedName name="Excel_BuiltIn_Criteria_8___0___0___12_12_17">#REF!</definedName>
    <definedName name="Excel_BuiltIn_Criteria_8___0___0___12_12_18">#REF!</definedName>
    <definedName name="Excel_BuiltIn_Criteria_8___0___0___12_12_19">#REF!</definedName>
    <definedName name="Excel_BuiltIn_Criteria_8___0___0___12_14">#REF!</definedName>
    <definedName name="Excel_BuiltIn_Criteria_8___0___0___12_14_1">#REF!</definedName>
    <definedName name="Excel_BuiltIn_Criteria_8___0___0___12_14_1_16">#REF!</definedName>
    <definedName name="Excel_BuiltIn_Criteria_8___0___0___12_14_1_17">#REF!</definedName>
    <definedName name="Excel_BuiltIn_Criteria_8___0___0___12_14_1_18">#REF!</definedName>
    <definedName name="Excel_BuiltIn_Criteria_8___0___0___12_14_1_19">#REF!</definedName>
    <definedName name="Excel_BuiltIn_Criteria_8___0___0___12_14_16">#REF!</definedName>
    <definedName name="Excel_BuiltIn_Criteria_8___0___0___12_14_17">#REF!</definedName>
    <definedName name="Excel_BuiltIn_Criteria_8___0___0___12_14_18">#REF!</definedName>
    <definedName name="Excel_BuiltIn_Criteria_8___0___0___12_14_19">#REF!</definedName>
    <definedName name="Excel_BuiltIn_Criteria_8___0___0___12_15">#REF!</definedName>
    <definedName name="Excel_BuiltIn_Criteria_8___0___0___12_15_1">#REF!</definedName>
    <definedName name="Excel_BuiltIn_Criteria_8___0___0___12_15_1_1">#REF!</definedName>
    <definedName name="Excel_BuiltIn_Criteria_8___0___0___12_15_1_1_1">#REF!</definedName>
    <definedName name="Excel_BuiltIn_Criteria_8___0___0___12_15_1_1_1_1">#REF!</definedName>
    <definedName name="Excel_BuiltIn_Criteria_8___0___0___12_15_1_1_1_1_1">#REF!</definedName>
    <definedName name="Excel_BuiltIn_Criteria_8___0___0___12_15_1_1_1_1_1_1">#REF!</definedName>
    <definedName name="Excel_BuiltIn_Criteria_8___0___0___12_15_1_1_1_1_1_1_1">#REF!</definedName>
    <definedName name="Excel_BuiltIn_Criteria_8___0___0___12_15_1_1_1_1_1_1_16">#REF!</definedName>
    <definedName name="Excel_BuiltIn_Criteria_8___0___0___12_15_1_1_1_1_1_1_17">#REF!</definedName>
    <definedName name="Excel_BuiltIn_Criteria_8___0___0___12_15_1_1_1_1_1_1_18">#REF!</definedName>
    <definedName name="Excel_BuiltIn_Criteria_8___0___0___12_15_1_1_1_1_1_1_19">#REF!</definedName>
    <definedName name="Excel_BuiltIn_Criteria_8___0___0___12_15_1_1_1_1_1_16">#REF!</definedName>
    <definedName name="Excel_BuiltIn_Criteria_8___0___0___12_15_1_1_1_1_1_17">#REF!</definedName>
    <definedName name="Excel_BuiltIn_Criteria_8___0___0___12_15_1_1_1_1_1_18">#REF!</definedName>
    <definedName name="Excel_BuiltIn_Criteria_8___0___0___12_15_1_1_1_1_1_19">#REF!</definedName>
    <definedName name="Excel_BuiltIn_Criteria_8___0___0___12_15_1_1_1_1_16">#REF!</definedName>
    <definedName name="Excel_BuiltIn_Criteria_8___0___0___12_15_1_1_1_1_17">#REF!</definedName>
    <definedName name="Excel_BuiltIn_Criteria_8___0___0___12_15_1_1_1_1_18">#REF!</definedName>
    <definedName name="Excel_BuiltIn_Criteria_8___0___0___12_15_1_1_1_1_19">#REF!</definedName>
    <definedName name="Excel_BuiltIn_Criteria_8___0___0___12_15_1_1_1_16">#REF!</definedName>
    <definedName name="Excel_BuiltIn_Criteria_8___0___0___12_15_1_1_1_17">#REF!</definedName>
    <definedName name="Excel_BuiltIn_Criteria_8___0___0___12_15_1_1_1_18">#REF!</definedName>
    <definedName name="Excel_BuiltIn_Criteria_8___0___0___12_15_1_1_1_19">#REF!</definedName>
    <definedName name="Excel_BuiltIn_Criteria_8___0___0___12_15_1_1_16">#REF!</definedName>
    <definedName name="Excel_BuiltIn_Criteria_8___0___0___12_15_1_1_17">#REF!</definedName>
    <definedName name="Excel_BuiltIn_Criteria_8___0___0___12_15_1_1_18">#REF!</definedName>
    <definedName name="Excel_BuiltIn_Criteria_8___0___0___12_15_1_1_19">#REF!</definedName>
    <definedName name="Excel_BuiltIn_Criteria_8___0___0___12_15_1_16">#REF!</definedName>
    <definedName name="Excel_BuiltIn_Criteria_8___0___0___12_15_1_17">#REF!</definedName>
    <definedName name="Excel_BuiltIn_Criteria_8___0___0___12_15_1_18">#REF!</definedName>
    <definedName name="Excel_BuiltIn_Criteria_8___0___0___12_15_1_19">#REF!</definedName>
    <definedName name="Excel_BuiltIn_Criteria_8___0___0___12_15_16">#REF!</definedName>
    <definedName name="Excel_BuiltIn_Criteria_8___0___0___12_15_17">#REF!</definedName>
    <definedName name="Excel_BuiltIn_Criteria_8___0___0___12_15_18">#REF!</definedName>
    <definedName name="Excel_BuiltIn_Criteria_8___0___0___12_15_19">#REF!</definedName>
    <definedName name="Excel_BuiltIn_Criteria_8___0___0___12_16">#REF!</definedName>
    <definedName name="Excel_BuiltIn_Criteria_8___0___0___12_16_16">#REF!</definedName>
    <definedName name="Excel_BuiltIn_Criteria_8___0___0___12_16_17">#REF!</definedName>
    <definedName name="Excel_BuiltIn_Criteria_8___0___0___12_16_18">#REF!</definedName>
    <definedName name="Excel_BuiltIn_Criteria_8___0___0___12_16_19">#REF!</definedName>
    <definedName name="Excel_BuiltIn_Criteria_8___0___0___12_17">#REF!</definedName>
    <definedName name="Excel_BuiltIn_Criteria_8___0___0___12_18">#REF!</definedName>
    <definedName name="Excel_BuiltIn_Criteria_8___0___0___12_19">#REF!</definedName>
    <definedName name="Excel_BuiltIn_Criteria_8___0___0___12_22">#REF!</definedName>
    <definedName name="Excel_BuiltIn_Criteria_8___0___0___12_22_16">#REF!</definedName>
    <definedName name="Excel_BuiltIn_Criteria_8___0___0___12_22_17">#REF!</definedName>
    <definedName name="Excel_BuiltIn_Criteria_8___0___0___12_22_18">#REF!</definedName>
    <definedName name="Excel_BuiltIn_Criteria_8___0___0___12_22_19">#REF!</definedName>
    <definedName name="Excel_BuiltIn_Criteria_8___0___0___12_23">#REF!</definedName>
    <definedName name="Excel_BuiltIn_Criteria_8___0___0___12_23_1">#REF!</definedName>
    <definedName name="Excel_BuiltIn_Criteria_8___0___0___12_23_1_16">#REF!</definedName>
    <definedName name="Excel_BuiltIn_Criteria_8___0___0___12_23_1_17">#REF!</definedName>
    <definedName name="Excel_BuiltIn_Criteria_8___0___0___12_23_1_18">#REF!</definedName>
    <definedName name="Excel_BuiltIn_Criteria_8___0___0___12_23_1_19">#REF!</definedName>
    <definedName name="Excel_BuiltIn_Criteria_8___0___0___12_23_16">#REF!</definedName>
    <definedName name="Excel_BuiltIn_Criteria_8___0___0___12_23_17">#REF!</definedName>
    <definedName name="Excel_BuiltIn_Criteria_8___0___0___12_23_18">#REF!</definedName>
    <definedName name="Excel_BuiltIn_Criteria_8___0___0___12_23_19">#REF!</definedName>
    <definedName name="Excel_BuiltIn_Criteria_8___0___0___12_24">#REF!</definedName>
    <definedName name="Excel_BuiltIn_Criteria_8___0___0___12_24_1">#REF!</definedName>
    <definedName name="Excel_BuiltIn_Criteria_8___0___0___12_24_1_1">#REF!</definedName>
    <definedName name="Excel_BuiltIn_Criteria_8___0___0___12_24_1_1_1">#REF!</definedName>
    <definedName name="Excel_BuiltIn_Criteria_8___0___0___12_24_1_1_1_1">#REF!</definedName>
    <definedName name="Excel_BuiltIn_Criteria_8___0___0___12_24_1_1_1_1_1">#REF!</definedName>
    <definedName name="Excel_BuiltIn_Criteria_8___0___0___12_24_1_1_1_1_1_1">#REF!</definedName>
    <definedName name="Excel_BuiltIn_Criteria_8___0___0___12_24_1_1_1_1_1_1_1">#REF!</definedName>
    <definedName name="Excel_BuiltIn_Criteria_8___0___0___12_24_1_1_1_1_1_16">#REF!</definedName>
    <definedName name="Excel_BuiltIn_Criteria_8___0___0___12_24_1_1_1_1_1_17">#REF!</definedName>
    <definedName name="Excel_BuiltIn_Criteria_8___0___0___12_24_1_1_1_1_1_18">#REF!</definedName>
    <definedName name="Excel_BuiltIn_Criteria_8___0___0___12_24_1_1_1_1_1_19">#REF!</definedName>
    <definedName name="Excel_BuiltIn_Criteria_8___0___0___12_24_1_1_1_1_16">#REF!</definedName>
    <definedName name="Excel_BuiltIn_Criteria_8___0___0___12_24_1_1_1_1_17">#REF!</definedName>
    <definedName name="Excel_BuiltIn_Criteria_8___0___0___12_24_1_1_1_1_18">#REF!</definedName>
    <definedName name="Excel_BuiltIn_Criteria_8___0___0___12_24_1_1_1_1_19">#REF!</definedName>
    <definedName name="Excel_BuiltIn_Criteria_8___0___0___12_24_1_1_1_16">#REF!</definedName>
    <definedName name="Excel_BuiltIn_Criteria_8___0___0___12_24_1_1_1_17">#REF!</definedName>
    <definedName name="Excel_BuiltIn_Criteria_8___0___0___12_24_1_1_1_18">#REF!</definedName>
    <definedName name="Excel_BuiltIn_Criteria_8___0___0___12_24_1_1_1_19">#REF!</definedName>
    <definedName name="Excel_BuiltIn_Criteria_8___0___0___12_24_1_1_16">#REF!</definedName>
    <definedName name="Excel_BuiltIn_Criteria_8___0___0___12_24_1_1_17">#REF!</definedName>
    <definedName name="Excel_BuiltIn_Criteria_8___0___0___12_24_1_1_18">#REF!</definedName>
    <definedName name="Excel_BuiltIn_Criteria_8___0___0___12_24_1_1_19">#REF!</definedName>
    <definedName name="Excel_BuiltIn_Criteria_8___0___0___12_24_1_16">#REF!</definedName>
    <definedName name="Excel_BuiltIn_Criteria_8___0___0___12_24_1_17">#REF!</definedName>
    <definedName name="Excel_BuiltIn_Criteria_8___0___0___12_24_1_18">#REF!</definedName>
    <definedName name="Excel_BuiltIn_Criteria_8___0___0___12_24_1_19">#REF!</definedName>
    <definedName name="Excel_BuiltIn_Criteria_8___0___0___12_24_16">#REF!</definedName>
    <definedName name="Excel_BuiltIn_Criteria_8___0___0___12_24_17">#REF!</definedName>
    <definedName name="Excel_BuiltIn_Criteria_8___0___0___12_24_18">#REF!</definedName>
    <definedName name="Excel_BuiltIn_Criteria_8___0___0___12_24_19">#REF!</definedName>
    <definedName name="Excel_BuiltIn_Criteria_8___0___0___12_25">#REF!</definedName>
    <definedName name="Excel_BuiltIn_Criteria_8___0___0___12_25_1">#REF!</definedName>
    <definedName name="Excel_BuiltIn_Criteria_8___0___0___12_25_1_16">#REF!</definedName>
    <definedName name="Excel_BuiltIn_Criteria_8___0___0___12_25_1_17">#REF!</definedName>
    <definedName name="Excel_BuiltIn_Criteria_8___0___0___12_25_1_18">#REF!</definedName>
    <definedName name="Excel_BuiltIn_Criteria_8___0___0___12_25_1_19">#REF!</definedName>
    <definedName name="Excel_BuiltIn_Criteria_8___0___0___12_25_16">#REF!</definedName>
    <definedName name="Excel_BuiltIn_Criteria_8___0___0___12_25_17">#REF!</definedName>
    <definedName name="Excel_BuiltIn_Criteria_8___0___0___12_25_18">#REF!</definedName>
    <definedName name="Excel_BuiltIn_Criteria_8___0___0___12_25_19">#REF!</definedName>
    <definedName name="Excel_BuiltIn_Criteria_8___0___0___12_9">#REF!</definedName>
    <definedName name="Excel_BuiltIn_Criteria_8___0___0___12_9_1">#REF!</definedName>
    <definedName name="Excel_BuiltIn_Criteria_8___0___0___12_9_1_16">#REF!</definedName>
    <definedName name="Excel_BuiltIn_Criteria_8___0___0___12_9_1_17">#REF!</definedName>
    <definedName name="Excel_BuiltIn_Criteria_8___0___0___12_9_1_18">#REF!</definedName>
    <definedName name="Excel_BuiltIn_Criteria_8___0___0___12_9_1_19">#REF!</definedName>
    <definedName name="Excel_BuiltIn_Criteria_8___0___0___12_9_16">#REF!</definedName>
    <definedName name="Excel_BuiltIn_Criteria_8___0___0___12_9_17">#REF!</definedName>
    <definedName name="Excel_BuiltIn_Criteria_8___0___0___12_9_18">#REF!</definedName>
    <definedName name="Excel_BuiltIn_Criteria_8___0___0___12_9_19">#REF!</definedName>
    <definedName name="Excel_BuiltIn_Criteria_8___0___0___12_9_23">#REF!</definedName>
    <definedName name="Excel_BuiltIn_Criteria_8___0___0___12_9_23_16">#REF!</definedName>
    <definedName name="Excel_BuiltIn_Criteria_8___0___0___12_9_23_17">#REF!</definedName>
    <definedName name="Excel_BuiltIn_Criteria_8___0___0___12_9_23_18">#REF!</definedName>
    <definedName name="Excel_BuiltIn_Criteria_8___0___0___12_9_23_19">#REF!</definedName>
    <definedName name="Excel_BuiltIn_Criteria_8___0___0___12_9_24">#REF!</definedName>
    <definedName name="Excel_BuiltIn_Criteria_8___0___0___12_9_24_1">#REF!</definedName>
    <definedName name="Excel_BuiltIn_Criteria_8___0___0___12_9_24_1_1">#REF!</definedName>
    <definedName name="Excel_BuiltIn_Criteria_8___0___0___12_9_24_1_1_1">#REF!</definedName>
    <definedName name="Excel_BuiltIn_Criteria_8___0___0___12_9_24_1_1_1_1">#REF!</definedName>
    <definedName name="Excel_BuiltIn_Criteria_8___0___0___12_9_24_1_1_1_1_1">#REF!</definedName>
    <definedName name="Excel_BuiltIn_Criteria_8___0___0___12_9_24_1_1_1_1_1_1">#REF!</definedName>
    <definedName name="Excel_BuiltIn_Criteria_8___0___0___12_9_24_1_1_1_1_16">#REF!</definedName>
    <definedName name="Excel_BuiltIn_Criteria_8___0___0___12_9_24_1_1_1_1_17">#REF!</definedName>
    <definedName name="Excel_BuiltIn_Criteria_8___0___0___12_9_24_1_1_1_1_18">#REF!</definedName>
    <definedName name="Excel_BuiltIn_Criteria_8___0___0___12_9_24_1_1_1_1_19">#REF!</definedName>
    <definedName name="Excel_BuiltIn_Criteria_8___0___0___12_9_24_1_1_1_16">#REF!</definedName>
    <definedName name="Excel_BuiltIn_Criteria_8___0___0___12_9_24_1_1_1_17">#REF!</definedName>
    <definedName name="Excel_BuiltIn_Criteria_8___0___0___12_9_24_1_1_1_18">#REF!</definedName>
    <definedName name="Excel_BuiltIn_Criteria_8___0___0___12_9_24_1_1_1_19">#REF!</definedName>
    <definedName name="Excel_BuiltIn_Criteria_8___0___0___12_9_24_1_1_16">#REF!</definedName>
    <definedName name="Excel_BuiltIn_Criteria_8___0___0___12_9_24_1_1_17">#REF!</definedName>
    <definedName name="Excel_BuiltIn_Criteria_8___0___0___12_9_24_1_1_18">#REF!</definedName>
    <definedName name="Excel_BuiltIn_Criteria_8___0___0___12_9_24_1_1_19">#REF!</definedName>
    <definedName name="Excel_BuiltIn_Criteria_8___0___0___12_9_24_1_16">#REF!</definedName>
    <definedName name="Excel_BuiltIn_Criteria_8___0___0___12_9_24_1_17">#REF!</definedName>
    <definedName name="Excel_BuiltIn_Criteria_8___0___0___12_9_24_1_18">#REF!</definedName>
    <definedName name="Excel_BuiltIn_Criteria_8___0___0___12_9_24_1_19">#REF!</definedName>
    <definedName name="Excel_BuiltIn_Criteria_8___0___0___12_9_24_16">#REF!</definedName>
    <definedName name="Excel_BuiltIn_Criteria_8___0___0___12_9_24_17">#REF!</definedName>
    <definedName name="Excel_BuiltIn_Criteria_8___0___0___12_9_24_18">#REF!</definedName>
    <definedName name="Excel_BuiltIn_Criteria_8___0___0___12_9_24_19">#REF!</definedName>
    <definedName name="Excel_BuiltIn_Criteria_8___0___0___12_9_25">#REF!</definedName>
    <definedName name="Excel_BuiltIn_Criteria_8___0___0___12_9_25_16">#REF!</definedName>
    <definedName name="Excel_BuiltIn_Criteria_8___0___0___12_9_25_17">#REF!</definedName>
    <definedName name="Excel_BuiltIn_Criteria_8___0___0___12_9_25_18">#REF!</definedName>
    <definedName name="Excel_BuiltIn_Criteria_8___0___0___12_9_25_19">#REF!</definedName>
    <definedName name="Excel_BuiltIn_Criteria_8___0___0___18">"$#REF!.$D$14433:$D$14434"</definedName>
    <definedName name="Excel_BuiltIn_Criteria_8___0___0___19">"$#REF!.$D$14433:$D$14434"</definedName>
    <definedName name="Excel_BuiltIn_Criteria_8___0___0___20">"$#REF!.$D$14433:$D$14434"</definedName>
    <definedName name="Excel_BuiltIn_Criteria_8___0___0___21">"$#REF!.$D$14433:$D$14434"</definedName>
    <definedName name="Excel_BuiltIn_Criteria_8___0___0___22">"$#REF!.$D$14433:$D$14434"</definedName>
    <definedName name="Excel_BuiltIn_Criteria_8___0___0___23">"$#REF!.$D$14433:$D$14434"</definedName>
    <definedName name="Excel_BuiltIn_Criteria_8___0___0___4">#REF!</definedName>
    <definedName name="Excel_BuiltIn_Criteria_8___0___0___8">#REF!</definedName>
    <definedName name="Excel_BuiltIn_Criteria_8___0___0___8___0">"$#REF!.$D$13695:$D$13696"</definedName>
    <definedName name="Excel_BuiltIn_Criteria_8___0___0___8___0___0">"$#REF!.$D$14372:$D$14373"</definedName>
    <definedName name="Excel_BuiltIn_Criteria_8___0___0___8___0___0___0">"$#REF!.$D$14372:$D$14373"</definedName>
    <definedName name="Excel_BuiltIn_Criteria_8___0___0___8___0___11">"$#REF!.$D$13695:$D$13696"</definedName>
    <definedName name="Excel_BuiltIn_Criteria_8___0___0___8___18">"$#REF!.$D$14372:$D$14373"</definedName>
    <definedName name="Excel_BuiltIn_Criteria_8___0___0___8___19">"$#REF!.$D$14372:$D$14373"</definedName>
    <definedName name="Excel_BuiltIn_Criteria_8___0___0___8___21">"$#REF!.$D$13695:$D$13696"</definedName>
    <definedName name="Excel_BuiltIn_Criteria_8___0___0___8___22">"$#REF!.$D$13695:$D$13696"</definedName>
    <definedName name="Excel_BuiltIn_Criteria_8___0___0___8___23">"$#REF!.$D$13695:$D$13696"</definedName>
    <definedName name="Excel_BuiltIn_Criteria_8___0___0___8_10">#REF!</definedName>
    <definedName name="Excel_BuiltIn_Criteria_8___0___0___8_10_16">#REF!</definedName>
    <definedName name="Excel_BuiltIn_Criteria_8___0___0___8_10_17">#REF!</definedName>
    <definedName name="Excel_BuiltIn_Criteria_8___0___0___8_10_18">#REF!</definedName>
    <definedName name="Excel_BuiltIn_Criteria_8___0___0___8_10_19">#REF!</definedName>
    <definedName name="Excel_BuiltIn_Criteria_8___0___0___8_11">#REF!</definedName>
    <definedName name="Excel_BuiltIn_Criteria_8___0___0___8_11_16">#REF!</definedName>
    <definedName name="Excel_BuiltIn_Criteria_8___0___0___8_11_17">#REF!</definedName>
    <definedName name="Excel_BuiltIn_Criteria_8___0___0___8_11_18">#REF!</definedName>
    <definedName name="Excel_BuiltIn_Criteria_8___0___0___8_11_19">#REF!</definedName>
    <definedName name="Excel_BuiltIn_Criteria_8___0___0___8_12">#REF!</definedName>
    <definedName name="Excel_BuiltIn_Criteria_8___0___0___8_12_16">#REF!</definedName>
    <definedName name="Excel_BuiltIn_Criteria_8___0___0___8_12_17">#REF!</definedName>
    <definedName name="Excel_BuiltIn_Criteria_8___0___0___8_12_18">#REF!</definedName>
    <definedName name="Excel_BuiltIn_Criteria_8___0___0___8_12_19">#REF!</definedName>
    <definedName name="Excel_BuiltIn_Criteria_8___0___0___8_14">#REF!</definedName>
    <definedName name="Excel_BuiltIn_Criteria_8___0___0___8_14_1">#REF!</definedName>
    <definedName name="Excel_BuiltIn_Criteria_8___0___0___8_14_1_16">#REF!</definedName>
    <definedName name="Excel_BuiltIn_Criteria_8___0___0___8_14_1_17">#REF!</definedName>
    <definedName name="Excel_BuiltIn_Criteria_8___0___0___8_14_1_18">#REF!</definedName>
    <definedName name="Excel_BuiltIn_Criteria_8___0___0___8_14_1_19">#REF!</definedName>
    <definedName name="Excel_BuiltIn_Criteria_8___0___0___8_14_16">#REF!</definedName>
    <definedName name="Excel_BuiltIn_Criteria_8___0___0___8_14_17">#REF!</definedName>
    <definedName name="Excel_BuiltIn_Criteria_8___0___0___8_14_18">#REF!</definedName>
    <definedName name="Excel_BuiltIn_Criteria_8___0___0___8_14_19">#REF!</definedName>
    <definedName name="Excel_BuiltIn_Criteria_8___0___0___8_15">#REF!</definedName>
    <definedName name="Excel_BuiltIn_Criteria_8___0___0___8_15_1">#REF!</definedName>
    <definedName name="Excel_BuiltIn_Criteria_8___0___0___8_15_1_1">#REF!</definedName>
    <definedName name="Excel_BuiltIn_Criteria_8___0___0___8_15_1_1_1">#REF!</definedName>
    <definedName name="Excel_BuiltIn_Criteria_8___0___0___8_15_1_1_1_1">#REF!</definedName>
    <definedName name="Excel_BuiltIn_Criteria_8___0___0___8_15_1_1_1_1_1">#REF!</definedName>
    <definedName name="Excel_BuiltIn_Criteria_8___0___0___8_15_1_1_1_1_1_1">#REF!</definedName>
    <definedName name="Excel_BuiltIn_Criteria_8___0___0___8_15_1_1_1_1_1_1_1">#REF!</definedName>
    <definedName name="Excel_BuiltIn_Criteria_8___0___0___8_15_1_1_1_1_1_1_16">#REF!</definedName>
    <definedName name="Excel_BuiltIn_Criteria_8___0___0___8_15_1_1_1_1_1_1_17">#REF!</definedName>
    <definedName name="Excel_BuiltIn_Criteria_8___0___0___8_15_1_1_1_1_1_1_18">#REF!</definedName>
    <definedName name="Excel_BuiltIn_Criteria_8___0___0___8_15_1_1_1_1_1_1_19">#REF!</definedName>
    <definedName name="Excel_BuiltIn_Criteria_8___0___0___8_15_1_1_1_1_1_16">#REF!</definedName>
    <definedName name="Excel_BuiltIn_Criteria_8___0___0___8_15_1_1_1_1_1_17">#REF!</definedName>
    <definedName name="Excel_BuiltIn_Criteria_8___0___0___8_15_1_1_1_1_1_18">#REF!</definedName>
    <definedName name="Excel_BuiltIn_Criteria_8___0___0___8_15_1_1_1_1_1_19">#REF!</definedName>
    <definedName name="Excel_BuiltIn_Criteria_8___0___0___8_15_1_1_1_1_16">#REF!</definedName>
    <definedName name="Excel_BuiltIn_Criteria_8___0___0___8_15_1_1_1_1_17">#REF!</definedName>
    <definedName name="Excel_BuiltIn_Criteria_8___0___0___8_15_1_1_1_1_18">#REF!</definedName>
    <definedName name="Excel_BuiltIn_Criteria_8___0___0___8_15_1_1_1_1_19">#REF!</definedName>
    <definedName name="Excel_BuiltIn_Criteria_8___0___0___8_15_1_1_1_16">#REF!</definedName>
    <definedName name="Excel_BuiltIn_Criteria_8___0___0___8_15_1_1_1_17">#REF!</definedName>
    <definedName name="Excel_BuiltIn_Criteria_8___0___0___8_15_1_1_1_18">#REF!</definedName>
    <definedName name="Excel_BuiltIn_Criteria_8___0___0___8_15_1_1_1_19">#REF!</definedName>
    <definedName name="Excel_BuiltIn_Criteria_8___0___0___8_15_1_1_16">#REF!</definedName>
    <definedName name="Excel_BuiltIn_Criteria_8___0___0___8_15_1_1_17">#REF!</definedName>
    <definedName name="Excel_BuiltIn_Criteria_8___0___0___8_15_1_1_18">#REF!</definedName>
    <definedName name="Excel_BuiltIn_Criteria_8___0___0___8_15_1_1_19">#REF!</definedName>
    <definedName name="Excel_BuiltIn_Criteria_8___0___0___8_15_1_16">#REF!</definedName>
    <definedName name="Excel_BuiltIn_Criteria_8___0___0___8_15_1_17">#REF!</definedName>
    <definedName name="Excel_BuiltIn_Criteria_8___0___0___8_15_1_18">#REF!</definedName>
    <definedName name="Excel_BuiltIn_Criteria_8___0___0___8_15_1_19">#REF!</definedName>
    <definedName name="Excel_BuiltIn_Criteria_8___0___0___8_15_16">#REF!</definedName>
    <definedName name="Excel_BuiltIn_Criteria_8___0___0___8_15_17">#REF!</definedName>
    <definedName name="Excel_BuiltIn_Criteria_8___0___0___8_15_18">#REF!</definedName>
    <definedName name="Excel_BuiltIn_Criteria_8___0___0___8_15_19">#REF!</definedName>
    <definedName name="Excel_BuiltIn_Criteria_8___0___0___8_16">#REF!</definedName>
    <definedName name="Excel_BuiltIn_Criteria_8___0___0___8_16_16">#REF!</definedName>
    <definedName name="Excel_BuiltIn_Criteria_8___0___0___8_16_17">#REF!</definedName>
    <definedName name="Excel_BuiltIn_Criteria_8___0___0___8_16_18">#REF!</definedName>
    <definedName name="Excel_BuiltIn_Criteria_8___0___0___8_16_19">#REF!</definedName>
    <definedName name="Excel_BuiltIn_Criteria_8___0___0___8_17">#REF!</definedName>
    <definedName name="Excel_BuiltIn_Criteria_8___0___0___8_18">#REF!</definedName>
    <definedName name="Excel_BuiltIn_Criteria_8___0___0___8_19">#REF!</definedName>
    <definedName name="Excel_BuiltIn_Criteria_8___0___0___8_22">#REF!</definedName>
    <definedName name="Excel_BuiltIn_Criteria_8___0___0___8_22_16">#REF!</definedName>
    <definedName name="Excel_BuiltIn_Criteria_8___0___0___8_22_17">#REF!</definedName>
    <definedName name="Excel_BuiltIn_Criteria_8___0___0___8_22_18">#REF!</definedName>
    <definedName name="Excel_BuiltIn_Criteria_8___0___0___8_22_19">#REF!</definedName>
    <definedName name="Excel_BuiltIn_Criteria_8___0___0___8_23">#REF!</definedName>
    <definedName name="Excel_BuiltIn_Criteria_8___0___0___8_23_1">#REF!</definedName>
    <definedName name="Excel_BuiltIn_Criteria_8___0___0___8_23_1_16">#REF!</definedName>
    <definedName name="Excel_BuiltIn_Criteria_8___0___0___8_23_1_17">#REF!</definedName>
    <definedName name="Excel_BuiltIn_Criteria_8___0___0___8_23_1_18">#REF!</definedName>
    <definedName name="Excel_BuiltIn_Criteria_8___0___0___8_23_1_19">#REF!</definedName>
    <definedName name="Excel_BuiltIn_Criteria_8___0___0___8_23_16">#REF!</definedName>
    <definedName name="Excel_BuiltIn_Criteria_8___0___0___8_23_17">#REF!</definedName>
    <definedName name="Excel_BuiltIn_Criteria_8___0___0___8_23_18">#REF!</definedName>
    <definedName name="Excel_BuiltIn_Criteria_8___0___0___8_23_19">#REF!</definedName>
    <definedName name="Excel_BuiltIn_Criteria_8___0___0___8_24">#REF!</definedName>
    <definedName name="Excel_BuiltIn_Criteria_8___0___0___8_24_1">#REF!</definedName>
    <definedName name="Excel_BuiltIn_Criteria_8___0___0___8_24_1_1">#REF!</definedName>
    <definedName name="Excel_BuiltIn_Criteria_8___0___0___8_24_1_1_1">#REF!</definedName>
    <definedName name="Excel_BuiltIn_Criteria_8___0___0___8_24_1_1_1_1">#REF!</definedName>
    <definedName name="Excel_BuiltIn_Criteria_8___0___0___8_24_1_1_1_1_1">#REF!</definedName>
    <definedName name="Excel_BuiltIn_Criteria_8___0___0___8_24_1_1_1_1_1_1">#REF!</definedName>
    <definedName name="Excel_BuiltIn_Criteria_8___0___0___8_24_1_1_1_1_1_1_1">#REF!</definedName>
    <definedName name="Excel_BuiltIn_Criteria_8___0___0___8_24_1_1_1_1_1_16">#REF!</definedName>
    <definedName name="Excel_BuiltIn_Criteria_8___0___0___8_24_1_1_1_1_1_17">#REF!</definedName>
    <definedName name="Excel_BuiltIn_Criteria_8___0___0___8_24_1_1_1_1_1_18">#REF!</definedName>
    <definedName name="Excel_BuiltIn_Criteria_8___0___0___8_24_1_1_1_1_1_19">#REF!</definedName>
    <definedName name="Excel_BuiltIn_Criteria_8___0___0___8_24_1_1_1_1_16">#REF!</definedName>
    <definedName name="Excel_BuiltIn_Criteria_8___0___0___8_24_1_1_1_1_17">#REF!</definedName>
    <definedName name="Excel_BuiltIn_Criteria_8___0___0___8_24_1_1_1_1_18">#REF!</definedName>
    <definedName name="Excel_BuiltIn_Criteria_8___0___0___8_24_1_1_1_1_19">#REF!</definedName>
    <definedName name="Excel_BuiltIn_Criteria_8___0___0___8_24_1_1_1_16">#REF!</definedName>
    <definedName name="Excel_BuiltIn_Criteria_8___0___0___8_24_1_1_1_17">#REF!</definedName>
    <definedName name="Excel_BuiltIn_Criteria_8___0___0___8_24_1_1_1_18">#REF!</definedName>
    <definedName name="Excel_BuiltIn_Criteria_8___0___0___8_24_1_1_1_19">#REF!</definedName>
    <definedName name="Excel_BuiltIn_Criteria_8___0___0___8_24_1_1_16">#REF!</definedName>
    <definedName name="Excel_BuiltIn_Criteria_8___0___0___8_24_1_1_17">#REF!</definedName>
    <definedName name="Excel_BuiltIn_Criteria_8___0___0___8_24_1_1_18">#REF!</definedName>
    <definedName name="Excel_BuiltIn_Criteria_8___0___0___8_24_1_1_19">#REF!</definedName>
    <definedName name="Excel_BuiltIn_Criteria_8___0___0___8_24_1_16">#REF!</definedName>
    <definedName name="Excel_BuiltIn_Criteria_8___0___0___8_24_1_17">#REF!</definedName>
    <definedName name="Excel_BuiltIn_Criteria_8___0___0___8_24_1_18">#REF!</definedName>
    <definedName name="Excel_BuiltIn_Criteria_8___0___0___8_24_1_19">#REF!</definedName>
    <definedName name="Excel_BuiltIn_Criteria_8___0___0___8_24_16">#REF!</definedName>
    <definedName name="Excel_BuiltIn_Criteria_8___0___0___8_24_17">#REF!</definedName>
    <definedName name="Excel_BuiltIn_Criteria_8___0___0___8_24_18">#REF!</definedName>
    <definedName name="Excel_BuiltIn_Criteria_8___0___0___8_24_19">#REF!</definedName>
    <definedName name="Excel_BuiltIn_Criteria_8___0___0___8_25">#REF!</definedName>
    <definedName name="Excel_BuiltIn_Criteria_8___0___0___8_25_1">#REF!</definedName>
    <definedName name="Excel_BuiltIn_Criteria_8___0___0___8_25_1_16">#REF!</definedName>
    <definedName name="Excel_BuiltIn_Criteria_8___0___0___8_25_1_17">#REF!</definedName>
    <definedName name="Excel_BuiltIn_Criteria_8___0___0___8_25_1_18">#REF!</definedName>
    <definedName name="Excel_BuiltIn_Criteria_8___0___0___8_25_1_19">#REF!</definedName>
    <definedName name="Excel_BuiltIn_Criteria_8___0___0___8_25_16">#REF!</definedName>
    <definedName name="Excel_BuiltIn_Criteria_8___0___0___8_25_17">#REF!</definedName>
    <definedName name="Excel_BuiltIn_Criteria_8___0___0___8_25_18">#REF!</definedName>
    <definedName name="Excel_BuiltIn_Criteria_8___0___0___8_25_19">#REF!</definedName>
    <definedName name="Excel_BuiltIn_Criteria_8___0___0___8_9">#REF!</definedName>
    <definedName name="Excel_BuiltIn_Criteria_8___0___0___8_9_1">#REF!</definedName>
    <definedName name="Excel_BuiltIn_Criteria_8___0___0___8_9_1_16">#REF!</definedName>
    <definedName name="Excel_BuiltIn_Criteria_8___0___0___8_9_1_17">#REF!</definedName>
    <definedName name="Excel_BuiltIn_Criteria_8___0___0___8_9_1_18">#REF!</definedName>
    <definedName name="Excel_BuiltIn_Criteria_8___0___0___8_9_1_19">#REF!</definedName>
    <definedName name="Excel_BuiltIn_Criteria_8___0___0___8_9_16">#REF!</definedName>
    <definedName name="Excel_BuiltIn_Criteria_8___0___0___8_9_17">#REF!</definedName>
    <definedName name="Excel_BuiltIn_Criteria_8___0___0___8_9_18">#REF!</definedName>
    <definedName name="Excel_BuiltIn_Criteria_8___0___0___8_9_19">#REF!</definedName>
    <definedName name="Excel_BuiltIn_Criteria_8___0___0___8_9_23">#REF!</definedName>
    <definedName name="Excel_BuiltIn_Criteria_8___0___0___8_9_23_16">#REF!</definedName>
    <definedName name="Excel_BuiltIn_Criteria_8___0___0___8_9_23_17">#REF!</definedName>
    <definedName name="Excel_BuiltIn_Criteria_8___0___0___8_9_23_18">#REF!</definedName>
    <definedName name="Excel_BuiltIn_Criteria_8___0___0___8_9_23_19">#REF!</definedName>
    <definedName name="Excel_BuiltIn_Criteria_8___0___0___8_9_24">#REF!</definedName>
    <definedName name="Excel_BuiltIn_Criteria_8___0___0___8_9_24_1">#REF!</definedName>
    <definedName name="Excel_BuiltIn_Criteria_8___0___0___8_9_24_1_1">#REF!</definedName>
    <definedName name="Excel_BuiltIn_Criteria_8___0___0___8_9_24_1_1_1">#REF!</definedName>
    <definedName name="Excel_BuiltIn_Criteria_8___0___0___8_9_24_1_1_1_1">#REF!</definedName>
    <definedName name="Excel_BuiltIn_Criteria_8___0___0___8_9_24_1_1_1_1_1">#REF!</definedName>
    <definedName name="Excel_BuiltIn_Criteria_8___0___0___8_9_24_1_1_1_1_1_1">#REF!</definedName>
    <definedName name="Excel_BuiltIn_Criteria_8___0___0___8_9_24_1_1_1_1_16">#REF!</definedName>
    <definedName name="Excel_BuiltIn_Criteria_8___0___0___8_9_24_1_1_1_1_17">#REF!</definedName>
    <definedName name="Excel_BuiltIn_Criteria_8___0___0___8_9_24_1_1_1_1_18">#REF!</definedName>
    <definedName name="Excel_BuiltIn_Criteria_8___0___0___8_9_24_1_1_1_1_19">#REF!</definedName>
    <definedName name="Excel_BuiltIn_Criteria_8___0___0___8_9_24_1_1_1_16">#REF!</definedName>
    <definedName name="Excel_BuiltIn_Criteria_8___0___0___8_9_24_1_1_1_17">#REF!</definedName>
    <definedName name="Excel_BuiltIn_Criteria_8___0___0___8_9_24_1_1_1_18">#REF!</definedName>
    <definedName name="Excel_BuiltIn_Criteria_8___0___0___8_9_24_1_1_1_19">#REF!</definedName>
    <definedName name="Excel_BuiltIn_Criteria_8___0___0___8_9_24_1_1_16">#REF!</definedName>
    <definedName name="Excel_BuiltIn_Criteria_8___0___0___8_9_24_1_1_17">#REF!</definedName>
    <definedName name="Excel_BuiltIn_Criteria_8___0___0___8_9_24_1_1_18">#REF!</definedName>
    <definedName name="Excel_BuiltIn_Criteria_8___0___0___8_9_24_1_1_19">#REF!</definedName>
    <definedName name="Excel_BuiltIn_Criteria_8___0___0___8_9_24_1_16">#REF!</definedName>
    <definedName name="Excel_BuiltIn_Criteria_8___0___0___8_9_24_1_17">#REF!</definedName>
    <definedName name="Excel_BuiltIn_Criteria_8___0___0___8_9_24_1_18">#REF!</definedName>
    <definedName name="Excel_BuiltIn_Criteria_8___0___0___8_9_24_1_19">#REF!</definedName>
    <definedName name="Excel_BuiltIn_Criteria_8___0___0___8_9_24_16">#REF!</definedName>
    <definedName name="Excel_BuiltIn_Criteria_8___0___0___8_9_24_17">#REF!</definedName>
    <definedName name="Excel_BuiltIn_Criteria_8___0___0___8_9_24_18">#REF!</definedName>
    <definedName name="Excel_BuiltIn_Criteria_8___0___0___8_9_24_19">#REF!</definedName>
    <definedName name="Excel_BuiltIn_Criteria_8___0___0___8_9_25">#REF!</definedName>
    <definedName name="Excel_BuiltIn_Criteria_8___0___0___8_9_25_16">#REF!</definedName>
    <definedName name="Excel_BuiltIn_Criteria_8___0___0___8_9_25_17">#REF!</definedName>
    <definedName name="Excel_BuiltIn_Criteria_8___0___0___8_9_25_18">#REF!</definedName>
    <definedName name="Excel_BuiltIn_Criteria_8___0___0___8_9_25_19">#REF!</definedName>
    <definedName name="Excel_BuiltIn_Criteria_8___0___11">"$#REF!.$D$13695:$D$13696"</definedName>
    <definedName name="Excel_BuiltIn_Criteria_8___0___12">#REF!</definedName>
    <definedName name="Excel_BuiltIn_Criteria_8___0___12___0">"$#REF!.$D$13756:$D$13757"</definedName>
    <definedName name="Excel_BuiltIn_Criteria_8___0___12___0___0">"$#REF!.$D$13756:$D$13757"</definedName>
    <definedName name="Excel_BuiltIn_Criteria_8___0___12_10">#REF!</definedName>
    <definedName name="Excel_BuiltIn_Criteria_8___0___12_10_16">#REF!</definedName>
    <definedName name="Excel_BuiltIn_Criteria_8___0___12_10_17">#REF!</definedName>
    <definedName name="Excel_BuiltIn_Criteria_8___0___12_10_18">#REF!</definedName>
    <definedName name="Excel_BuiltIn_Criteria_8___0___12_10_19">#REF!</definedName>
    <definedName name="Excel_BuiltIn_Criteria_8___0___12_11">#REF!</definedName>
    <definedName name="Excel_BuiltIn_Criteria_8___0___12_11_16">#REF!</definedName>
    <definedName name="Excel_BuiltIn_Criteria_8___0___12_11_17">#REF!</definedName>
    <definedName name="Excel_BuiltIn_Criteria_8___0___12_11_18">#REF!</definedName>
    <definedName name="Excel_BuiltIn_Criteria_8___0___12_11_19">#REF!</definedName>
    <definedName name="Excel_BuiltIn_Criteria_8___0___12_12">#REF!</definedName>
    <definedName name="Excel_BuiltIn_Criteria_8___0___12_12_16">#REF!</definedName>
    <definedName name="Excel_BuiltIn_Criteria_8___0___12_12_17">#REF!</definedName>
    <definedName name="Excel_BuiltIn_Criteria_8___0___12_12_18">#REF!</definedName>
    <definedName name="Excel_BuiltIn_Criteria_8___0___12_12_19">#REF!</definedName>
    <definedName name="Excel_BuiltIn_Criteria_8___0___12_14">#REF!</definedName>
    <definedName name="Excel_BuiltIn_Criteria_8___0___12_14_1">#REF!</definedName>
    <definedName name="Excel_BuiltIn_Criteria_8___0___12_14_1_16">#REF!</definedName>
    <definedName name="Excel_BuiltIn_Criteria_8___0___12_14_1_17">#REF!</definedName>
    <definedName name="Excel_BuiltIn_Criteria_8___0___12_14_1_18">#REF!</definedName>
    <definedName name="Excel_BuiltIn_Criteria_8___0___12_14_1_19">#REF!</definedName>
    <definedName name="Excel_BuiltIn_Criteria_8___0___12_14_16">#REF!</definedName>
    <definedName name="Excel_BuiltIn_Criteria_8___0___12_14_17">#REF!</definedName>
    <definedName name="Excel_BuiltIn_Criteria_8___0___12_14_18">#REF!</definedName>
    <definedName name="Excel_BuiltIn_Criteria_8___0___12_14_19">#REF!</definedName>
    <definedName name="Excel_BuiltIn_Criteria_8___0___12_15">#REF!</definedName>
    <definedName name="Excel_BuiltIn_Criteria_8___0___12_15_1">#REF!</definedName>
    <definedName name="Excel_BuiltIn_Criteria_8___0___12_15_1_1">#REF!</definedName>
    <definedName name="Excel_BuiltIn_Criteria_8___0___12_15_1_1_1">#REF!</definedName>
    <definedName name="Excel_BuiltIn_Criteria_8___0___12_15_1_1_1_1">#REF!</definedName>
    <definedName name="Excel_BuiltIn_Criteria_8___0___12_15_1_1_1_1_1">#REF!</definedName>
    <definedName name="Excel_BuiltIn_Criteria_8___0___12_15_1_1_1_1_1_1">#REF!</definedName>
    <definedName name="Excel_BuiltIn_Criteria_8___0___12_15_1_1_1_1_1_1_1">#REF!</definedName>
    <definedName name="Excel_BuiltIn_Criteria_8___0___12_15_1_1_1_1_1_1_16">#REF!</definedName>
    <definedName name="Excel_BuiltIn_Criteria_8___0___12_15_1_1_1_1_1_1_17">#REF!</definedName>
    <definedName name="Excel_BuiltIn_Criteria_8___0___12_15_1_1_1_1_1_1_18">#REF!</definedName>
    <definedName name="Excel_BuiltIn_Criteria_8___0___12_15_1_1_1_1_1_1_19">#REF!</definedName>
    <definedName name="Excel_BuiltIn_Criteria_8___0___12_15_1_1_1_1_1_16">#REF!</definedName>
    <definedName name="Excel_BuiltIn_Criteria_8___0___12_15_1_1_1_1_1_17">#REF!</definedName>
    <definedName name="Excel_BuiltIn_Criteria_8___0___12_15_1_1_1_1_1_18">#REF!</definedName>
    <definedName name="Excel_BuiltIn_Criteria_8___0___12_15_1_1_1_1_1_19">#REF!</definedName>
    <definedName name="Excel_BuiltIn_Criteria_8___0___12_15_1_1_1_1_16">#REF!</definedName>
    <definedName name="Excel_BuiltIn_Criteria_8___0___12_15_1_1_1_1_17">#REF!</definedName>
    <definedName name="Excel_BuiltIn_Criteria_8___0___12_15_1_1_1_1_18">#REF!</definedName>
    <definedName name="Excel_BuiltIn_Criteria_8___0___12_15_1_1_1_1_19">#REF!</definedName>
    <definedName name="Excel_BuiltIn_Criteria_8___0___12_15_1_1_1_16">#REF!</definedName>
    <definedName name="Excel_BuiltIn_Criteria_8___0___12_15_1_1_1_17">#REF!</definedName>
    <definedName name="Excel_BuiltIn_Criteria_8___0___12_15_1_1_1_18">#REF!</definedName>
    <definedName name="Excel_BuiltIn_Criteria_8___0___12_15_1_1_1_19">#REF!</definedName>
    <definedName name="Excel_BuiltIn_Criteria_8___0___12_15_1_1_16">#REF!</definedName>
    <definedName name="Excel_BuiltIn_Criteria_8___0___12_15_1_1_17">#REF!</definedName>
    <definedName name="Excel_BuiltIn_Criteria_8___0___12_15_1_1_18">#REF!</definedName>
    <definedName name="Excel_BuiltIn_Criteria_8___0___12_15_1_1_19">#REF!</definedName>
    <definedName name="Excel_BuiltIn_Criteria_8___0___12_15_1_16">#REF!</definedName>
    <definedName name="Excel_BuiltIn_Criteria_8___0___12_15_1_17">#REF!</definedName>
    <definedName name="Excel_BuiltIn_Criteria_8___0___12_15_1_18">#REF!</definedName>
    <definedName name="Excel_BuiltIn_Criteria_8___0___12_15_1_19">#REF!</definedName>
    <definedName name="Excel_BuiltIn_Criteria_8___0___12_15_16">#REF!</definedName>
    <definedName name="Excel_BuiltIn_Criteria_8___0___12_15_17">#REF!</definedName>
    <definedName name="Excel_BuiltIn_Criteria_8___0___12_15_18">#REF!</definedName>
    <definedName name="Excel_BuiltIn_Criteria_8___0___12_15_19">#REF!</definedName>
    <definedName name="Excel_BuiltIn_Criteria_8___0___12_16">#REF!</definedName>
    <definedName name="Excel_BuiltIn_Criteria_8___0___12_16_16">#REF!</definedName>
    <definedName name="Excel_BuiltIn_Criteria_8___0___12_16_17">#REF!</definedName>
    <definedName name="Excel_BuiltIn_Criteria_8___0___12_16_18">#REF!</definedName>
    <definedName name="Excel_BuiltIn_Criteria_8___0___12_16_19">#REF!</definedName>
    <definedName name="Excel_BuiltIn_Criteria_8___0___12_17">#REF!</definedName>
    <definedName name="Excel_BuiltIn_Criteria_8___0___12_18">#REF!</definedName>
    <definedName name="Excel_BuiltIn_Criteria_8___0___12_19">#REF!</definedName>
    <definedName name="Excel_BuiltIn_Criteria_8___0___12_22">#REF!</definedName>
    <definedName name="Excel_BuiltIn_Criteria_8___0___12_22_16">#REF!</definedName>
    <definedName name="Excel_BuiltIn_Criteria_8___0___12_22_17">#REF!</definedName>
    <definedName name="Excel_BuiltIn_Criteria_8___0___12_22_18">#REF!</definedName>
    <definedName name="Excel_BuiltIn_Criteria_8___0___12_22_19">#REF!</definedName>
    <definedName name="Excel_BuiltIn_Criteria_8___0___12_23">#REF!</definedName>
    <definedName name="Excel_BuiltIn_Criteria_8___0___12_23_1">#REF!</definedName>
    <definedName name="Excel_BuiltIn_Criteria_8___0___12_23_1_16">#REF!</definedName>
    <definedName name="Excel_BuiltIn_Criteria_8___0___12_23_1_17">#REF!</definedName>
    <definedName name="Excel_BuiltIn_Criteria_8___0___12_23_1_18">#REF!</definedName>
    <definedName name="Excel_BuiltIn_Criteria_8___0___12_23_1_19">#REF!</definedName>
    <definedName name="Excel_BuiltIn_Criteria_8___0___12_23_16">#REF!</definedName>
    <definedName name="Excel_BuiltIn_Criteria_8___0___12_23_17">#REF!</definedName>
    <definedName name="Excel_BuiltIn_Criteria_8___0___12_23_18">#REF!</definedName>
    <definedName name="Excel_BuiltIn_Criteria_8___0___12_23_19">#REF!</definedName>
    <definedName name="Excel_BuiltIn_Criteria_8___0___12_24">#REF!</definedName>
    <definedName name="Excel_BuiltIn_Criteria_8___0___12_24_1">#REF!</definedName>
    <definedName name="Excel_BuiltIn_Criteria_8___0___12_24_1_1">#REF!</definedName>
    <definedName name="Excel_BuiltIn_Criteria_8___0___12_24_1_1_1">#REF!</definedName>
    <definedName name="Excel_BuiltIn_Criteria_8___0___12_24_1_1_1_1">#REF!</definedName>
    <definedName name="Excel_BuiltIn_Criteria_8___0___12_24_1_1_1_1_1">#REF!</definedName>
    <definedName name="Excel_BuiltIn_Criteria_8___0___12_24_1_1_1_1_1_1">#REF!</definedName>
    <definedName name="Excel_BuiltIn_Criteria_8___0___12_24_1_1_1_1_1_1_1">#REF!</definedName>
    <definedName name="Excel_BuiltIn_Criteria_8___0___12_24_1_1_1_1_1_16">#REF!</definedName>
    <definedName name="Excel_BuiltIn_Criteria_8___0___12_24_1_1_1_1_1_17">#REF!</definedName>
    <definedName name="Excel_BuiltIn_Criteria_8___0___12_24_1_1_1_1_1_18">#REF!</definedName>
    <definedName name="Excel_BuiltIn_Criteria_8___0___12_24_1_1_1_1_1_19">#REF!</definedName>
    <definedName name="Excel_BuiltIn_Criteria_8___0___12_24_1_1_1_1_16">#REF!</definedName>
    <definedName name="Excel_BuiltIn_Criteria_8___0___12_24_1_1_1_1_17">#REF!</definedName>
    <definedName name="Excel_BuiltIn_Criteria_8___0___12_24_1_1_1_1_18">#REF!</definedName>
    <definedName name="Excel_BuiltIn_Criteria_8___0___12_24_1_1_1_1_19">#REF!</definedName>
    <definedName name="Excel_BuiltIn_Criteria_8___0___12_24_1_1_1_16">#REF!</definedName>
    <definedName name="Excel_BuiltIn_Criteria_8___0___12_24_1_1_1_17">#REF!</definedName>
    <definedName name="Excel_BuiltIn_Criteria_8___0___12_24_1_1_1_18">#REF!</definedName>
    <definedName name="Excel_BuiltIn_Criteria_8___0___12_24_1_1_1_19">#REF!</definedName>
    <definedName name="Excel_BuiltIn_Criteria_8___0___12_24_1_1_16">#REF!</definedName>
    <definedName name="Excel_BuiltIn_Criteria_8___0___12_24_1_1_17">#REF!</definedName>
    <definedName name="Excel_BuiltIn_Criteria_8___0___12_24_1_1_18">#REF!</definedName>
    <definedName name="Excel_BuiltIn_Criteria_8___0___12_24_1_1_19">#REF!</definedName>
    <definedName name="Excel_BuiltIn_Criteria_8___0___12_24_1_16">#REF!</definedName>
    <definedName name="Excel_BuiltIn_Criteria_8___0___12_24_1_17">#REF!</definedName>
    <definedName name="Excel_BuiltIn_Criteria_8___0___12_24_1_18">#REF!</definedName>
    <definedName name="Excel_BuiltIn_Criteria_8___0___12_24_1_19">#REF!</definedName>
    <definedName name="Excel_BuiltIn_Criteria_8___0___12_24_16">#REF!</definedName>
    <definedName name="Excel_BuiltIn_Criteria_8___0___12_24_17">#REF!</definedName>
    <definedName name="Excel_BuiltIn_Criteria_8___0___12_24_18">#REF!</definedName>
    <definedName name="Excel_BuiltIn_Criteria_8___0___12_24_19">#REF!</definedName>
    <definedName name="Excel_BuiltIn_Criteria_8___0___12_25">#REF!</definedName>
    <definedName name="Excel_BuiltIn_Criteria_8___0___12_25_1">#REF!</definedName>
    <definedName name="Excel_BuiltIn_Criteria_8___0___12_25_1_16">#REF!</definedName>
    <definedName name="Excel_BuiltIn_Criteria_8___0___12_25_1_17">#REF!</definedName>
    <definedName name="Excel_BuiltIn_Criteria_8___0___12_25_1_18">#REF!</definedName>
    <definedName name="Excel_BuiltIn_Criteria_8___0___12_25_1_19">#REF!</definedName>
    <definedName name="Excel_BuiltIn_Criteria_8___0___12_25_16">#REF!</definedName>
    <definedName name="Excel_BuiltIn_Criteria_8___0___12_25_17">#REF!</definedName>
    <definedName name="Excel_BuiltIn_Criteria_8___0___12_25_18">#REF!</definedName>
    <definedName name="Excel_BuiltIn_Criteria_8___0___12_25_19">#REF!</definedName>
    <definedName name="Excel_BuiltIn_Criteria_8___0___12_9">#REF!</definedName>
    <definedName name="Excel_BuiltIn_Criteria_8___0___12_9_1">#REF!</definedName>
    <definedName name="Excel_BuiltIn_Criteria_8___0___12_9_1_16">#REF!</definedName>
    <definedName name="Excel_BuiltIn_Criteria_8___0___12_9_1_17">#REF!</definedName>
    <definedName name="Excel_BuiltIn_Criteria_8___0___12_9_1_18">#REF!</definedName>
    <definedName name="Excel_BuiltIn_Criteria_8___0___12_9_1_19">#REF!</definedName>
    <definedName name="Excel_BuiltIn_Criteria_8___0___12_9_16">#REF!</definedName>
    <definedName name="Excel_BuiltIn_Criteria_8___0___12_9_17">#REF!</definedName>
    <definedName name="Excel_BuiltIn_Criteria_8___0___12_9_18">#REF!</definedName>
    <definedName name="Excel_BuiltIn_Criteria_8___0___12_9_19">#REF!</definedName>
    <definedName name="Excel_BuiltIn_Criteria_8___0___12_9_23">#REF!</definedName>
    <definedName name="Excel_BuiltIn_Criteria_8___0___12_9_23_16">#REF!</definedName>
    <definedName name="Excel_BuiltIn_Criteria_8___0___12_9_23_17">#REF!</definedName>
    <definedName name="Excel_BuiltIn_Criteria_8___0___12_9_23_18">#REF!</definedName>
    <definedName name="Excel_BuiltIn_Criteria_8___0___12_9_23_19">#REF!</definedName>
    <definedName name="Excel_BuiltIn_Criteria_8___0___12_9_24">#REF!</definedName>
    <definedName name="Excel_BuiltIn_Criteria_8___0___12_9_24_1">#REF!</definedName>
    <definedName name="Excel_BuiltIn_Criteria_8___0___12_9_24_1_1">#REF!</definedName>
    <definedName name="Excel_BuiltIn_Criteria_8___0___12_9_24_1_1_1">#REF!</definedName>
    <definedName name="Excel_BuiltIn_Criteria_8___0___12_9_24_1_1_1_1">#REF!</definedName>
    <definedName name="Excel_BuiltIn_Criteria_8___0___12_9_24_1_1_1_1_1">#REF!</definedName>
    <definedName name="Excel_BuiltIn_Criteria_8___0___12_9_24_1_1_1_1_1_1">#REF!</definedName>
    <definedName name="Excel_BuiltIn_Criteria_8___0___12_9_24_1_1_1_1_16">#REF!</definedName>
    <definedName name="Excel_BuiltIn_Criteria_8___0___12_9_24_1_1_1_1_17">#REF!</definedName>
    <definedName name="Excel_BuiltIn_Criteria_8___0___12_9_24_1_1_1_1_18">#REF!</definedName>
    <definedName name="Excel_BuiltIn_Criteria_8___0___12_9_24_1_1_1_1_19">#REF!</definedName>
    <definedName name="Excel_BuiltIn_Criteria_8___0___12_9_24_1_1_1_16">#REF!</definedName>
    <definedName name="Excel_BuiltIn_Criteria_8___0___12_9_24_1_1_1_17">#REF!</definedName>
    <definedName name="Excel_BuiltIn_Criteria_8___0___12_9_24_1_1_1_18">#REF!</definedName>
    <definedName name="Excel_BuiltIn_Criteria_8___0___12_9_24_1_1_1_19">#REF!</definedName>
    <definedName name="Excel_BuiltIn_Criteria_8___0___12_9_24_1_1_16">#REF!</definedName>
    <definedName name="Excel_BuiltIn_Criteria_8___0___12_9_24_1_1_17">#REF!</definedName>
    <definedName name="Excel_BuiltIn_Criteria_8___0___12_9_24_1_1_18">#REF!</definedName>
    <definedName name="Excel_BuiltIn_Criteria_8___0___12_9_24_1_1_19">#REF!</definedName>
    <definedName name="Excel_BuiltIn_Criteria_8___0___12_9_24_1_16">#REF!</definedName>
    <definedName name="Excel_BuiltIn_Criteria_8___0___12_9_24_1_17">#REF!</definedName>
    <definedName name="Excel_BuiltIn_Criteria_8___0___12_9_24_1_18">#REF!</definedName>
    <definedName name="Excel_BuiltIn_Criteria_8___0___12_9_24_1_19">#REF!</definedName>
    <definedName name="Excel_BuiltIn_Criteria_8___0___12_9_24_16">#REF!</definedName>
    <definedName name="Excel_BuiltIn_Criteria_8___0___12_9_24_17">#REF!</definedName>
    <definedName name="Excel_BuiltIn_Criteria_8___0___12_9_24_18">#REF!</definedName>
    <definedName name="Excel_BuiltIn_Criteria_8___0___12_9_24_19">#REF!</definedName>
    <definedName name="Excel_BuiltIn_Criteria_8___0___12_9_25">#REF!</definedName>
    <definedName name="Excel_BuiltIn_Criteria_8___0___12_9_25_16">#REF!</definedName>
    <definedName name="Excel_BuiltIn_Criteria_8___0___12_9_25_17">#REF!</definedName>
    <definedName name="Excel_BuiltIn_Criteria_8___0___12_9_25_18">#REF!</definedName>
    <definedName name="Excel_BuiltIn_Criteria_8___0___12_9_25_19">#REF!</definedName>
    <definedName name="Excel_BuiltIn_Criteria_8___0___18">"$#REF!.$D$14433:$D$14434"</definedName>
    <definedName name="Excel_BuiltIn_Criteria_8___0___19">"$#REF!.$D$14433:$D$14434"</definedName>
    <definedName name="Excel_BuiltIn_Criteria_8___0___2">"$#REF!.$D$14433:$D$14434"</definedName>
    <definedName name="Excel_BuiltIn_Criteria_8___0___20">"$#REF!.$D$14372:$D$14373"</definedName>
    <definedName name="Excel_BuiltIn_Criteria_8___0___21">"$#REF!.$D$14372:$D$14373"</definedName>
    <definedName name="Excel_BuiltIn_Criteria_8___0___22">"$#REF!.$D$14372:$D$14373"</definedName>
    <definedName name="Excel_BuiltIn_Criteria_8___0___23">"$#REF!.$D$14372:$D$14373"</definedName>
    <definedName name="Excel_BuiltIn_Criteria_8___0___4">#REF!</definedName>
    <definedName name="Excel_BuiltIn_Criteria_8___0___5" localSheetId="4">'[149]Register Cal Mar_04_July_05 '!#REF!</definedName>
    <definedName name="Excel_BuiltIn_Criteria_8___0___5">'[149]Register Cal Mar_04_July_05 '!#REF!</definedName>
    <definedName name="Excel_BuiltIn_Criteria_8___0___5_1" localSheetId="4">'[150]Register Cal Mar_04_July_05 '!#REF!</definedName>
    <definedName name="Excel_BuiltIn_Criteria_8___0___5_1">'[150]Register Cal Mar_04_July_05 '!#REF!</definedName>
    <definedName name="Excel_BuiltIn_Criteria_8___0___5_10" localSheetId="4">'[151]Register Cal Mar_04_July_05 '!#REF!</definedName>
    <definedName name="Excel_BuiltIn_Criteria_8___0___5_10">'[151]Register Cal Mar_04_July_05 '!#REF!</definedName>
    <definedName name="Excel_BuiltIn_Criteria_8___0___6" localSheetId="4">#REF!</definedName>
    <definedName name="Excel_BuiltIn_Criteria_8___0___6">#REF!</definedName>
    <definedName name="Excel_BuiltIn_Criteria_8___0___8" localSheetId="4">#REF!</definedName>
    <definedName name="Excel_BuiltIn_Criteria_8___0___8">#REF!</definedName>
    <definedName name="Excel_BuiltIn_Criteria_8___0___8___0">"$#REF!.$D$13695:$D$13696"</definedName>
    <definedName name="Excel_BuiltIn_Criteria_8___0___8___0___0">"$#REF!.$D$14372:$D$14373"</definedName>
    <definedName name="Excel_BuiltIn_Criteria_8___0___8___0___0___0">"$#REF!.$D$14372:$D$14373"</definedName>
    <definedName name="Excel_BuiltIn_Criteria_8___0___8___0___11">"$#REF!.$D$13695:$D$13696"</definedName>
    <definedName name="Excel_BuiltIn_Criteria_8___0___8___18">"$#REF!.$D$14372:$D$14373"</definedName>
    <definedName name="Excel_BuiltIn_Criteria_8___0___8___19">"$#REF!.$D$14372:$D$14373"</definedName>
    <definedName name="Excel_BuiltIn_Criteria_8___0___8___21">"$#REF!.$D$13695:$D$13696"</definedName>
    <definedName name="Excel_BuiltIn_Criteria_8___0___8___22">"$#REF!.$D$13695:$D$13696"</definedName>
    <definedName name="Excel_BuiltIn_Criteria_8___0___8___23">"$#REF!.$D$13695:$D$13696"</definedName>
    <definedName name="Excel_BuiltIn_Criteria_8___0___8_10">#REF!</definedName>
    <definedName name="Excel_BuiltIn_Criteria_8___0___8_10_16">#REF!</definedName>
    <definedName name="Excel_BuiltIn_Criteria_8___0___8_10_17">#REF!</definedName>
    <definedName name="Excel_BuiltIn_Criteria_8___0___8_10_18">#REF!</definedName>
    <definedName name="Excel_BuiltIn_Criteria_8___0___8_10_19">#REF!</definedName>
    <definedName name="Excel_BuiltIn_Criteria_8___0___8_11">#REF!</definedName>
    <definedName name="Excel_BuiltIn_Criteria_8___0___8_11_16">#REF!</definedName>
    <definedName name="Excel_BuiltIn_Criteria_8___0___8_11_17">#REF!</definedName>
    <definedName name="Excel_BuiltIn_Criteria_8___0___8_11_18">#REF!</definedName>
    <definedName name="Excel_BuiltIn_Criteria_8___0___8_11_19">#REF!</definedName>
    <definedName name="Excel_BuiltIn_Criteria_8___0___8_12">#REF!</definedName>
    <definedName name="Excel_BuiltIn_Criteria_8___0___8_12_16">#REF!</definedName>
    <definedName name="Excel_BuiltIn_Criteria_8___0___8_12_17">#REF!</definedName>
    <definedName name="Excel_BuiltIn_Criteria_8___0___8_12_18">#REF!</definedName>
    <definedName name="Excel_BuiltIn_Criteria_8___0___8_12_19">#REF!</definedName>
    <definedName name="Excel_BuiltIn_Criteria_8___0___8_14">#REF!</definedName>
    <definedName name="Excel_BuiltIn_Criteria_8___0___8_14_1">#REF!</definedName>
    <definedName name="Excel_BuiltIn_Criteria_8___0___8_14_1_16">#REF!</definedName>
    <definedName name="Excel_BuiltIn_Criteria_8___0___8_14_1_17">#REF!</definedName>
    <definedName name="Excel_BuiltIn_Criteria_8___0___8_14_1_18">#REF!</definedName>
    <definedName name="Excel_BuiltIn_Criteria_8___0___8_14_1_19">#REF!</definedName>
    <definedName name="Excel_BuiltIn_Criteria_8___0___8_14_16">#REF!</definedName>
    <definedName name="Excel_BuiltIn_Criteria_8___0___8_14_17">#REF!</definedName>
    <definedName name="Excel_BuiltIn_Criteria_8___0___8_14_18">#REF!</definedName>
    <definedName name="Excel_BuiltIn_Criteria_8___0___8_14_19">#REF!</definedName>
    <definedName name="Excel_BuiltIn_Criteria_8___0___8_15">#REF!</definedName>
    <definedName name="Excel_BuiltIn_Criteria_8___0___8_15_1">#REF!</definedName>
    <definedName name="Excel_BuiltIn_Criteria_8___0___8_15_1_1">#REF!</definedName>
    <definedName name="Excel_BuiltIn_Criteria_8___0___8_15_1_1_1">#REF!</definedName>
    <definedName name="Excel_BuiltIn_Criteria_8___0___8_15_1_1_1_1">#REF!</definedName>
    <definedName name="Excel_BuiltIn_Criteria_8___0___8_15_1_1_1_1_1">#REF!</definedName>
    <definedName name="Excel_BuiltIn_Criteria_8___0___8_15_1_1_1_1_1_1">#REF!</definedName>
    <definedName name="Excel_BuiltIn_Criteria_8___0___8_15_1_1_1_1_1_1_1">#REF!</definedName>
    <definedName name="Excel_BuiltIn_Criteria_8___0___8_15_1_1_1_1_1_1_16">#REF!</definedName>
    <definedName name="Excel_BuiltIn_Criteria_8___0___8_15_1_1_1_1_1_1_17">#REF!</definedName>
    <definedName name="Excel_BuiltIn_Criteria_8___0___8_15_1_1_1_1_1_1_18">#REF!</definedName>
    <definedName name="Excel_BuiltIn_Criteria_8___0___8_15_1_1_1_1_1_1_19">#REF!</definedName>
    <definedName name="Excel_BuiltIn_Criteria_8___0___8_15_1_1_1_1_1_16">#REF!</definedName>
    <definedName name="Excel_BuiltIn_Criteria_8___0___8_15_1_1_1_1_1_17">#REF!</definedName>
    <definedName name="Excel_BuiltIn_Criteria_8___0___8_15_1_1_1_1_1_18">#REF!</definedName>
    <definedName name="Excel_BuiltIn_Criteria_8___0___8_15_1_1_1_1_1_19">#REF!</definedName>
    <definedName name="Excel_BuiltIn_Criteria_8___0___8_15_1_1_1_1_16">#REF!</definedName>
    <definedName name="Excel_BuiltIn_Criteria_8___0___8_15_1_1_1_1_17">#REF!</definedName>
    <definedName name="Excel_BuiltIn_Criteria_8___0___8_15_1_1_1_1_18">#REF!</definedName>
    <definedName name="Excel_BuiltIn_Criteria_8___0___8_15_1_1_1_1_19">#REF!</definedName>
    <definedName name="Excel_BuiltIn_Criteria_8___0___8_15_1_1_1_16">#REF!</definedName>
    <definedName name="Excel_BuiltIn_Criteria_8___0___8_15_1_1_1_17">#REF!</definedName>
    <definedName name="Excel_BuiltIn_Criteria_8___0___8_15_1_1_1_18">#REF!</definedName>
    <definedName name="Excel_BuiltIn_Criteria_8___0___8_15_1_1_1_19">#REF!</definedName>
    <definedName name="Excel_BuiltIn_Criteria_8___0___8_15_1_1_16">#REF!</definedName>
    <definedName name="Excel_BuiltIn_Criteria_8___0___8_15_1_1_17">#REF!</definedName>
    <definedName name="Excel_BuiltIn_Criteria_8___0___8_15_1_1_18">#REF!</definedName>
    <definedName name="Excel_BuiltIn_Criteria_8___0___8_15_1_1_19">#REF!</definedName>
    <definedName name="Excel_BuiltIn_Criteria_8___0___8_15_1_16">#REF!</definedName>
    <definedName name="Excel_BuiltIn_Criteria_8___0___8_15_1_17">#REF!</definedName>
    <definedName name="Excel_BuiltIn_Criteria_8___0___8_15_1_18">#REF!</definedName>
    <definedName name="Excel_BuiltIn_Criteria_8___0___8_15_1_19">#REF!</definedName>
    <definedName name="Excel_BuiltIn_Criteria_8___0___8_15_16">#REF!</definedName>
    <definedName name="Excel_BuiltIn_Criteria_8___0___8_15_17">#REF!</definedName>
    <definedName name="Excel_BuiltIn_Criteria_8___0___8_15_18">#REF!</definedName>
    <definedName name="Excel_BuiltIn_Criteria_8___0___8_15_19">#REF!</definedName>
    <definedName name="Excel_BuiltIn_Criteria_8___0___8_16">#REF!</definedName>
    <definedName name="Excel_BuiltIn_Criteria_8___0___8_16_16">#REF!</definedName>
    <definedName name="Excel_BuiltIn_Criteria_8___0___8_16_17">#REF!</definedName>
    <definedName name="Excel_BuiltIn_Criteria_8___0___8_16_18">#REF!</definedName>
    <definedName name="Excel_BuiltIn_Criteria_8___0___8_16_19">#REF!</definedName>
    <definedName name="Excel_BuiltIn_Criteria_8___0___8_17">#REF!</definedName>
    <definedName name="Excel_BuiltIn_Criteria_8___0___8_18">#REF!</definedName>
    <definedName name="Excel_BuiltIn_Criteria_8___0___8_19">#REF!</definedName>
    <definedName name="Excel_BuiltIn_Criteria_8___0___8_22">#REF!</definedName>
    <definedName name="Excel_BuiltIn_Criteria_8___0___8_22_16">#REF!</definedName>
    <definedName name="Excel_BuiltIn_Criteria_8___0___8_22_17">#REF!</definedName>
    <definedName name="Excel_BuiltIn_Criteria_8___0___8_22_18">#REF!</definedName>
    <definedName name="Excel_BuiltIn_Criteria_8___0___8_22_19">#REF!</definedName>
    <definedName name="Excel_BuiltIn_Criteria_8___0___8_23">#REF!</definedName>
    <definedName name="Excel_BuiltIn_Criteria_8___0___8_23_1">#REF!</definedName>
    <definedName name="Excel_BuiltIn_Criteria_8___0___8_23_1_16">#REF!</definedName>
    <definedName name="Excel_BuiltIn_Criteria_8___0___8_23_1_17">#REF!</definedName>
    <definedName name="Excel_BuiltIn_Criteria_8___0___8_23_1_18">#REF!</definedName>
    <definedName name="Excel_BuiltIn_Criteria_8___0___8_23_1_19">#REF!</definedName>
    <definedName name="Excel_BuiltIn_Criteria_8___0___8_23_16">#REF!</definedName>
    <definedName name="Excel_BuiltIn_Criteria_8___0___8_23_17">#REF!</definedName>
    <definedName name="Excel_BuiltIn_Criteria_8___0___8_23_18">#REF!</definedName>
    <definedName name="Excel_BuiltIn_Criteria_8___0___8_23_19">#REF!</definedName>
    <definedName name="Excel_BuiltIn_Criteria_8___0___8_24">#REF!</definedName>
    <definedName name="Excel_BuiltIn_Criteria_8___0___8_24_1">#REF!</definedName>
    <definedName name="Excel_BuiltIn_Criteria_8___0___8_24_1_1">#REF!</definedName>
    <definedName name="Excel_BuiltIn_Criteria_8___0___8_24_1_1_1">#REF!</definedName>
    <definedName name="Excel_BuiltIn_Criteria_8___0___8_24_1_1_1_1">#REF!</definedName>
    <definedName name="Excel_BuiltIn_Criteria_8___0___8_24_1_1_1_1_1">#REF!</definedName>
    <definedName name="Excel_BuiltIn_Criteria_8___0___8_24_1_1_1_1_1_1">#REF!</definedName>
    <definedName name="Excel_BuiltIn_Criteria_8___0___8_24_1_1_1_1_1_1_1">#REF!</definedName>
    <definedName name="Excel_BuiltIn_Criteria_8___0___8_24_1_1_1_1_1_16">#REF!</definedName>
    <definedName name="Excel_BuiltIn_Criteria_8___0___8_24_1_1_1_1_1_17">#REF!</definedName>
    <definedName name="Excel_BuiltIn_Criteria_8___0___8_24_1_1_1_1_1_18">#REF!</definedName>
    <definedName name="Excel_BuiltIn_Criteria_8___0___8_24_1_1_1_1_1_19">#REF!</definedName>
    <definedName name="Excel_BuiltIn_Criteria_8___0___8_24_1_1_1_1_16">#REF!</definedName>
    <definedName name="Excel_BuiltIn_Criteria_8___0___8_24_1_1_1_1_17">#REF!</definedName>
    <definedName name="Excel_BuiltIn_Criteria_8___0___8_24_1_1_1_1_18">#REF!</definedName>
    <definedName name="Excel_BuiltIn_Criteria_8___0___8_24_1_1_1_1_19">#REF!</definedName>
    <definedName name="Excel_BuiltIn_Criteria_8___0___8_24_1_1_1_16">#REF!</definedName>
    <definedName name="Excel_BuiltIn_Criteria_8___0___8_24_1_1_1_17">#REF!</definedName>
    <definedName name="Excel_BuiltIn_Criteria_8___0___8_24_1_1_1_18">#REF!</definedName>
    <definedName name="Excel_BuiltIn_Criteria_8___0___8_24_1_1_1_19">#REF!</definedName>
    <definedName name="Excel_BuiltIn_Criteria_8___0___8_24_1_1_16">#REF!</definedName>
    <definedName name="Excel_BuiltIn_Criteria_8___0___8_24_1_1_17">#REF!</definedName>
    <definedName name="Excel_BuiltIn_Criteria_8___0___8_24_1_1_18">#REF!</definedName>
    <definedName name="Excel_BuiltIn_Criteria_8___0___8_24_1_1_19">#REF!</definedName>
    <definedName name="Excel_BuiltIn_Criteria_8___0___8_24_1_16">#REF!</definedName>
    <definedName name="Excel_BuiltIn_Criteria_8___0___8_24_1_17">#REF!</definedName>
    <definedName name="Excel_BuiltIn_Criteria_8___0___8_24_1_18">#REF!</definedName>
    <definedName name="Excel_BuiltIn_Criteria_8___0___8_24_1_19">#REF!</definedName>
    <definedName name="Excel_BuiltIn_Criteria_8___0___8_24_16">#REF!</definedName>
    <definedName name="Excel_BuiltIn_Criteria_8___0___8_24_17">#REF!</definedName>
    <definedName name="Excel_BuiltIn_Criteria_8___0___8_24_18">#REF!</definedName>
    <definedName name="Excel_BuiltIn_Criteria_8___0___8_24_19">#REF!</definedName>
    <definedName name="Excel_BuiltIn_Criteria_8___0___8_25">#REF!</definedName>
    <definedName name="Excel_BuiltIn_Criteria_8___0___8_25_1">#REF!</definedName>
    <definedName name="Excel_BuiltIn_Criteria_8___0___8_25_1_16">#REF!</definedName>
    <definedName name="Excel_BuiltIn_Criteria_8___0___8_25_1_17">#REF!</definedName>
    <definedName name="Excel_BuiltIn_Criteria_8___0___8_25_1_18">#REF!</definedName>
    <definedName name="Excel_BuiltIn_Criteria_8___0___8_25_1_19">#REF!</definedName>
    <definedName name="Excel_BuiltIn_Criteria_8___0___8_25_16">#REF!</definedName>
    <definedName name="Excel_BuiltIn_Criteria_8___0___8_25_17">#REF!</definedName>
    <definedName name="Excel_BuiltIn_Criteria_8___0___8_25_18">#REF!</definedName>
    <definedName name="Excel_BuiltIn_Criteria_8___0___8_25_19">#REF!</definedName>
    <definedName name="Excel_BuiltIn_Criteria_8___0___8_9">#REF!</definedName>
    <definedName name="Excel_BuiltIn_Criteria_8___0___8_9_1">#REF!</definedName>
    <definedName name="Excel_BuiltIn_Criteria_8___0___8_9_1_16">#REF!</definedName>
    <definedName name="Excel_BuiltIn_Criteria_8___0___8_9_1_17">#REF!</definedName>
    <definedName name="Excel_BuiltIn_Criteria_8___0___8_9_1_18">#REF!</definedName>
    <definedName name="Excel_BuiltIn_Criteria_8___0___8_9_1_19">#REF!</definedName>
    <definedName name="Excel_BuiltIn_Criteria_8___0___8_9_16">#REF!</definedName>
    <definedName name="Excel_BuiltIn_Criteria_8___0___8_9_17">#REF!</definedName>
    <definedName name="Excel_BuiltIn_Criteria_8___0___8_9_18">#REF!</definedName>
    <definedName name="Excel_BuiltIn_Criteria_8___0___8_9_19">#REF!</definedName>
    <definedName name="Excel_BuiltIn_Criteria_8___0___8_9_23">#REF!</definedName>
    <definedName name="Excel_BuiltIn_Criteria_8___0___8_9_23_16">#REF!</definedName>
    <definedName name="Excel_BuiltIn_Criteria_8___0___8_9_23_17">#REF!</definedName>
    <definedName name="Excel_BuiltIn_Criteria_8___0___8_9_23_18">#REF!</definedName>
    <definedName name="Excel_BuiltIn_Criteria_8___0___8_9_23_19">#REF!</definedName>
    <definedName name="Excel_BuiltIn_Criteria_8___0___8_9_24">#REF!</definedName>
    <definedName name="Excel_BuiltIn_Criteria_8___0___8_9_24_1">#REF!</definedName>
    <definedName name="Excel_BuiltIn_Criteria_8___0___8_9_24_1_1">#REF!</definedName>
    <definedName name="Excel_BuiltIn_Criteria_8___0___8_9_24_1_1_1">#REF!</definedName>
    <definedName name="Excel_BuiltIn_Criteria_8___0___8_9_24_1_1_1_1">#REF!</definedName>
    <definedName name="Excel_BuiltIn_Criteria_8___0___8_9_24_1_1_1_1_1">#REF!</definedName>
    <definedName name="Excel_BuiltIn_Criteria_8___0___8_9_24_1_1_1_1_1_1">#REF!</definedName>
    <definedName name="Excel_BuiltIn_Criteria_8___0___8_9_24_1_1_1_1_16">#REF!</definedName>
    <definedName name="Excel_BuiltIn_Criteria_8___0___8_9_24_1_1_1_1_17">#REF!</definedName>
    <definedName name="Excel_BuiltIn_Criteria_8___0___8_9_24_1_1_1_1_18">#REF!</definedName>
    <definedName name="Excel_BuiltIn_Criteria_8___0___8_9_24_1_1_1_1_19">#REF!</definedName>
    <definedName name="Excel_BuiltIn_Criteria_8___0___8_9_24_1_1_1_16">#REF!</definedName>
    <definedName name="Excel_BuiltIn_Criteria_8___0___8_9_24_1_1_1_17">#REF!</definedName>
    <definedName name="Excel_BuiltIn_Criteria_8___0___8_9_24_1_1_1_18">#REF!</definedName>
    <definedName name="Excel_BuiltIn_Criteria_8___0___8_9_24_1_1_1_19">#REF!</definedName>
    <definedName name="Excel_BuiltIn_Criteria_8___0___8_9_24_1_1_16">#REF!</definedName>
    <definedName name="Excel_BuiltIn_Criteria_8___0___8_9_24_1_1_17">#REF!</definedName>
    <definedName name="Excel_BuiltIn_Criteria_8___0___8_9_24_1_1_18">#REF!</definedName>
    <definedName name="Excel_BuiltIn_Criteria_8___0___8_9_24_1_1_19">#REF!</definedName>
    <definedName name="Excel_BuiltIn_Criteria_8___0___8_9_24_1_16">#REF!</definedName>
    <definedName name="Excel_BuiltIn_Criteria_8___0___8_9_24_1_17">#REF!</definedName>
    <definedName name="Excel_BuiltIn_Criteria_8___0___8_9_24_1_18">#REF!</definedName>
    <definedName name="Excel_BuiltIn_Criteria_8___0___8_9_24_1_19">#REF!</definedName>
    <definedName name="Excel_BuiltIn_Criteria_8___0___8_9_24_16">#REF!</definedName>
    <definedName name="Excel_BuiltIn_Criteria_8___0___8_9_24_17">#REF!</definedName>
    <definedName name="Excel_BuiltIn_Criteria_8___0___8_9_24_18">#REF!</definedName>
    <definedName name="Excel_BuiltIn_Criteria_8___0___8_9_24_19">#REF!</definedName>
    <definedName name="Excel_BuiltIn_Criteria_8___0___8_9_25">#REF!</definedName>
    <definedName name="Excel_BuiltIn_Criteria_8___0___8_9_25_16">#REF!</definedName>
    <definedName name="Excel_BuiltIn_Criteria_8___0___8_9_25_17">#REF!</definedName>
    <definedName name="Excel_BuiltIn_Criteria_8___0___8_9_25_18">#REF!</definedName>
    <definedName name="Excel_BuiltIn_Criteria_8___0___8_9_25_19">#REF!</definedName>
    <definedName name="Excel_BuiltIn_Criteria_8___0___9">#REF!</definedName>
    <definedName name="Excel_BuiltIn_Criteria_8___18">"$#REF!.$D$14372:$D$14373"</definedName>
    <definedName name="Excel_BuiltIn_Criteria_8___19">"$#REF!.$D$14372:$D$14373"</definedName>
    <definedName name="Excel_BuiltIn_Criteria_8___21">"$#REF!.$D$13695:$D$13696"</definedName>
    <definedName name="Excel_BuiltIn_Criteria_8___22">"$#REF!.$D$13695:$D$13696"</definedName>
    <definedName name="Excel_BuiltIn_Criteria_8___23">"$#REF!.$D$13695:$D$13696"</definedName>
    <definedName name="Excel_BuiltIn_Criteria_8___4">#REF!</definedName>
    <definedName name="Excel_BuiltIn_Criteria_8___5" localSheetId="4">'[149]Register Cal Mar_04_July_05 '!#REF!</definedName>
    <definedName name="Excel_BuiltIn_Criteria_8___5">'[149]Register Cal Mar_04_July_05 '!#REF!</definedName>
    <definedName name="Excel_BuiltIn_Criteria_8___5_1" localSheetId="4">'[150]Register Cal Mar_04_July_05 '!#REF!</definedName>
    <definedName name="Excel_BuiltIn_Criteria_8___5_1">'[150]Register Cal Mar_04_July_05 '!#REF!</definedName>
    <definedName name="Excel_BuiltIn_Criteria_8___5_10" localSheetId="4">'[151]Register Cal Mar_04_July_05 '!#REF!</definedName>
    <definedName name="Excel_BuiltIn_Criteria_8___5_10">'[151]Register Cal Mar_04_July_05 '!#REF!</definedName>
    <definedName name="Excel_BuiltIn_Criteria_8___6" localSheetId="4">#REF!</definedName>
    <definedName name="Excel_BuiltIn_Criteria_8___6">#REF!</definedName>
    <definedName name="Excel_BuiltIn_Criteria_8___8" localSheetId="4">#REF!</definedName>
    <definedName name="Excel_BuiltIn_Criteria_8___8">#REF!</definedName>
    <definedName name="Excel_BuiltIn_Criteria_8___8___0">"$#REF!.$D$13695:$D$13696"</definedName>
    <definedName name="Excel_BuiltIn_Criteria_8___8___0___0">"$#REF!.$D$14372:$D$14373"</definedName>
    <definedName name="Excel_BuiltIn_Criteria_8___8___0___0___0">"$#REF!.$D$14433:$D$14434"</definedName>
    <definedName name="Excel_BuiltIn_Criteria_8___8___0___0___0___0">"$#REF!.$D$14433:$D$14434"</definedName>
    <definedName name="Excel_BuiltIn_Criteria_8___8___0___0___0___0___0">"$#REF!.$D$14433:$D$14434"</definedName>
    <definedName name="Excel_BuiltIn_Criteria_8___8___0___0___0___0___0___0">"$#REF!.$D$14433:$D$14434"</definedName>
    <definedName name="Excel_BuiltIn_Criteria_8___8___0___0___0___0___0___0___0">"$#REF!.$D$14433:$D$14434"</definedName>
    <definedName name="Excel_BuiltIn_Criteria_8___8___0___0___0___0___12">#REF!</definedName>
    <definedName name="Excel_BuiltIn_Criteria_8___8___0___0___0___0___12___0">"$#REF!.$D$13756:$D$13757"</definedName>
    <definedName name="Excel_BuiltIn_Criteria_8___8___0___0___0___0___12___0___0">"$#REF!.$D$13756:$D$13757"</definedName>
    <definedName name="Excel_BuiltIn_Criteria_8___8___0___0___0___0___12_10">#REF!</definedName>
    <definedName name="Excel_BuiltIn_Criteria_8___8___0___0___0___0___12_10_16">#REF!</definedName>
    <definedName name="Excel_BuiltIn_Criteria_8___8___0___0___0___0___12_10_17">#REF!</definedName>
    <definedName name="Excel_BuiltIn_Criteria_8___8___0___0___0___0___12_10_18">#REF!</definedName>
    <definedName name="Excel_BuiltIn_Criteria_8___8___0___0___0___0___12_10_19">#REF!</definedName>
    <definedName name="Excel_BuiltIn_Criteria_8___8___0___0___0___0___12_11">#REF!</definedName>
    <definedName name="Excel_BuiltIn_Criteria_8___8___0___0___0___0___12_11_16">#REF!</definedName>
    <definedName name="Excel_BuiltIn_Criteria_8___8___0___0___0___0___12_11_17">#REF!</definedName>
    <definedName name="Excel_BuiltIn_Criteria_8___8___0___0___0___0___12_11_18">#REF!</definedName>
    <definedName name="Excel_BuiltIn_Criteria_8___8___0___0___0___0___12_11_19">#REF!</definedName>
    <definedName name="Excel_BuiltIn_Criteria_8___8___0___0___0___0___12_12">#REF!</definedName>
    <definedName name="Excel_BuiltIn_Criteria_8___8___0___0___0___0___12_12_16">#REF!</definedName>
    <definedName name="Excel_BuiltIn_Criteria_8___8___0___0___0___0___12_12_17">#REF!</definedName>
    <definedName name="Excel_BuiltIn_Criteria_8___8___0___0___0___0___12_12_18">#REF!</definedName>
    <definedName name="Excel_BuiltIn_Criteria_8___8___0___0___0___0___12_12_19">#REF!</definedName>
    <definedName name="Excel_BuiltIn_Criteria_8___8___0___0___0___0___12_14">#REF!</definedName>
    <definedName name="Excel_BuiltIn_Criteria_8___8___0___0___0___0___12_14_1">#REF!</definedName>
    <definedName name="Excel_BuiltIn_Criteria_8___8___0___0___0___0___12_14_1_16">#REF!</definedName>
    <definedName name="Excel_BuiltIn_Criteria_8___8___0___0___0___0___12_14_1_17">#REF!</definedName>
    <definedName name="Excel_BuiltIn_Criteria_8___8___0___0___0___0___12_14_1_18">#REF!</definedName>
    <definedName name="Excel_BuiltIn_Criteria_8___8___0___0___0___0___12_14_1_19">#REF!</definedName>
    <definedName name="Excel_BuiltIn_Criteria_8___8___0___0___0___0___12_14_16">#REF!</definedName>
    <definedName name="Excel_BuiltIn_Criteria_8___8___0___0___0___0___12_14_17">#REF!</definedName>
    <definedName name="Excel_BuiltIn_Criteria_8___8___0___0___0___0___12_14_18">#REF!</definedName>
    <definedName name="Excel_BuiltIn_Criteria_8___8___0___0___0___0___12_14_19">#REF!</definedName>
    <definedName name="Excel_BuiltIn_Criteria_8___8___0___0___0___0___12_15">#REF!</definedName>
    <definedName name="Excel_BuiltIn_Criteria_8___8___0___0___0___0___12_15_1">#REF!</definedName>
    <definedName name="Excel_BuiltIn_Criteria_8___8___0___0___0___0___12_15_1_1">#REF!</definedName>
    <definedName name="Excel_BuiltIn_Criteria_8___8___0___0___0___0___12_15_1_1_1">#REF!</definedName>
    <definedName name="Excel_BuiltIn_Criteria_8___8___0___0___0___0___12_15_1_1_1_1">#REF!</definedName>
    <definedName name="Excel_BuiltIn_Criteria_8___8___0___0___0___0___12_15_1_1_1_1_1">#REF!</definedName>
    <definedName name="Excel_BuiltIn_Criteria_8___8___0___0___0___0___12_15_1_1_1_1_1_1">#REF!</definedName>
    <definedName name="Excel_BuiltIn_Criteria_8___8___0___0___0___0___12_15_1_1_1_1_1_1_1">#REF!</definedName>
    <definedName name="Excel_BuiltIn_Criteria_8___8___0___0___0___0___12_15_1_1_1_1_1_1_16">#REF!</definedName>
    <definedName name="Excel_BuiltIn_Criteria_8___8___0___0___0___0___12_15_1_1_1_1_1_1_17">#REF!</definedName>
    <definedName name="Excel_BuiltIn_Criteria_8___8___0___0___0___0___12_15_1_1_1_1_1_1_18">#REF!</definedName>
    <definedName name="Excel_BuiltIn_Criteria_8___8___0___0___0___0___12_15_1_1_1_1_1_1_19">#REF!</definedName>
    <definedName name="Excel_BuiltIn_Criteria_8___8___0___0___0___0___12_15_1_1_1_1_1_16">#REF!</definedName>
    <definedName name="Excel_BuiltIn_Criteria_8___8___0___0___0___0___12_15_1_1_1_1_1_17">#REF!</definedName>
    <definedName name="Excel_BuiltIn_Criteria_8___8___0___0___0___0___12_15_1_1_1_1_1_18">#REF!</definedName>
    <definedName name="Excel_BuiltIn_Criteria_8___8___0___0___0___0___12_15_1_1_1_1_1_19">#REF!</definedName>
    <definedName name="Excel_BuiltIn_Criteria_8___8___0___0___0___0___12_15_1_1_1_1_16">#REF!</definedName>
    <definedName name="Excel_BuiltIn_Criteria_8___8___0___0___0___0___12_15_1_1_1_1_17">#REF!</definedName>
    <definedName name="Excel_BuiltIn_Criteria_8___8___0___0___0___0___12_15_1_1_1_1_18">#REF!</definedName>
    <definedName name="Excel_BuiltIn_Criteria_8___8___0___0___0___0___12_15_1_1_1_1_19">#REF!</definedName>
    <definedName name="Excel_BuiltIn_Criteria_8___8___0___0___0___0___12_15_1_1_1_16">#REF!</definedName>
    <definedName name="Excel_BuiltIn_Criteria_8___8___0___0___0___0___12_15_1_1_1_17">#REF!</definedName>
    <definedName name="Excel_BuiltIn_Criteria_8___8___0___0___0___0___12_15_1_1_1_18">#REF!</definedName>
    <definedName name="Excel_BuiltIn_Criteria_8___8___0___0___0___0___12_15_1_1_1_19">#REF!</definedName>
    <definedName name="Excel_BuiltIn_Criteria_8___8___0___0___0___0___12_15_1_1_16">#REF!</definedName>
    <definedName name="Excel_BuiltIn_Criteria_8___8___0___0___0___0___12_15_1_1_17">#REF!</definedName>
    <definedName name="Excel_BuiltIn_Criteria_8___8___0___0___0___0___12_15_1_1_18">#REF!</definedName>
    <definedName name="Excel_BuiltIn_Criteria_8___8___0___0___0___0___12_15_1_1_19">#REF!</definedName>
    <definedName name="Excel_BuiltIn_Criteria_8___8___0___0___0___0___12_15_1_16">#REF!</definedName>
    <definedName name="Excel_BuiltIn_Criteria_8___8___0___0___0___0___12_15_1_17">#REF!</definedName>
    <definedName name="Excel_BuiltIn_Criteria_8___8___0___0___0___0___12_15_1_18">#REF!</definedName>
    <definedName name="Excel_BuiltIn_Criteria_8___8___0___0___0___0___12_15_1_19">#REF!</definedName>
    <definedName name="Excel_BuiltIn_Criteria_8___8___0___0___0___0___12_15_16">#REF!</definedName>
    <definedName name="Excel_BuiltIn_Criteria_8___8___0___0___0___0___12_15_17">#REF!</definedName>
    <definedName name="Excel_BuiltIn_Criteria_8___8___0___0___0___0___12_15_18">#REF!</definedName>
    <definedName name="Excel_BuiltIn_Criteria_8___8___0___0___0___0___12_15_19">#REF!</definedName>
    <definedName name="Excel_BuiltIn_Criteria_8___8___0___0___0___0___12_16">#REF!</definedName>
    <definedName name="Excel_BuiltIn_Criteria_8___8___0___0___0___0___12_16_16">#REF!</definedName>
    <definedName name="Excel_BuiltIn_Criteria_8___8___0___0___0___0___12_16_17">#REF!</definedName>
    <definedName name="Excel_BuiltIn_Criteria_8___8___0___0___0___0___12_16_18">#REF!</definedName>
    <definedName name="Excel_BuiltIn_Criteria_8___8___0___0___0___0___12_16_19">#REF!</definedName>
    <definedName name="Excel_BuiltIn_Criteria_8___8___0___0___0___0___12_17">#REF!</definedName>
    <definedName name="Excel_BuiltIn_Criteria_8___8___0___0___0___0___12_18">#REF!</definedName>
    <definedName name="Excel_BuiltIn_Criteria_8___8___0___0___0___0___12_19">#REF!</definedName>
    <definedName name="Excel_BuiltIn_Criteria_8___8___0___0___0___0___12_22">#REF!</definedName>
    <definedName name="Excel_BuiltIn_Criteria_8___8___0___0___0___0___12_22_16">#REF!</definedName>
    <definedName name="Excel_BuiltIn_Criteria_8___8___0___0___0___0___12_22_17">#REF!</definedName>
    <definedName name="Excel_BuiltIn_Criteria_8___8___0___0___0___0___12_22_18">#REF!</definedName>
    <definedName name="Excel_BuiltIn_Criteria_8___8___0___0___0___0___12_22_19">#REF!</definedName>
    <definedName name="Excel_BuiltIn_Criteria_8___8___0___0___0___0___12_23">#REF!</definedName>
    <definedName name="Excel_BuiltIn_Criteria_8___8___0___0___0___0___12_23_1">#REF!</definedName>
    <definedName name="Excel_BuiltIn_Criteria_8___8___0___0___0___0___12_23_1_16">#REF!</definedName>
    <definedName name="Excel_BuiltIn_Criteria_8___8___0___0___0___0___12_23_1_17">#REF!</definedName>
    <definedName name="Excel_BuiltIn_Criteria_8___8___0___0___0___0___12_23_1_18">#REF!</definedName>
    <definedName name="Excel_BuiltIn_Criteria_8___8___0___0___0___0___12_23_1_19">#REF!</definedName>
    <definedName name="Excel_BuiltIn_Criteria_8___8___0___0___0___0___12_23_16">#REF!</definedName>
    <definedName name="Excel_BuiltIn_Criteria_8___8___0___0___0___0___12_23_17">#REF!</definedName>
    <definedName name="Excel_BuiltIn_Criteria_8___8___0___0___0___0___12_23_18">#REF!</definedName>
    <definedName name="Excel_BuiltIn_Criteria_8___8___0___0___0___0___12_23_19">#REF!</definedName>
    <definedName name="Excel_BuiltIn_Criteria_8___8___0___0___0___0___12_24">#REF!</definedName>
    <definedName name="Excel_BuiltIn_Criteria_8___8___0___0___0___0___12_24_1">#REF!</definedName>
    <definedName name="Excel_BuiltIn_Criteria_8___8___0___0___0___0___12_24_1_1">#REF!</definedName>
    <definedName name="Excel_BuiltIn_Criteria_8___8___0___0___0___0___12_24_1_1_1">#REF!</definedName>
    <definedName name="Excel_BuiltIn_Criteria_8___8___0___0___0___0___12_24_1_1_1_1">#REF!</definedName>
    <definedName name="Excel_BuiltIn_Criteria_8___8___0___0___0___0___12_24_1_1_1_1_1">#REF!</definedName>
    <definedName name="Excel_BuiltIn_Criteria_8___8___0___0___0___0___12_24_1_1_1_1_1_1">#REF!</definedName>
    <definedName name="Excel_BuiltIn_Criteria_8___8___0___0___0___0___12_24_1_1_1_1_1_1_1">#REF!</definedName>
    <definedName name="Excel_BuiltIn_Criteria_8___8___0___0___0___0___12_24_1_1_1_1_1_16">#REF!</definedName>
    <definedName name="Excel_BuiltIn_Criteria_8___8___0___0___0___0___12_24_1_1_1_1_1_17">#REF!</definedName>
    <definedName name="Excel_BuiltIn_Criteria_8___8___0___0___0___0___12_24_1_1_1_1_1_18">#REF!</definedName>
    <definedName name="Excel_BuiltIn_Criteria_8___8___0___0___0___0___12_24_1_1_1_1_1_19">#REF!</definedName>
    <definedName name="Excel_BuiltIn_Criteria_8___8___0___0___0___0___12_24_1_1_1_1_16">#REF!</definedName>
    <definedName name="Excel_BuiltIn_Criteria_8___8___0___0___0___0___12_24_1_1_1_1_17">#REF!</definedName>
    <definedName name="Excel_BuiltIn_Criteria_8___8___0___0___0___0___12_24_1_1_1_1_18">#REF!</definedName>
    <definedName name="Excel_BuiltIn_Criteria_8___8___0___0___0___0___12_24_1_1_1_1_19">#REF!</definedName>
    <definedName name="Excel_BuiltIn_Criteria_8___8___0___0___0___0___12_24_1_1_1_16">#REF!</definedName>
    <definedName name="Excel_BuiltIn_Criteria_8___8___0___0___0___0___12_24_1_1_1_17">#REF!</definedName>
    <definedName name="Excel_BuiltIn_Criteria_8___8___0___0___0___0___12_24_1_1_1_18">#REF!</definedName>
    <definedName name="Excel_BuiltIn_Criteria_8___8___0___0___0___0___12_24_1_1_1_19">#REF!</definedName>
    <definedName name="Excel_BuiltIn_Criteria_8___8___0___0___0___0___12_24_1_1_16">#REF!</definedName>
    <definedName name="Excel_BuiltIn_Criteria_8___8___0___0___0___0___12_24_1_1_17">#REF!</definedName>
    <definedName name="Excel_BuiltIn_Criteria_8___8___0___0___0___0___12_24_1_1_18">#REF!</definedName>
    <definedName name="Excel_BuiltIn_Criteria_8___8___0___0___0___0___12_24_1_1_19">#REF!</definedName>
    <definedName name="Excel_BuiltIn_Criteria_8___8___0___0___0___0___12_24_1_16">#REF!</definedName>
    <definedName name="Excel_BuiltIn_Criteria_8___8___0___0___0___0___12_24_1_17">#REF!</definedName>
    <definedName name="Excel_BuiltIn_Criteria_8___8___0___0___0___0___12_24_1_18">#REF!</definedName>
    <definedName name="Excel_BuiltIn_Criteria_8___8___0___0___0___0___12_24_1_19">#REF!</definedName>
    <definedName name="Excel_BuiltIn_Criteria_8___8___0___0___0___0___12_24_16">#REF!</definedName>
    <definedName name="Excel_BuiltIn_Criteria_8___8___0___0___0___0___12_24_17">#REF!</definedName>
    <definedName name="Excel_BuiltIn_Criteria_8___8___0___0___0___0___12_24_18">#REF!</definedName>
    <definedName name="Excel_BuiltIn_Criteria_8___8___0___0___0___0___12_24_19">#REF!</definedName>
    <definedName name="Excel_BuiltIn_Criteria_8___8___0___0___0___0___12_25">#REF!</definedName>
    <definedName name="Excel_BuiltIn_Criteria_8___8___0___0___0___0___12_25_1">#REF!</definedName>
    <definedName name="Excel_BuiltIn_Criteria_8___8___0___0___0___0___12_25_1_16">#REF!</definedName>
    <definedName name="Excel_BuiltIn_Criteria_8___8___0___0___0___0___12_25_1_17">#REF!</definedName>
    <definedName name="Excel_BuiltIn_Criteria_8___8___0___0___0___0___12_25_1_18">#REF!</definedName>
    <definedName name="Excel_BuiltIn_Criteria_8___8___0___0___0___0___12_25_1_19">#REF!</definedName>
    <definedName name="Excel_BuiltIn_Criteria_8___8___0___0___0___0___12_25_16">#REF!</definedName>
    <definedName name="Excel_BuiltIn_Criteria_8___8___0___0___0___0___12_25_17">#REF!</definedName>
    <definedName name="Excel_BuiltIn_Criteria_8___8___0___0___0___0___12_25_18">#REF!</definedName>
    <definedName name="Excel_BuiltIn_Criteria_8___8___0___0___0___0___12_25_19">#REF!</definedName>
    <definedName name="Excel_BuiltIn_Criteria_8___8___0___0___0___0___12_9">#REF!</definedName>
    <definedName name="Excel_BuiltIn_Criteria_8___8___0___0___0___0___12_9_1">#REF!</definedName>
    <definedName name="Excel_BuiltIn_Criteria_8___8___0___0___0___0___12_9_1_16">#REF!</definedName>
    <definedName name="Excel_BuiltIn_Criteria_8___8___0___0___0___0___12_9_1_17">#REF!</definedName>
    <definedName name="Excel_BuiltIn_Criteria_8___8___0___0___0___0___12_9_1_18">#REF!</definedName>
    <definedName name="Excel_BuiltIn_Criteria_8___8___0___0___0___0___12_9_1_19">#REF!</definedName>
    <definedName name="Excel_BuiltIn_Criteria_8___8___0___0___0___0___12_9_16">#REF!</definedName>
    <definedName name="Excel_BuiltIn_Criteria_8___8___0___0___0___0___12_9_17">#REF!</definedName>
    <definedName name="Excel_BuiltIn_Criteria_8___8___0___0___0___0___12_9_18">#REF!</definedName>
    <definedName name="Excel_BuiltIn_Criteria_8___8___0___0___0___0___12_9_19">#REF!</definedName>
    <definedName name="Excel_BuiltIn_Criteria_8___8___0___0___0___0___12_9_23">#REF!</definedName>
    <definedName name="Excel_BuiltIn_Criteria_8___8___0___0___0___0___12_9_23_16">#REF!</definedName>
    <definedName name="Excel_BuiltIn_Criteria_8___8___0___0___0___0___12_9_23_17">#REF!</definedName>
    <definedName name="Excel_BuiltIn_Criteria_8___8___0___0___0___0___12_9_23_18">#REF!</definedName>
    <definedName name="Excel_BuiltIn_Criteria_8___8___0___0___0___0___12_9_23_19">#REF!</definedName>
    <definedName name="Excel_BuiltIn_Criteria_8___8___0___0___0___0___12_9_24">#REF!</definedName>
    <definedName name="Excel_BuiltIn_Criteria_8___8___0___0___0___0___12_9_24_1">#REF!</definedName>
    <definedName name="Excel_BuiltIn_Criteria_8___8___0___0___0___0___12_9_24_1_1">#REF!</definedName>
    <definedName name="Excel_BuiltIn_Criteria_8___8___0___0___0___0___12_9_24_1_1_1">#REF!</definedName>
    <definedName name="Excel_BuiltIn_Criteria_8___8___0___0___0___0___12_9_24_1_1_1_1">#REF!</definedName>
    <definedName name="Excel_BuiltIn_Criteria_8___8___0___0___0___0___12_9_24_1_1_1_1_1">#REF!</definedName>
    <definedName name="Excel_BuiltIn_Criteria_8___8___0___0___0___0___12_9_24_1_1_1_1_1_1">#REF!</definedName>
    <definedName name="Excel_BuiltIn_Criteria_8___8___0___0___0___0___12_9_24_1_1_1_1_16">#REF!</definedName>
    <definedName name="Excel_BuiltIn_Criteria_8___8___0___0___0___0___12_9_24_1_1_1_1_17">#REF!</definedName>
    <definedName name="Excel_BuiltIn_Criteria_8___8___0___0___0___0___12_9_24_1_1_1_1_18">#REF!</definedName>
    <definedName name="Excel_BuiltIn_Criteria_8___8___0___0___0___0___12_9_24_1_1_1_1_19">#REF!</definedName>
    <definedName name="Excel_BuiltIn_Criteria_8___8___0___0___0___0___12_9_24_1_1_1_16">#REF!</definedName>
    <definedName name="Excel_BuiltIn_Criteria_8___8___0___0___0___0___12_9_24_1_1_1_17">#REF!</definedName>
    <definedName name="Excel_BuiltIn_Criteria_8___8___0___0___0___0___12_9_24_1_1_1_18">#REF!</definedName>
    <definedName name="Excel_BuiltIn_Criteria_8___8___0___0___0___0___12_9_24_1_1_1_19">#REF!</definedName>
    <definedName name="Excel_BuiltIn_Criteria_8___8___0___0___0___0___12_9_24_1_1_16">#REF!</definedName>
    <definedName name="Excel_BuiltIn_Criteria_8___8___0___0___0___0___12_9_24_1_1_17">#REF!</definedName>
    <definedName name="Excel_BuiltIn_Criteria_8___8___0___0___0___0___12_9_24_1_1_18">#REF!</definedName>
    <definedName name="Excel_BuiltIn_Criteria_8___8___0___0___0___0___12_9_24_1_1_19">#REF!</definedName>
    <definedName name="Excel_BuiltIn_Criteria_8___8___0___0___0___0___12_9_24_1_16">#REF!</definedName>
    <definedName name="Excel_BuiltIn_Criteria_8___8___0___0___0___0___12_9_24_1_17">#REF!</definedName>
    <definedName name="Excel_BuiltIn_Criteria_8___8___0___0___0___0___12_9_24_1_18">#REF!</definedName>
    <definedName name="Excel_BuiltIn_Criteria_8___8___0___0___0___0___12_9_24_1_19">#REF!</definedName>
    <definedName name="Excel_BuiltIn_Criteria_8___8___0___0___0___0___12_9_24_16">#REF!</definedName>
    <definedName name="Excel_BuiltIn_Criteria_8___8___0___0___0___0___12_9_24_17">#REF!</definedName>
    <definedName name="Excel_BuiltIn_Criteria_8___8___0___0___0___0___12_9_24_18">#REF!</definedName>
    <definedName name="Excel_BuiltIn_Criteria_8___8___0___0___0___0___12_9_24_19">#REF!</definedName>
    <definedName name="Excel_BuiltIn_Criteria_8___8___0___0___0___0___12_9_25">#REF!</definedName>
    <definedName name="Excel_BuiltIn_Criteria_8___8___0___0___0___0___12_9_25_16">#REF!</definedName>
    <definedName name="Excel_BuiltIn_Criteria_8___8___0___0___0___0___12_9_25_17">#REF!</definedName>
    <definedName name="Excel_BuiltIn_Criteria_8___8___0___0___0___0___12_9_25_18">#REF!</definedName>
    <definedName name="Excel_BuiltIn_Criteria_8___8___0___0___0___0___12_9_25_19">#REF!</definedName>
    <definedName name="Excel_BuiltIn_Criteria_8___8___0___0___0___0___18">"$#REF!.$D$14433:$D$14434"</definedName>
    <definedName name="Excel_BuiltIn_Criteria_8___8___0___0___0___0___19">"$#REF!.$D$14433:$D$14434"</definedName>
    <definedName name="Excel_BuiltIn_Criteria_8___8___0___0___0___0___20">"$#REF!.$D$14433:$D$14434"</definedName>
    <definedName name="Excel_BuiltIn_Criteria_8___8___0___0___0___0___21">"$#REF!.$D$14433:$D$14434"</definedName>
    <definedName name="Excel_BuiltIn_Criteria_8___8___0___0___0___0___22">"$#REF!.$D$14433:$D$14434"</definedName>
    <definedName name="Excel_BuiltIn_Criteria_8___8___0___0___0___0___23">"$#REF!.$D$14433:$D$14434"</definedName>
    <definedName name="Excel_BuiltIn_Criteria_8___8___0___0___0___12">#REF!</definedName>
    <definedName name="Excel_BuiltIn_Criteria_8___8___0___0___0___12___0">"$#REF!.$D$13756:$D$13757"</definedName>
    <definedName name="Excel_BuiltIn_Criteria_8___8___0___0___0___12___0___0">"$#REF!.$D$13756:$D$13757"</definedName>
    <definedName name="Excel_BuiltIn_Criteria_8___8___0___0___0___12_10">#REF!</definedName>
    <definedName name="Excel_BuiltIn_Criteria_8___8___0___0___0___12_10_16">#REF!</definedName>
    <definedName name="Excel_BuiltIn_Criteria_8___8___0___0___0___12_10_17">#REF!</definedName>
    <definedName name="Excel_BuiltIn_Criteria_8___8___0___0___0___12_10_18">#REF!</definedName>
    <definedName name="Excel_BuiltIn_Criteria_8___8___0___0___0___12_10_19">#REF!</definedName>
    <definedName name="Excel_BuiltIn_Criteria_8___8___0___0___0___12_11">#REF!</definedName>
    <definedName name="Excel_BuiltIn_Criteria_8___8___0___0___0___12_11_16">#REF!</definedName>
    <definedName name="Excel_BuiltIn_Criteria_8___8___0___0___0___12_11_17">#REF!</definedName>
    <definedName name="Excel_BuiltIn_Criteria_8___8___0___0___0___12_11_18">#REF!</definedName>
    <definedName name="Excel_BuiltIn_Criteria_8___8___0___0___0___12_11_19">#REF!</definedName>
    <definedName name="Excel_BuiltIn_Criteria_8___8___0___0___0___12_12">#REF!</definedName>
    <definedName name="Excel_BuiltIn_Criteria_8___8___0___0___0___12_12_16">#REF!</definedName>
    <definedName name="Excel_BuiltIn_Criteria_8___8___0___0___0___12_12_17">#REF!</definedName>
    <definedName name="Excel_BuiltIn_Criteria_8___8___0___0___0___12_12_18">#REF!</definedName>
    <definedName name="Excel_BuiltIn_Criteria_8___8___0___0___0___12_12_19">#REF!</definedName>
    <definedName name="Excel_BuiltIn_Criteria_8___8___0___0___0___12_14">#REF!</definedName>
    <definedName name="Excel_BuiltIn_Criteria_8___8___0___0___0___12_14_1">#REF!</definedName>
    <definedName name="Excel_BuiltIn_Criteria_8___8___0___0___0___12_14_1_16">#REF!</definedName>
    <definedName name="Excel_BuiltIn_Criteria_8___8___0___0___0___12_14_1_17">#REF!</definedName>
    <definedName name="Excel_BuiltIn_Criteria_8___8___0___0___0___12_14_1_18">#REF!</definedName>
    <definedName name="Excel_BuiltIn_Criteria_8___8___0___0___0___12_14_1_19">#REF!</definedName>
    <definedName name="Excel_BuiltIn_Criteria_8___8___0___0___0___12_14_16">#REF!</definedName>
    <definedName name="Excel_BuiltIn_Criteria_8___8___0___0___0___12_14_17">#REF!</definedName>
    <definedName name="Excel_BuiltIn_Criteria_8___8___0___0___0___12_14_18">#REF!</definedName>
    <definedName name="Excel_BuiltIn_Criteria_8___8___0___0___0___12_14_19">#REF!</definedName>
    <definedName name="Excel_BuiltIn_Criteria_8___8___0___0___0___12_15">#REF!</definedName>
    <definedName name="Excel_BuiltIn_Criteria_8___8___0___0___0___12_15_1">#REF!</definedName>
    <definedName name="Excel_BuiltIn_Criteria_8___8___0___0___0___12_15_1_1">#REF!</definedName>
    <definedName name="Excel_BuiltIn_Criteria_8___8___0___0___0___12_15_1_1_1">#REF!</definedName>
    <definedName name="Excel_BuiltIn_Criteria_8___8___0___0___0___12_15_1_1_1_1">#REF!</definedName>
    <definedName name="Excel_BuiltIn_Criteria_8___8___0___0___0___12_15_1_1_1_1_1">#REF!</definedName>
    <definedName name="Excel_BuiltIn_Criteria_8___8___0___0___0___12_15_1_1_1_1_1_1">#REF!</definedName>
    <definedName name="Excel_BuiltIn_Criteria_8___8___0___0___0___12_15_1_1_1_1_1_1_1">#REF!</definedName>
    <definedName name="Excel_BuiltIn_Criteria_8___8___0___0___0___12_15_1_1_1_1_1_1_16">#REF!</definedName>
    <definedName name="Excel_BuiltIn_Criteria_8___8___0___0___0___12_15_1_1_1_1_1_1_17">#REF!</definedName>
    <definedName name="Excel_BuiltIn_Criteria_8___8___0___0___0___12_15_1_1_1_1_1_1_18">#REF!</definedName>
    <definedName name="Excel_BuiltIn_Criteria_8___8___0___0___0___12_15_1_1_1_1_1_1_19">#REF!</definedName>
    <definedName name="Excel_BuiltIn_Criteria_8___8___0___0___0___12_15_1_1_1_1_1_16">#REF!</definedName>
    <definedName name="Excel_BuiltIn_Criteria_8___8___0___0___0___12_15_1_1_1_1_1_17">#REF!</definedName>
    <definedName name="Excel_BuiltIn_Criteria_8___8___0___0___0___12_15_1_1_1_1_1_18">#REF!</definedName>
    <definedName name="Excel_BuiltIn_Criteria_8___8___0___0___0___12_15_1_1_1_1_1_19">#REF!</definedName>
    <definedName name="Excel_BuiltIn_Criteria_8___8___0___0___0___12_15_1_1_1_1_16">#REF!</definedName>
    <definedName name="Excel_BuiltIn_Criteria_8___8___0___0___0___12_15_1_1_1_1_17">#REF!</definedName>
    <definedName name="Excel_BuiltIn_Criteria_8___8___0___0___0___12_15_1_1_1_1_18">#REF!</definedName>
    <definedName name="Excel_BuiltIn_Criteria_8___8___0___0___0___12_15_1_1_1_1_19">#REF!</definedName>
    <definedName name="Excel_BuiltIn_Criteria_8___8___0___0___0___12_15_1_1_1_16">#REF!</definedName>
    <definedName name="Excel_BuiltIn_Criteria_8___8___0___0___0___12_15_1_1_1_17">#REF!</definedName>
    <definedName name="Excel_BuiltIn_Criteria_8___8___0___0___0___12_15_1_1_1_18">#REF!</definedName>
    <definedName name="Excel_BuiltIn_Criteria_8___8___0___0___0___12_15_1_1_1_19">#REF!</definedName>
    <definedName name="Excel_BuiltIn_Criteria_8___8___0___0___0___12_15_1_1_16">#REF!</definedName>
    <definedName name="Excel_BuiltIn_Criteria_8___8___0___0___0___12_15_1_1_17">#REF!</definedName>
    <definedName name="Excel_BuiltIn_Criteria_8___8___0___0___0___12_15_1_1_18">#REF!</definedName>
    <definedName name="Excel_BuiltIn_Criteria_8___8___0___0___0___12_15_1_1_19">#REF!</definedName>
    <definedName name="Excel_BuiltIn_Criteria_8___8___0___0___0___12_15_1_16">#REF!</definedName>
    <definedName name="Excel_BuiltIn_Criteria_8___8___0___0___0___12_15_1_17">#REF!</definedName>
    <definedName name="Excel_BuiltIn_Criteria_8___8___0___0___0___12_15_1_18">#REF!</definedName>
    <definedName name="Excel_BuiltIn_Criteria_8___8___0___0___0___12_15_1_19">#REF!</definedName>
    <definedName name="Excel_BuiltIn_Criteria_8___8___0___0___0___12_15_16">#REF!</definedName>
    <definedName name="Excel_BuiltIn_Criteria_8___8___0___0___0___12_15_17">#REF!</definedName>
    <definedName name="Excel_BuiltIn_Criteria_8___8___0___0___0___12_15_18">#REF!</definedName>
    <definedName name="Excel_BuiltIn_Criteria_8___8___0___0___0___12_15_19">#REF!</definedName>
    <definedName name="Excel_BuiltIn_Criteria_8___8___0___0___0___12_16">#REF!</definedName>
    <definedName name="Excel_BuiltIn_Criteria_8___8___0___0___0___12_16_16">#REF!</definedName>
    <definedName name="Excel_BuiltIn_Criteria_8___8___0___0___0___12_16_17">#REF!</definedName>
    <definedName name="Excel_BuiltIn_Criteria_8___8___0___0___0___12_16_18">#REF!</definedName>
    <definedName name="Excel_BuiltIn_Criteria_8___8___0___0___0___12_16_19">#REF!</definedName>
    <definedName name="Excel_BuiltIn_Criteria_8___8___0___0___0___12_17">#REF!</definedName>
    <definedName name="Excel_BuiltIn_Criteria_8___8___0___0___0___12_18">#REF!</definedName>
    <definedName name="Excel_BuiltIn_Criteria_8___8___0___0___0___12_19">#REF!</definedName>
    <definedName name="Excel_BuiltIn_Criteria_8___8___0___0___0___12_22">#REF!</definedName>
    <definedName name="Excel_BuiltIn_Criteria_8___8___0___0___0___12_22_16">#REF!</definedName>
    <definedName name="Excel_BuiltIn_Criteria_8___8___0___0___0___12_22_17">#REF!</definedName>
    <definedName name="Excel_BuiltIn_Criteria_8___8___0___0___0___12_22_18">#REF!</definedName>
    <definedName name="Excel_BuiltIn_Criteria_8___8___0___0___0___12_22_19">#REF!</definedName>
    <definedName name="Excel_BuiltIn_Criteria_8___8___0___0___0___12_23">#REF!</definedName>
    <definedName name="Excel_BuiltIn_Criteria_8___8___0___0___0___12_23_1">#REF!</definedName>
    <definedName name="Excel_BuiltIn_Criteria_8___8___0___0___0___12_23_1_16">#REF!</definedName>
    <definedName name="Excel_BuiltIn_Criteria_8___8___0___0___0___12_23_1_17">#REF!</definedName>
    <definedName name="Excel_BuiltIn_Criteria_8___8___0___0___0___12_23_1_18">#REF!</definedName>
    <definedName name="Excel_BuiltIn_Criteria_8___8___0___0___0___12_23_1_19">#REF!</definedName>
    <definedName name="Excel_BuiltIn_Criteria_8___8___0___0___0___12_23_16">#REF!</definedName>
    <definedName name="Excel_BuiltIn_Criteria_8___8___0___0___0___12_23_17">#REF!</definedName>
    <definedName name="Excel_BuiltIn_Criteria_8___8___0___0___0___12_23_18">#REF!</definedName>
    <definedName name="Excel_BuiltIn_Criteria_8___8___0___0___0___12_23_19">#REF!</definedName>
    <definedName name="Excel_BuiltIn_Criteria_8___8___0___0___0___12_24">#REF!</definedName>
    <definedName name="Excel_BuiltIn_Criteria_8___8___0___0___0___12_24_1">#REF!</definedName>
    <definedName name="Excel_BuiltIn_Criteria_8___8___0___0___0___12_24_1_1">#REF!</definedName>
    <definedName name="Excel_BuiltIn_Criteria_8___8___0___0___0___12_24_1_1_1">#REF!</definedName>
    <definedName name="Excel_BuiltIn_Criteria_8___8___0___0___0___12_24_1_1_1_1">#REF!</definedName>
    <definedName name="Excel_BuiltIn_Criteria_8___8___0___0___0___12_24_1_1_1_1_1">#REF!</definedName>
    <definedName name="Excel_BuiltIn_Criteria_8___8___0___0___0___12_24_1_1_1_1_1_1">#REF!</definedName>
    <definedName name="Excel_BuiltIn_Criteria_8___8___0___0___0___12_24_1_1_1_1_1_1_1">#REF!</definedName>
    <definedName name="Excel_BuiltIn_Criteria_8___8___0___0___0___12_24_1_1_1_1_1_16">#REF!</definedName>
    <definedName name="Excel_BuiltIn_Criteria_8___8___0___0___0___12_24_1_1_1_1_1_17">#REF!</definedName>
    <definedName name="Excel_BuiltIn_Criteria_8___8___0___0___0___12_24_1_1_1_1_1_18">#REF!</definedName>
    <definedName name="Excel_BuiltIn_Criteria_8___8___0___0___0___12_24_1_1_1_1_1_19">#REF!</definedName>
    <definedName name="Excel_BuiltIn_Criteria_8___8___0___0___0___12_24_1_1_1_1_16">#REF!</definedName>
    <definedName name="Excel_BuiltIn_Criteria_8___8___0___0___0___12_24_1_1_1_1_17">#REF!</definedName>
    <definedName name="Excel_BuiltIn_Criteria_8___8___0___0___0___12_24_1_1_1_1_18">#REF!</definedName>
    <definedName name="Excel_BuiltIn_Criteria_8___8___0___0___0___12_24_1_1_1_1_19">#REF!</definedName>
    <definedName name="Excel_BuiltIn_Criteria_8___8___0___0___0___12_24_1_1_1_16">#REF!</definedName>
    <definedName name="Excel_BuiltIn_Criteria_8___8___0___0___0___12_24_1_1_1_17">#REF!</definedName>
    <definedName name="Excel_BuiltIn_Criteria_8___8___0___0___0___12_24_1_1_1_18">#REF!</definedName>
    <definedName name="Excel_BuiltIn_Criteria_8___8___0___0___0___12_24_1_1_1_19">#REF!</definedName>
    <definedName name="Excel_BuiltIn_Criteria_8___8___0___0___0___12_24_1_1_16">#REF!</definedName>
    <definedName name="Excel_BuiltIn_Criteria_8___8___0___0___0___12_24_1_1_17">#REF!</definedName>
    <definedName name="Excel_BuiltIn_Criteria_8___8___0___0___0___12_24_1_1_18">#REF!</definedName>
    <definedName name="Excel_BuiltIn_Criteria_8___8___0___0___0___12_24_1_1_19">#REF!</definedName>
    <definedName name="Excel_BuiltIn_Criteria_8___8___0___0___0___12_24_1_16">#REF!</definedName>
    <definedName name="Excel_BuiltIn_Criteria_8___8___0___0___0___12_24_1_17">#REF!</definedName>
    <definedName name="Excel_BuiltIn_Criteria_8___8___0___0___0___12_24_1_18">#REF!</definedName>
    <definedName name="Excel_BuiltIn_Criteria_8___8___0___0___0___12_24_1_19">#REF!</definedName>
    <definedName name="Excel_BuiltIn_Criteria_8___8___0___0___0___12_24_16">#REF!</definedName>
    <definedName name="Excel_BuiltIn_Criteria_8___8___0___0___0___12_24_17">#REF!</definedName>
    <definedName name="Excel_BuiltIn_Criteria_8___8___0___0___0___12_24_18">#REF!</definedName>
    <definedName name="Excel_BuiltIn_Criteria_8___8___0___0___0___12_24_19">#REF!</definedName>
    <definedName name="Excel_BuiltIn_Criteria_8___8___0___0___0___12_25">#REF!</definedName>
    <definedName name="Excel_BuiltIn_Criteria_8___8___0___0___0___12_25_1">#REF!</definedName>
    <definedName name="Excel_BuiltIn_Criteria_8___8___0___0___0___12_25_1_16">#REF!</definedName>
    <definedName name="Excel_BuiltIn_Criteria_8___8___0___0___0___12_25_1_17">#REF!</definedName>
    <definedName name="Excel_BuiltIn_Criteria_8___8___0___0___0___12_25_1_18">#REF!</definedName>
    <definedName name="Excel_BuiltIn_Criteria_8___8___0___0___0___12_25_1_19">#REF!</definedName>
    <definedName name="Excel_BuiltIn_Criteria_8___8___0___0___0___12_25_16">#REF!</definedName>
    <definedName name="Excel_BuiltIn_Criteria_8___8___0___0___0___12_25_17">#REF!</definedName>
    <definedName name="Excel_BuiltIn_Criteria_8___8___0___0___0___12_25_18">#REF!</definedName>
    <definedName name="Excel_BuiltIn_Criteria_8___8___0___0___0___12_25_19">#REF!</definedName>
    <definedName name="Excel_BuiltIn_Criteria_8___8___0___0___0___12_9">#REF!</definedName>
    <definedName name="Excel_BuiltIn_Criteria_8___8___0___0___0___12_9_1">#REF!</definedName>
    <definedName name="Excel_BuiltIn_Criteria_8___8___0___0___0___12_9_1_16">#REF!</definedName>
    <definedName name="Excel_BuiltIn_Criteria_8___8___0___0___0___12_9_1_17">#REF!</definedName>
    <definedName name="Excel_BuiltIn_Criteria_8___8___0___0___0___12_9_1_18">#REF!</definedName>
    <definedName name="Excel_BuiltIn_Criteria_8___8___0___0___0___12_9_1_19">#REF!</definedName>
    <definedName name="Excel_BuiltIn_Criteria_8___8___0___0___0___12_9_16">#REF!</definedName>
    <definedName name="Excel_BuiltIn_Criteria_8___8___0___0___0___12_9_17">#REF!</definedName>
    <definedName name="Excel_BuiltIn_Criteria_8___8___0___0___0___12_9_18">#REF!</definedName>
    <definedName name="Excel_BuiltIn_Criteria_8___8___0___0___0___12_9_19">#REF!</definedName>
    <definedName name="Excel_BuiltIn_Criteria_8___8___0___0___0___12_9_23">#REF!</definedName>
    <definedName name="Excel_BuiltIn_Criteria_8___8___0___0___0___12_9_23_16">#REF!</definedName>
    <definedName name="Excel_BuiltIn_Criteria_8___8___0___0___0___12_9_23_17">#REF!</definedName>
    <definedName name="Excel_BuiltIn_Criteria_8___8___0___0___0___12_9_23_18">#REF!</definedName>
    <definedName name="Excel_BuiltIn_Criteria_8___8___0___0___0___12_9_23_19">#REF!</definedName>
    <definedName name="Excel_BuiltIn_Criteria_8___8___0___0___0___12_9_24">#REF!</definedName>
    <definedName name="Excel_BuiltIn_Criteria_8___8___0___0___0___12_9_24_1">#REF!</definedName>
    <definedName name="Excel_BuiltIn_Criteria_8___8___0___0___0___12_9_24_1_1">#REF!</definedName>
    <definedName name="Excel_BuiltIn_Criteria_8___8___0___0___0___12_9_24_1_1_1">#REF!</definedName>
    <definedName name="Excel_BuiltIn_Criteria_8___8___0___0___0___12_9_24_1_1_1_1">#REF!</definedName>
    <definedName name="Excel_BuiltIn_Criteria_8___8___0___0___0___12_9_24_1_1_1_1_1">#REF!</definedName>
    <definedName name="Excel_BuiltIn_Criteria_8___8___0___0___0___12_9_24_1_1_1_1_1_1">#REF!</definedName>
    <definedName name="Excel_BuiltIn_Criteria_8___8___0___0___0___12_9_24_1_1_1_1_16">#REF!</definedName>
    <definedName name="Excel_BuiltIn_Criteria_8___8___0___0___0___12_9_24_1_1_1_1_17">#REF!</definedName>
    <definedName name="Excel_BuiltIn_Criteria_8___8___0___0___0___12_9_24_1_1_1_1_18">#REF!</definedName>
    <definedName name="Excel_BuiltIn_Criteria_8___8___0___0___0___12_9_24_1_1_1_1_19">#REF!</definedName>
    <definedName name="Excel_BuiltIn_Criteria_8___8___0___0___0___12_9_24_1_1_1_16">#REF!</definedName>
    <definedName name="Excel_BuiltIn_Criteria_8___8___0___0___0___12_9_24_1_1_1_17">#REF!</definedName>
    <definedName name="Excel_BuiltIn_Criteria_8___8___0___0___0___12_9_24_1_1_1_18">#REF!</definedName>
    <definedName name="Excel_BuiltIn_Criteria_8___8___0___0___0___12_9_24_1_1_1_19">#REF!</definedName>
    <definedName name="Excel_BuiltIn_Criteria_8___8___0___0___0___12_9_24_1_1_16">#REF!</definedName>
    <definedName name="Excel_BuiltIn_Criteria_8___8___0___0___0___12_9_24_1_1_17">#REF!</definedName>
    <definedName name="Excel_BuiltIn_Criteria_8___8___0___0___0___12_9_24_1_1_18">#REF!</definedName>
    <definedName name="Excel_BuiltIn_Criteria_8___8___0___0___0___12_9_24_1_1_19">#REF!</definedName>
    <definedName name="Excel_BuiltIn_Criteria_8___8___0___0___0___12_9_24_1_16">#REF!</definedName>
    <definedName name="Excel_BuiltIn_Criteria_8___8___0___0___0___12_9_24_1_17">#REF!</definedName>
    <definedName name="Excel_BuiltIn_Criteria_8___8___0___0___0___12_9_24_1_18">#REF!</definedName>
    <definedName name="Excel_BuiltIn_Criteria_8___8___0___0___0___12_9_24_1_19">#REF!</definedName>
    <definedName name="Excel_BuiltIn_Criteria_8___8___0___0___0___12_9_24_16">#REF!</definedName>
    <definedName name="Excel_BuiltIn_Criteria_8___8___0___0___0___12_9_24_17">#REF!</definedName>
    <definedName name="Excel_BuiltIn_Criteria_8___8___0___0___0___12_9_24_18">#REF!</definedName>
    <definedName name="Excel_BuiltIn_Criteria_8___8___0___0___0___12_9_24_19">#REF!</definedName>
    <definedName name="Excel_BuiltIn_Criteria_8___8___0___0___0___12_9_25">#REF!</definedName>
    <definedName name="Excel_BuiltIn_Criteria_8___8___0___0___0___12_9_25_16">#REF!</definedName>
    <definedName name="Excel_BuiltIn_Criteria_8___8___0___0___0___12_9_25_17">#REF!</definedName>
    <definedName name="Excel_BuiltIn_Criteria_8___8___0___0___0___12_9_25_18">#REF!</definedName>
    <definedName name="Excel_BuiltIn_Criteria_8___8___0___0___0___12_9_25_19">#REF!</definedName>
    <definedName name="Excel_BuiltIn_Criteria_8___8___0___0___0___18">"$#REF!.$D$14433:$D$14434"</definedName>
    <definedName name="Excel_BuiltIn_Criteria_8___8___0___0___0___19">"$#REF!.$D$14433:$D$14434"</definedName>
    <definedName name="Excel_BuiltIn_Criteria_8___8___0___0___0___20">"$#REF!.$D$14433:$D$14434"</definedName>
    <definedName name="Excel_BuiltIn_Criteria_8___8___0___0___0___21">"$#REF!.$D$14433:$D$14434"</definedName>
    <definedName name="Excel_BuiltIn_Criteria_8___8___0___0___0___22">"$#REF!.$D$14433:$D$14434"</definedName>
    <definedName name="Excel_BuiltIn_Criteria_8___8___0___0___0___23">"$#REF!.$D$14433:$D$14434"</definedName>
    <definedName name="Excel_BuiltIn_Criteria_8___8___0___0___0___8">#REF!</definedName>
    <definedName name="Excel_BuiltIn_Criteria_8___8___0___0___0___8___0">"$#REF!.$D$13695:$D$13696"</definedName>
    <definedName name="Excel_BuiltIn_Criteria_8___8___0___0___0___8___0___0">"$#REF!.$D$14372:$D$14373"</definedName>
    <definedName name="Excel_BuiltIn_Criteria_8___8___0___0___0___8___0___0___0">"$#REF!.$D$14372:$D$14373"</definedName>
    <definedName name="Excel_BuiltIn_Criteria_8___8___0___0___0___8___0___11">"$#REF!.$D$13695:$D$13696"</definedName>
    <definedName name="Excel_BuiltIn_Criteria_8___8___0___0___0___8___18">"$#REF!.$D$14372:$D$14373"</definedName>
    <definedName name="Excel_BuiltIn_Criteria_8___8___0___0___0___8___19">"$#REF!.$D$14372:$D$14373"</definedName>
    <definedName name="Excel_BuiltIn_Criteria_8___8___0___0___0___8___21">"$#REF!.$D$13695:$D$13696"</definedName>
    <definedName name="Excel_BuiltIn_Criteria_8___8___0___0___0___8___22">"$#REF!.$D$13695:$D$13696"</definedName>
    <definedName name="Excel_BuiltIn_Criteria_8___8___0___0___0___8___23">"$#REF!.$D$13695:$D$13696"</definedName>
    <definedName name="Excel_BuiltIn_Criteria_8___8___0___0___0___8_10">#REF!</definedName>
    <definedName name="Excel_BuiltIn_Criteria_8___8___0___0___0___8_10_16">#REF!</definedName>
    <definedName name="Excel_BuiltIn_Criteria_8___8___0___0___0___8_10_17">#REF!</definedName>
    <definedName name="Excel_BuiltIn_Criteria_8___8___0___0___0___8_10_18">#REF!</definedName>
    <definedName name="Excel_BuiltIn_Criteria_8___8___0___0___0___8_10_19">#REF!</definedName>
    <definedName name="Excel_BuiltIn_Criteria_8___8___0___0___0___8_11">#REF!</definedName>
    <definedName name="Excel_BuiltIn_Criteria_8___8___0___0___0___8_11_16">#REF!</definedName>
    <definedName name="Excel_BuiltIn_Criteria_8___8___0___0___0___8_11_17">#REF!</definedName>
    <definedName name="Excel_BuiltIn_Criteria_8___8___0___0___0___8_11_18">#REF!</definedName>
    <definedName name="Excel_BuiltIn_Criteria_8___8___0___0___0___8_11_19">#REF!</definedName>
    <definedName name="Excel_BuiltIn_Criteria_8___8___0___0___0___8_12">#REF!</definedName>
    <definedName name="Excel_BuiltIn_Criteria_8___8___0___0___0___8_12_16">#REF!</definedName>
    <definedName name="Excel_BuiltIn_Criteria_8___8___0___0___0___8_12_17">#REF!</definedName>
    <definedName name="Excel_BuiltIn_Criteria_8___8___0___0___0___8_12_18">#REF!</definedName>
    <definedName name="Excel_BuiltIn_Criteria_8___8___0___0___0___8_12_19">#REF!</definedName>
    <definedName name="Excel_BuiltIn_Criteria_8___8___0___0___0___8_14">#REF!</definedName>
    <definedName name="Excel_BuiltIn_Criteria_8___8___0___0___0___8_14_1">#REF!</definedName>
    <definedName name="Excel_BuiltIn_Criteria_8___8___0___0___0___8_14_1_16">#REF!</definedName>
    <definedName name="Excel_BuiltIn_Criteria_8___8___0___0___0___8_14_1_17">#REF!</definedName>
    <definedName name="Excel_BuiltIn_Criteria_8___8___0___0___0___8_14_1_18">#REF!</definedName>
    <definedName name="Excel_BuiltIn_Criteria_8___8___0___0___0___8_14_1_19">#REF!</definedName>
    <definedName name="Excel_BuiltIn_Criteria_8___8___0___0___0___8_14_16">#REF!</definedName>
    <definedName name="Excel_BuiltIn_Criteria_8___8___0___0___0___8_14_17">#REF!</definedName>
    <definedName name="Excel_BuiltIn_Criteria_8___8___0___0___0___8_14_18">#REF!</definedName>
    <definedName name="Excel_BuiltIn_Criteria_8___8___0___0___0___8_14_19">#REF!</definedName>
    <definedName name="Excel_BuiltIn_Criteria_8___8___0___0___0___8_15">#REF!</definedName>
    <definedName name="Excel_BuiltIn_Criteria_8___8___0___0___0___8_15_1">#REF!</definedName>
    <definedName name="Excel_BuiltIn_Criteria_8___8___0___0___0___8_15_1_1">#REF!</definedName>
    <definedName name="Excel_BuiltIn_Criteria_8___8___0___0___0___8_15_1_1_1">#REF!</definedName>
    <definedName name="Excel_BuiltIn_Criteria_8___8___0___0___0___8_15_1_1_1_1">#REF!</definedName>
    <definedName name="Excel_BuiltIn_Criteria_8___8___0___0___0___8_15_1_1_1_1_1">#REF!</definedName>
    <definedName name="Excel_BuiltIn_Criteria_8___8___0___0___0___8_15_1_1_1_1_1_1">#REF!</definedName>
    <definedName name="Excel_BuiltIn_Criteria_8___8___0___0___0___8_15_1_1_1_1_1_1_1">#REF!</definedName>
    <definedName name="Excel_BuiltIn_Criteria_8___8___0___0___0___8_15_1_1_1_1_1_1_16">#REF!</definedName>
    <definedName name="Excel_BuiltIn_Criteria_8___8___0___0___0___8_15_1_1_1_1_1_1_17">#REF!</definedName>
    <definedName name="Excel_BuiltIn_Criteria_8___8___0___0___0___8_15_1_1_1_1_1_1_18">#REF!</definedName>
    <definedName name="Excel_BuiltIn_Criteria_8___8___0___0___0___8_15_1_1_1_1_1_1_19">#REF!</definedName>
    <definedName name="Excel_BuiltIn_Criteria_8___8___0___0___0___8_15_1_1_1_1_1_16">#REF!</definedName>
    <definedName name="Excel_BuiltIn_Criteria_8___8___0___0___0___8_15_1_1_1_1_1_17">#REF!</definedName>
    <definedName name="Excel_BuiltIn_Criteria_8___8___0___0___0___8_15_1_1_1_1_1_18">#REF!</definedName>
    <definedName name="Excel_BuiltIn_Criteria_8___8___0___0___0___8_15_1_1_1_1_1_19">#REF!</definedName>
    <definedName name="Excel_BuiltIn_Criteria_8___8___0___0___0___8_15_1_1_1_1_16">#REF!</definedName>
    <definedName name="Excel_BuiltIn_Criteria_8___8___0___0___0___8_15_1_1_1_1_17">#REF!</definedName>
    <definedName name="Excel_BuiltIn_Criteria_8___8___0___0___0___8_15_1_1_1_1_18">#REF!</definedName>
    <definedName name="Excel_BuiltIn_Criteria_8___8___0___0___0___8_15_1_1_1_1_19">#REF!</definedName>
    <definedName name="Excel_BuiltIn_Criteria_8___8___0___0___0___8_15_1_1_1_16">#REF!</definedName>
    <definedName name="Excel_BuiltIn_Criteria_8___8___0___0___0___8_15_1_1_1_17">#REF!</definedName>
    <definedName name="Excel_BuiltIn_Criteria_8___8___0___0___0___8_15_1_1_1_18">#REF!</definedName>
    <definedName name="Excel_BuiltIn_Criteria_8___8___0___0___0___8_15_1_1_1_19">#REF!</definedName>
    <definedName name="Excel_BuiltIn_Criteria_8___8___0___0___0___8_15_1_1_16">#REF!</definedName>
    <definedName name="Excel_BuiltIn_Criteria_8___8___0___0___0___8_15_1_1_17">#REF!</definedName>
    <definedName name="Excel_BuiltIn_Criteria_8___8___0___0___0___8_15_1_1_18">#REF!</definedName>
    <definedName name="Excel_BuiltIn_Criteria_8___8___0___0___0___8_15_1_1_19">#REF!</definedName>
    <definedName name="Excel_BuiltIn_Criteria_8___8___0___0___0___8_15_1_16">#REF!</definedName>
    <definedName name="Excel_BuiltIn_Criteria_8___8___0___0___0___8_15_1_17">#REF!</definedName>
    <definedName name="Excel_BuiltIn_Criteria_8___8___0___0___0___8_15_1_18">#REF!</definedName>
    <definedName name="Excel_BuiltIn_Criteria_8___8___0___0___0___8_15_1_19">#REF!</definedName>
    <definedName name="Excel_BuiltIn_Criteria_8___8___0___0___0___8_15_16">#REF!</definedName>
    <definedName name="Excel_BuiltIn_Criteria_8___8___0___0___0___8_15_17">#REF!</definedName>
    <definedName name="Excel_BuiltIn_Criteria_8___8___0___0___0___8_15_18">#REF!</definedName>
    <definedName name="Excel_BuiltIn_Criteria_8___8___0___0___0___8_15_19">#REF!</definedName>
    <definedName name="Excel_BuiltIn_Criteria_8___8___0___0___0___8_16">#REF!</definedName>
    <definedName name="Excel_BuiltIn_Criteria_8___8___0___0___0___8_16_16">#REF!</definedName>
    <definedName name="Excel_BuiltIn_Criteria_8___8___0___0___0___8_16_17">#REF!</definedName>
    <definedName name="Excel_BuiltIn_Criteria_8___8___0___0___0___8_16_18">#REF!</definedName>
    <definedName name="Excel_BuiltIn_Criteria_8___8___0___0___0___8_16_19">#REF!</definedName>
    <definedName name="Excel_BuiltIn_Criteria_8___8___0___0___0___8_17">#REF!</definedName>
    <definedName name="Excel_BuiltIn_Criteria_8___8___0___0___0___8_18">#REF!</definedName>
    <definedName name="Excel_BuiltIn_Criteria_8___8___0___0___0___8_19">#REF!</definedName>
    <definedName name="Excel_BuiltIn_Criteria_8___8___0___0___0___8_22">#REF!</definedName>
    <definedName name="Excel_BuiltIn_Criteria_8___8___0___0___0___8_22_16">#REF!</definedName>
    <definedName name="Excel_BuiltIn_Criteria_8___8___0___0___0___8_22_17">#REF!</definedName>
    <definedName name="Excel_BuiltIn_Criteria_8___8___0___0___0___8_22_18">#REF!</definedName>
    <definedName name="Excel_BuiltIn_Criteria_8___8___0___0___0___8_22_19">#REF!</definedName>
    <definedName name="Excel_BuiltIn_Criteria_8___8___0___0___0___8_23">#REF!</definedName>
    <definedName name="Excel_BuiltIn_Criteria_8___8___0___0___0___8_23_1">#REF!</definedName>
    <definedName name="Excel_BuiltIn_Criteria_8___8___0___0___0___8_23_1_16">#REF!</definedName>
    <definedName name="Excel_BuiltIn_Criteria_8___8___0___0___0___8_23_1_17">#REF!</definedName>
    <definedName name="Excel_BuiltIn_Criteria_8___8___0___0___0___8_23_1_18">#REF!</definedName>
    <definedName name="Excel_BuiltIn_Criteria_8___8___0___0___0___8_23_1_19">#REF!</definedName>
    <definedName name="Excel_BuiltIn_Criteria_8___8___0___0___0___8_23_16">#REF!</definedName>
    <definedName name="Excel_BuiltIn_Criteria_8___8___0___0___0___8_23_17">#REF!</definedName>
    <definedName name="Excel_BuiltIn_Criteria_8___8___0___0___0___8_23_18">#REF!</definedName>
    <definedName name="Excel_BuiltIn_Criteria_8___8___0___0___0___8_23_19">#REF!</definedName>
    <definedName name="Excel_BuiltIn_Criteria_8___8___0___0___0___8_24">#REF!</definedName>
    <definedName name="Excel_BuiltIn_Criteria_8___8___0___0___0___8_24_1">#REF!</definedName>
    <definedName name="Excel_BuiltIn_Criteria_8___8___0___0___0___8_24_1_1">#REF!</definedName>
    <definedName name="Excel_BuiltIn_Criteria_8___8___0___0___0___8_24_1_1_1">#REF!</definedName>
    <definedName name="Excel_BuiltIn_Criteria_8___8___0___0___0___8_24_1_1_1_1">#REF!</definedName>
    <definedName name="Excel_BuiltIn_Criteria_8___8___0___0___0___8_24_1_1_1_1_1">#REF!</definedName>
    <definedName name="Excel_BuiltIn_Criteria_8___8___0___0___0___8_24_1_1_1_1_1_1">#REF!</definedName>
    <definedName name="Excel_BuiltIn_Criteria_8___8___0___0___0___8_24_1_1_1_1_1_1_1">#REF!</definedName>
    <definedName name="Excel_BuiltIn_Criteria_8___8___0___0___0___8_24_1_1_1_1_1_16">#REF!</definedName>
    <definedName name="Excel_BuiltIn_Criteria_8___8___0___0___0___8_24_1_1_1_1_1_17">#REF!</definedName>
    <definedName name="Excel_BuiltIn_Criteria_8___8___0___0___0___8_24_1_1_1_1_1_18">#REF!</definedName>
    <definedName name="Excel_BuiltIn_Criteria_8___8___0___0___0___8_24_1_1_1_1_1_19">#REF!</definedName>
    <definedName name="Excel_BuiltIn_Criteria_8___8___0___0___0___8_24_1_1_1_1_16">#REF!</definedName>
    <definedName name="Excel_BuiltIn_Criteria_8___8___0___0___0___8_24_1_1_1_1_17">#REF!</definedName>
    <definedName name="Excel_BuiltIn_Criteria_8___8___0___0___0___8_24_1_1_1_1_18">#REF!</definedName>
    <definedName name="Excel_BuiltIn_Criteria_8___8___0___0___0___8_24_1_1_1_1_19">#REF!</definedName>
    <definedName name="Excel_BuiltIn_Criteria_8___8___0___0___0___8_24_1_1_1_16">#REF!</definedName>
    <definedName name="Excel_BuiltIn_Criteria_8___8___0___0___0___8_24_1_1_1_17">#REF!</definedName>
    <definedName name="Excel_BuiltIn_Criteria_8___8___0___0___0___8_24_1_1_1_18">#REF!</definedName>
    <definedName name="Excel_BuiltIn_Criteria_8___8___0___0___0___8_24_1_1_1_19">#REF!</definedName>
    <definedName name="Excel_BuiltIn_Criteria_8___8___0___0___0___8_24_1_1_16">#REF!</definedName>
    <definedName name="Excel_BuiltIn_Criteria_8___8___0___0___0___8_24_1_1_17">#REF!</definedName>
    <definedName name="Excel_BuiltIn_Criteria_8___8___0___0___0___8_24_1_1_18">#REF!</definedName>
    <definedName name="Excel_BuiltIn_Criteria_8___8___0___0___0___8_24_1_1_19">#REF!</definedName>
    <definedName name="Excel_BuiltIn_Criteria_8___8___0___0___0___8_24_1_16">#REF!</definedName>
    <definedName name="Excel_BuiltIn_Criteria_8___8___0___0___0___8_24_1_17">#REF!</definedName>
    <definedName name="Excel_BuiltIn_Criteria_8___8___0___0___0___8_24_1_18">#REF!</definedName>
    <definedName name="Excel_BuiltIn_Criteria_8___8___0___0___0___8_24_1_19">#REF!</definedName>
    <definedName name="Excel_BuiltIn_Criteria_8___8___0___0___0___8_24_16">#REF!</definedName>
    <definedName name="Excel_BuiltIn_Criteria_8___8___0___0___0___8_24_17">#REF!</definedName>
    <definedName name="Excel_BuiltIn_Criteria_8___8___0___0___0___8_24_18">#REF!</definedName>
    <definedName name="Excel_BuiltIn_Criteria_8___8___0___0___0___8_24_19">#REF!</definedName>
    <definedName name="Excel_BuiltIn_Criteria_8___8___0___0___0___8_25">#REF!</definedName>
    <definedName name="Excel_BuiltIn_Criteria_8___8___0___0___0___8_25_1">#REF!</definedName>
    <definedName name="Excel_BuiltIn_Criteria_8___8___0___0___0___8_25_1_16">#REF!</definedName>
    <definedName name="Excel_BuiltIn_Criteria_8___8___0___0___0___8_25_1_17">#REF!</definedName>
    <definedName name="Excel_BuiltIn_Criteria_8___8___0___0___0___8_25_1_18">#REF!</definedName>
    <definedName name="Excel_BuiltIn_Criteria_8___8___0___0___0___8_25_1_19">#REF!</definedName>
    <definedName name="Excel_BuiltIn_Criteria_8___8___0___0___0___8_25_16">#REF!</definedName>
    <definedName name="Excel_BuiltIn_Criteria_8___8___0___0___0___8_25_17">#REF!</definedName>
    <definedName name="Excel_BuiltIn_Criteria_8___8___0___0___0___8_25_18">#REF!</definedName>
    <definedName name="Excel_BuiltIn_Criteria_8___8___0___0___0___8_25_19">#REF!</definedName>
    <definedName name="Excel_BuiltIn_Criteria_8___8___0___0___0___8_9">#REF!</definedName>
    <definedName name="Excel_BuiltIn_Criteria_8___8___0___0___0___8_9_1">#REF!</definedName>
    <definedName name="Excel_BuiltIn_Criteria_8___8___0___0___0___8_9_1_16">#REF!</definedName>
    <definedName name="Excel_BuiltIn_Criteria_8___8___0___0___0___8_9_1_17">#REF!</definedName>
    <definedName name="Excel_BuiltIn_Criteria_8___8___0___0___0___8_9_1_18">#REF!</definedName>
    <definedName name="Excel_BuiltIn_Criteria_8___8___0___0___0___8_9_1_19">#REF!</definedName>
    <definedName name="Excel_BuiltIn_Criteria_8___8___0___0___0___8_9_16">#REF!</definedName>
    <definedName name="Excel_BuiltIn_Criteria_8___8___0___0___0___8_9_17">#REF!</definedName>
    <definedName name="Excel_BuiltIn_Criteria_8___8___0___0___0___8_9_18">#REF!</definedName>
    <definedName name="Excel_BuiltIn_Criteria_8___8___0___0___0___8_9_19">#REF!</definedName>
    <definedName name="Excel_BuiltIn_Criteria_8___8___0___0___0___8_9_23">#REF!</definedName>
    <definedName name="Excel_BuiltIn_Criteria_8___8___0___0___0___8_9_23_16">#REF!</definedName>
    <definedName name="Excel_BuiltIn_Criteria_8___8___0___0___0___8_9_23_17">#REF!</definedName>
    <definedName name="Excel_BuiltIn_Criteria_8___8___0___0___0___8_9_23_18">#REF!</definedName>
    <definedName name="Excel_BuiltIn_Criteria_8___8___0___0___0___8_9_23_19">#REF!</definedName>
    <definedName name="Excel_BuiltIn_Criteria_8___8___0___0___0___8_9_24">#REF!</definedName>
    <definedName name="Excel_BuiltIn_Criteria_8___8___0___0___0___8_9_24_1">#REF!</definedName>
    <definedName name="Excel_BuiltIn_Criteria_8___8___0___0___0___8_9_24_1_1">#REF!</definedName>
    <definedName name="Excel_BuiltIn_Criteria_8___8___0___0___0___8_9_24_1_1_1">#REF!</definedName>
    <definedName name="Excel_BuiltIn_Criteria_8___8___0___0___0___8_9_24_1_1_1_1">#REF!</definedName>
    <definedName name="Excel_BuiltIn_Criteria_8___8___0___0___0___8_9_24_1_1_1_1_1">#REF!</definedName>
    <definedName name="Excel_BuiltIn_Criteria_8___8___0___0___0___8_9_24_1_1_1_1_1_1">#REF!</definedName>
    <definedName name="Excel_BuiltIn_Criteria_8___8___0___0___0___8_9_24_1_1_1_1_16">#REF!</definedName>
    <definedName name="Excel_BuiltIn_Criteria_8___8___0___0___0___8_9_24_1_1_1_1_17">#REF!</definedName>
    <definedName name="Excel_BuiltIn_Criteria_8___8___0___0___0___8_9_24_1_1_1_1_18">#REF!</definedName>
    <definedName name="Excel_BuiltIn_Criteria_8___8___0___0___0___8_9_24_1_1_1_1_19">#REF!</definedName>
    <definedName name="Excel_BuiltIn_Criteria_8___8___0___0___0___8_9_24_1_1_1_16">#REF!</definedName>
    <definedName name="Excel_BuiltIn_Criteria_8___8___0___0___0___8_9_24_1_1_1_17">#REF!</definedName>
    <definedName name="Excel_BuiltIn_Criteria_8___8___0___0___0___8_9_24_1_1_1_18">#REF!</definedName>
    <definedName name="Excel_BuiltIn_Criteria_8___8___0___0___0___8_9_24_1_1_1_19">#REF!</definedName>
    <definedName name="Excel_BuiltIn_Criteria_8___8___0___0___0___8_9_24_1_1_16">#REF!</definedName>
    <definedName name="Excel_BuiltIn_Criteria_8___8___0___0___0___8_9_24_1_1_17">#REF!</definedName>
    <definedName name="Excel_BuiltIn_Criteria_8___8___0___0___0___8_9_24_1_1_18">#REF!</definedName>
    <definedName name="Excel_BuiltIn_Criteria_8___8___0___0___0___8_9_24_1_1_19">#REF!</definedName>
    <definedName name="Excel_BuiltIn_Criteria_8___8___0___0___0___8_9_24_1_16">#REF!</definedName>
    <definedName name="Excel_BuiltIn_Criteria_8___8___0___0___0___8_9_24_1_17">#REF!</definedName>
    <definedName name="Excel_BuiltIn_Criteria_8___8___0___0___0___8_9_24_1_18">#REF!</definedName>
    <definedName name="Excel_BuiltIn_Criteria_8___8___0___0___0___8_9_24_1_19">#REF!</definedName>
    <definedName name="Excel_BuiltIn_Criteria_8___8___0___0___0___8_9_24_16">#REF!</definedName>
    <definedName name="Excel_BuiltIn_Criteria_8___8___0___0___0___8_9_24_17">#REF!</definedName>
    <definedName name="Excel_BuiltIn_Criteria_8___8___0___0___0___8_9_24_18">#REF!</definedName>
    <definedName name="Excel_BuiltIn_Criteria_8___8___0___0___0___8_9_24_19">#REF!</definedName>
    <definedName name="Excel_BuiltIn_Criteria_8___8___0___0___0___8_9_25">#REF!</definedName>
    <definedName name="Excel_BuiltIn_Criteria_8___8___0___0___0___8_9_25_16">#REF!</definedName>
    <definedName name="Excel_BuiltIn_Criteria_8___8___0___0___0___8_9_25_17">#REF!</definedName>
    <definedName name="Excel_BuiltIn_Criteria_8___8___0___0___0___8_9_25_18">#REF!</definedName>
    <definedName name="Excel_BuiltIn_Criteria_8___8___0___0___0___8_9_25_19">#REF!</definedName>
    <definedName name="Excel_BuiltIn_Criteria_8___8___0___0___11">"$#REF!.$D$14372:$D$14373"</definedName>
    <definedName name="Excel_BuiltIn_Criteria_8___8___0___0___12">#REF!</definedName>
    <definedName name="Excel_BuiltIn_Criteria_8___8___0___0___12___0">"$#REF!.$D$13756:$D$13757"</definedName>
    <definedName name="Excel_BuiltIn_Criteria_8___8___0___0___12___0___0">"$#REF!.$D$13756:$D$13757"</definedName>
    <definedName name="Excel_BuiltIn_Criteria_8___8___0___0___12_10">#REF!</definedName>
    <definedName name="Excel_BuiltIn_Criteria_8___8___0___0___12_10_16">#REF!</definedName>
    <definedName name="Excel_BuiltIn_Criteria_8___8___0___0___12_10_17">#REF!</definedName>
    <definedName name="Excel_BuiltIn_Criteria_8___8___0___0___12_10_18">#REF!</definedName>
    <definedName name="Excel_BuiltIn_Criteria_8___8___0___0___12_10_19">#REF!</definedName>
    <definedName name="Excel_BuiltIn_Criteria_8___8___0___0___12_11">#REF!</definedName>
    <definedName name="Excel_BuiltIn_Criteria_8___8___0___0___12_11_16">#REF!</definedName>
    <definedName name="Excel_BuiltIn_Criteria_8___8___0___0___12_11_17">#REF!</definedName>
    <definedName name="Excel_BuiltIn_Criteria_8___8___0___0___12_11_18">#REF!</definedName>
    <definedName name="Excel_BuiltIn_Criteria_8___8___0___0___12_11_19">#REF!</definedName>
    <definedName name="Excel_BuiltIn_Criteria_8___8___0___0___12_12">#REF!</definedName>
    <definedName name="Excel_BuiltIn_Criteria_8___8___0___0___12_12_16">#REF!</definedName>
    <definedName name="Excel_BuiltIn_Criteria_8___8___0___0___12_12_17">#REF!</definedName>
    <definedName name="Excel_BuiltIn_Criteria_8___8___0___0___12_12_18">#REF!</definedName>
    <definedName name="Excel_BuiltIn_Criteria_8___8___0___0___12_12_19">#REF!</definedName>
    <definedName name="Excel_BuiltIn_Criteria_8___8___0___0___12_14">#REF!</definedName>
    <definedName name="Excel_BuiltIn_Criteria_8___8___0___0___12_14_1">#REF!</definedName>
    <definedName name="Excel_BuiltIn_Criteria_8___8___0___0___12_14_1_16">#REF!</definedName>
    <definedName name="Excel_BuiltIn_Criteria_8___8___0___0___12_14_1_17">#REF!</definedName>
    <definedName name="Excel_BuiltIn_Criteria_8___8___0___0___12_14_1_18">#REF!</definedName>
    <definedName name="Excel_BuiltIn_Criteria_8___8___0___0___12_14_1_19">#REF!</definedName>
    <definedName name="Excel_BuiltIn_Criteria_8___8___0___0___12_14_16">#REF!</definedName>
    <definedName name="Excel_BuiltIn_Criteria_8___8___0___0___12_14_17">#REF!</definedName>
    <definedName name="Excel_BuiltIn_Criteria_8___8___0___0___12_14_18">#REF!</definedName>
    <definedName name="Excel_BuiltIn_Criteria_8___8___0___0___12_14_19">#REF!</definedName>
    <definedName name="Excel_BuiltIn_Criteria_8___8___0___0___12_15">#REF!</definedName>
    <definedName name="Excel_BuiltIn_Criteria_8___8___0___0___12_15_1">#REF!</definedName>
    <definedName name="Excel_BuiltIn_Criteria_8___8___0___0___12_15_1_1">#REF!</definedName>
    <definedName name="Excel_BuiltIn_Criteria_8___8___0___0___12_15_1_1_1">#REF!</definedName>
    <definedName name="Excel_BuiltIn_Criteria_8___8___0___0___12_15_1_1_1_1">#REF!</definedName>
    <definedName name="Excel_BuiltIn_Criteria_8___8___0___0___12_15_1_1_1_1_1">#REF!</definedName>
    <definedName name="Excel_BuiltIn_Criteria_8___8___0___0___12_15_1_1_1_1_1_1">#REF!</definedName>
    <definedName name="Excel_BuiltIn_Criteria_8___8___0___0___12_15_1_1_1_1_1_1_1">#REF!</definedName>
    <definedName name="Excel_BuiltIn_Criteria_8___8___0___0___12_15_1_1_1_1_1_1_16">#REF!</definedName>
    <definedName name="Excel_BuiltIn_Criteria_8___8___0___0___12_15_1_1_1_1_1_1_17">#REF!</definedName>
    <definedName name="Excel_BuiltIn_Criteria_8___8___0___0___12_15_1_1_1_1_1_1_18">#REF!</definedName>
    <definedName name="Excel_BuiltIn_Criteria_8___8___0___0___12_15_1_1_1_1_1_1_19">#REF!</definedName>
    <definedName name="Excel_BuiltIn_Criteria_8___8___0___0___12_15_1_1_1_1_1_16">#REF!</definedName>
    <definedName name="Excel_BuiltIn_Criteria_8___8___0___0___12_15_1_1_1_1_1_17">#REF!</definedName>
    <definedName name="Excel_BuiltIn_Criteria_8___8___0___0___12_15_1_1_1_1_1_18">#REF!</definedName>
    <definedName name="Excel_BuiltIn_Criteria_8___8___0___0___12_15_1_1_1_1_1_19">#REF!</definedName>
    <definedName name="Excel_BuiltIn_Criteria_8___8___0___0___12_15_1_1_1_1_16">#REF!</definedName>
    <definedName name="Excel_BuiltIn_Criteria_8___8___0___0___12_15_1_1_1_1_17">#REF!</definedName>
    <definedName name="Excel_BuiltIn_Criteria_8___8___0___0___12_15_1_1_1_1_18">#REF!</definedName>
    <definedName name="Excel_BuiltIn_Criteria_8___8___0___0___12_15_1_1_1_1_19">#REF!</definedName>
    <definedName name="Excel_BuiltIn_Criteria_8___8___0___0___12_15_1_1_1_16">#REF!</definedName>
    <definedName name="Excel_BuiltIn_Criteria_8___8___0___0___12_15_1_1_1_17">#REF!</definedName>
    <definedName name="Excel_BuiltIn_Criteria_8___8___0___0___12_15_1_1_1_18">#REF!</definedName>
    <definedName name="Excel_BuiltIn_Criteria_8___8___0___0___12_15_1_1_1_19">#REF!</definedName>
    <definedName name="Excel_BuiltIn_Criteria_8___8___0___0___12_15_1_1_16">#REF!</definedName>
    <definedName name="Excel_BuiltIn_Criteria_8___8___0___0___12_15_1_1_17">#REF!</definedName>
    <definedName name="Excel_BuiltIn_Criteria_8___8___0___0___12_15_1_1_18">#REF!</definedName>
    <definedName name="Excel_BuiltIn_Criteria_8___8___0___0___12_15_1_1_19">#REF!</definedName>
    <definedName name="Excel_BuiltIn_Criteria_8___8___0___0___12_15_1_16">#REF!</definedName>
    <definedName name="Excel_BuiltIn_Criteria_8___8___0___0___12_15_1_17">#REF!</definedName>
    <definedName name="Excel_BuiltIn_Criteria_8___8___0___0___12_15_1_18">#REF!</definedName>
    <definedName name="Excel_BuiltIn_Criteria_8___8___0___0___12_15_1_19">#REF!</definedName>
    <definedName name="Excel_BuiltIn_Criteria_8___8___0___0___12_15_16">#REF!</definedName>
    <definedName name="Excel_BuiltIn_Criteria_8___8___0___0___12_15_17">#REF!</definedName>
    <definedName name="Excel_BuiltIn_Criteria_8___8___0___0___12_15_18">#REF!</definedName>
    <definedName name="Excel_BuiltIn_Criteria_8___8___0___0___12_15_19">#REF!</definedName>
    <definedName name="Excel_BuiltIn_Criteria_8___8___0___0___12_16">#REF!</definedName>
    <definedName name="Excel_BuiltIn_Criteria_8___8___0___0___12_16_16">#REF!</definedName>
    <definedName name="Excel_BuiltIn_Criteria_8___8___0___0___12_16_17">#REF!</definedName>
    <definedName name="Excel_BuiltIn_Criteria_8___8___0___0___12_16_18">#REF!</definedName>
    <definedName name="Excel_BuiltIn_Criteria_8___8___0___0___12_16_19">#REF!</definedName>
    <definedName name="Excel_BuiltIn_Criteria_8___8___0___0___12_17">#REF!</definedName>
    <definedName name="Excel_BuiltIn_Criteria_8___8___0___0___12_18">#REF!</definedName>
    <definedName name="Excel_BuiltIn_Criteria_8___8___0___0___12_19">#REF!</definedName>
    <definedName name="Excel_BuiltIn_Criteria_8___8___0___0___12_22">#REF!</definedName>
    <definedName name="Excel_BuiltIn_Criteria_8___8___0___0___12_22_16">#REF!</definedName>
    <definedName name="Excel_BuiltIn_Criteria_8___8___0___0___12_22_17">#REF!</definedName>
    <definedName name="Excel_BuiltIn_Criteria_8___8___0___0___12_22_18">#REF!</definedName>
    <definedName name="Excel_BuiltIn_Criteria_8___8___0___0___12_22_19">#REF!</definedName>
    <definedName name="Excel_BuiltIn_Criteria_8___8___0___0___12_23">#REF!</definedName>
    <definedName name="Excel_BuiltIn_Criteria_8___8___0___0___12_23_1">#REF!</definedName>
    <definedName name="Excel_BuiltIn_Criteria_8___8___0___0___12_23_1_16">#REF!</definedName>
    <definedName name="Excel_BuiltIn_Criteria_8___8___0___0___12_23_1_17">#REF!</definedName>
    <definedName name="Excel_BuiltIn_Criteria_8___8___0___0___12_23_1_18">#REF!</definedName>
    <definedName name="Excel_BuiltIn_Criteria_8___8___0___0___12_23_1_19">#REF!</definedName>
    <definedName name="Excel_BuiltIn_Criteria_8___8___0___0___12_23_16">#REF!</definedName>
    <definedName name="Excel_BuiltIn_Criteria_8___8___0___0___12_23_17">#REF!</definedName>
    <definedName name="Excel_BuiltIn_Criteria_8___8___0___0___12_23_18">#REF!</definedName>
    <definedName name="Excel_BuiltIn_Criteria_8___8___0___0___12_23_19">#REF!</definedName>
    <definedName name="Excel_BuiltIn_Criteria_8___8___0___0___12_24">#REF!</definedName>
    <definedName name="Excel_BuiltIn_Criteria_8___8___0___0___12_24_1">#REF!</definedName>
    <definedName name="Excel_BuiltIn_Criteria_8___8___0___0___12_24_1_1">#REF!</definedName>
    <definedName name="Excel_BuiltIn_Criteria_8___8___0___0___12_24_1_1_1">#REF!</definedName>
    <definedName name="Excel_BuiltIn_Criteria_8___8___0___0___12_24_1_1_1_1">#REF!</definedName>
    <definedName name="Excel_BuiltIn_Criteria_8___8___0___0___12_24_1_1_1_1_1">#REF!</definedName>
    <definedName name="Excel_BuiltIn_Criteria_8___8___0___0___12_24_1_1_1_1_1_1">#REF!</definedName>
    <definedName name="Excel_BuiltIn_Criteria_8___8___0___0___12_24_1_1_1_1_1_1_1">#REF!</definedName>
    <definedName name="Excel_BuiltIn_Criteria_8___8___0___0___12_24_1_1_1_1_1_16">#REF!</definedName>
    <definedName name="Excel_BuiltIn_Criteria_8___8___0___0___12_24_1_1_1_1_1_17">#REF!</definedName>
    <definedName name="Excel_BuiltIn_Criteria_8___8___0___0___12_24_1_1_1_1_1_18">#REF!</definedName>
    <definedName name="Excel_BuiltIn_Criteria_8___8___0___0___12_24_1_1_1_1_1_19">#REF!</definedName>
    <definedName name="Excel_BuiltIn_Criteria_8___8___0___0___12_24_1_1_1_1_16">#REF!</definedName>
    <definedName name="Excel_BuiltIn_Criteria_8___8___0___0___12_24_1_1_1_1_17">#REF!</definedName>
    <definedName name="Excel_BuiltIn_Criteria_8___8___0___0___12_24_1_1_1_1_18">#REF!</definedName>
    <definedName name="Excel_BuiltIn_Criteria_8___8___0___0___12_24_1_1_1_1_19">#REF!</definedName>
    <definedName name="Excel_BuiltIn_Criteria_8___8___0___0___12_24_1_1_1_16">#REF!</definedName>
    <definedName name="Excel_BuiltIn_Criteria_8___8___0___0___12_24_1_1_1_17">#REF!</definedName>
    <definedName name="Excel_BuiltIn_Criteria_8___8___0___0___12_24_1_1_1_18">#REF!</definedName>
    <definedName name="Excel_BuiltIn_Criteria_8___8___0___0___12_24_1_1_1_19">#REF!</definedName>
    <definedName name="Excel_BuiltIn_Criteria_8___8___0___0___12_24_1_1_16">#REF!</definedName>
    <definedName name="Excel_BuiltIn_Criteria_8___8___0___0___12_24_1_1_17">#REF!</definedName>
    <definedName name="Excel_BuiltIn_Criteria_8___8___0___0___12_24_1_1_18">#REF!</definedName>
    <definedName name="Excel_BuiltIn_Criteria_8___8___0___0___12_24_1_1_19">#REF!</definedName>
    <definedName name="Excel_BuiltIn_Criteria_8___8___0___0___12_24_1_16">#REF!</definedName>
    <definedName name="Excel_BuiltIn_Criteria_8___8___0___0___12_24_1_17">#REF!</definedName>
    <definedName name="Excel_BuiltIn_Criteria_8___8___0___0___12_24_1_18">#REF!</definedName>
    <definedName name="Excel_BuiltIn_Criteria_8___8___0___0___12_24_1_19">#REF!</definedName>
    <definedName name="Excel_BuiltIn_Criteria_8___8___0___0___12_24_16">#REF!</definedName>
    <definedName name="Excel_BuiltIn_Criteria_8___8___0___0___12_24_17">#REF!</definedName>
    <definedName name="Excel_BuiltIn_Criteria_8___8___0___0___12_24_18">#REF!</definedName>
    <definedName name="Excel_BuiltIn_Criteria_8___8___0___0___12_24_19">#REF!</definedName>
    <definedName name="Excel_BuiltIn_Criteria_8___8___0___0___12_25">#REF!</definedName>
    <definedName name="Excel_BuiltIn_Criteria_8___8___0___0___12_25_1">#REF!</definedName>
    <definedName name="Excel_BuiltIn_Criteria_8___8___0___0___12_25_1_16">#REF!</definedName>
    <definedName name="Excel_BuiltIn_Criteria_8___8___0___0___12_25_1_17">#REF!</definedName>
    <definedName name="Excel_BuiltIn_Criteria_8___8___0___0___12_25_1_18">#REF!</definedName>
    <definedName name="Excel_BuiltIn_Criteria_8___8___0___0___12_25_1_19">#REF!</definedName>
    <definedName name="Excel_BuiltIn_Criteria_8___8___0___0___12_25_16">#REF!</definedName>
    <definedName name="Excel_BuiltIn_Criteria_8___8___0___0___12_25_17">#REF!</definedName>
    <definedName name="Excel_BuiltIn_Criteria_8___8___0___0___12_25_18">#REF!</definedName>
    <definedName name="Excel_BuiltIn_Criteria_8___8___0___0___12_25_19">#REF!</definedName>
    <definedName name="Excel_BuiltIn_Criteria_8___8___0___0___12_9">#REF!</definedName>
    <definedName name="Excel_BuiltIn_Criteria_8___8___0___0___12_9_1">#REF!</definedName>
    <definedName name="Excel_BuiltIn_Criteria_8___8___0___0___12_9_1_16">#REF!</definedName>
    <definedName name="Excel_BuiltIn_Criteria_8___8___0___0___12_9_1_17">#REF!</definedName>
    <definedName name="Excel_BuiltIn_Criteria_8___8___0___0___12_9_1_18">#REF!</definedName>
    <definedName name="Excel_BuiltIn_Criteria_8___8___0___0___12_9_1_19">#REF!</definedName>
    <definedName name="Excel_BuiltIn_Criteria_8___8___0___0___12_9_16">#REF!</definedName>
    <definedName name="Excel_BuiltIn_Criteria_8___8___0___0___12_9_17">#REF!</definedName>
    <definedName name="Excel_BuiltIn_Criteria_8___8___0___0___12_9_18">#REF!</definedName>
    <definedName name="Excel_BuiltIn_Criteria_8___8___0___0___12_9_19">#REF!</definedName>
    <definedName name="Excel_BuiltIn_Criteria_8___8___0___0___12_9_23">#REF!</definedName>
    <definedName name="Excel_BuiltIn_Criteria_8___8___0___0___12_9_23_16">#REF!</definedName>
    <definedName name="Excel_BuiltIn_Criteria_8___8___0___0___12_9_23_17">#REF!</definedName>
    <definedName name="Excel_BuiltIn_Criteria_8___8___0___0___12_9_23_18">#REF!</definedName>
    <definedName name="Excel_BuiltIn_Criteria_8___8___0___0___12_9_23_19">#REF!</definedName>
    <definedName name="Excel_BuiltIn_Criteria_8___8___0___0___12_9_24">#REF!</definedName>
    <definedName name="Excel_BuiltIn_Criteria_8___8___0___0___12_9_24_1">#REF!</definedName>
    <definedName name="Excel_BuiltIn_Criteria_8___8___0___0___12_9_24_1_1">#REF!</definedName>
    <definedName name="Excel_BuiltIn_Criteria_8___8___0___0___12_9_24_1_1_1">#REF!</definedName>
    <definedName name="Excel_BuiltIn_Criteria_8___8___0___0___12_9_24_1_1_1_1">#REF!</definedName>
    <definedName name="Excel_BuiltIn_Criteria_8___8___0___0___12_9_24_1_1_1_1_1">#REF!</definedName>
    <definedName name="Excel_BuiltIn_Criteria_8___8___0___0___12_9_24_1_1_1_1_1_1">#REF!</definedName>
    <definedName name="Excel_BuiltIn_Criteria_8___8___0___0___12_9_24_1_1_1_1_16">#REF!</definedName>
    <definedName name="Excel_BuiltIn_Criteria_8___8___0___0___12_9_24_1_1_1_1_17">#REF!</definedName>
    <definedName name="Excel_BuiltIn_Criteria_8___8___0___0___12_9_24_1_1_1_1_18">#REF!</definedName>
    <definedName name="Excel_BuiltIn_Criteria_8___8___0___0___12_9_24_1_1_1_1_19">#REF!</definedName>
    <definedName name="Excel_BuiltIn_Criteria_8___8___0___0___12_9_24_1_1_1_16">#REF!</definedName>
    <definedName name="Excel_BuiltIn_Criteria_8___8___0___0___12_9_24_1_1_1_17">#REF!</definedName>
    <definedName name="Excel_BuiltIn_Criteria_8___8___0___0___12_9_24_1_1_1_18">#REF!</definedName>
    <definedName name="Excel_BuiltIn_Criteria_8___8___0___0___12_9_24_1_1_1_19">#REF!</definedName>
    <definedName name="Excel_BuiltIn_Criteria_8___8___0___0___12_9_24_1_1_16">#REF!</definedName>
    <definedName name="Excel_BuiltIn_Criteria_8___8___0___0___12_9_24_1_1_17">#REF!</definedName>
    <definedName name="Excel_BuiltIn_Criteria_8___8___0___0___12_9_24_1_1_18">#REF!</definedName>
    <definedName name="Excel_BuiltIn_Criteria_8___8___0___0___12_9_24_1_1_19">#REF!</definedName>
    <definedName name="Excel_BuiltIn_Criteria_8___8___0___0___12_9_24_1_16">#REF!</definedName>
    <definedName name="Excel_BuiltIn_Criteria_8___8___0___0___12_9_24_1_17">#REF!</definedName>
    <definedName name="Excel_BuiltIn_Criteria_8___8___0___0___12_9_24_1_18">#REF!</definedName>
    <definedName name="Excel_BuiltIn_Criteria_8___8___0___0___12_9_24_1_19">#REF!</definedName>
    <definedName name="Excel_BuiltIn_Criteria_8___8___0___0___12_9_24_16">#REF!</definedName>
    <definedName name="Excel_BuiltIn_Criteria_8___8___0___0___12_9_24_17">#REF!</definedName>
    <definedName name="Excel_BuiltIn_Criteria_8___8___0___0___12_9_24_18">#REF!</definedName>
    <definedName name="Excel_BuiltIn_Criteria_8___8___0___0___12_9_24_19">#REF!</definedName>
    <definedName name="Excel_BuiltIn_Criteria_8___8___0___0___12_9_25">#REF!</definedName>
    <definedName name="Excel_BuiltIn_Criteria_8___8___0___0___12_9_25_16">#REF!</definedName>
    <definedName name="Excel_BuiltIn_Criteria_8___8___0___0___12_9_25_17">#REF!</definedName>
    <definedName name="Excel_BuiltIn_Criteria_8___8___0___0___12_9_25_18">#REF!</definedName>
    <definedName name="Excel_BuiltIn_Criteria_8___8___0___0___12_9_25_19">#REF!</definedName>
    <definedName name="Excel_BuiltIn_Criteria_8___8___0___0___18">"$#REF!.$D$14433:$D$14434"</definedName>
    <definedName name="Excel_BuiltIn_Criteria_8___8___0___0___19">"$#REF!.$D$14433:$D$14434"</definedName>
    <definedName name="Excel_BuiltIn_Criteria_8___8___0___0___20">"$#REF!.$D$14433:$D$14434"</definedName>
    <definedName name="Excel_BuiltIn_Criteria_8___8___0___0___21">"$#REF!.$D$14433:$D$14434"</definedName>
    <definedName name="Excel_BuiltIn_Criteria_8___8___0___0___22">"$#REF!.$D$14433:$D$14434"</definedName>
    <definedName name="Excel_BuiltIn_Criteria_8___8___0___0___23">"$#REF!.$D$14433:$D$14434"</definedName>
    <definedName name="Excel_BuiltIn_Criteria_8___8___0___0___8">#REF!</definedName>
    <definedName name="Excel_BuiltIn_Criteria_8___8___0___0___8___0">"$#REF!.$D$13695:$D$13696"</definedName>
    <definedName name="Excel_BuiltIn_Criteria_8___8___0___0___8___0___0">"$#REF!.$D$14372:$D$14373"</definedName>
    <definedName name="Excel_BuiltIn_Criteria_8___8___0___0___8___0___0___0">"$#REF!.$D$14372:$D$14373"</definedName>
    <definedName name="Excel_BuiltIn_Criteria_8___8___0___0___8___0___11">"$#REF!.$D$13695:$D$13696"</definedName>
    <definedName name="Excel_BuiltIn_Criteria_8___8___0___0___8___18">"$#REF!.$D$14372:$D$14373"</definedName>
    <definedName name="Excel_BuiltIn_Criteria_8___8___0___0___8___19">"$#REF!.$D$14372:$D$14373"</definedName>
    <definedName name="Excel_BuiltIn_Criteria_8___8___0___0___8___21">"$#REF!.$D$13695:$D$13696"</definedName>
    <definedName name="Excel_BuiltIn_Criteria_8___8___0___0___8___22">"$#REF!.$D$13695:$D$13696"</definedName>
    <definedName name="Excel_BuiltIn_Criteria_8___8___0___0___8___23">"$#REF!.$D$13695:$D$13696"</definedName>
    <definedName name="Excel_BuiltIn_Criteria_8___8___0___0___8_10">#REF!</definedName>
    <definedName name="Excel_BuiltIn_Criteria_8___8___0___0___8_10_16">#REF!</definedName>
    <definedName name="Excel_BuiltIn_Criteria_8___8___0___0___8_10_17">#REF!</definedName>
    <definedName name="Excel_BuiltIn_Criteria_8___8___0___0___8_10_18">#REF!</definedName>
    <definedName name="Excel_BuiltIn_Criteria_8___8___0___0___8_10_19">#REF!</definedName>
    <definedName name="Excel_BuiltIn_Criteria_8___8___0___0___8_11">#REF!</definedName>
    <definedName name="Excel_BuiltIn_Criteria_8___8___0___0___8_11_16">#REF!</definedName>
    <definedName name="Excel_BuiltIn_Criteria_8___8___0___0___8_11_17">#REF!</definedName>
    <definedName name="Excel_BuiltIn_Criteria_8___8___0___0___8_11_18">#REF!</definedName>
    <definedName name="Excel_BuiltIn_Criteria_8___8___0___0___8_11_19">#REF!</definedName>
    <definedName name="Excel_BuiltIn_Criteria_8___8___0___0___8_12">#REF!</definedName>
    <definedName name="Excel_BuiltIn_Criteria_8___8___0___0___8_12_16">#REF!</definedName>
    <definedName name="Excel_BuiltIn_Criteria_8___8___0___0___8_12_17">#REF!</definedName>
    <definedName name="Excel_BuiltIn_Criteria_8___8___0___0___8_12_18">#REF!</definedName>
    <definedName name="Excel_BuiltIn_Criteria_8___8___0___0___8_12_19">#REF!</definedName>
    <definedName name="Excel_BuiltIn_Criteria_8___8___0___0___8_14">#REF!</definedName>
    <definedName name="Excel_BuiltIn_Criteria_8___8___0___0___8_14_1">#REF!</definedName>
    <definedName name="Excel_BuiltIn_Criteria_8___8___0___0___8_14_1_16">#REF!</definedName>
    <definedName name="Excel_BuiltIn_Criteria_8___8___0___0___8_14_1_17">#REF!</definedName>
    <definedName name="Excel_BuiltIn_Criteria_8___8___0___0___8_14_1_18">#REF!</definedName>
    <definedName name="Excel_BuiltIn_Criteria_8___8___0___0___8_14_1_19">#REF!</definedName>
    <definedName name="Excel_BuiltIn_Criteria_8___8___0___0___8_14_16">#REF!</definedName>
    <definedName name="Excel_BuiltIn_Criteria_8___8___0___0___8_14_17">#REF!</definedName>
    <definedName name="Excel_BuiltIn_Criteria_8___8___0___0___8_14_18">#REF!</definedName>
    <definedName name="Excel_BuiltIn_Criteria_8___8___0___0___8_14_19">#REF!</definedName>
    <definedName name="Excel_BuiltIn_Criteria_8___8___0___0___8_15">#REF!</definedName>
    <definedName name="Excel_BuiltIn_Criteria_8___8___0___0___8_15_1">#REF!</definedName>
    <definedName name="Excel_BuiltIn_Criteria_8___8___0___0___8_15_1_1">#REF!</definedName>
    <definedName name="Excel_BuiltIn_Criteria_8___8___0___0___8_15_1_1_1">#REF!</definedName>
    <definedName name="Excel_BuiltIn_Criteria_8___8___0___0___8_15_1_1_1_1">#REF!</definedName>
    <definedName name="Excel_BuiltIn_Criteria_8___8___0___0___8_15_1_1_1_1_1">#REF!</definedName>
    <definedName name="Excel_BuiltIn_Criteria_8___8___0___0___8_15_1_1_1_1_1_1">#REF!</definedName>
    <definedName name="Excel_BuiltIn_Criteria_8___8___0___0___8_15_1_1_1_1_1_1_1">#REF!</definedName>
    <definedName name="Excel_BuiltIn_Criteria_8___8___0___0___8_15_1_1_1_1_1_1_16">#REF!</definedName>
    <definedName name="Excel_BuiltIn_Criteria_8___8___0___0___8_15_1_1_1_1_1_1_17">#REF!</definedName>
    <definedName name="Excel_BuiltIn_Criteria_8___8___0___0___8_15_1_1_1_1_1_1_18">#REF!</definedName>
    <definedName name="Excel_BuiltIn_Criteria_8___8___0___0___8_15_1_1_1_1_1_1_19">#REF!</definedName>
    <definedName name="Excel_BuiltIn_Criteria_8___8___0___0___8_15_1_1_1_1_1_16">#REF!</definedName>
    <definedName name="Excel_BuiltIn_Criteria_8___8___0___0___8_15_1_1_1_1_1_17">#REF!</definedName>
    <definedName name="Excel_BuiltIn_Criteria_8___8___0___0___8_15_1_1_1_1_1_18">#REF!</definedName>
    <definedName name="Excel_BuiltIn_Criteria_8___8___0___0___8_15_1_1_1_1_1_19">#REF!</definedName>
    <definedName name="Excel_BuiltIn_Criteria_8___8___0___0___8_15_1_1_1_1_16">#REF!</definedName>
    <definedName name="Excel_BuiltIn_Criteria_8___8___0___0___8_15_1_1_1_1_17">#REF!</definedName>
    <definedName name="Excel_BuiltIn_Criteria_8___8___0___0___8_15_1_1_1_1_18">#REF!</definedName>
    <definedName name="Excel_BuiltIn_Criteria_8___8___0___0___8_15_1_1_1_1_19">#REF!</definedName>
    <definedName name="Excel_BuiltIn_Criteria_8___8___0___0___8_15_1_1_1_16">#REF!</definedName>
    <definedName name="Excel_BuiltIn_Criteria_8___8___0___0___8_15_1_1_1_17">#REF!</definedName>
    <definedName name="Excel_BuiltIn_Criteria_8___8___0___0___8_15_1_1_1_18">#REF!</definedName>
    <definedName name="Excel_BuiltIn_Criteria_8___8___0___0___8_15_1_1_1_19">#REF!</definedName>
    <definedName name="Excel_BuiltIn_Criteria_8___8___0___0___8_15_1_1_16">#REF!</definedName>
    <definedName name="Excel_BuiltIn_Criteria_8___8___0___0___8_15_1_1_17">#REF!</definedName>
    <definedName name="Excel_BuiltIn_Criteria_8___8___0___0___8_15_1_1_18">#REF!</definedName>
    <definedName name="Excel_BuiltIn_Criteria_8___8___0___0___8_15_1_1_19">#REF!</definedName>
    <definedName name="Excel_BuiltIn_Criteria_8___8___0___0___8_15_1_16">#REF!</definedName>
    <definedName name="Excel_BuiltIn_Criteria_8___8___0___0___8_15_1_17">#REF!</definedName>
    <definedName name="Excel_BuiltIn_Criteria_8___8___0___0___8_15_1_18">#REF!</definedName>
    <definedName name="Excel_BuiltIn_Criteria_8___8___0___0___8_15_1_19">#REF!</definedName>
    <definedName name="Excel_BuiltIn_Criteria_8___8___0___0___8_15_16">#REF!</definedName>
    <definedName name="Excel_BuiltIn_Criteria_8___8___0___0___8_15_17">#REF!</definedName>
    <definedName name="Excel_BuiltIn_Criteria_8___8___0___0___8_15_18">#REF!</definedName>
    <definedName name="Excel_BuiltIn_Criteria_8___8___0___0___8_15_19">#REF!</definedName>
    <definedName name="Excel_BuiltIn_Criteria_8___8___0___0___8_16">#REF!</definedName>
    <definedName name="Excel_BuiltIn_Criteria_8___8___0___0___8_16_16">#REF!</definedName>
    <definedName name="Excel_BuiltIn_Criteria_8___8___0___0___8_16_17">#REF!</definedName>
    <definedName name="Excel_BuiltIn_Criteria_8___8___0___0___8_16_18">#REF!</definedName>
    <definedName name="Excel_BuiltIn_Criteria_8___8___0___0___8_16_19">#REF!</definedName>
    <definedName name="Excel_BuiltIn_Criteria_8___8___0___0___8_17">#REF!</definedName>
    <definedName name="Excel_BuiltIn_Criteria_8___8___0___0___8_18">#REF!</definedName>
    <definedName name="Excel_BuiltIn_Criteria_8___8___0___0___8_19">#REF!</definedName>
    <definedName name="Excel_BuiltIn_Criteria_8___8___0___0___8_22">#REF!</definedName>
    <definedName name="Excel_BuiltIn_Criteria_8___8___0___0___8_22_16">#REF!</definedName>
    <definedName name="Excel_BuiltIn_Criteria_8___8___0___0___8_22_17">#REF!</definedName>
    <definedName name="Excel_BuiltIn_Criteria_8___8___0___0___8_22_18">#REF!</definedName>
    <definedName name="Excel_BuiltIn_Criteria_8___8___0___0___8_22_19">#REF!</definedName>
    <definedName name="Excel_BuiltIn_Criteria_8___8___0___0___8_23">#REF!</definedName>
    <definedName name="Excel_BuiltIn_Criteria_8___8___0___0___8_23_1">#REF!</definedName>
    <definedName name="Excel_BuiltIn_Criteria_8___8___0___0___8_23_1_16">#REF!</definedName>
    <definedName name="Excel_BuiltIn_Criteria_8___8___0___0___8_23_1_17">#REF!</definedName>
    <definedName name="Excel_BuiltIn_Criteria_8___8___0___0___8_23_1_18">#REF!</definedName>
    <definedName name="Excel_BuiltIn_Criteria_8___8___0___0___8_23_1_19">#REF!</definedName>
    <definedName name="Excel_BuiltIn_Criteria_8___8___0___0___8_23_16">#REF!</definedName>
    <definedName name="Excel_BuiltIn_Criteria_8___8___0___0___8_23_17">#REF!</definedName>
    <definedName name="Excel_BuiltIn_Criteria_8___8___0___0___8_23_18">#REF!</definedName>
    <definedName name="Excel_BuiltIn_Criteria_8___8___0___0___8_23_19">#REF!</definedName>
    <definedName name="Excel_BuiltIn_Criteria_8___8___0___0___8_24">#REF!</definedName>
    <definedName name="Excel_BuiltIn_Criteria_8___8___0___0___8_24_1">#REF!</definedName>
    <definedName name="Excel_BuiltIn_Criteria_8___8___0___0___8_24_1_1">#REF!</definedName>
    <definedName name="Excel_BuiltIn_Criteria_8___8___0___0___8_24_1_1_1">#REF!</definedName>
    <definedName name="Excel_BuiltIn_Criteria_8___8___0___0___8_24_1_1_1_1">#REF!</definedName>
    <definedName name="Excel_BuiltIn_Criteria_8___8___0___0___8_24_1_1_1_1_1">#REF!</definedName>
    <definedName name="Excel_BuiltIn_Criteria_8___8___0___0___8_24_1_1_1_1_1_1">#REF!</definedName>
    <definedName name="Excel_BuiltIn_Criteria_8___8___0___0___8_24_1_1_1_1_1_1_1">#REF!</definedName>
    <definedName name="Excel_BuiltIn_Criteria_8___8___0___0___8_24_1_1_1_1_1_16">#REF!</definedName>
    <definedName name="Excel_BuiltIn_Criteria_8___8___0___0___8_24_1_1_1_1_1_17">#REF!</definedName>
    <definedName name="Excel_BuiltIn_Criteria_8___8___0___0___8_24_1_1_1_1_1_18">#REF!</definedName>
    <definedName name="Excel_BuiltIn_Criteria_8___8___0___0___8_24_1_1_1_1_1_19">#REF!</definedName>
    <definedName name="Excel_BuiltIn_Criteria_8___8___0___0___8_24_1_1_1_1_16">#REF!</definedName>
    <definedName name="Excel_BuiltIn_Criteria_8___8___0___0___8_24_1_1_1_1_17">#REF!</definedName>
    <definedName name="Excel_BuiltIn_Criteria_8___8___0___0___8_24_1_1_1_1_18">#REF!</definedName>
    <definedName name="Excel_BuiltIn_Criteria_8___8___0___0___8_24_1_1_1_1_19">#REF!</definedName>
    <definedName name="Excel_BuiltIn_Criteria_8___8___0___0___8_24_1_1_1_16">#REF!</definedName>
    <definedName name="Excel_BuiltIn_Criteria_8___8___0___0___8_24_1_1_1_17">#REF!</definedName>
    <definedName name="Excel_BuiltIn_Criteria_8___8___0___0___8_24_1_1_1_18">#REF!</definedName>
    <definedName name="Excel_BuiltIn_Criteria_8___8___0___0___8_24_1_1_1_19">#REF!</definedName>
    <definedName name="Excel_BuiltIn_Criteria_8___8___0___0___8_24_1_1_16">#REF!</definedName>
    <definedName name="Excel_BuiltIn_Criteria_8___8___0___0___8_24_1_1_17">#REF!</definedName>
    <definedName name="Excel_BuiltIn_Criteria_8___8___0___0___8_24_1_1_18">#REF!</definedName>
    <definedName name="Excel_BuiltIn_Criteria_8___8___0___0___8_24_1_1_19">#REF!</definedName>
    <definedName name="Excel_BuiltIn_Criteria_8___8___0___0___8_24_1_16">#REF!</definedName>
    <definedName name="Excel_BuiltIn_Criteria_8___8___0___0___8_24_1_17">#REF!</definedName>
    <definedName name="Excel_BuiltIn_Criteria_8___8___0___0___8_24_1_18">#REF!</definedName>
    <definedName name="Excel_BuiltIn_Criteria_8___8___0___0___8_24_1_19">#REF!</definedName>
    <definedName name="Excel_BuiltIn_Criteria_8___8___0___0___8_24_16">#REF!</definedName>
    <definedName name="Excel_BuiltIn_Criteria_8___8___0___0___8_24_17">#REF!</definedName>
    <definedName name="Excel_BuiltIn_Criteria_8___8___0___0___8_24_18">#REF!</definedName>
    <definedName name="Excel_BuiltIn_Criteria_8___8___0___0___8_24_19">#REF!</definedName>
    <definedName name="Excel_BuiltIn_Criteria_8___8___0___0___8_25">#REF!</definedName>
    <definedName name="Excel_BuiltIn_Criteria_8___8___0___0___8_25_1">#REF!</definedName>
    <definedName name="Excel_BuiltIn_Criteria_8___8___0___0___8_25_1_16">#REF!</definedName>
    <definedName name="Excel_BuiltIn_Criteria_8___8___0___0___8_25_1_17">#REF!</definedName>
    <definedName name="Excel_BuiltIn_Criteria_8___8___0___0___8_25_1_18">#REF!</definedName>
    <definedName name="Excel_BuiltIn_Criteria_8___8___0___0___8_25_1_19">#REF!</definedName>
    <definedName name="Excel_BuiltIn_Criteria_8___8___0___0___8_25_16">#REF!</definedName>
    <definedName name="Excel_BuiltIn_Criteria_8___8___0___0___8_25_17">#REF!</definedName>
    <definedName name="Excel_BuiltIn_Criteria_8___8___0___0___8_25_18">#REF!</definedName>
    <definedName name="Excel_BuiltIn_Criteria_8___8___0___0___8_25_19">#REF!</definedName>
    <definedName name="Excel_BuiltIn_Criteria_8___8___0___0___8_9">#REF!</definedName>
    <definedName name="Excel_BuiltIn_Criteria_8___8___0___0___8_9_1">#REF!</definedName>
    <definedName name="Excel_BuiltIn_Criteria_8___8___0___0___8_9_1_16">#REF!</definedName>
    <definedName name="Excel_BuiltIn_Criteria_8___8___0___0___8_9_1_17">#REF!</definedName>
    <definedName name="Excel_BuiltIn_Criteria_8___8___0___0___8_9_1_18">#REF!</definedName>
    <definedName name="Excel_BuiltIn_Criteria_8___8___0___0___8_9_1_19">#REF!</definedName>
    <definedName name="Excel_BuiltIn_Criteria_8___8___0___0___8_9_16">#REF!</definedName>
    <definedName name="Excel_BuiltIn_Criteria_8___8___0___0___8_9_17">#REF!</definedName>
    <definedName name="Excel_BuiltIn_Criteria_8___8___0___0___8_9_18">#REF!</definedName>
    <definedName name="Excel_BuiltIn_Criteria_8___8___0___0___8_9_19">#REF!</definedName>
    <definedName name="Excel_BuiltIn_Criteria_8___8___0___0___8_9_23">#REF!</definedName>
    <definedName name="Excel_BuiltIn_Criteria_8___8___0___0___8_9_23_16">#REF!</definedName>
    <definedName name="Excel_BuiltIn_Criteria_8___8___0___0___8_9_23_17">#REF!</definedName>
    <definedName name="Excel_BuiltIn_Criteria_8___8___0___0___8_9_23_18">#REF!</definedName>
    <definedName name="Excel_BuiltIn_Criteria_8___8___0___0___8_9_23_19">#REF!</definedName>
    <definedName name="Excel_BuiltIn_Criteria_8___8___0___0___8_9_24">#REF!</definedName>
    <definedName name="Excel_BuiltIn_Criteria_8___8___0___0___8_9_24_1">#REF!</definedName>
    <definedName name="Excel_BuiltIn_Criteria_8___8___0___0___8_9_24_1_1">#REF!</definedName>
    <definedName name="Excel_BuiltIn_Criteria_8___8___0___0___8_9_24_1_1_1">#REF!</definedName>
    <definedName name="Excel_BuiltIn_Criteria_8___8___0___0___8_9_24_1_1_1_1">#REF!</definedName>
    <definedName name="Excel_BuiltIn_Criteria_8___8___0___0___8_9_24_1_1_1_1_1">#REF!</definedName>
    <definedName name="Excel_BuiltIn_Criteria_8___8___0___0___8_9_24_1_1_1_1_1_1">#REF!</definedName>
    <definedName name="Excel_BuiltIn_Criteria_8___8___0___0___8_9_24_1_1_1_1_16">#REF!</definedName>
    <definedName name="Excel_BuiltIn_Criteria_8___8___0___0___8_9_24_1_1_1_1_17">#REF!</definedName>
    <definedName name="Excel_BuiltIn_Criteria_8___8___0___0___8_9_24_1_1_1_1_18">#REF!</definedName>
    <definedName name="Excel_BuiltIn_Criteria_8___8___0___0___8_9_24_1_1_1_1_19">#REF!</definedName>
    <definedName name="Excel_BuiltIn_Criteria_8___8___0___0___8_9_24_1_1_1_16">#REF!</definedName>
    <definedName name="Excel_BuiltIn_Criteria_8___8___0___0___8_9_24_1_1_1_17">#REF!</definedName>
    <definedName name="Excel_BuiltIn_Criteria_8___8___0___0___8_9_24_1_1_1_18">#REF!</definedName>
    <definedName name="Excel_BuiltIn_Criteria_8___8___0___0___8_9_24_1_1_1_19">#REF!</definedName>
    <definedName name="Excel_BuiltIn_Criteria_8___8___0___0___8_9_24_1_1_16">#REF!</definedName>
    <definedName name="Excel_BuiltIn_Criteria_8___8___0___0___8_9_24_1_1_17">#REF!</definedName>
    <definedName name="Excel_BuiltIn_Criteria_8___8___0___0___8_9_24_1_1_18">#REF!</definedName>
    <definedName name="Excel_BuiltIn_Criteria_8___8___0___0___8_9_24_1_1_19">#REF!</definedName>
    <definedName name="Excel_BuiltIn_Criteria_8___8___0___0___8_9_24_1_16">#REF!</definedName>
    <definedName name="Excel_BuiltIn_Criteria_8___8___0___0___8_9_24_1_17">#REF!</definedName>
    <definedName name="Excel_BuiltIn_Criteria_8___8___0___0___8_9_24_1_18">#REF!</definedName>
    <definedName name="Excel_BuiltIn_Criteria_8___8___0___0___8_9_24_1_19">#REF!</definedName>
    <definedName name="Excel_BuiltIn_Criteria_8___8___0___0___8_9_24_16">#REF!</definedName>
    <definedName name="Excel_BuiltIn_Criteria_8___8___0___0___8_9_24_17">#REF!</definedName>
    <definedName name="Excel_BuiltIn_Criteria_8___8___0___0___8_9_24_18">#REF!</definedName>
    <definedName name="Excel_BuiltIn_Criteria_8___8___0___0___8_9_24_19">#REF!</definedName>
    <definedName name="Excel_BuiltIn_Criteria_8___8___0___0___8_9_25">#REF!</definedName>
    <definedName name="Excel_BuiltIn_Criteria_8___8___0___0___8_9_25_16">#REF!</definedName>
    <definedName name="Excel_BuiltIn_Criteria_8___8___0___0___8_9_25_17">#REF!</definedName>
    <definedName name="Excel_BuiltIn_Criteria_8___8___0___0___8_9_25_18">#REF!</definedName>
    <definedName name="Excel_BuiltIn_Criteria_8___8___0___0___8_9_25_19">#REF!</definedName>
    <definedName name="Excel_BuiltIn_Criteria_8___8___0___11">"$#REF!.$D$13695:$D$13696"</definedName>
    <definedName name="Excel_BuiltIn_Criteria_8___8___0___12">#REF!</definedName>
    <definedName name="Excel_BuiltIn_Criteria_8___8___0___12___0">"$#REF!.$D$13756:$D$13757"</definedName>
    <definedName name="Excel_BuiltIn_Criteria_8___8___0___12___0___0">"$#REF!.$D$13756:$D$13757"</definedName>
    <definedName name="Excel_BuiltIn_Criteria_8___8___0___12_10">#REF!</definedName>
    <definedName name="Excel_BuiltIn_Criteria_8___8___0___12_10_16">#REF!</definedName>
    <definedName name="Excel_BuiltIn_Criteria_8___8___0___12_10_17">#REF!</definedName>
    <definedName name="Excel_BuiltIn_Criteria_8___8___0___12_10_18">#REF!</definedName>
    <definedName name="Excel_BuiltIn_Criteria_8___8___0___12_10_19">#REF!</definedName>
    <definedName name="Excel_BuiltIn_Criteria_8___8___0___12_11">#REF!</definedName>
    <definedName name="Excel_BuiltIn_Criteria_8___8___0___12_11_16">#REF!</definedName>
    <definedName name="Excel_BuiltIn_Criteria_8___8___0___12_11_17">#REF!</definedName>
    <definedName name="Excel_BuiltIn_Criteria_8___8___0___12_11_18">#REF!</definedName>
    <definedName name="Excel_BuiltIn_Criteria_8___8___0___12_11_19">#REF!</definedName>
    <definedName name="Excel_BuiltIn_Criteria_8___8___0___12_12">#REF!</definedName>
    <definedName name="Excel_BuiltIn_Criteria_8___8___0___12_12_16">#REF!</definedName>
    <definedName name="Excel_BuiltIn_Criteria_8___8___0___12_12_17">#REF!</definedName>
    <definedName name="Excel_BuiltIn_Criteria_8___8___0___12_12_18">#REF!</definedName>
    <definedName name="Excel_BuiltIn_Criteria_8___8___0___12_12_19">#REF!</definedName>
    <definedName name="Excel_BuiltIn_Criteria_8___8___0___12_14">#REF!</definedName>
    <definedName name="Excel_BuiltIn_Criteria_8___8___0___12_14_1">#REF!</definedName>
    <definedName name="Excel_BuiltIn_Criteria_8___8___0___12_14_1_16">#REF!</definedName>
    <definedName name="Excel_BuiltIn_Criteria_8___8___0___12_14_1_17">#REF!</definedName>
    <definedName name="Excel_BuiltIn_Criteria_8___8___0___12_14_1_18">#REF!</definedName>
    <definedName name="Excel_BuiltIn_Criteria_8___8___0___12_14_1_19">#REF!</definedName>
    <definedName name="Excel_BuiltIn_Criteria_8___8___0___12_14_16">#REF!</definedName>
    <definedName name="Excel_BuiltIn_Criteria_8___8___0___12_14_17">#REF!</definedName>
    <definedName name="Excel_BuiltIn_Criteria_8___8___0___12_14_18">#REF!</definedName>
    <definedName name="Excel_BuiltIn_Criteria_8___8___0___12_14_19">#REF!</definedName>
    <definedName name="Excel_BuiltIn_Criteria_8___8___0___12_15">#REF!</definedName>
    <definedName name="Excel_BuiltIn_Criteria_8___8___0___12_15_1">#REF!</definedName>
    <definedName name="Excel_BuiltIn_Criteria_8___8___0___12_15_1_1">#REF!</definedName>
    <definedName name="Excel_BuiltIn_Criteria_8___8___0___12_15_1_1_1">#REF!</definedName>
    <definedName name="Excel_BuiltIn_Criteria_8___8___0___12_15_1_1_1_1">#REF!</definedName>
    <definedName name="Excel_BuiltIn_Criteria_8___8___0___12_15_1_1_1_1_1">#REF!</definedName>
    <definedName name="Excel_BuiltIn_Criteria_8___8___0___12_15_1_1_1_1_1_1">#REF!</definedName>
    <definedName name="Excel_BuiltIn_Criteria_8___8___0___12_15_1_1_1_1_1_1_1">#REF!</definedName>
    <definedName name="Excel_BuiltIn_Criteria_8___8___0___12_15_1_1_1_1_1_1_16">#REF!</definedName>
    <definedName name="Excel_BuiltIn_Criteria_8___8___0___12_15_1_1_1_1_1_1_17">#REF!</definedName>
    <definedName name="Excel_BuiltIn_Criteria_8___8___0___12_15_1_1_1_1_1_1_18">#REF!</definedName>
    <definedName name="Excel_BuiltIn_Criteria_8___8___0___12_15_1_1_1_1_1_1_19">#REF!</definedName>
    <definedName name="Excel_BuiltIn_Criteria_8___8___0___12_15_1_1_1_1_1_16">#REF!</definedName>
    <definedName name="Excel_BuiltIn_Criteria_8___8___0___12_15_1_1_1_1_1_17">#REF!</definedName>
    <definedName name="Excel_BuiltIn_Criteria_8___8___0___12_15_1_1_1_1_1_18">#REF!</definedName>
    <definedName name="Excel_BuiltIn_Criteria_8___8___0___12_15_1_1_1_1_1_19">#REF!</definedName>
    <definedName name="Excel_BuiltIn_Criteria_8___8___0___12_15_1_1_1_1_16">#REF!</definedName>
    <definedName name="Excel_BuiltIn_Criteria_8___8___0___12_15_1_1_1_1_17">#REF!</definedName>
    <definedName name="Excel_BuiltIn_Criteria_8___8___0___12_15_1_1_1_1_18">#REF!</definedName>
    <definedName name="Excel_BuiltIn_Criteria_8___8___0___12_15_1_1_1_1_19">#REF!</definedName>
    <definedName name="Excel_BuiltIn_Criteria_8___8___0___12_15_1_1_1_16">#REF!</definedName>
    <definedName name="Excel_BuiltIn_Criteria_8___8___0___12_15_1_1_1_17">#REF!</definedName>
    <definedName name="Excel_BuiltIn_Criteria_8___8___0___12_15_1_1_1_18">#REF!</definedName>
    <definedName name="Excel_BuiltIn_Criteria_8___8___0___12_15_1_1_1_19">#REF!</definedName>
    <definedName name="Excel_BuiltIn_Criteria_8___8___0___12_15_1_1_16">#REF!</definedName>
    <definedName name="Excel_BuiltIn_Criteria_8___8___0___12_15_1_1_17">#REF!</definedName>
    <definedName name="Excel_BuiltIn_Criteria_8___8___0___12_15_1_1_18">#REF!</definedName>
    <definedName name="Excel_BuiltIn_Criteria_8___8___0___12_15_1_1_19">#REF!</definedName>
    <definedName name="Excel_BuiltIn_Criteria_8___8___0___12_15_1_16">#REF!</definedName>
    <definedName name="Excel_BuiltIn_Criteria_8___8___0___12_15_1_17">#REF!</definedName>
    <definedName name="Excel_BuiltIn_Criteria_8___8___0___12_15_1_18">#REF!</definedName>
    <definedName name="Excel_BuiltIn_Criteria_8___8___0___12_15_1_19">#REF!</definedName>
    <definedName name="Excel_BuiltIn_Criteria_8___8___0___12_15_16">#REF!</definedName>
    <definedName name="Excel_BuiltIn_Criteria_8___8___0___12_15_17">#REF!</definedName>
    <definedName name="Excel_BuiltIn_Criteria_8___8___0___12_15_18">#REF!</definedName>
    <definedName name="Excel_BuiltIn_Criteria_8___8___0___12_15_19">#REF!</definedName>
    <definedName name="Excel_BuiltIn_Criteria_8___8___0___12_16">#REF!</definedName>
    <definedName name="Excel_BuiltIn_Criteria_8___8___0___12_16_16">#REF!</definedName>
    <definedName name="Excel_BuiltIn_Criteria_8___8___0___12_16_17">#REF!</definedName>
    <definedName name="Excel_BuiltIn_Criteria_8___8___0___12_16_18">#REF!</definedName>
    <definedName name="Excel_BuiltIn_Criteria_8___8___0___12_16_19">#REF!</definedName>
    <definedName name="Excel_BuiltIn_Criteria_8___8___0___12_17">#REF!</definedName>
    <definedName name="Excel_BuiltIn_Criteria_8___8___0___12_18">#REF!</definedName>
    <definedName name="Excel_BuiltIn_Criteria_8___8___0___12_19">#REF!</definedName>
    <definedName name="Excel_BuiltIn_Criteria_8___8___0___12_22">#REF!</definedName>
    <definedName name="Excel_BuiltIn_Criteria_8___8___0___12_22_16">#REF!</definedName>
    <definedName name="Excel_BuiltIn_Criteria_8___8___0___12_22_17">#REF!</definedName>
    <definedName name="Excel_BuiltIn_Criteria_8___8___0___12_22_18">#REF!</definedName>
    <definedName name="Excel_BuiltIn_Criteria_8___8___0___12_22_19">#REF!</definedName>
    <definedName name="Excel_BuiltIn_Criteria_8___8___0___12_23">#REF!</definedName>
    <definedName name="Excel_BuiltIn_Criteria_8___8___0___12_23_1">#REF!</definedName>
    <definedName name="Excel_BuiltIn_Criteria_8___8___0___12_23_1_16">#REF!</definedName>
    <definedName name="Excel_BuiltIn_Criteria_8___8___0___12_23_1_17">#REF!</definedName>
    <definedName name="Excel_BuiltIn_Criteria_8___8___0___12_23_1_18">#REF!</definedName>
    <definedName name="Excel_BuiltIn_Criteria_8___8___0___12_23_1_19">#REF!</definedName>
    <definedName name="Excel_BuiltIn_Criteria_8___8___0___12_23_16">#REF!</definedName>
    <definedName name="Excel_BuiltIn_Criteria_8___8___0___12_23_17">#REF!</definedName>
    <definedName name="Excel_BuiltIn_Criteria_8___8___0___12_23_18">#REF!</definedName>
    <definedName name="Excel_BuiltIn_Criteria_8___8___0___12_23_19">#REF!</definedName>
    <definedName name="Excel_BuiltIn_Criteria_8___8___0___12_24">#REF!</definedName>
    <definedName name="Excel_BuiltIn_Criteria_8___8___0___12_24_1">#REF!</definedName>
    <definedName name="Excel_BuiltIn_Criteria_8___8___0___12_24_1_1">#REF!</definedName>
    <definedName name="Excel_BuiltIn_Criteria_8___8___0___12_24_1_1_1">#REF!</definedName>
    <definedName name="Excel_BuiltIn_Criteria_8___8___0___12_24_1_1_1_1">#REF!</definedName>
    <definedName name="Excel_BuiltIn_Criteria_8___8___0___12_24_1_1_1_1_1">#REF!</definedName>
    <definedName name="Excel_BuiltIn_Criteria_8___8___0___12_24_1_1_1_1_1_1">#REF!</definedName>
    <definedName name="Excel_BuiltIn_Criteria_8___8___0___12_24_1_1_1_1_1_1_1">#REF!</definedName>
    <definedName name="Excel_BuiltIn_Criteria_8___8___0___12_24_1_1_1_1_1_16">#REF!</definedName>
    <definedName name="Excel_BuiltIn_Criteria_8___8___0___12_24_1_1_1_1_1_17">#REF!</definedName>
    <definedName name="Excel_BuiltIn_Criteria_8___8___0___12_24_1_1_1_1_1_18">#REF!</definedName>
    <definedName name="Excel_BuiltIn_Criteria_8___8___0___12_24_1_1_1_1_1_19">#REF!</definedName>
    <definedName name="Excel_BuiltIn_Criteria_8___8___0___12_24_1_1_1_1_16">#REF!</definedName>
    <definedName name="Excel_BuiltIn_Criteria_8___8___0___12_24_1_1_1_1_17">#REF!</definedName>
    <definedName name="Excel_BuiltIn_Criteria_8___8___0___12_24_1_1_1_1_18">#REF!</definedName>
    <definedName name="Excel_BuiltIn_Criteria_8___8___0___12_24_1_1_1_1_19">#REF!</definedName>
    <definedName name="Excel_BuiltIn_Criteria_8___8___0___12_24_1_1_1_16">#REF!</definedName>
    <definedName name="Excel_BuiltIn_Criteria_8___8___0___12_24_1_1_1_17">#REF!</definedName>
    <definedName name="Excel_BuiltIn_Criteria_8___8___0___12_24_1_1_1_18">#REF!</definedName>
    <definedName name="Excel_BuiltIn_Criteria_8___8___0___12_24_1_1_1_19">#REF!</definedName>
    <definedName name="Excel_BuiltIn_Criteria_8___8___0___12_24_1_1_16">#REF!</definedName>
    <definedName name="Excel_BuiltIn_Criteria_8___8___0___12_24_1_1_17">#REF!</definedName>
    <definedName name="Excel_BuiltIn_Criteria_8___8___0___12_24_1_1_18">#REF!</definedName>
    <definedName name="Excel_BuiltIn_Criteria_8___8___0___12_24_1_1_19">#REF!</definedName>
    <definedName name="Excel_BuiltIn_Criteria_8___8___0___12_24_1_16">#REF!</definedName>
    <definedName name="Excel_BuiltIn_Criteria_8___8___0___12_24_1_17">#REF!</definedName>
    <definedName name="Excel_BuiltIn_Criteria_8___8___0___12_24_1_18">#REF!</definedName>
    <definedName name="Excel_BuiltIn_Criteria_8___8___0___12_24_1_19">#REF!</definedName>
    <definedName name="Excel_BuiltIn_Criteria_8___8___0___12_24_16">#REF!</definedName>
    <definedName name="Excel_BuiltIn_Criteria_8___8___0___12_24_17">#REF!</definedName>
    <definedName name="Excel_BuiltIn_Criteria_8___8___0___12_24_18">#REF!</definedName>
    <definedName name="Excel_BuiltIn_Criteria_8___8___0___12_24_19">#REF!</definedName>
    <definedName name="Excel_BuiltIn_Criteria_8___8___0___12_25">#REF!</definedName>
    <definedName name="Excel_BuiltIn_Criteria_8___8___0___12_25_1">#REF!</definedName>
    <definedName name="Excel_BuiltIn_Criteria_8___8___0___12_25_1_16">#REF!</definedName>
    <definedName name="Excel_BuiltIn_Criteria_8___8___0___12_25_1_17">#REF!</definedName>
    <definedName name="Excel_BuiltIn_Criteria_8___8___0___12_25_1_18">#REF!</definedName>
    <definedName name="Excel_BuiltIn_Criteria_8___8___0___12_25_1_19">#REF!</definedName>
    <definedName name="Excel_BuiltIn_Criteria_8___8___0___12_25_16">#REF!</definedName>
    <definedName name="Excel_BuiltIn_Criteria_8___8___0___12_25_17">#REF!</definedName>
    <definedName name="Excel_BuiltIn_Criteria_8___8___0___12_25_18">#REF!</definedName>
    <definedName name="Excel_BuiltIn_Criteria_8___8___0___12_25_19">#REF!</definedName>
    <definedName name="Excel_BuiltIn_Criteria_8___8___0___12_9">#REF!</definedName>
    <definedName name="Excel_BuiltIn_Criteria_8___8___0___12_9_1">#REF!</definedName>
    <definedName name="Excel_BuiltIn_Criteria_8___8___0___12_9_1_16">#REF!</definedName>
    <definedName name="Excel_BuiltIn_Criteria_8___8___0___12_9_1_17">#REF!</definedName>
    <definedName name="Excel_BuiltIn_Criteria_8___8___0___12_9_1_18">#REF!</definedName>
    <definedName name="Excel_BuiltIn_Criteria_8___8___0___12_9_1_19">#REF!</definedName>
    <definedName name="Excel_BuiltIn_Criteria_8___8___0___12_9_16">#REF!</definedName>
    <definedName name="Excel_BuiltIn_Criteria_8___8___0___12_9_17">#REF!</definedName>
    <definedName name="Excel_BuiltIn_Criteria_8___8___0___12_9_18">#REF!</definedName>
    <definedName name="Excel_BuiltIn_Criteria_8___8___0___12_9_19">#REF!</definedName>
    <definedName name="Excel_BuiltIn_Criteria_8___8___0___12_9_23">#REF!</definedName>
    <definedName name="Excel_BuiltIn_Criteria_8___8___0___12_9_23_16">#REF!</definedName>
    <definedName name="Excel_BuiltIn_Criteria_8___8___0___12_9_23_17">#REF!</definedName>
    <definedName name="Excel_BuiltIn_Criteria_8___8___0___12_9_23_18">#REF!</definedName>
    <definedName name="Excel_BuiltIn_Criteria_8___8___0___12_9_23_19">#REF!</definedName>
    <definedName name="Excel_BuiltIn_Criteria_8___8___0___12_9_24">#REF!</definedName>
    <definedName name="Excel_BuiltIn_Criteria_8___8___0___12_9_24_1">#REF!</definedName>
    <definedName name="Excel_BuiltIn_Criteria_8___8___0___12_9_24_1_1">#REF!</definedName>
    <definedName name="Excel_BuiltIn_Criteria_8___8___0___12_9_24_1_1_1">#REF!</definedName>
    <definedName name="Excel_BuiltIn_Criteria_8___8___0___12_9_24_1_1_1_1">#REF!</definedName>
    <definedName name="Excel_BuiltIn_Criteria_8___8___0___12_9_24_1_1_1_1_1">#REF!</definedName>
    <definedName name="Excel_BuiltIn_Criteria_8___8___0___12_9_24_1_1_1_1_1_1">#REF!</definedName>
    <definedName name="Excel_BuiltIn_Criteria_8___8___0___12_9_24_1_1_1_1_16">#REF!</definedName>
    <definedName name="Excel_BuiltIn_Criteria_8___8___0___12_9_24_1_1_1_1_17">#REF!</definedName>
    <definedName name="Excel_BuiltIn_Criteria_8___8___0___12_9_24_1_1_1_1_18">#REF!</definedName>
    <definedName name="Excel_BuiltIn_Criteria_8___8___0___12_9_24_1_1_1_1_19">#REF!</definedName>
    <definedName name="Excel_BuiltIn_Criteria_8___8___0___12_9_24_1_1_1_16">#REF!</definedName>
    <definedName name="Excel_BuiltIn_Criteria_8___8___0___12_9_24_1_1_1_17">#REF!</definedName>
    <definedName name="Excel_BuiltIn_Criteria_8___8___0___12_9_24_1_1_1_18">#REF!</definedName>
    <definedName name="Excel_BuiltIn_Criteria_8___8___0___12_9_24_1_1_1_19">#REF!</definedName>
    <definedName name="Excel_BuiltIn_Criteria_8___8___0___12_9_24_1_1_16">#REF!</definedName>
    <definedName name="Excel_BuiltIn_Criteria_8___8___0___12_9_24_1_1_17">#REF!</definedName>
    <definedName name="Excel_BuiltIn_Criteria_8___8___0___12_9_24_1_1_18">#REF!</definedName>
    <definedName name="Excel_BuiltIn_Criteria_8___8___0___12_9_24_1_1_19">#REF!</definedName>
    <definedName name="Excel_BuiltIn_Criteria_8___8___0___12_9_24_1_16">#REF!</definedName>
    <definedName name="Excel_BuiltIn_Criteria_8___8___0___12_9_24_1_17">#REF!</definedName>
    <definedName name="Excel_BuiltIn_Criteria_8___8___0___12_9_24_1_18">#REF!</definedName>
    <definedName name="Excel_BuiltIn_Criteria_8___8___0___12_9_24_1_19">#REF!</definedName>
    <definedName name="Excel_BuiltIn_Criteria_8___8___0___12_9_24_16">#REF!</definedName>
    <definedName name="Excel_BuiltIn_Criteria_8___8___0___12_9_24_17">#REF!</definedName>
    <definedName name="Excel_BuiltIn_Criteria_8___8___0___12_9_24_18">#REF!</definedName>
    <definedName name="Excel_BuiltIn_Criteria_8___8___0___12_9_24_19">#REF!</definedName>
    <definedName name="Excel_BuiltIn_Criteria_8___8___0___12_9_25">#REF!</definedName>
    <definedName name="Excel_BuiltIn_Criteria_8___8___0___12_9_25_16">#REF!</definedName>
    <definedName name="Excel_BuiltIn_Criteria_8___8___0___12_9_25_17">#REF!</definedName>
    <definedName name="Excel_BuiltIn_Criteria_8___8___0___12_9_25_18">#REF!</definedName>
    <definedName name="Excel_BuiltIn_Criteria_8___8___0___12_9_25_19">#REF!</definedName>
    <definedName name="Excel_BuiltIn_Criteria_8___8___0___18">"$#REF!.$D$14433:$D$14434"</definedName>
    <definedName name="Excel_BuiltIn_Criteria_8___8___0___19">"$#REF!.$D$14433:$D$14434"</definedName>
    <definedName name="Excel_BuiltIn_Criteria_8___8___0___2">"$#REF!.$D$14433:$D$14434"</definedName>
    <definedName name="Excel_BuiltIn_Criteria_8___8___0___20">"$#REF!.$D$14372:$D$14373"</definedName>
    <definedName name="Excel_BuiltIn_Criteria_8___8___0___21">"$#REF!.$D$14372:$D$14373"</definedName>
    <definedName name="Excel_BuiltIn_Criteria_8___8___0___22">"$#REF!.$D$14372:$D$14373"</definedName>
    <definedName name="Excel_BuiltIn_Criteria_8___8___0___23">"$#REF!.$D$14372:$D$14373"</definedName>
    <definedName name="Excel_BuiltIn_Criteria_8___8___0___4">#REF!</definedName>
    <definedName name="Excel_BuiltIn_Criteria_8___8___0___8">#REF!</definedName>
    <definedName name="Excel_BuiltIn_Criteria_8___8___0___8___0">"$#REF!.$D$13695:$D$13696"</definedName>
    <definedName name="Excel_BuiltIn_Criteria_8___8___0___8___0___0">"$#REF!.$D$14372:$D$14373"</definedName>
    <definedName name="Excel_BuiltIn_Criteria_8___8___0___8___0___0___0">"$#REF!.$D$14372:$D$14373"</definedName>
    <definedName name="Excel_BuiltIn_Criteria_8___8___0___8___0___11">"$#REF!.$D$13695:$D$13696"</definedName>
    <definedName name="Excel_BuiltIn_Criteria_8___8___0___8___18">"$#REF!.$D$14372:$D$14373"</definedName>
    <definedName name="Excel_BuiltIn_Criteria_8___8___0___8___19">"$#REF!.$D$14372:$D$14373"</definedName>
    <definedName name="Excel_BuiltIn_Criteria_8___8___0___8___21">"$#REF!.$D$13695:$D$13696"</definedName>
    <definedName name="Excel_BuiltIn_Criteria_8___8___0___8___22">"$#REF!.$D$13695:$D$13696"</definedName>
    <definedName name="Excel_BuiltIn_Criteria_8___8___0___8___23">"$#REF!.$D$13695:$D$13696"</definedName>
    <definedName name="Excel_BuiltIn_Criteria_8___8___0___8_10">#REF!</definedName>
    <definedName name="Excel_BuiltIn_Criteria_8___8___0___8_10_16">#REF!</definedName>
    <definedName name="Excel_BuiltIn_Criteria_8___8___0___8_10_17">#REF!</definedName>
    <definedName name="Excel_BuiltIn_Criteria_8___8___0___8_10_18">#REF!</definedName>
    <definedName name="Excel_BuiltIn_Criteria_8___8___0___8_10_19">#REF!</definedName>
    <definedName name="Excel_BuiltIn_Criteria_8___8___0___8_11">#REF!</definedName>
    <definedName name="Excel_BuiltIn_Criteria_8___8___0___8_11_16">#REF!</definedName>
    <definedName name="Excel_BuiltIn_Criteria_8___8___0___8_11_17">#REF!</definedName>
    <definedName name="Excel_BuiltIn_Criteria_8___8___0___8_11_18">#REF!</definedName>
    <definedName name="Excel_BuiltIn_Criteria_8___8___0___8_11_19">#REF!</definedName>
    <definedName name="Excel_BuiltIn_Criteria_8___8___0___8_12">#REF!</definedName>
    <definedName name="Excel_BuiltIn_Criteria_8___8___0___8_12_16">#REF!</definedName>
    <definedName name="Excel_BuiltIn_Criteria_8___8___0___8_12_17">#REF!</definedName>
    <definedName name="Excel_BuiltIn_Criteria_8___8___0___8_12_18">#REF!</definedName>
    <definedName name="Excel_BuiltIn_Criteria_8___8___0___8_12_19">#REF!</definedName>
    <definedName name="Excel_BuiltIn_Criteria_8___8___0___8_14">#REF!</definedName>
    <definedName name="Excel_BuiltIn_Criteria_8___8___0___8_14_1">#REF!</definedName>
    <definedName name="Excel_BuiltIn_Criteria_8___8___0___8_14_1_16">#REF!</definedName>
    <definedName name="Excel_BuiltIn_Criteria_8___8___0___8_14_1_17">#REF!</definedName>
    <definedName name="Excel_BuiltIn_Criteria_8___8___0___8_14_1_18">#REF!</definedName>
    <definedName name="Excel_BuiltIn_Criteria_8___8___0___8_14_1_19">#REF!</definedName>
    <definedName name="Excel_BuiltIn_Criteria_8___8___0___8_14_16">#REF!</definedName>
    <definedName name="Excel_BuiltIn_Criteria_8___8___0___8_14_17">#REF!</definedName>
    <definedName name="Excel_BuiltIn_Criteria_8___8___0___8_14_18">#REF!</definedName>
    <definedName name="Excel_BuiltIn_Criteria_8___8___0___8_14_19">#REF!</definedName>
    <definedName name="Excel_BuiltIn_Criteria_8___8___0___8_15">#REF!</definedName>
    <definedName name="Excel_BuiltIn_Criteria_8___8___0___8_15_1">#REF!</definedName>
    <definedName name="Excel_BuiltIn_Criteria_8___8___0___8_15_1_1">#REF!</definedName>
    <definedName name="Excel_BuiltIn_Criteria_8___8___0___8_15_1_1_1">#REF!</definedName>
    <definedName name="Excel_BuiltIn_Criteria_8___8___0___8_15_1_1_1_1">#REF!</definedName>
    <definedName name="Excel_BuiltIn_Criteria_8___8___0___8_15_1_1_1_1_1">#REF!</definedName>
    <definedName name="Excel_BuiltIn_Criteria_8___8___0___8_15_1_1_1_1_1_1">#REF!</definedName>
    <definedName name="Excel_BuiltIn_Criteria_8___8___0___8_15_1_1_1_1_1_1_1">#REF!</definedName>
    <definedName name="Excel_BuiltIn_Criteria_8___8___0___8_15_1_1_1_1_1_1_16">#REF!</definedName>
    <definedName name="Excel_BuiltIn_Criteria_8___8___0___8_15_1_1_1_1_1_1_17">#REF!</definedName>
    <definedName name="Excel_BuiltIn_Criteria_8___8___0___8_15_1_1_1_1_1_1_18">#REF!</definedName>
    <definedName name="Excel_BuiltIn_Criteria_8___8___0___8_15_1_1_1_1_1_1_19">#REF!</definedName>
    <definedName name="Excel_BuiltIn_Criteria_8___8___0___8_15_1_1_1_1_1_16">#REF!</definedName>
    <definedName name="Excel_BuiltIn_Criteria_8___8___0___8_15_1_1_1_1_1_17">#REF!</definedName>
    <definedName name="Excel_BuiltIn_Criteria_8___8___0___8_15_1_1_1_1_1_18">#REF!</definedName>
    <definedName name="Excel_BuiltIn_Criteria_8___8___0___8_15_1_1_1_1_1_19">#REF!</definedName>
    <definedName name="Excel_BuiltIn_Criteria_8___8___0___8_15_1_1_1_1_16">#REF!</definedName>
    <definedName name="Excel_BuiltIn_Criteria_8___8___0___8_15_1_1_1_1_17">#REF!</definedName>
    <definedName name="Excel_BuiltIn_Criteria_8___8___0___8_15_1_1_1_1_18">#REF!</definedName>
    <definedName name="Excel_BuiltIn_Criteria_8___8___0___8_15_1_1_1_1_19">#REF!</definedName>
    <definedName name="Excel_BuiltIn_Criteria_8___8___0___8_15_1_1_1_16">#REF!</definedName>
    <definedName name="Excel_BuiltIn_Criteria_8___8___0___8_15_1_1_1_17">#REF!</definedName>
    <definedName name="Excel_BuiltIn_Criteria_8___8___0___8_15_1_1_1_18">#REF!</definedName>
    <definedName name="Excel_BuiltIn_Criteria_8___8___0___8_15_1_1_1_19">#REF!</definedName>
    <definedName name="Excel_BuiltIn_Criteria_8___8___0___8_15_1_1_16">#REF!</definedName>
    <definedName name="Excel_BuiltIn_Criteria_8___8___0___8_15_1_1_17">#REF!</definedName>
    <definedName name="Excel_BuiltIn_Criteria_8___8___0___8_15_1_1_18">#REF!</definedName>
    <definedName name="Excel_BuiltIn_Criteria_8___8___0___8_15_1_1_19">#REF!</definedName>
    <definedName name="Excel_BuiltIn_Criteria_8___8___0___8_15_1_16">#REF!</definedName>
    <definedName name="Excel_BuiltIn_Criteria_8___8___0___8_15_1_17">#REF!</definedName>
    <definedName name="Excel_BuiltIn_Criteria_8___8___0___8_15_1_18">#REF!</definedName>
    <definedName name="Excel_BuiltIn_Criteria_8___8___0___8_15_1_19">#REF!</definedName>
    <definedName name="Excel_BuiltIn_Criteria_8___8___0___8_15_16">#REF!</definedName>
    <definedName name="Excel_BuiltIn_Criteria_8___8___0___8_15_17">#REF!</definedName>
    <definedName name="Excel_BuiltIn_Criteria_8___8___0___8_15_18">#REF!</definedName>
    <definedName name="Excel_BuiltIn_Criteria_8___8___0___8_15_19">#REF!</definedName>
    <definedName name="Excel_BuiltIn_Criteria_8___8___0___8_16">#REF!</definedName>
    <definedName name="Excel_BuiltIn_Criteria_8___8___0___8_16_16">#REF!</definedName>
    <definedName name="Excel_BuiltIn_Criteria_8___8___0___8_16_17">#REF!</definedName>
    <definedName name="Excel_BuiltIn_Criteria_8___8___0___8_16_18">#REF!</definedName>
    <definedName name="Excel_BuiltIn_Criteria_8___8___0___8_16_19">#REF!</definedName>
    <definedName name="Excel_BuiltIn_Criteria_8___8___0___8_17">#REF!</definedName>
    <definedName name="Excel_BuiltIn_Criteria_8___8___0___8_18">#REF!</definedName>
    <definedName name="Excel_BuiltIn_Criteria_8___8___0___8_19">#REF!</definedName>
    <definedName name="Excel_BuiltIn_Criteria_8___8___0___8_22">#REF!</definedName>
    <definedName name="Excel_BuiltIn_Criteria_8___8___0___8_22_16">#REF!</definedName>
    <definedName name="Excel_BuiltIn_Criteria_8___8___0___8_22_17">#REF!</definedName>
    <definedName name="Excel_BuiltIn_Criteria_8___8___0___8_22_18">#REF!</definedName>
    <definedName name="Excel_BuiltIn_Criteria_8___8___0___8_22_19">#REF!</definedName>
    <definedName name="Excel_BuiltIn_Criteria_8___8___0___8_23">#REF!</definedName>
    <definedName name="Excel_BuiltIn_Criteria_8___8___0___8_23_1">#REF!</definedName>
    <definedName name="Excel_BuiltIn_Criteria_8___8___0___8_23_1_16">#REF!</definedName>
    <definedName name="Excel_BuiltIn_Criteria_8___8___0___8_23_1_17">#REF!</definedName>
    <definedName name="Excel_BuiltIn_Criteria_8___8___0___8_23_1_18">#REF!</definedName>
    <definedName name="Excel_BuiltIn_Criteria_8___8___0___8_23_1_19">#REF!</definedName>
    <definedName name="Excel_BuiltIn_Criteria_8___8___0___8_23_16">#REF!</definedName>
    <definedName name="Excel_BuiltIn_Criteria_8___8___0___8_23_17">#REF!</definedName>
    <definedName name="Excel_BuiltIn_Criteria_8___8___0___8_23_18">#REF!</definedName>
    <definedName name="Excel_BuiltIn_Criteria_8___8___0___8_23_19">#REF!</definedName>
    <definedName name="Excel_BuiltIn_Criteria_8___8___0___8_24">#REF!</definedName>
    <definedName name="Excel_BuiltIn_Criteria_8___8___0___8_24_1">#REF!</definedName>
    <definedName name="Excel_BuiltIn_Criteria_8___8___0___8_24_1_1">#REF!</definedName>
    <definedName name="Excel_BuiltIn_Criteria_8___8___0___8_24_1_1_1">#REF!</definedName>
    <definedName name="Excel_BuiltIn_Criteria_8___8___0___8_24_1_1_1_1">#REF!</definedName>
    <definedName name="Excel_BuiltIn_Criteria_8___8___0___8_24_1_1_1_1_1">#REF!</definedName>
    <definedName name="Excel_BuiltIn_Criteria_8___8___0___8_24_1_1_1_1_1_1">#REF!</definedName>
    <definedName name="Excel_BuiltIn_Criteria_8___8___0___8_24_1_1_1_1_1_1_1">#REF!</definedName>
    <definedName name="Excel_BuiltIn_Criteria_8___8___0___8_24_1_1_1_1_1_16">#REF!</definedName>
    <definedName name="Excel_BuiltIn_Criteria_8___8___0___8_24_1_1_1_1_1_17">#REF!</definedName>
    <definedName name="Excel_BuiltIn_Criteria_8___8___0___8_24_1_1_1_1_1_18">#REF!</definedName>
    <definedName name="Excel_BuiltIn_Criteria_8___8___0___8_24_1_1_1_1_1_19">#REF!</definedName>
    <definedName name="Excel_BuiltIn_Criteria_8___8___0___8_24_1_1_1_1_16">#REF!</definedName>
    <definedName name="Excel_BuiltIn_Criteria_8___8___0___8_24_1_1_1_1_17">#REF!</definedName>
    <definedName name="Excel_BuiltIn_Criteria_8___8___0___8_24_1_1_1_1_18">#REF!</definedName>
    <definedName name="Excel_BuiltIn_Criteria_8___8___0___8_24_1_1_1_1_19">#REF!</definedName>
    <definedName name="Excel_BuiltIn_Criteria_8___8___0___8_24_1_1_1_16">#REF!</definedName>
    <definedName name="Excel_BuiltIn_Criteria_8___8___0___8_24_1_1_1_17">#REF!</definedName>
    <definedName name="Excel_BuiltIn_Criteria_8___8___0___8_24_1_1_1_18">#REF!</definedName>
    <definedName name="Excel_BuiltIn_Criteria_8___8___0___8_24_1_1_1_19">#REF!</definedName>
    <definedName name="Excel_BuiltIn_Criteria_8___8___0___8_24_1_1_16">#REF!</definedName>
    <definedName name="Excel_BuiltIn_Criteria_8___8___0___8_24_1_1_17">#REF!</definedName>
    <definedName name="Excel_BuiltIn_Criteria_8___8___0___8_24_1_1_18">#REF!</definedName>
    <definedName name="Excel_BuiltIn_Criteria_8___8___0___8_24_1_1_19">#REF!</definedName>
    <definedName name="Excel_BuiltIn_Criteria_8___8___0___8_24_1_16">#REF!</definedName>
    <definedName name="Excel_BuiltIn_Criteria_8___8___0___8_24_1_17">#REF!</definedName>
    <definedName name="Excel_BuiltIn_Criteria_8___8___0___8_24_1_18">#REF!</definedName>
    <definedName name="Excel_BuiltIn_Criteria_8___8___0___8_24_1_19">#REF!</definedName>
    <definedName name="Excel_BuiltIn_Criteria_8___8___0___8_24_16">#REF!</definedName>
    <definedName name="Excel_BuiltIn_Criteria_8___8___0___8_24_17">#REF!</definedName>
    <definedName name="Excel_BuiltIn_Criteria_8___8___0___8_24_18">#REF!</definedName>
    <definedName name="Excel_BuiltIn_Criteria_8___8___0___8_24_19">#REF!</definedName>
    <definedName name="Excel_BuiltIn_Criteria_8___8___0___8_25">#REF!</definedName>
    <definedName name="Excel_BuiltIn_Criteria_8___8___0___8_25_1">#REF!</definedName>
    <definedName name="Excel_BuiltIn_Criteria_8___8___0___8_25_1_16">#REF!</definedName>
    <definedName name="Excel_BuiltIn_Criteria_8___8___0___8_25_1_17">#REF!</definedName>
    <definedName name="Excel_BuiltIn_Criteria_8___8___0___8_25_1_18">#REF!</definedName>
    <definedName name="Excel_BuiltIn_Criteria_8___8___0___8_25_1_19">#REF!</definedName>
    <definedName name="Excel_BuiltIn_Criteria_8___8___0___8_25_16">#REF!</definedName>
    <definedName name="Excel_BuiltIn_Criteria_8___8___0___8_25_17">#REF!</definedName>
    <definedName name="Excel_BuiltIn_Criteria_8___8___0___8_25_18">#REF!</definedName>
    <definedName name="Excel_BuiltIn_Criteria_8___8___0___8_25_19">#REF!</definedName>
    <definedName name="Excel_BuiltIn_Criteria_8___8___0___8_9">#REF!</definedName>
    <definedName name="Excel_BuiltIn_Criteria_8___8___0___8_9_1">#REF!</definedName>
    <definedName name="Excel_BuiltIn_Criteria_8___8___0___8_9_1_16">#REF!</definedName>
    <definedName name="Excel_BuiltIn_Criteria_8___8___0___8_9_1_17">#REF!</definedName>
    <definedName name="Excel_BuiltIn_Criteria_8___8___0___8_9_1_18">#REF!</definedName>
    <definedName name="Excel_BuiltIn_Criteria_8___8___0___8_9_1_19">#REF!</definedName>
    <definedName name="Excel_BuiltIn_Criteria_8___8___0___8_9_16">#REF!</definedName>
    <definedName name="Excel_BuiltIn_Criteria_8___8___0___8_9_17">#REF!</definedName>
    <definedName name="Excel_BuiltIn_Criteria_8___8___0___8_9_18">#REF!</definedName>
    <definedName name="Excel_BuiltIn_Criteria_8___8___0___8_9_19">#REF!</definedName>
    <definedName name="Excel_BuiltIn_Criteria_8___8___0___8_9_23">#REF!</definedName>
    <definedName name="Excel_BuiltIn_Criteria_8___8___0___8_9_23_16">#REF!</definedName>
    <definedName name="Excel_BuiltIn_Criteria_8___8___0___8_9_23_17">#REF!</definedName>
    <definedName name="Excel_BuiltIn_Criteria_8___8___0___8_9_23_18">#REF!</definedName>
    <definedName name="Excel_BuiltIn_Criteria_8___8___0___8_9_23_19">#REF!</definedName>
    <definedName name="Excel_BuiltIn_Criteria_8___8___0___8_9_24">#REF!</definedName>
    <definedName name="Excel_BuiltIn_Criteria_8___8___0___8_9_24_1">#REF!</definedName>
    <definedName name="Excel_BuiltIn_Criteria_8___8___0___8_9_24_1_1">#REF!</definedName>
    <definedName name="Excel_BuiltIn_Criteria_8___8___0___8_9_24_1_1_1">#REF!</definedName>
    <definedName name="Excel_BuiltIn_Criteria_8___8___0___8_9_24_1_1_1_1">#REF!</definedName>
    <definedName name="Excel_BuiltIn_Criteria_8___8___0___8_9_24_1_1_1_1_1">#REF!</definedName>
    <definedName name="Excel_BuiltIn_Criteria_8___8___0___8_9_24_1_1_1_1_1_1">#REF!</definedName>
    <definedName name="Excel_BuiltIn_Criteria_8___8___0___8_9_24_1_1_1_1_16">#REF!</definedName>
    <definedName name="Excel_BuiltIn_Criteria_8___8___0___8_9_24_1_1_1_1_17">#REF!</definedName>
    <definedName name="Excel_BuiltIn_Criteria_8___8___0___8_9_24_1_1_1_1_18">#REF!</definedName>
    <definedName name="Excel_BuiltIn_Criteria_8___8___0___8_9_24_1_1_1_1_19">#REF!</definedName>
    <definedName name="Excel_BuiltIn_Criteria_8___8___0___8_9_24_1_1_1_16">#REF!</definedName>
    <definedName name="Excel_BuiltIn_Criteria_8___8___0___8_9_24_1_1_1_17">#REF!</definedName>
    <definedName name="Excel_BuiltIn_Criteria_8___8___0___8_9_24_1_1_1_18">#REF!</definedName>
    <definedName name="Excel_BuiltIn_Criteria_8___8___0___8_9_24_1_1_1_19">#REF!</definedName>
    <definedName name="Excel_BuiltIn_Criteria_8___8___0___8_9_24_1_1_16">#REF!</definedName>
    <definedName name="Excel_BuiltIn_Criteria_8___8___0___8_9_24_1_1_17">#REF!</definedName>
    <definedName name="Excel_BuiltIn_Criteria_8___8___0___8_9_24_1_1_18">#REF!</definedName>
    <definedName name="Excel_BuiltIn_Criteria_8___8___0___8_9_24_1_1_19">#REF!</definedName>
    <definedName name="Excel_BuiltIn_Criteria_8___8___0___8_9_24_1_16">#REF!</definedName>
    <definedName name="Excel_BuiltIn_Criteria_8___8___0___8_9_24_1_17">#REF!</definedName>
    <definedName name="Excel_BuiltIn_Criteria_8___8___0___8_9_24_1_18">#REF!</definedName>
    <definedName name="Excel_BuiltIn_Criteria_8___8___0___8_9_24_1_19">#REF!</definedName>
    <definedName name="Excel_BuiltIn_Criteria_8___8___0___8_9_24_16">#REF!</definedName>
    <definedName name="Excel_BuiltIn_Criteria_8___8___0___8_9_24_17">#REF!</definedName>
    <definedName name="Excel_BuiltIn_Criteria_8___8___0___8_9_24_18">#REF!</definedName>
    <definedName name="Excel_BuiltIn_Criteria_8___8___0___8_9_24_19">#REF!</definedName>
    <definedName name="Excel_BuiltIn_Criteria_8___8___0___8_9_25">#REF!</definedName>
    <definedName name="Excel_BuiltIn_Criteria_8___8___0___8_9_25_16">#REF!</definedName>
    <definedName name="Excel_BuiltIn_Criteria_8___8___0___8_9_25_17">#REF!</definedName>
    <definedName name="Excel_BuiltIn_Criteria_8___8___0___8_9_25_18">#REF!</definedName>
    <definedName name="Excel_BuiltIn_Criteria_8___8___0___8_9_25_19">#REF!</definedName>
    <definedName name="Excel_BuiltIn_Criteria_8___8___18">"$#REF!.$D$14372:$D$14373"</definedName>
    <definedName name="Excel_BuiltIn_Criteria_8___8___19">"$#REF!.$D$14372:$D$14373"</definedName>
    <definedName name="Excel_BuiltIn_Criteria_8___8___21">"$#REF!.$D$13695:$D$13696"</definedName>
    <definedName name="Excel_BuiltIn_Criteria_8___8___22">"$#REF!.$D$13695:$D$13696"</definedName>
    <definedName name="Excel_BuiltIn_Criteria_8___8___23">"$#REF!.$D$13695:$D$13696"</definedName>
    <definedName name="Excel_BuiltIn_Criteria_8___8___4">#REF!</definedName>
    <definedName name="Excel_BuiltIn_Criteria_8___8___5" localSheetId="4">'[149]Register Cal Mar_04_July_05 '!#REF!</definedName>
    <definedName name="Excel_BuiltIn_Criteria_8___8___5">'[149]Register Cal Mar_04_July_05 '!#REF!</definedName>
    <definedName name="Excel_BuiltIn_Criteria_8___8___5_1" localSheetId="4">'[150]Register Cal Mar_04_July_05 '!#REF!</definedName>
    <definedName name="Excel_BuiltIn_Criteria_8___8___5_1">'[150]Register Cal Mar_04_July_05 '!#REF!</definedName>
    <definedName name="Excel_BuiltIn_Criteria_8___8___5_10" localSheetId="4">'[151]Register Cal Mar_04_July_05 '!#REF!</definedName>
    <definedName name="Excel_BuiltIn_Criteria_8___8___5_10">'[151]Register Cal Mar_04_July_05 '!#REF!</definedName>
    <definedName name="Excel_BuiltIn_Criteria_8___8___6" localSheetId="4">#REF!</definedName>
    <definedName name="Excel_BuiltIn_Criteria_8___8___6">#REF!</definedName>
    <definedName name="Excel_BuiltIn_Criteria_8___8_10" localSheetId="4">#REF!</definedName>
    <definedName name="Excel_BuiltIn_Criteria_8___8_10">#REF!</definedName>
    <definedName name="Excel_BuiltIn_Criteria_8___8_10_16" localSheetId="4">#REF!</definedName>
    <definedName name="Excel_BuiltIn_Criteria_8___8_10_16">#REF!</definedName>
    <definedName name="Excel_BuiltIn_Criteria_8___8_10_17">#REF!</definedName>
    <definedName name="Excel_BuiltIn_Criteria_8___8_10_18">#REF!</definedName>
    <definedName name="Excel_BuiltIn_Criteria_8___8_10_19">#REF!</definedName>
    <definedName name="Excel_BuiltIn_Criteria_8___8_11">#REF!</definedName>
    <definedName name="Excel_BuiltIn_Criteria_8___8_11_16">#REF!</definedName>
    <definedName name="Excel_BuiltIn_Criteria_8___8_11_17">#REF!</definedName>
    <definedName name="Excel_BuiltIn_Criteria_8___8_11_18">#REF!</definedName>
    <definedName name="Excel_BuiltIn_Criteria_8___8_11_19">#REF!</definedName>
    <definedName name="Excel_BuiltIn_Criteria_8___8_12">#REF!</definedName>
    <definedName name="Excel_BuiltIn_Criteria_8___8_12_16">#REF!</definedName>
    <definedName name="Excel_BuiltIn_Criteria_8___8_12_17">#REF!</definedName>
    <definedName name="Excel_BuiltIn_Criteria_8___8_12_18">#REF!</definedName>
    <definedName name="Excel_BuiltIn_Criteria_8___8_12_19">#REF!</definedName>
    <definedName name="Excel_BuiltIn_Criteria_8___8_14">#REF!</definedName>
    <definedName name="Excel_BuiltIn_Criteria_8___8_14_1">#REF!</definedName>
    <definedName name="Excel_BuiltIn_Criteria_8___8_14_1_16">#REF!</definedName>
    <definedName name="Excel_BuiltIn_Criteria_8___8_14_1_17">#REF!</definedName>
    <definedName name="Excel_BuiltIn_Criteria_8___8_14_1_18">#REF!</definedName>
    <definedName name="Excel_BuiltIn_Criteria_8___8_14_1_19">#REF!</definedName>
    <definedName name="Excel_BuiltIn_Criteria_8___8_14_16">#REF!</definedName>
    <definedName name="Excel_BuiltIn_Criteria_8___8_14_17">#REF!</definedName>
    <definedName name="Excel_BuiltIn_Criteria_8___8_14_18">#REF!</definedName>
    <definedName name="Excel_BuiltIn_Criteria_8___8_14_19">#REF!</definedName>
    <definedName name="Excel_BuiltIn_Criteria_8___8_15">#REF!</definedName>
    <definedName name="Excel_BuiltIn_Criteria_8___8_15_1">#REF!</definedName>
    <definedName name="Excel_BuiltIn_Criteria_8___8_15_1_1">#REF!</definedName>
    <definedName name="Excel_BuiltIn_Criteria_8___8_15_1_1_1">#REF!</definedName>
    <definedName name="Excel_BuiltIn_Criteria_8___8_15_1_1_1_1">#REF!</definedName>
    <definedName name="Excel_BuiltIn_Criteria_8___8_15_1_1_1_1_1">#REF!</definedName>
    <definedName name="Excel_BuiltIn_Criteria_8___8_15_1_1_1_1_1_1">#REF!</definedName>
    <definedName name="Excel_BuiltIn_Criteria_8___8_15_1_1_1_1_1_1_1">#REF!</definedName>
    <definedName name="Excel_BuiltIn_Criteria_8___8_15_1_1_1_1_1_1_16">#REF!</definedName>
    <definedName name="Excel_BuiltIn_Criteria_8___8_15_1_1_1_1_1_1_17">#REF!</definedName>
    <definedName name="Excel_BuiltIn_Criteria_8___8_15_1_1_1_1_1_1_18">#REF!</definedName>
    <definedName name="Excel_BuiltIn_Criteria_8___8_15_1_1_1_1_1_1_19">#REF!</definedName>
    <definedName name="Excel_BuiltIn_Criteria_8___8_15_1_1_1_1_1_16">#REF!</definedName>
    <definedName name="Excel_BuiltIn_Criteria_8___8_15_1_1_1_1_1_17">#REF!</definedName>
    <definedName name="Excel_BuiltIn_Criteria_8___8_15_1_1_1_1_1_18">#REF!</definedName>
    <definedName name="Excel_BuiltIn_Criteria_8___8_15_1_1_1_1_1_19">#REF!</definedName>
    <definedName name="Excel_BuiltIn_Criteria_8___8_15_1_1_1_1_16">#REF!</definedName>
    <definedName name="Excel_BuiltIn_Criteria_8___8_15_1_1_1_1_17">#REF!</definedName>
    <definedName name="Excel_BuiltIn_Criteria_8___8_15_1_1_1_1_18">#REF!</definedName>
    <definedName name="Excel_BuiltIn_Criteria_8___8_15_1_1_1_1_19">#REF!</definedName>
    <definedName name="Excel_BuiltIn_Criteria_8___8_15_1_1_1_16">#REF!</definedName>
    <definedName name="Excel_BuiltIn_Criteria_8___8_15_1_1_1_17">#REF!</definedName>
    <definedName name="Excel_BuiltIn_Criteria_8___8_15_1_1_1_18">#REF!</definedName>
    <definedName name="Excel_BuiltIn_Criteria_8___8_15_1_1_1_19">#REF!</definedName>
    <definedName name="Excel_BuiltIn_Criteria_8___8_15_1_1_16">#REF!</definedName>
    <definedName name="Excel_BuiltIn_Criteria_8___8_15_1_1_17">#REF!</definedName>
    <definedName name="Excel_BuiltIn_Criteria_8___8_15_1_1_18">#REF!</definedName>
    <definedName name="Excel_BuiltIn_Criteria_8___8_15_1_1_19">#REF!</definedName>
    <definedName name="Excel_BuiltIn_Criteria_8___8_15_1_16">#REF!</definedName>
    <definedName name="Excel_BuiltIn_Criteria_8___8_15_1_17">#REF!</definedName>
    <definedName name="Excel_BuiltIn_Criteria_8___8_15_1_18">#REF!</definedName>
    <definedName name="Excel_BuiltIn_Criteria_8___8_15_1_19">#REF!</definedName>
    <definedName name="Excel_BuiltIn_Criteria_8___8_15_16">#REF!</definedName>
    <definedName name="Excel_BuiltIn_Criteria_8___8_15_17">#REF!</definedName>
    <definedName name="Excel_BuiltIn_Criteria_8___8_15_18">#REF!</definedName>
    <definedName name="Excel_BuiltIn_Criteria_8___8_15_19">#REF!</definedName>
    <definedName name="Excel_BuiltIn_Criteria_8___8_16">#REF!</definedName>
    <definedName name="Excel_BuiltIn_Criteria_8___8_16_16">#REF!</definedName>
    <definedName name="Excel_BuiltIn_Criteria_8___8_16_17">#REF!</definedName>
    <definedName name="Excel_BuiltIn_Criteria_8___8_16_18">#REF!</definedName>
    <definedName name="Excel_BuiltIn_Criteria_8___8_16_19">#REF!</definedName>
    <definedName name="Excel_BuiltIn_Criteria_8___8_17">#REF!</definedName>
    <definedName name="Excel_BuiltIn_Criteria_8___8_18">#REF!</definedName>
    <definedName name="Excel_BuiltIn_Criteria_8___8_19">#REF!</definedName>
    <definedName name="Excel_BuiltIn_Criteria_8___8_22">#REF!</definedName>
    <definedName name="Excel_BuiltIn_Criteria_8___8_22_16">#REF!</definedName>
    <definedName name="Excel_BuiltIn_Criteria_8___8_22_17">#REF!</definedName>
    <definedName name="Excel_BuiltIn_Criteria_8___8_22_18">#REF!</definedName>
    <definedName name="Excel_BuiltIn_Criteria_8___8_22_19">#REF!</definedName>
    <definedName name="Excel_BuiltIn_Criteria_8___8_23">#REF!</definedName>
    <definedName name="Excel_BuiltIn_Criteria_8___8_23_1">#REF!</definedName>
    <definedName name="Excel_BuiltIn_Criteria_8___8_23_1_16">#REF!</definedName>
    <definedName name="Excel_BuiltIn_Criteria_8___8_23_1_17">#REF!</definedName>
    <definedName name="Excel_BuiltIn_Criteria_8___8_23_1_18">#REF!</definedName>
    <definedName name="Excel_BuiltIn_Criteria_8___8_23_1_19">#REF!</definedName>
    <definedName name="Excel_BuiltIn_Criteria_8___8_23_16">#REF!</definedName>
    <definedName name="Excel_BuiltIn_Criteria_8___8_23_17">#REF!</definedName>
    <definedName name="Excel_BuiltIn_Criteria_8___8_23_18">#REF!</definedName>
    <definedName name="Excel_BuiltIn_Criteria_8___8_23_19">#REF!</definedName>
    <definedName name="Excel_BuiltIn_Criteria_8___8_24">#REF!</definedName>
    <definedName name="Excel_BuiltIn_Criteria_8___8_24_1">#REF!</definedName>
    <definedName name="Excel_BuiltIn_Criteria_8___8_24_1_1">#REF!</definedName>
    <definedName name="Excel_BuiltIn_Criteria_8___8_24_1_1_1">#REF!</definedName>
    <definedName name="Excel_BuiltIn_Criteria_8___8_24_1_1_1_1">#REF!</definedName>
    <definedName name="Excel_BuiltIn_Criteria_8___8_24_1_1_1_1_1">#REF!</definedName>
    <definedName name="Excel_BuiltIn_Criteria_8___8_24_1_1_1_1_1_1">#REF!</definedName>
    <definedName name="Excel_BuiltIn_Criteria_8___8_24_1_1_1_1_1_1_1">#REF!</definedName>
    <definedName name="Excel_BuiltIn_Criteria_8___8_24_1_1_1_1_1_16">#REF!</definedName>
    <definedName name="Excel_BuiltIn_Criteria_8___8_24_1_1_1_1_1_17">#REF!</definedName>
    <definedName name="Excel_BuiltIn_Criteria_8___8_24_1_1_1_1_1_18">#REF!</definedName>
    <definedName name="Excel_BuiltIn_Criteria_8___8_24_1_1_1_1_1_19">#REF!</definedName>
    <definedName name="Excel_BuiltIn_Criteria_8___8_24_1_1_1_1_16">#REF!</definedName>
    <definedName name="Excel_BuiltIn_Criteria_8___8_24_1_1_1_1_17">#REF!</definedName>
    <definedName name="Excel_BuiltIn_Criteria_8___8_24_1_1_1_1_18">#REF!</definedName>
    <definedName name="Excel_BuiltIn_Criteria_8___8_24_1_1_1_1_19">#REF!</definedName>
    <definedName name="Excel_BuiltIn_Criteria_8___8_24_1_1_1_16">#REF!</definedName>
    <definedName name="Excel_BuiltIn_Criteria_8___8_24_1_1_1_17">#REF!</definedName>
    <definedName name="Excel_BuiltIn_Criteria_8___8_24_1_1_1_18">#REF!</definedName>
    <definedName name="Excel_BuiltIn_Criteria_8___8_24_1_1_1_19">#REF!</definedName>
    <definedName name="Excel_BuiltIn_Criteria_8___8_24_1_1_16">#REF!</definedName>
    <definedName name="Excel_BuiltIn_Criteria_8___8_24_1_1_17">#REF!</definedName>
    <definedName name="Excel_BuiltIn_Criteria_8___8_24_1_1_18">#REF!</definedName>
    <definedName name="Excel_BuiltIn_Criteria_8___8_24_1_1_19">#REF!</definedName>
    <definedName name="Excel_BuiltIn_Criteria_8___8_24_1_16">#REF!</definedName>
    <definedName name="Excel_BuiltIn_Criteria_8___8_24_1_17">#REF!</definedName>
    <definedName name="Excel_BuiltIn_Criteria_8___8_24_1_18">#REF!</definedName>
    <definedName name="Excel_BuiltIn_Criteria_8___8_24_1_19">#REF!</definedName>
    <definedName name="Excel_BuiltIn_Criteria_8___8_24_16">#REF!</definedName>
    <definedName name="Excel_BuiltIn_Criteria_8___8_24_17">#REF!</definedName>
    <definedName name="Excel_BuiltIn_Criteria_8___8_24_18">#REF!</definedName>
    <definedName name="Excel_BuiltIn_Criteria_8___8_24_19">#REF!</definedName>
    <definedName name="Excel_BuiltIn_Criteria_8___8_25">#REF!</definedName>
    <definedName name="Excel_BuiltIn_Criteria_8___8_25_1">#REF!</definedName>
    <definedName name="Excel_BuiltIn_Criteria_8___8_25_1_16">#REF!</definedName>
    <definedName name="Excel_BuiltIn_Criteria_8___8_25_1_17">#REF!</definedName>
    <definedName name="Excel_BuiltIn_Criteria_8___8_25_1_18">#REF!</definedName>
    <definedName name="Excel_BuiltIn_Criteria_8___8_25_1_19">#REF!</definedName>
    <definedName name="Excel_BuiltIn_Criteria_8___8_25_16">#REF!</definedName>
    <definedName name="Excel_BuiltIn_Criteria_8___8_25_17">#REF!</definedName>
    <definedName name="Excel_BuiltIn_Criteria_8___8_25_18">#REF!</definedName>
    <definedName name="Excel_BuiltIn_Criteria_8___8_25_19">#REF!</definedName>
    <definedName name="Excel_BuiltIn_Criteria_8___8_9">#REF!</definedName>
    <definedName name="Excel_BuiltIn_Criteria_8___8_9_1">#REF!</definedName>
    <definedName name="Excel_BuiltIn_Criteria_8___8_9_1_16">#REF!</definedName>
    <definedName name="Excel_BuiltIn_Criteria_8___8_9_1_17">#REF!</definedName>
    <definedName name="Excel_BuiltIn_Criteria_8___8_9_1_18">#REF!</definedName>
    <definedName name="Excel_BuiltIn_Criteria_8___8_9_1_19">#REF!</definedName>
    <definedName name="Excel_BuiltIn_Criteria_8___8_9_16">#REF!</definedName>
    <definedName name="Excel_BuiltIn_Criteria_8___8_9_17">#REF!</definedName>
    <definedName name="Excel_BuiltIn_Criteria_8___8_9_18">#REF!</definedName>
    <definedName name="Excel_BuiltIn_Criteria_8___8_9_19">#REF!</definedName>
    <definedName name="Excel_BuiltIn_Criteria_8___8_9_23">#REF!</definedName>
    <definedName name="Excel_BuiltIn_Criteria_8___8_9_23_16">#REF!</definedName>
    <definedName name="Excel_BuiltIn_Criteria_8___8_9_23_17">#REF!</definedName>
    <definedName name="Excel_BuiltIn_Criteria_8___8_9_23_18">#REF!</definedName>
    <definedName name="Excel_BuiltIn_Criteria_8___8_9_23_19">#REF!</definedName>
    <definedName name="Excel_BuiltIn_Criteria_8___8_9_24">#REF!</definedName>
    <definedName name="Excel_BuiltIn_Criteria_8___8_9_24_1">#REF!</definedName>
    <definedName name="Excel_BuiltIn_Criteria_8___8_9_24_1_1">#REF!</definedName>
    <definedName name="Excel_BuiltIn_Criteria_8___8_9_24_1_1_1">#REF!</definedName>
    <definedName name="Excel_BuiltIn_Criteria_8___8_9_24_1_1_1_1">#REF!</definedName>
    <definedName name="Excel_BuiltIn_Criteria_8___8_9_24_1_1_1_1_1">#REF!</definedName>
    <definedName name="Excel_BuiltIn_Criteria_8___8_9_24_1_1_1_1_1_1">#REF!</definedName>
    <definedName name="Excel_BuiltIn_Criteria_8___8_9_24_1_1_1_1_16">#REF!</definedName>
    <definedName name="Excel_BuiltIn_Criteria_8___8_9_24_1_1_1_1_17">#REF!</definedName>
    <definedName name="Excel_BuiltIn_Criteria_8___8_9_24_1_1_1_1_18">#REF!</definedName>
    <definedName name="Excel_BuiltIn_Criteria_8___8_9_24_1_1_1_1_19">#REF!</definedName>
    <definedName name="Excel_BuiltIn_Criteria_8___8_9_24_1_1_1_16">#REF!</definedName>
    <definedName name="Excel_BuiltIn_Criteria_8___8_9_24_1_1_1_17">#REF!</definedName>
    <definedName name="Excel_BuiltIn_Criteria_8___8_9_24_1_1_1_18">#REF!</definedName>
    <definedName name="Excel_BuiltIn_Criteria_8___8_9_24_1_1_1_19">#REF!</definedName>
    <definedName name="Excel_BuiltIn_Criteria_8___8_9_24_1_1_16">#REF!</definedName>
    <definedName name="Excel_BuiltIn_Criteria_8___8_9_24_1_1_17">#REF!</definedName>
    <definedName name="Excel_BuiltIn_Criteria_8___8_9_24_1_1_18">#REF!</definedName>
    <definedName name="Excel_BuiltIn_Criteria_8___8_9_24_1_1_19">#REF!</definedName>
    <definedName name="Excel_BuiltIn_Criteria_8___8_9_24_1_16">#REF!</definedName>
    <definedName name="Excel_BuiltIn_Criteria_8___8_9_24_1_17">#REF!</definedName>
    <definedName name="Excel_BuiltIn_Criteria_8___8_9_24_1_18">#REF!</definedName>
    <definedName name="Excel_BuiltIn_Criteria_8___8_9_24_1_19">#REF!</definedName>
    <definedName name="Excel_BuiltIn_Criteria_8___8_9_24_16">#REF!</definedName>
    <definedName name="Excel_BuiltIn_Criteria_8___8_9_24_17">#REF!</definedName>
    <definedName name="Excel_BuiltIn_Criteria_8___8_9_24_18">#REF!</definedName>
    <definedName name="Excel_BuiltIn_Criteria_8___8_9_24_19">#REF!</definedName>
    <definedName name="Excel_BuiltIn_Criteria_8___8_9_25">#REF!</definedName>
    <definedName name="Excel_BuiltIn_Criteria_8___8_9_25_16">#REF!</definedName>
    <definedName name="Excel_BuiltIn_Criteria_8___8_9_25_17">#REF!</definedName>
    <definedName name="Excel_BuiltIn_Criteria_8___8_9_25_18">#REF!</definedName>
    <definedName name="Excel_BuiltIn_Criteria_8___8_9_25_19">#REF!</definedName>
    <definedName name="Excel_BuiltIn_Criteria_8___9">#REF!</definedName>
    <definedName name="Excel_BuiltIn_Criteria_8_10">#REF!</definedName>
    <definedName name="Excel_BuiltIn_Criteria_8_10_16">#REF!</definedName>
    <definedName name="Excel_BuiltIn_Criteria_8_10_17">#REF!</definedName>
    <definedName name="Excel_BuiltIn_Criteria_8_10_18">#REF!</definedName>
    <definedName name="Excel_BuiltIn_Criteria_8_10_19">#REF!</definedName>
    <definedName name="Excel_BuiltIn_Criteria_8_11">#REF!</definedName>
    <definedName name="Excel_BuiltIn_Criteria_8_11_16">#REF!</definedName>
    <definedName name="Excel_BuiltIn_Criteria_8_11_17">#REF!</definedName>
    <definedName name="Excel_BuiltIn_Criteria_8_11_18">#REF!</definedName>
    <definedName name="Excel_BuiltIn_Criteria_8_11_19">#REF!</definedName>
    <definedName name="Excel_BuiltIn_Criteria_8_12">#REF!</definedName>
    <definedName name="Excel_BuiltIn_Criteria_8_12_16">#REF!</definedName>
    <definedName name="Excel_BuiltIn_Criteria_8_12_17">#REF!</definedName>
    <definedName name="Excel_BuiltIn_Criteria_8_12_18">#REF!</definedName>
    <definedName name="Excel_BuiltIn_Criteria_8_12_19">#REF!</definedName>
    <definedName name="Excel_BuiltIn_Criteria_8_14">#REF!</definedName>
    <definedName name="Excel_BuiltIn_Criteria_8_14_1">#REF!</definedName>
    <definedName name="Excel_BuiltIn_Criteria_8_14_1_16">#REF!</definedName>
    <definedName name="Excel_BuiltIn_Criteria_8_14_1_17">#REF!</definedName>
    <definedName name="Excel_BuiltIn_Criteria_8_14_1_18">#REF!</definedName>
    <definedName name="Excel_BuiltIn_Criteria_8_14_1_19">#REF!</definedName>
    <definedName name="Excel_BuiltIn_Criteria_8_14_16">#REF!</definedName>
    <definedName name="Excel_BuiltIn_Criteria_8_14_17">#REF!</definedName>
    <definedName name="Excel_BuiltIn_Criteria_8_14_18">#REF!</definedName>
    <definedName name="Excel_BuiltIn_Criteria_8_14_19">#REF!</definedName>
    <definedName name="Excel_BuiltIn_Criteria_8_15">#REF!</definedName>
    <definedName name="Excel_BuiltIn_Criteria_8_15_1">#REF!</definedName>
    <definedName name="Excel_BuiltIn_Criteria_8_15_1_1">#REF!</definedName>
    <definedName name="Excel_BuiltIn_Criteria_8_15_1_1_1">#REF!</definedName>
    <definedName name="Excel_BuiltIn_Criteria_8_15_1_1_1_1">#REF!</definedName>
    <definedName name="Excel_BuiltIn_Criteria_8_15_1_1_1_1_1">#REF!</definedName>
    <definedName name="Excel_BuiltIn_Criteria_8_15_1_1_1_1_1_1">#REF!</definedName>
    <definedName name="Excel_BuiltIn_Criteria_8_15_1_1_1_1_1_1_1">#REF!</definedName>
    <definedName name="Excel_BuiltIn_Criteria_8_15_1_1_1_1_1_1_16">#REF!</definedName>
    <definedName name="Excel_BuiltIn_Criteria_8_15_1_1_1_1_1_1_17">#REF!</definedName>
    <definedName name="Excel_BuiltIn_Criteria_8_15_1_1_1_1_1_1_18">#REF!</definedName>
    <definedName name="Excel_BuiltIn_Criteria_8_15_1_1_1_1_1_1_19">#REF!</definedName>
    <definedName name="Excel_BuiltIn_Criteria_8_15_1_1_1_1_1_16">#REF!</definedName>
    <definedName name="Excel_BuiltIn_Criteria_8_15_1_1_1_1_1_17">#REF!</definedName>
    <definedName name="Excel_BuiltIn_Criteria_8_15_1_1_1_1_1_18">#REF!</definedName>
    <definedName name="Excel_BuiltIn_Criteria_8_15_1_1_1_1_1_19">#REF!</definedName>
    <definedName name="Excel_BuiltIn_Criteria_8_15_1_1_1_1_16">#REF!</definedName>
    <definedName name="Excel_BuiltIn_Criteria_8_15_1_1_1_1_17">#REF!</definedName>
    <definedName name="Excel_BuiltIn_Criteria_8_15_1_1_1_1_18">#REF!</definedName>
    <definedName name="Excel_BuiltIn_Criteria_8_15_1_1_1_1_19">#REF!</definedName>
    <definedName name="Excel_BuiltIn_Criteria_8_15_1_1_1_16">#REF!</definedName>
    <definedName name="Excel_BuiltIn_Criteria_8_15_1_1_1_17">#REF!</definedName>
    <definedName name="Excel_BuiltIn_Criteria_8_15_1_1_1_18">#REF!</definedName>
    <definedName name="Excel_BuiltIn_Criteria_8_15_1_1_1_19">#REF!</definedName>
    <definedName name="Excel_BuiltIn_Criteria_8_15_1_1_16">#REF!</definedName>
    <definedName name="Excel_BuiltIn_Criteria_8_15_1_1_17">#REF!</definedName>
    <definedName name="Excel_BuiltIn_Criteria_8_15_1_1_18">#REF!</definedName>
    <definedName name="Excel_BuiltIn_Criteria_8_15_1_1_19">#REF!</definedName>
    <definedName name="Excel_BuiltIn_Criteria_8_15_1_16">#REF!</definedName>
    <definedName name="Excel_BuiltIn_Criteria_8_15_1_17">#REF!</definedName>
    <definedName name="Excel_BuiltIn_Criteria_8_15_1_18">#REF!</definedName>
    <definedName name="Excel_BuiltIn_Criteria_8_15_1_19">#REF!</definedName>
    <definedName name="Excel_BuiltIn_Criteria_8_15_16">#REF!</definedName>
    <definedName name="Excel_BuiltIn_Criteria_8_15_17">#REF!</definedName>
    <definedName name="Excel_BuiltIn_Criteria_8_15_18">#REF!</definedName>
    <definedName name="Excel_BuiltIn_Criteria_8_15_19">#REF!</definedName>
    <definedName name="Excel_BuiltIn_Criteria_8_16">#REF!</definedName>
    <definedName name="Excel_BuiltIn_Criteria_8_16_16">#REF!</definedName>
    <definedName name="Excel_BuiltIn_Criteria_8_16_17">#REF!</definedName>
    <definedName name="Excel_BuiltIn_Criteria_8_16_18">#REF!</definedName>
    <definedName name="Excel_BuiltIn_Criteria_8_16_19">#REF!</definedName>
    <definedName name="Excel_BuiltIn_Criteria_8_17">#REF!</definedName>
    <definedName name="Excel_BuiltIn_Criteria_8_18">#REF!</definedName>
    <definedName name="Excel_BuiltIn_Criteria_8_19">#REF!</definedName>
    <definedName name="Excel_BuiltIn_Criteria_8_22">#REF!</definedName>
    <definedName name="Excel_BuiltIn_Criteria_8_22_16">#REF!</definedName>
    <definedName name="Excel_BuiltIn_Criteria_8_22_17">#REF!</definedName>
    <definedName name="Excel_BuiltIn_Criteria_8_22_18">#REF!</definedName>
    <definedName name="Excel_BuiltIn_Criteria_8_22_19">#REF!</definedName>
    <definedName name="Excel_BuiltIn_Criteria_8_23">#REF!</definedName>
    <definedName name="Excel_BuiltIn_Criteria_8_23_1">#REF!</definedName>
    <definedName name="Excel_BuiltIn_Criteria_8_23_1_16">#REF!</definedName>
    <definedName name="Excel_BuiltIn_Criteria_8_23_1_17">#REF!</definedName>
    <definedName name="Excel_BuiltIn_Criteria_8_23_1_18">#REF!</definedName>
    <definedName name="Excel_BuiltIn_Criteria_8_23_1_19">#REF!</definedName>
    <definedName name="Excel_BuiltIn_Criteria_8_23_16">#REF!</definedName>
    <definedName name="Excel_BuiltIn_Criteria_8_23_17">#REF!</definedName>
    <definedName name="Excel_BuiltIn_Criteria_8_23_18">#REF!</definedName>
    <definedName name="Excel_BuiltIn_Criteria_8_23_19">#REF!</definedName>
    <definedName name="Excel_BuiltIn_Criteria_8_24">#REF!</definedName>
    <definedName name="Excel_BuiltIn_Criteria_8_24_1">#REF!</definedName>
    <definedName name="Excel_BuiltIn_Criteria_8_24_1_1">#REF!</definedName>
    <definedName name="Excel_BuiltIn_Criteria_8_24_1_1_1">#REF!</definedName>
    <definedName name="Excel_BuiltIn_Criteria_8_24_1_1_1_1">#REF!</definedName>
    <definedName name="Excel_BuiltIn_Criteria_8_24_1_1_1_1_1">#REF!</definedName>
    <definedName name="Excel_BuiltIn_Criteria_8_24_1_1_1_1_1_1">#REF!</definedName>
    <definedName name="Excel_BuiltIn_Criteria_8_24_1_1_1_1_1_1_1">#REF!</definedName>
    <definedName name="Excel_BuiltIn_Criteria_8_24_1_1_1_1_1_16">#REF!</definedName>
    <definedName name="Excel_BuiltIn_Criteria_8_24_1_1_1_1_1_17">#REF!</definedName>
    <definedName name="Excel_BuiltIn_Criteria_8_24_1_1_1_1_1_18">#REF!</definedName>
    <definedName name="Excel_BuiltIn_Criteria_8_24_1_1_1_1_1_19">#REF!</definedName>
    <definedName name="Excel_BuiltIn_Criteria_8_24_1_1_1_1_16">#REF!</definedName>
    <definedName name="Excel_BuiltIn_Criteria_8_24_1_1_1_1_17">#REF!</definedName>
    <definedName name="Excel_BuiltIn_Criteria_8_24_1_1_1_1_18">#REF!</definedName>
    <definedName name="Excel_BuiltIn_Criteria_8_24_1_1_1_1_19">#REF!</definedName>
    <definedName name="Excel_BuiltIn_Criteria_8_24_1_1_1_16">#REF!</definedName>
    <definedName name="Excel_BuiltIn_Criteria_8_24_1_1_1_17">#REF!</definedName>
    <definedName name="Excel_BuiltIn_Criteria_8_24_1_1_1_18">#REF!</definedName>
    <definedName name="Excel_BuiltIn_Criteria_8_24_1_1_1_19">#REF!</definedName>
    <definedName name="Excel_BuiltIn_Criteria_8_24_1_1_16">#REF!</definedName>
    <definedName name="Excel_BuiltIn_Criteria_8_24_1_1_17">#REF!</definedName>
    <definedName name="Excel_BuiltIn_Criteria_8_24_1_1_18">#REF!</definedName>
    <definedName name="Excel_BuiltIn_Criteria_8_24_1_1_19">#REF!</definedName>
    <definedName name="Excel_BuiltIn_Criteria_8_24_1_16">#REF!</definedName>
    <definedName name="Excel_BuiltIn_Criteria_8_24_1_17">#REF!</definedName>
    <definedName name="Excel_BuiltIn_Criteria_8_24_1_18">#REF!</definedName>
    <definedName name="Excel_BuiltIn_Criteria_8_24_1_19">#REF!</definedName>
    <definedName name="Excel_BuiltIn_Criteria_8_24_16">#REF!</definedName>
    <definedName name="Excel_BuiltIn_Criteria_8_24_17">#REF!</definedName>
    <definedName name="Excel_BuiltIn_Criteria_8_24_18">#REF!</definedName>
    <definedName name="Excel_BuiltIn_Criteria_8_24_19">#REF!</definedName>
    <definedName name="Excel_BuiltIn_Criteria_8_25">#REF!</definedName>
    <definedName name="Excel_BuiltIn_Criteria_8_25_1">#REF!</definedName>
    <definedName name="Excel_BuiltIn_Criteria_8_25_1_16">#REF!</definedName>
    <definedName name="Excel_BuiltIn_Criteria_8_25_1_17">#REF!</definedName>
    <definedName name="Excel_BuiltIn_Criteria_8_25_1_18">#REF!</definedName>
    <definedName name="Excel_BuiltIn_Criteria_8_25_1_19">#REF!</definedName>
    <definedName name="Excel_BuiltIn_Criteria_8_25_16">#REF!</definedName>
    <definedName name="Excel_BuiltIn_Criteria_8_25_17">#REF!</definedName>
    <definedName name="Excel_BuiltIn_Criteria_8_25_18">#REF!</definedName>
    <definedName name="Excel_BuiltIn_Criteria_8_25_19">#REF!</definedName>
    <definedName name="Excel_BuiltIn_Criteria_8_9">#REF!</definedName>
    <definedName name="Excel_BuiltIn_Criteria_8_9_1">#REF!</definedName>
    <definedName name="Excel_BuiltIn_Criteria_8_9_1_16">#REF!</definedName>
    <definedName name="Excel_BuiltIn_Criteria_8_9_1_17">#REF!</definedName>
    <definedName name="Excel_BuiltIn_Criteria_8_9_1_18">#REF!</definedName>
    <definedName name="Excel_BuiltIn_Criteria_8_9_1_19">#REF!</definedName>
    <definedName name="Excel_BuiltIn_Criteria_8_9_16">#REF!</definedName>
    <definedName name="Excel_BuiltIn_Criteria_8_9_17">#REF!</definedName>
    <definedName name="Excel_BuiltIn_Criteria_8_9_18">#REF!</definedName>
    <definedName name="Excel_BuiltIn_Criteria_8_9_19">#REF!</definedName>
    <definedName name="Excel_BuiltIn_Criteria_8_9_23">#REF!</definedName>
    <definedName name="Excel_BuiltIn_Criteria_8_9_23_16">#REF!</definedName>
    <definedName name="Excel_BuiltIn_Criteria_8_9_23_17">#REF!</definedName>
    <definedName name="Excel_BuiltIn_Criteria_8_9_23_18">#REF!</definedName>
    <definedName name="Excel_BuiltIn_Criteria_8_9_23_19">#REF!</definedName>
    <definedName name="Excel_BuiltIn_Criteria_8_9_24">#REF!</definedName>
    <definedName name="Excel_BuiltIn_Criteria_8_9_24_1">#REF!</definedName>
    <definedName name="Excel_BuiltIn_Criteria_8_9_24_1_1">#REF!</definedName>
    <definedName name="Excel_BuiltIn_Criteria_8_9_24_1_1_1">#REF!</definedName>
    <definedName name="Excel_BuiltIn_Criteria_8_9_24_1_1_1_1">#REF!</definedName>
    <definedName name="Excel_BuiltIn_Criteria_8_9_24_1_1_1_1_1">#REF!</definedName>
    <definedName name="Excel_BuiltIn_Criteria_8_9_24_1_1_1_1_1_1">#REF!</definedName>
    <definedName name="Excel_BuiltIn_Criteria_8_9_24_1_1_1_1_16">#REF!</definedName>
    <definedName name="Excel_BuiltIn_Criteria_8_9_24_1_1_1_1_17">#REF!</definedName>
    <definedName name="Excel_BuiltIn_Criteria_8_9_24_1_1_1_1_18">#REF!</definedName>
    <definedName name="Excel_BuiltIn_Criteria_8_9_24_1_1_1_1_19">#REF!</definedName>
    <definedName name="Excel_BuiltIn_Criteria_8_9_24_1_1_1_16">#REF!</definedName>
    <definedName name="Excel_BuiltIn_Criteria_8_9_24_1_1_1_17">#REF!</definedName>
    <definedName name="Excel_BuiltIn_Criteria_8_9_24_1_1_1_18">#REF!</definedName>
    <definedName name="Excel_BuiltIn_Criteria_8_9_24_1_1_1_19">#REF!</definedName>
    <definedName name="Excel_BuiltIn_Criteria_8_9_24_1_1_16">#REF!</definedName>
    <definedName name="Excel_BuiltIn_Criteria_8_9_24_1_1_17">#REF!</definedName>
    <definedName name="Excel_BuiltIn_Criteria_8_9_24_1_1_18">#REF!</definedName>
    <definedName name="Excel_BuiltIn_Criteria_8_9_24_1_1_19">#REF!</definedName>
    <definedName name="Excel_BuiltIn_Criteria_8_9_24_1_16">#REF!</definedName>
    <definedName name="Excel_BuiltIn_Criteria_8_9_24_1_17">#REF!</definedName>
    <definedName name="Excel_BuiltIn_Criteria_8_9_24_1_18">#REF!</definedName>
    <definedName name="Excel_BuiltIn_Criteria_8_9_24_1_19">#REF!</definedName>
    <definedName name="Excel_BuiltIn_Criteria_8_9_24_16">#REF!</definedName>
    <definedName name="Excel_BuiltIn_Criteria_8_9_24_17">#REF!</definedName>
    <definedName name="Excel_BuiltIn_Criteria_8_9_24_18">#REF!</definedName>
    <definedName name="Excel_BuiltIn_Criteria_8_9_24_19">#REF!</definedName>
    <definedName name="Excel_BuiltIn_Criteria_8_9_25">#REF!</definedName>
    <definedName name="Excel_BuiltIn_Criteria_8_9_25_16">#REF!</definedName>
    <definedName name="Excel_BuiltIn_Criteria_8_9_25_17">#REF!</definedName>
    <definedName name="Excel_BuiltIn_Criteria_8_9_25_18">#REF!</definedName>
    <definedName name="Excel_BuiltIn_Criteria_8_9_25_19">#REF!</definedName>
    <definedName name="Excel_BuiltIn_Criteria_9">#REF!</definedName>
    <definedName name="Excel_BuiltIn_Criteria_9___0">"$#REF!.$D$13761:$D$13762"</definedName>
    <definedName name="Excel_BuiltIn_Criteria_9___0___0">"$#REF!.$D$14438:$D$14439"</definedName>
    <definedName name="Excel_BuiltIn_Criteria_9___0___0___0">"$#REF!.$D$14438:$D$14439"</definedName>
    <definedName name="Excel_BuiltIn_Criteria_9___0___11">"$#REF!.$D$13761:$D$13762"</definedName>
    <definedName name="Excel_BuiltIn_Criteria_9___0___4">#REF!</definedName>
    <definedName name="Excel_BuiltIn_Criteria_9___18">"$#REF!.$D$14438:$D$14439"</definedName>
    <definedName name="Excel_BuiltIn_Criteria_9___19">"$#REF!.$D$14438:$D$14439"</definedName>
    <definedName name="Excel_BuiltIn_Criteria_9___21">"$#REF!.$D$13761:$D$13762"</definedName>
    <definedName name="Excel_BuiltIn_Criteria_9___22">"$#REF!.$D$13761:$D$13762"</definedName>
    <definedName name="Excel_BuiltIn_Criteria_9___23">"$#REF!.$D$13761:$D$13762"</definedName>
    <definedName name="Excel_BuiltIn_Criteria_9___4">#REF!</definedName>
    <definedName name="Excel_BuiltIn_Criteria_9___5">#REF!</definedName>
    <definedName name="Excel_BuiltIn_Criteria_9___6">#REF!</definedName>
    <definedName name="Excel_BuiltIn_Criteria_9_10">#REF!</definedName>
    <definedName name="Excel_BuiltIn_Criteria_9_10_16">#REF!</definedName>
    <definedName name="Excel_BuiltIn_Criteria_9_10_17">#REF!</definedName>
    <definedName name="Excel_BuiltIn_Criteria_9_10_18">#REF!</definedName>
    <definedName name="Excel_BuiltIn_Criteria_9_10_19">#REF!</definedName>
    <definedName name="Excel_BuiltIn_Criteria_9_11">#REF!</definedName>
    <definedName name="Excel_BuiltIn_Criteria_9_11_16">#REF!</definedName>
    <definedName name="Excel_BuiltIn_Criteria_9_11_17">#REF!</definedName>
    <definedName name="Excel_BuiltIn_Criteria_9_11_18">#REF!</definedName>
    <definedName name="Excel_BuiltIn_Criteria_9_11_19">#REF!</definedName>
    <definedName name="Excel_BuiltIn_Criteria_9_12">#REF!</definedName>
    <definedName name="Excel_BuiltIn_Criteria_9_12_16">#REF!</definedName>
    <definedName name="Excel_BuiltIn_Criteria_9_12_17">#REF!</definedName>
    <definedName name="Excel_BuiltIn_Criteria_9_12_18">#REF!</definedName>
    <definedName name="Excel_BuiltIn_Criteria_9_12_19">#REF!</definedName>
    <definedName name="Excel_BuiltIn_Criteria_9_14">#REF!</definedName>
    <definedName name="Excel_BuiltIn_Criteria_9_14_1">#REF!</definedName>
    <definedName name="Excel_BuiltIn_Criteria_9_14_1_16">#REF!</definedName>
    <definedName name="Excel_BuiltIn_Criteria_9_14_1_17">#REF!</definedName>
    <definedName name="Excel_BuiltIn_Criteria_9_14_1_18">#REF!</definedName>
    <definedName name="Excel_BuiltIn_Criteria_9_14_1_19">#REF!</definedName>
    <definedName name="Excel_BuiltIn_Criteria_9_14_16">#REF!</definedName>
    <definedName name="Excel_BuiltIn_Criteria_9_14_17">#REF!</definedName>
    <definedName name="Excel_BuiltIn_Criteria_9_14_18">#REF!</definedName>
    <definedName name="Excel_BuiltIn_Criteria_9_14_19">#REF!</definedName>
    <definedName name="Excel_BuiltIn_Criteria_9_15">#REF!</definedName>
    <definedName name="Excel_BuiltIn_Criteria_9_15_1">#REF!</definedName>
    <definedName name="Excel_BuiltIn_Criteria_9_15_1_1">#REF!</definedName>
    <definedName name="Excel_BuiltIn_Criteria_9_15_1_1_1">#REF!</definedName>
    <definedName name="Excel_BuiltIn_Criteria_9_15_1_1_1_1">#REF!</definedName>
    <definedName name="Excel_BuiltIn_Criteria_9_15_1_1_1_1_1">#REF!</definedName>
    <definedName name="Excel_BuiltIn_Criteria_9_15_1_1_1_1_1_1">#REF!</definedName>
    <definedName name="Excel_BuiltIn_Criteria_9_15_1_1_1_1_1_1_1">#REF!</definedName>
    <definedName name="Excel_BuiltIn_Criteria_9_15_1_1_1_1_1_1_16">#REF!</definedName>
    <definedName name="Excel_BuiltIn_Criteria_9_15_1_1_1_1_1_1_17">#REF!</definedName>
    <definedName name="Excel_BuiltIn_Criteria_9_15_1_1_1_1_1_1_18">#REF!</definedName>
    <definedName name="Excel_BuiltIn_Criteria_9_15_1_1_1_1_1_1_19">#REF!</definedName>
    <definedName name="Excel_BuiltIn_Criteria_9_15_1_1_1_1_1_16">#REF!</definedName>
    <definedName name="Excel_BuiltIn_Criteria_9_15_1_1_1_1_1_17">#REF!</definedName>
    <definedName name="Excel_BuiltIn_Criteria_9_15_1_1_1_1_1_18">#REF!</definedName>
    <definedName name="Excel_BuiltIn_Criteria_9_15_1_1_1_1_1_19">#REF!</definedName>
    <definedName name="Excel_BuiltIn_Criteria_9_15_1_1_1_1_16">#REF!</definedName>
    <definedName name="Excel_BuiltIn_Criteria_9_15_1_1_1_1_17">#REF!</definedName>
    <definedName name="Excel_BuiltIn_Criteria_9_15_1_1_1_1_18">#REF!</definedName>
    <definedName name="Excel_BuiltIn_Criteria_9_15_1_1_1_1_19">#REF!</definedName>
    <definedName name="Excel_BuiltIn_Criteria_9_15_1_1_1_16">#REF!</definedName>
    <definedName name="Excel_BuiltIn_Criteria_9_15_1_1_1_17">#REF!</definedName>
    <definedName name="Excel_BuiltIn_Criteria_9_15_1_1_1_18">#REF!</definedName>
    <definedName name="Excel_BuiltIn_Criteria_9_15_1_1_1_19">#REF!</definedName>
    <definedName name="Excel_BuiltIn_Criteria_9_15_1_1_16">#REF!</definedName>
    <definedName name="Excel_BuiltIn_Criteria_9_15_1_1_17">#REF!</definedName>
    <definedName name="Excel_BuiltIn_Criteria_9_15_1_1_18">#REF!</definedName>
    <definedName name="Excel_BuiltIn_Criteria_9_15_1_1_19">#REF!</definedName>
    <definedName name="Excel_BuiltIn_Criteria_9_15_1_16">#REF!</definedName>
    <definedName name="Excel_BuiltIn_Criteria_9_15_1_17">#REF!</definedName>
    <definedName name="Excel_BuiltIn_Criteria_9_15_1_18">#REF!</definedName>
    <definedName name="Excel_BuiltIn_Criteria_9_15_1_19">#REF!</definedName>
    <definedName name="Excel_BuiltIn_Criteria_9_15_16">#REF!</definedName>
    <definedName name="Excel_BuiltIn_Criteria_9_15_17">#REF!</definedName>
    <definedName name="Excel_BuiltIn_Criteria_9_15_18">#REF!</definedName>
    <definedName name="Excel_BuiltIn_Criteria_9_15_19">#REF!</definedName>
    <definedName name="Excel_BuiltIn_Criteria_9_16">#REF!</definedName>
    <definedName name="Excel_BuiltIn_Criteria_9_16_16">#REF!</definedName>
    <definedName name="Excel_BuiltIn_Criteria_9_16_17">#REF!</definedName>
    <definedName name="Excel_BuiltIn_Criteria_9_16_18">#REF!</definedName>
    <definedName name="Excel_BuiltIn_Criteria_9_16_19">#REF!</definedName>
    <definedName name="Excel_BuiltIn_Criteria_9_17">#REF!</definedName>
    <definedName name="Excel_BuiltIn_Criteria_9_18">#REF!</definedName>
    <definedName name="Excel_BuiltIn_Criteria_9_19">#REF!</definedName>
    <definedName name="Excel_BuiltIn_Criteria_9_22">#REF!</definedName>
    <definedName name="Excel_BuiltIn_Criteria_9_22_16">#REF!</definedName>
    <definedName name="Excel_BuiltIn_Criteria_9_22_17">#REF!</definedName>
    <definedName name="Excel_BuiltIn_Criteria_9_22_18">#REF!</definedName>
    <definedName name="Excel_BuiltIn_Criteria_9_22_19">#REF!</definedName>
    <definedName name="Excel_BuiltIn_Criteria_9_23">#REF!</definedName>
    <definedName name="Excel_BuiltIn_Criteria_9_23_1">#REF!</definedName>
    <definedName name="Excel_BuiltIn_Criteria_9_23_1_16">#REF!</definedName>
    <definedName name="Excel_BuiltIn_Criteria_9_23_1_17">#REF!</definedName>
    <definedName name="Excel_BuiltIn_Criteria_9_23_1_18">#REF!</definedName>
    <definedName name="Excel_BuiltIn_Criteria_9_23_1_19">#REF!</definedName>
    <definedName name="Excel_BuiltIn_Criteria_9_23_16">#REF!</definedName>
    <definedName name="Excel_BuiltIn_Criteria_9_23_17">#REF!</definedName>
    <definedName name="Excel_BuiltIn_Criteria_9_23_18">#REF!</definedName>
    <definedName name="Excel_BuiltIn_Criteria_9_23_19">#REF!</definedName>
    <definedName name="Excel_BuiltIn_Criteria_9_24">#REF!</definedName>
    <definedName name="Excel_BuiltIn_Criteria_9_24_1">#REF!</definedName>
    <definedName name="Excel_BuiltIn_Criteria_9_24_1_1">#REF!</definedName>
    <definedName name="Excel_BuiltIn_Criteria_9_24_1_1_1">#REF!</definedName>
    <definedName name="Excel_BuiltIn_Criteria_9_24_1_1_1_1">#REF!</definedName>
    <definedName name="Excel_BuiltIn_Criteria_9_24_1_1_1_1_1">#REF!</definedName>
    <definedName name="Excel_BuiltIn_Criteria_9_24_1_1_1_1_1_1">#REF!</definedName>
    <definedName name="Excel_BuiltIn_Criteria_9_24_1_1_1_1_1_1_1">#REF!</definedName>
    <definedName name="Excel_BuiltIn_Criteria_9_24_1_1_1_1_1_16">#REF!</definedName>
    <definedName name="Excel_BuiltIn_Criteria_9_24_1_1_1_1_1_17">#REF!</definedName>
    <definedName name="Excel_BuiltIn_Criteria_9_24_1_1_1_1_1_18">#REF!</definedName>
    <definedName name="Excel_BuiltIn_Criteria_9_24_1_1_1_1_1_19">#REF!</definedName>
    <definedName name="Excel_BuiltIn_Criteria_9_24_1_1_1_1_16">#REF!</definedName>
    <definedName name="Excel_BuiltIn_Criteria_9_24_1_1_1_1_17">#REF!</definedName>
    <definedName name="Excel_BuiltIn_Criteria_9_24_1_1_1_1_18">#REF!</definedName>
    <definedName name="Excel_BuiltIn_Criteria_9_24_1_1_1_1_19">#REF!</definedName>
    <definedName name="Excel_BuiltIn_Criteria_9_24_1_1_1_16">#REF!</definedName>
    <definedName name="Excel_BuiltIn_Criteria_9_24_1_1_1_17">#REF!</definedName>
    <definedName name="Excel_BuiltIn_Criteria_9_24_1_1_1_18">#REF!</definedName>
    <definedName name="Excel_BuiltIn_Criteria_9_24_1_1_1_19">#REF!</definedName>
    <definedName name="Excel_BuiltIn_Criteria_9_24_1_1_16">#REF!</definedName>
    <definedName name="Excel_BuiltIn_Criteria_9_24_1_1_17">#REF!</definedName>
    <definedName name="Excel_BuiltIn_Criteria_9_24_1_1_18">#REF!</definedName>
    <definedName name="Excel_BuiltIn_Criteria_9_24_1_1_19">#REF!</definedName>
    <definedName name="Excel_BuiltIn_Criteria_9_24_1_16">#REF!</definedName>
    <definedName name="Excel_BuiltIn_Criteria_9_24_1_17">#REF!</definedName>
    <definedName name="Excel_BuiltIn_Criteria_9_24_1_18">#REF!</definedName>
    <definedName name="Excel_BuiltIn_Criteria_9_24_1_19">#REF!</definedName>
    <definedName name="Excel_BuiltIn_Criteria_9_24_16">#REF!</definedName>
    <definedName name="Excel_BuiltIn_Criteria_9_24_17">#REF!</definedName>
    <definedName name="Excel_BuiltIn_Criteria_9_24_18">#REF!</definedName>
    <definedName name="Excel_BuiltIn_Criteria_9_24_19">#REF!</definedName>
    <definedName name="Excel_BuiltIn_Criteria_9_25">#REF!</definedName>
    <definedName name="Excel_BuiltIn_Criteria_9_25_1">#REF!</definedName>
    <definedName name="Excel_BuiltIn_Criteria_9_25_1_16">#REF!</definedName>
    <definedName name="Excel_BuiltIn_Criteria_9_25_1_17">#REF!</definedName>
    <definedName name="Excel_BuiltIn_Criteria_9_25_1_18">#REF!</definedName>
    <definedName name="Excel_BuiltIn_Criteria_9_25_1_19">#REF!</definedName>
    <definedName name="Excel_BuiltIn_Criteria_9_25_16">#REF!</definedName>
    <definedName name="Excel_BuiltIn_Criteria_9_25_17">#REF!</definedName>
    <definedName name="Excel_BuiltIn_Criteria_9_25_18">#REF!</definedName>
    <definedName name="Excel_BuiltIn_Criteria_9_25_19">#REF!</definedName>
    <definedName name="Excel_BuiltIn_Criteria_9_9">#REF!</definedName>
    <definedName name="Excel_BuiltIn_Criteria_9_9_1">#REF!</definedName>
    <definedName name="Excel_BuiltIn_Criteria_9_9_1_16">#REF!</definedName>
    <definedName name="Excel_BuiltIn_Criteria_9_9_1_17">#REF!</definedName>
    <definedName name="Excel_BuiltIn_Criteria_9_9_1_18">#REF!</definedName>
    <definedName name="Excel_BuiltIn_Criteria_9_9_1_19">#REF!</definedName>
    <definedName name="Excel_BuiltIn_Criteria_9_9_16">#REF!</definedName>
    <definedName name="Excel_BuiltIn_Criteria_9_9_17">#REF!</definedName>
    <definedName name="Excel_BuiltIn_Criteria_9_9_18">#REF!</definedName>
    <definedName name="Excel_BuiltIn_Criteria_9_9_19">#REF!</definedName>
    <definedName name="Excel_BuiltIn_Criteria_9_9_23">#REF!</definedName>
    <definedName name="Excel_BuiltIn_Criteria_9_9_23_16">#REF!</definedName>
    <definedName name="Excel_BuiltIn_Criteria_9_9_23_17">#REF!</definedName>
    <definedName name="Excel_BuiltIn_Criteria_9_9_23_18">#REF!</definedName>
    <definedName name="Excel_BuiltIn_Criteria_9_9_23_19">#REF!</definedName>
    <definedName name="Excel_BuiltIn_Criteria_9_9_24">#REF!</definedName>
    <definedName name="Excel_BuiltIn_Criteria_9_9_24_1">#REF!</definedName>
    <definedName name="Excel_BuiltIn_Criteria_9_9_24_1_1">#REF!</definedName>
    <definedName name="Excel_BuiltIn_Criteria_9_9_24_1_1_1">#REF!</definedName>
    <definedName name="Excel_BuiltIn_Criteria_9_9_24_1_1_1_1">#REF!</definedName>
    <definedName name="Excel_BuiltIn_Criteria_9_9_24_1_1_1_1_1">#REF!</definedName>
    <definedName name="Excel_BuiltIn_Criteria_9_9_24_1_1_1_1_1_1">#REF!</definedName>
    <definedName name="Excel_BuiltIn_Criteria_9_9_24_1_1_1_1_16">#REF!</definedName>
    <definedName name="Excel_BuiltIn_Criteria_9_9_24_1_1_1_1_17">#REF!</definedName>
    <definedName name="Excel_BuiltIn_Criteria_9_9_24_1_1_1_1_18">#REF!</definedName>
    <definedName name="Excel_BuiltIn_Criteria_9_9_24_1_1_1_1_19">#REF!</definedName>
    <definedName name="Excel_BuiltIn_Criteria_9_9_24_1_1_1_16">#REF!</definedName>
    <definedName name="Excel_BuiltIn_Criteria_9_9_24_1_1_1_17">#REF!</definedName>
    <definedName name="Excel_BuiltIn_Criteria_9_9_24_1_1_1_18">#REF!</definedName>
    <definedName name="Excel_BuiltIn_Criteria_9_9_24_1_1_1_19">#REF!</definedName>
    <definedName name="Excel_BuiltIn_Criteria_9_9_24_1_1_16">#REF!</definedName>
    <definedName name="Excel_BuiltIn_Criteria_9_9_24_1_1_17">#REF!</definedName>
    <definedName name="Excel_BuiltIn_Criteria_9_9_24_1_1_18">#REF!</definedName>
    <definedName name="Excel_BuiltIn_Criteria_9_9_24_1_1_19">#REF!</definedName>
    <definedName name="Excel_BuiltIn_Criteria_9_9_24_1_16">#REF!</definedName>
    <definedName name="Excel_BuiltIn_Criteria_9_9_24_1_17">#REF!</definedName>
    <definedName name="Excel_BuiltIn_Criteria_9_9_24_1_18">#REF!</definedName>
    <definedName name="Excel_BuiltIn_Criteria_9_9_24_1_19">#REF!</definedName>
    <definedName name="Excel_BuiltIn_Criteria_9_9_24_16">#REF!</definedName>
    <definedName name="Excel_BuiltIn_Criteria_9_9_24_17">#REF!</definedName>
    <definedName name="Excel_BuiltIn_Criteria_9_9_24_18">#REF!</definedName>
    <definedName name="Excel_BuiltIn_Criteria_9_9_24_19">#REF!</definedName>
    <definedName name="Excel_BuiltIn_Criteria_9_9_25">#REF!</definedName>
    <definedName name="Excel_BuiltIn_Criteria_9_9_25_16">#REF!</definedName>
    <definedName name="Excel_BuiltIn_Criteria_9_9_25_17">#REF!</definedName>
    <definedName name="Excel_BuiltIn_Criteria_9_9_25_18">#REF!</definedName>
    <definedName name="Excel_BuiltIn_Criteria_9_9_25_19">#REF!</definedName>
    <definedName name="Excel_BuiltIn_Extract_10">#REF!</definedName>
    <definedName name="Excel_BuiltIn_Extract_10___0">"$#REF!.$D$13764:$H$13764"</definedName>
    <definedName name="Excel_BuiltIn_Extract_10___0___0">"$#REF!.$D$14441:$H$14441"</definedName>
    <definedName name="Excel_BuiltIn_Extract_10___0___0___0">"$#REF!.$D$14441:$H$14441"</definedName>
    <definedName name="Excel_BuiltIn_Extract_10___0___0___0___0">"$#REF!.$D$14441:$H$14441"</definedName>
    <definedName name="Excel_BuiltIn_Extract_10___0___11">"$#REF!.$D$13764:$H$13764"</definedName>
    <definedName name="Excel_BuiltIn_Extract_10___0___12">#REF!</definedName>
    <definedName name="Excel_BuiltIn_Extract_10___0___12___0">"$#REF!.$D$13764:$H$13764"</definedName>
    <definedName name="Excel_BuiltIn_Extract_10___0___12___0___0">"$#REF!.$D$13764:$H$13764"</definedName>
    <definedName name="Excel_BuiltIn_Extract_10___0___12_10">#REF!</definedName>
    <definedName name="Excel_BuiltIn_Extract_10___0___12_10_16">#REF!</definedName>
    <definedName name="Excel_BuiltIn_Extract_10___0___12_10_17">#REF!</definedName>
    <definedName name="Excel_BuiltIn_Extract_10___0___12_10_18">#REF!</definedName>
    <definedName name="Excel_BuiltIn_Extract_10___0___12_10_19">#REF!</definedName>
    <definedName name="Excel_BuiltIn_Extract_10___0___12_11">#REF!</definedName>
    <definedName name="Excel_BuiltIn_Extract_10___0___12_11_16">#REF!</definedName>
    <definedName name="Excel_BuiltIn_Extract_10___0___12_11_17">#REF!</definedName>
    <definedName name="Excel_BuiltIn_Extract_10___0___12_11_18">#REF!</definedName>
    <definedName name="Excel_BuiltIn_Extract_10___0___12_11_19">#REF!</definedName>
    <definedName name="Excel_BuiltIn_Extract_10___0___12_12">#REF!</definedName>
    <definedName name="Excel_BuiltIn_Extract_10___0___12_12_16">#REF!</definedName>
    <definedName name="Excel_BuiltIn_Extract_10___0___12_12_17">#REF!</definedName>
    <definedName name="Excel_BuiltIn_Extract_10___0___12_12_18">#REF!</definedName>
    <definedName name="Excel_BuiltIn_Extract_10___0___12_12_19">#REF!</definedName>
    <definedName name="Excel_BuiltIn_Extract_10___0___12_14">#REF!</definedName>
    <definedName name="Excel_BuiltIn_Extract_10___0___12_14_1">#REF!</definedName>
    <definedName name="Excel_BuiltIn_Extract_10___0___12_14_1_16">#REF!</definedName>
    <definedName name="Excel_BuiltIn_Extract_10___0___12_14_1_17">#REF!</definedName>
    <definedName name="Excel_BuiltIn_Extract_10___0___12_14_1_18">#REF!</definedName>
    <definedName name="Excel_BuiltIn_Extract_10___0___12_14_1_19">#REF!</definedName>
    <definedName name="Excel_BuiltIn_Extract_10___0___12_14_16">#REF!</definedName>
    <definedName name="Excel_BuiltIn_Extract_10___0___12_14_17">#REF!</definedName>
    <definedName name="Excel_BuiltIn_Extract_10___0___12_14_18">#REF!</definedName>
    <definedName name="Excel_BuiltIn_Extract_10___0___12_14_19">#REF!</definedName>
    <definedName name="Excel_BuiltIn_Extract_10___0___12_15">#REF!</definedName>
    <definedName name="Excel_BuiltIn_Extract_10___0___12_15_1">#REF!</definedName>
    <definedName name="Excel_BuiltIn_Extract_10___0___12_15_1_1">#REF!</definedName>
    <definedName name="Excel_BuiltIn_Extract_10___0___12_15_1_1_1">#REF!</definedName>
    <definedName name="Excel_BuiltIn_Extract_10___0___12_15_1_1_1_1">#REF!</definedName>
    <definedName name="Excel_BuiltIn_Extract_10___0___12_15_1_1_1_1_1">#REF!</definedName>
    <definedName name="Excel_BuiltIn_Extract_10___0___12_15_1_1_1_1_1_1">#REF!</definedName>
    <definedName name="Excel_BuiltIn_Extract_10___0___12_15_1_1_1_1_1_1_1">#REF!</definedName>
    <definedName name="Excel_BuiltIn_Extract_10___0___12_15_1_1_1_1_1_1_16">#REF!</definedName>
    <definedName name="Excel_BuiltIn_Extract_10___0___12_15_1_1_1_1_1_1_17">#REF!</definedName>
    <definedName name="Excel_BuiltIn_Extract_10___0___12_15_1_1_1_1_1_1_18">#REF!</definedName>
    <definedName name="Excel_BuiltIn_Extract_10___0___12_15_1_1_1_1_1_1_19">#REF!</definedName>
    <definedName name="Excel_BuiltIn_Extract_10___0___12_15_1_1_1_1_1_16">#REF!</definedName>
    <definedName name="Excel_BuiltIn_Extract_10___0___12_15_1_1_1_1_1_17">#REF!</definedName>
    <definedName name="Excel_BuiltIn_Extract_10___0___12_15_1_1_1_1_1_18">#REF!</definedName>
    <definedName name="Excel_BuiltIn_Extract_10___0___12_15_1_1_1_1_1_19">#REF!</definedName>
    <definedName name="Excel_BuiltIn_Extract_10___0___12_15_1_1_1_1_16">#REF!</definedName>
    <definedName name="Excel_BuiltIn_Extract_10___0___12_15_1_1_1_1_17">#REF!</definedName>
    <definedName name="Excel_BuiltIn_Extract_10___0___12_15_1_1_1_1_18">#REF!</definedName>
    <definedName name="Excel_BuiltIn_Extract_10___0___12_15_1_1_1_1_19">#REF!</definedName>
    <definedName name="Excel_BuiltIn_Extract_10___0___12_15_1_1_1_16">#REF!</definedName>
    <definedName name="Excel_BuiltIn_Extract_10___0___12_15_1_1_1_17">#REF!</definedName>
    <definedName name="Excel_BuiltIn_Extract_10___0___12_15_1_1_1_18">#REF!</definedName>
    <definedName name="Excel_BuiltIn_Extract_10___0___12_15_1_1_1_19">#REF!</definedName>
    <definedName name="Excel_BuiltIn_Extract_10___0___12_15_1_1_16">#REF!</definedName>
    <definedName name="Excel_BuiltIn_Extract_10___0___12_15_1_1_17">#REF!</definedName>
    <definedName name="Excel_BuiltIn_Extract_10___0___12_15_1_1_18">#REF!</definedName>
    <definedName name="Excel_BuiltIn_Extract_10___0___12_15_1_1_19">#REF!</definedName>
    <definedName name="Excel_BuiltIn_Extract_10___0___12_15_1_16">#REF!</definedName>
    <definedName name="Excel_BuiltIn_Extract_10___0___12_15_1_17">#REF!</definedName>
    <definedName name="Excel_BuiltIn_Extract_10___0___12_15_1_18">#REF!</definedName>
    <definedName name="Excel_BuiltIn_Extract_10___0___12_15_1_19">#REF!</definedName>
    <definedName name="Excel_BuiltIn_Extract_10___0___12_15_16">#REF!</definedName>
    <definedName name="Excel_BuiltIn_Extract_10___0___12_15_17">#REF!</definedName>
    <definedName name="Excel_BuiltIn_Extract_10___0___12_15_18">#REF!</definedName>
    <definedName name="Excel_BuiltIn_Extract_10___0___12_15_19">#REF!</definedName>
    <definedName name="Excel_BuiltIn_Extract_10___0___12_16">#REF!</definedName>
    <definedName name="Excel_BuiltIn_Extract_10___0___12_16_16">#REF!</definedName>
    <definedName name="Excel_BuiltIn_Extract_10___0___12_16_17">#REF!</definedName>
    <definedName name="Excel_BuiltIn_Extract_10___0___12_16_18">#REF!</definedName>
    <definedName name="Excel_BuiltIn_Extract_10___0___12_16_19">#REF!</definedName>
    <definedName name="Excel_BuiltIn_Extract_10___0___12_17">#REF!</definedName>
    <definedName name="Excel_BuiltIn_Extract_10___0___12_18">#REF!</definedName>
    <definedName name="Excel_BuiltIn_Extract_10___0___12_19">#REF!</definedName>
    <definedName name="Excel_BuiltIn_Extract_10___0___12_22">#REF!</definedName>
    <definedName name="Excel_BuiltIn_Extract_10___0___12_22_16">#REF!</definedName>
    <definedName name="Excel_BuiltIn_Extract_10___0___12_22_17">#REF!</definedName>
    <definedName name="Excel_BuiltIn_Extract_10___0___12_22_18">#REF!</definedName>
    <definedName name="Excel_BuiltIn_Extract_10___0___12_22_19">#REF!</definedName>
    <definedName name="Excel_BuiltIn_Extract_10___0___12_23">#REF!</definedName>
    <definedName name="Excel_BuiltIn_Extract_10___0___12_23_1">#REF!</definedName>
    <definedName name="Excel_BuiltIn_Extract_10___0___12_23_1_16">#REF!</definedName>
    <definedName name="Excel_BuiltIn_Extract_10___0___12_23_1_17">#REF!</definedName>
    <definedName name="Excel_BuiltIn_Extract_10___0___12_23_1_18">#REF!</definedName>
    <definedName name="Excel_BuiltIn_Extract_10___0___12_23_1_19">#REF!</definedName>
    <definedName name="Excel_BuiltIn_Extract_10___0___12_23_16">#REF!</definedName>
    <definedName name="Excel_BuiltIn_Extract_10___0___12_23_17">#REF!</definedName>
    <definedName name="Excel_BuiltIn_Extract_10___0___12_23_18">#REF!</definedName>
    <definedName name="Excel_BuiltIn_Extract_10___0___12_23_19">#REF!</definedName>
    <definedName name="Excel_BuiltIn_Extract_10___0___12_24">#REF!</definedName>
    <definedName name="Excel_BuiltIn_Extract_10___0___12_24_1">#REF!</definedName>
    <definedName name="Excel_BuiltIn_Extract_10___0___12_24_1_1">#REF!</definedName>
    <definedName name="Excel_BuiltIn_Extract_10___0___12_24_1_1_1">#REF!</definedName>
    <definedName name="Excel_BuiltIn_Extract_10___0___12_24_1_1_1_1">#REF!</definedName>
    <definedName name="Excel_BuiltIn_Extract_10___0___12_24_1_1_1_1_1">#REF!</definedName>
    <definedName name="Excel_BuiltIn_Extract_10___0___12_24_1_1_1_1_1_1">#REF!</definedName>
    <definedName name="Excel_BuiltIn_Extract_10___0___12_24_1_1_1_1_1_1_1">#REF!</definedName>
    <definedName name="Excel_BuiltIn_Extract_10___0___12_24_1_1_1_1_1_16">#REF!</definedName>
    <definedName name="Excel_BuiltIn_Extract_10___0___12_24_1_1_1_1_1_17">#REF!</definedName>
    <definedName name="Excel_BuiltIn_Extract_10___0___12_24_1_1_1_1_1_18">#REF!</definedName>
    <definedName name="Excel_BuiltIn_Extract_10___0___12_24_1_1_1_1_1_19">#REF!</definedName>
    <definedName name="Excel_BuiltIn_Extract_10___0___12_24_1_1_1_1_16">#REF!</definedName>
    <definedName name="Excel_BuiltIn_Extract_10___0___12_24_1_1_1_1_17">#REF!</definedName>
    <definedName name="Excel_BuiltIn_Extract_10___0___12_24_1_1_1_1_18">#REF!</definedName>
    <definedName name="Excel_BuiltIn_Extract_10___0___12_24_1_1_1_1_19">#REF!</definedName>
    <definedName name="Excel_BuiltIn_Extract_10___0___12_24_1_1_1_16">#REF!</definedName>
    <definedName name="Excel_BuiltIn_Extract_10___0___12_24_1_1_1_17">#REF!</definedName>
    <definedName name="Excel_BuiltIn_Extract_10___0___12_24_1_1_1_18">#REF!</definedName>
    <definedName name="Excel_BuiltIn_Extract_10___0___12_24_1_1_1_19">#REF!</definedName>
    <definedName name="Excel_BuiltIn_Extract_10___0___12_24_1_1_16">#REF!</definedName>
    <definedName name="Excel_BuiltIn_Extract_10___0___12_24_1_1_17">#REF!</definedName>
    <definedName name="Excel_BuiltIn_Extract_10___0___12_24_1_1_18">#REF!</definedName>
    <definedName name="Excel_BuiltIn_Extract_10___0___12_24_1_1_19">#REF!</definedName>
    <definedName name="Excel_BuiltIn_Extract_10___0___12_24_1_16">#REF!</definedName>
    <definedName name="Excel_BuiltIn_Extract_10___0___12_24_1_17">#REF!</definedName>
    <definedName name="Excel_BuiltIn_Extract_10___0___12_24_1_18">#REF!</definedName>
    <definedName name="Excel_BuiltIn_Extract_10___0___12_24_1_19">#REF!</definedName>
    <definedName name="Excel_BuiltIn_Extract_10___0___12_24_16">#REF!</definedName>
    <definedName name="Excel_BuiltIn_Extract_10___0___12_24_17">#REF!</definedName>
    <definedName name="Excel_BuiltIn_Extract_10___0___12_24_18">#REF!</definedName>
    <definedName name="Excel_BuiltIn_Extract_10___0___12_24_19">#REF!</definedName>
    <definedName name="Excel_BuiltIn_Extract_10___0___12_25">#REF!</definedName>
    <definedName name="Excel_BuiltIn_Extract_10___0___12_25_1">#REF!</definedName>
    <definedName name="Excel_BuiltIn_Extract_10___0___12_25_1_16">#REF!</definedName>
    <definedName name="Excel_BuiltIn_Extract_10___0___12_25_1_17">#REF!</definedName>
    <definedName name="Excel_BuiltIn_Extract_10___0___12_25_1_18">#REF!</definedName>
    <definedName name="Excel_BuiltIn_Extract_10___0___12_25_1_19">#REF!</definedName>
    <definedName name="Excel_BuiltIn_Extract_10___0___12_25_16">#REF!</definedName>
    <definedName name="Excel_BuiltIn_Extract_10___0___12_25_17">#REF!</definedName>
    <definedName name="Excel_BuiltIn_Extract_10___0___12_25_18">#REF!</definedName>
    <definedName name="Excel_BuiltIn_Extract_10___0___12_25_19">#REF!</definedName>
    <definedName name="Excel_BuiltIn_Extract_10___0___12_9">#REF!</definedName>
    <definedName name="Excel_BuiltIn_Extract_10___0___12_9_1">#REF!</definedName>
    <definedName name="Excel_BuiltIn_Extract_10___0___12_9_1_16">#REF!</definedName>
    <definedName name="Excel_BuiltIn_Extract_10___0___12_9_1_17">#REF!</definedName>
    <definedName name="Excel_BuiltIn_Extract_10___0___12_9_1_18">#REF!</definedName>
    <definedName name="Excel_BuiltIn_Extract_10___0___12_9_1_19">#REF!</definedName>
    <definedName name="Excel_BuiltIn_Extract_10___0___12_9_16">#REF!</definedName>
    <definedName name="Excel_BuiltIn_Extract_10___0___12_9_17">#REF!</definedName>
    <definedName name="Excel_BuiltIn_Extract_10___0___12_9_18">#REF!</definedName>
    <definedName name="Excel_BuiltIn_Extract_10___0___12_9_19">#REF!</definedName>
    <definedName name="Excel_BuiltIn_Extract_10___0___12_9_23">#REF!</definedName>
    <definedName name="Excel_BuiltIn_Extract_10___0___12_9_23_16">#REF!</definedName>
    <definedName name="Excel_BuiltIn_Extract_10___0___12_9_23_17">#REF!</definedName>
    <definedName name="Excel_BuiltIn_Extract_10___0___12_9_23_18">#REF!</definedName>
    <definedName name="Excel_BuiltIn_Extract_10___0___12_9_23_19">#REF!</definedName>
    <definedName name="Excel_BuiltIn_Extract_10___0___12_9_24">#REF!</definedName>
    <definedName name="Excel_BuiltIn_Extract_10___0___12_9_24_1">#REF!</definedName>
    <definedName name="Excel_BuiltIn_Extract_10___0___12_9_24_1_1">#REF!</definedName>
    <definedName name="Excel_BuiltIn_Extract_10___0___12_9_24_1_1_1">#REF!</definedName>
    <definedName name="Excel_BuiltIn_Extract_10___0___12_9_24_1_1_1_1">#REF!</definedName>
    <definedName name="Excel_BuiltIn_Extract_10___0___12_9_24_1_1_1_1_1">#REF!</definedName>
    <definedName name="Excel_BuiltIn_Extract_10___0___12_9_24_1_1_1_1_1_1">#REF!</definedName>
    <definedName name="Excel_BuiltIn_Extract_10___0___12_9_24_1_1_1_1_16">#REF!</definedName>
    <definedName name="Excel_BuiltIn_Extract_10___0___12_9_24_1_1_1_1_17">#REF!</definedName>
    <definedName name="Excel_BuiltIn_Extract_10___0___12_9_24_1_1_1_1_18">#REF!</definedName>
    <definedName name="Excel_BuiltIn_Extract_10___0___12_9_24_1_1_1_1_19">#REF!</definedName>
    <definedName name="Excel_BuiltIn_Extract_10___0___12_9_24_1_1_1_16">#REF!</definedName>
    <definedName name="Excel_BuiltIn_Extract_10___0___12_9_24_1_1_1_17">#REF!</definedName>
    <definedName name="Excel_BuiltIn_Extract_10___0___12_9_24_1_1_1_18">#REF!</definedName>
    <definedName name="Excel_BuiltIn_Extract_10___0___12_9_24_1_1_1_19">#REF!</definedName>
    <definedName name="Excel_BuiltIn_Extract_10___0___12_9_24_1_1_16">#REF!</definedName>
    <definedName name="Excel_BuiltIn_Extract_10___0___12_9_24_1_1_17">#REF!</definedName>
    <definedName name="Excel_BuiltIn_Extract_10___0___12_9_24_1_1_18">#REF!</definedName>
    <definedName name="Excel_BuiltIn_Extract_10___0___12_9_24_1_1_19">#REF!</definedName>
    <definedName name="Excel_BuiltIn_Extract_10___0___12_9_24_1_16">#REF!</definedName>
    <definedName name="Excel_BuiltIn_Extract_10___0___12_9_24_1_17">#REF!</definedName>
    <definedName name="Excel_BuiltIn_Extract_10___0___12_9_24_1_18">#REF!</definedName>
    <definedName name="Excel_BuiltIn_Extract_10___0___12_9_24_1_19">#REF!</definedName>
    <definedName name="Excel_BuiltIn_Extract_10___0___12_9_24_16">#REF!</definedName>
    <definedName name="Excel_BuiltIn_Extract_10___0___12_9_24_17">#REF!</definedName>
    <definedName name="Excel_BuiltIn_Extract_10___0___12_9_24_18">#REF!</definedName>
    <definedName name="Excel_BuiltIn_Extract_10___0___12_9_24_19">#REF!</definedName>
    <definedName name="Excel_BuiltIn_Extract_10___0___12_9_25">#REF!</definedName>
    <definedName name="Excel_BuiltIn_Extract_10___0___12_9_25_16">#REF!</definedName>
    <definedName name="Excel_BuiltIn_Extract_10___0___12_9_25_17">#REF!</definedName>
    <definedName name="Excel_BuiltIn_Extract_10___0___12_9_25_18">#REF!</definedName>
    <definedName name="Excel_BuiltIn_Extract_10___0___12_9_25_19">#REF!</definedName>
    <definedName name="Excel_BuiltIn_Extract_10___0___18">"$#REF!.$D$14441:$H$14441"</definedName>
    <definedName name="Excel_BuiltIn_Extract_10___0___19">"$#REF!.$D$14441:$H$14441"</definedName>
    <definedName name="Excel_BuiltIn_Extract_10___0___20">"$#REF!.$D$14441:$H$14441"</definedName>
    <definedName name="Excel_BuiltIn_Extract_10___0___21">"$#REF!.$D$14441:$H$14441"</definedName>
    <definedName name="Excel_BuiltIn_Extract_10___0___22">"$#REF!.$D$14441:$H$14441"</definedName>
    <definedName name="Excel_BuiltIn_Extract_10___0___23">"$#REF!.$D$14441:$H$14441"</definedName>
    <definedName name="Excel_BuiltIn_Extract_10___0___4">#REF!</definedName>
    <definedName name="Excel_BuiltIn_Extract_10___0___5">#REF!</definedName>
    <definedName name="Excel_BuiltIn_Extract_10___0___6">#REF!</definedName>
    <definedName name="Excel_BuiltIn_Extract_10___18">"$#REF!.$D$14441:$H$14441"</definedName>
    <definedName name="Excel_BuiltIn_Extract_10___19">"$#REF!.$D$14441:$H$14441"</definedName>
    <definedName name="Excel_BuiltIn_Extract_10___21">"$#REF!.$D$13764:$H$13764"</definedName>
    <definedName name="Excel_BuiltIn_Extract_10___22">"$#REF!.$D$13764:$H$13764"</definedName>
    <definedName name="Excel_BuiltIn_Extract_10___23">"$#REF!.$D$13764:$H$13764"</definedName>
    <definedName name="Excel_BuiltIn_Extract_10___4">#REF!</definedName>
    <definedName name="Excel_BuiltIn_Extract_10___5">#REF!</definedName>
    <definedName name="Excel_BuiltIn_Extract_10___6">#REF!</definedName>
    <definedName name="Excel_BuiltIn_Extract_10___8">#REF!</definedName>
    <definedName name="Excel_BuiltIn_Extract_10___8___0">"$#REF!.$D$13698:$H$13698"</definedName>
    <definedName name="Excel_BuiltIn_Extract_10___8___0___0">"$#REF!.$D$14375:$H$14375"</definedName>
    <definedName name="Excel_BuiltIn_Extract_10___8___0___0___0">"$#REF!.$D$14436:$H$14436"</definedName>
    <definedName name="Excel_BuiltIn_Extract_10___8___0___0___0___0">"$#REF!.$D$14436:$H$14436"</definedName>
    <definedName name="Excel_BuiltIn_Extract_10___8___0___0___11">"$#REF!.$D$14375:$H$14375"</definedName>
    <definedName name="Excel_BuiltIn_Extract_10___8___0___11">"$#REF!.$D$13698:$H$13698"</definedName>
    <definedName name="Excel_BuiltIn_Extract_10___8___0___12">#REF!</definedName>
    <definedName name="Excel_BuiltIn_Extract_10___8___0___12___0">"$#REF!.$D$13759:$H$13759"</definedName>
    <definedName name="Excel_BuiltIn_Extract_10___8___0___12___0___0">"$#REF!.$D$13759:$H$13759"</definedName>
    <definedName name="Excel_BuiltIn_Extract_10___8___0___12_10">#REF!</definedName>
    <definedName name="Excel_BuiltIn_Extract_10___8___0___12_10_16">#REF!</definedName>
    <definedName name="Excel_BuiltIn_Extract_10___8___0___12_10_17">#REF!</definedName>
    <definedName name="Excel_BuiltIn_Extract_10___8___0___12_10_18">#REF!</definedName>
    <definedName name="Excel_BuiltIn_Extract_10___8___0___12_10_19">#REF!</definedName>
    <definedName name="Excel_BuiltIn_Extract_10___8___0___12_11">#REF!</definedName>
    <definedName name="Excel_BuiltIn_Extract_10___8___0___12_11_16">#REF!</definedName>
    <definedName name="Excel_BuiltIn_Extract_10___8___0___12_11_17">#REF!</definedName>
    <definedName name="Excel_BuiltIn_Extract_10___8___0___12_11_18">#REF!</definedName>
    <definedName name="Excel_BuiltIn_Extract_10___8___0___12_11_19">#REF!</definedName>
    <definedName name="Excel_BuiltIn_Extract_10___8___0___12_12">#REF!</definedName>
    <definedName name="Excel_BuiltIn_Extract_10___8___0___12_12_16">#REF!</definedName>
    <definedName name="Excel_BuiltIn_Extract_10___8___0___12_12_17">#REF!</definedName>
    <definedName name="Excel_BuiltIn_Extract_10___8___0___12_12_18">#REF!</definedName>
    <definedName name="Excel_BuiltIn_Extract_10___8___0___12_12_19">#REF!</definedName>
    <definedName name="Excel_BuiltIn_Extract_10___8___0___12_14">#REF!</definedName>
    <definedName name="Excel_BuiltIn_Extract_10___8___0___12_14_1">#REF!</definedName>
    <definedName name="Excel_BuiltIn_Extract_10___8___0___12_14_1_16">#REF!</definedName>
    <definedName name="Excel_BuiltIn_Extract_10___8___0___12_14_1_17">#REF!</definedName>
    <definedName name="Excel_BuiltIn_Extract_10___8___0___12_14_1_18">#REF!</definedName>
    <definedName name="Excel_BuiltIn_Extract_10___8___0___12_14_1_19">#REF!</definedName>
    <definedName name="Excel_BuiltIn_Extract_10___8___0___12_14_16">#REF!</definedName>
    <definedName name="Excel_BuiltIn_Extract_10___8___0___12_14_17">#REF!</definedName>
    <definedName name="Excel_BuiltIn_Extract_10___8___0___12_14_18">#REF!</definedName>
    <definedName name="Excel_BuiltIn_Extract_10___8___0___12_14_19">#REF!</definedName>
    <definedName name="Excel_BuiltIn_Extract_10___8___0___12_15">#REF!</definedName>
    <definedName name="Excel_BuiltIn_Extract_10___8___0___12_15_1">#REF!</definedName>
    <definedName name="Excel_BuiltIn_Extract_10___8___0___12_15_1_1">#REF!</definedName>
    <definedName name="Excel_BuiltIn_Extract_10___8___0___12_15_1_1_1">#REF!</definedName>
    <definedName name="Excel_BuiltIn_Extract_10___8___0___12_15_1_1_1_1">#REF!</definedName>
    <definedName name="Excel_BuiltIn_Extract_10___8___0___12_15_1_1_1_1_1">#REF!</definedName>
    <definedName name="Excel_BuiltIn_Extract_10___8___0___12_15_1_1_1_1_1_1">#REF!</definedName>
    <definedName name="Excel_BuiltIn_Extract_10___8___0___12_15_1_1_1_1_1_1_1">#REF!</definedName>
    <definedName name="Excel_BuiltIn_Extract_10___8___0___12_15_1_1_1_1_1_1_16">#REF!</definedName>
    <definedName name="Excel_BuiltIn_Extract_10___8___0___12_15_1_1_1_1_1_1_17">#REF!</definedName>
    <definedName name="Excel_BuiltIn_Extract_10___8___0___12_15_1_1_1_1_1_1_18">#REF!</definedName>
    <definedName name="Excel_BuiltIn_Extract_10___8___0___12_15_1_1_1_1_1_1_19">#REF!</definedName>
    <definedName name="Excel_BuiltIn_Extract_10___8___0___12_15_1_1_1_1_1_16">#REF!</definedName>
    <definedName name="Excel_BuiltIn_Extract_10___8___0___12_15_1_1_1_1_1_17">#REF!</definedName>
    <definedName name="Excel_BuiltIn_Extract_10___8___0___12_15_1_1_1_1_1_18">#REF!</definedName>
    <definedName name="Excel_BuiltIn_Extract_10___8___0___12_15_1_1_1_1_1_19">#REF!</definedName>
    <definedName name="Excel_BuiltIn_Extract_10___8___0___12_15_1_1_1_1_16">#REF!</definedName>
    <definedName name="Excel_BuiltIn_Extract_10___8___0___12_15_1_1_1_1_17">#REF!</definedName>
    <definedName name="Excel_BuiltIn_Extract_10___8___0___12_15_1_1_1_1_18">#REF!</definedName>
    <definedName name="Excel_BuiltIn_Extract_10___8___0___12_15_1_1_1_1_19">#REF!</definedName>
    <definedName name="Excel_BuiltIn_Extract_10___8___0___12_15_1_1_1_16">#REF!</definedName>
    <definedName name="Excel_BuiltIn_Extract_10___8___0___12_15_1_1_1_17">#REF!</definedName>
    <definedName name="Excel_BuiltIn_Extract_10___8___0___12_15_1_1_1_18">#REF!</definedName>
    <definedName name="Excel_BuiltIn_Extract_10___8___0___12_15_1_1_1_19">#REF!</definedName>
    <definedName name="Excel_BuiltIn_Extract_10___8___0___12_15_1_1_16">#REF!</definedName>
    <definedName name="Excel_BuiltIn_Extract_10___8___0___12_15_1_1_17">#REF!</definedName>
    <definedName name="Excel_BuiltIn_Extract_10___8___0___12_15_1_1_18">#REF!</definedName>
    <definedName name="Excel_BuiltIn_Extract_10___8___0___12_15_1_1_19">#REF!</definedName>
    <definedName name="Excel_BuiltIn_Extract_10___8___0___12_15_1_16">#REF!</definedName>
    <definedName name="Excel_BuiltIn_Extract_10___8___0___12_15_1_17">#REF!</definedName>
    <definedName name="Excel_BuiltIn_Extract_10___8___0___12_15_1_18">#REF!</definedName>
    <definedName name="Excel_BuiltIn_Extract_10___8___0___12_15_1_19">#REF!</definedName>
    <definedName name="Excel_BuiltIn_Extract_10___8___0___12_15_16">#REF!</definedName>
    <definedName name="Excel_BuiltIn_Extract_10___8___0___12_15_17">#REF!</definedName>
    <definedName name="Excel_BuiltIn_Extract_10___8___0___12_15_18">#REF!</definedName>
    <definedName name="Excel_BuiltIn_Extract_10___8___0___12_15_19">#REF!</definedName>
    <definedName name="Excel_BuiltIn_Extract_10___8___0___12_16">#REF!</definedName>
    <definedName name="Excel_BuiltIn_Extract_10___8___0___12_16_16">#REF!</definedName>
    <definedName name="Excel_BuiltIn_Extract_10___8___0___12_16_17">#REF!</definedName>
    <definedName name="Excel_BuiltIn_Extract_10___8___0___12_16_18">#REF!</definedName>
    <definedName name="Excel_BuiltIn_Extract_10___8___0___12_16_19">#REF!</definedName>
    <definedName name="Excel_BuiltIn_Extract_10___8___0___12_17">#REF!</definedName>
    <definedName name="Excel_BuiltIn_Extract_10___8___0___12_18">#REF!</definedName>
    <definedName name="Excel_BuiltIn_Extract_10___8___0___12_19">#REF!</definedName>
    <definedName name="Excel_BuiltIn_Extract_10___8___0___12_22">#REF!</definedName>
    <definedName name="Excel_BuiltIn_Extract_10___8___0___12_22_16">#REF!</definedName>
    <definedName name="Excel_BuiltIn_Extract_10___8___0___12_22_17">#REF!</definedName>
    <definedName name="Excel_BuiltIn_Extract_10___8___0___12_22_18">#REF!</definedName>
    <definedName name="Excel_BuiltIn_Extract_10___8___0___12_22_19">#REF!</definedName>
    <definedName name="Excel_BuiltIn_Extract_10___8___0___12_23">#REF!</definedName>
    <definedName name="Excel_BuiltIn_Extract_10___8___0___12_23_1">#REF!</definedName>
    <definedName name="Excel_BuiltIn_Extract_10___8___0___12_23_1_16">#REF!</definedName>
    <definedName name="Excel_BuiltIn_Extract_10___8___0___12_23_1_17">#REF!</definedName>
    <definedName name="Excel_BuiltIn_Extract_10___8___0___12_23_1_18">#REF!</definedName>
    <definedName name="Excel_BuiltIn_Extract_10___8___0___12_23_1_19">#REF!</definedName>
    <definedName name="Excel_BuiltIn_Extract_10___8___0___12_23_16">#REF!</definedName>
    <definedName name="Excel_BuiltIn_Extract_10___8___0___12_23_17">#REF!</definedName>
    <definedName name="Excel_BuiltIn_Extract_10___8___0___12_23_18">#REF!</definedName>
    <definedName name="Excel_BuiltIn_Extract_10___8___0___12_23_19">#REF!</definedName>
    <definedName name="Excel_BuiltIn_Extract_10___8___0___12_24">#REF!</definedName>
    <definedName name="Excel_BuiltIn_Extract_10___8___0___12_24_1">#REF!</definedName>
    <definedName name="Excel_BuiltIn_Extract_10___8___0___12_24_1_1">#REF!</definedName>
    <definedName name="Excel_BuiltIn_Extract_10___8___0___12_24_1_1_1">#REF!</definedName>
    <definedName name="Excel_BuiltIn_Extract_10___8___0___12_24_1_1_1_1">#REF!</definedName>
    <definedName name="Excel_BuiltIn_Extract_10___8___0___12_24_1_1_1_1_1">#REF!</definedName>
    <definedName name="Excel_BuiltIn_Extract_10___8___0___12_24_1_1_1_1_1_1">#REF!</definedName>
    <definedName name="Excel_BuiltIn_Extract_10___8___0___12_24_1_1_1_1_1_1_1">#REF!</definedName>
    <definedName name="Excel_BuiltIn_Extract_10___8___0___12_24_1_1_1_1_1_16">#REF!</definedName>
    <definedName name="Excel_BuiltIn_Extract_10___8___0___12_24_1_1_1_1_1_17">#REF!</definedName>
    <definedName name="Excel_BuiltIn_Extract_10___8___0___12_24_1_1_1_1_1_18">#REF!</definedName>
    <definedName name="Excel_BuiltIn_Extract_10___8___0___12_24_1_1_1_1_1_19">#REF!</definedName>
    <definedName name="Excel_BuiltIn_Extract_10___8___0___12_24_1_1_1_1_16">#REF!</definedName>
    <definedName name="Excel_BuiltIn_Extract_10___8___0___12_24_1_1_1_1_17">#REF!</definedName>
    <definedName name="Excel_BuiltIn_Extract_10___8___0___12_24_1_1_1_1_18">#REF!</definedName>
    <definedName name="Excel_BuiltIn_Extract_10___8___0___12_24_1_1_1_1_19">#REF!</definedName>
    <definedName name="Excel_BuiltIn_Extract_10___8___0___12_24_1_1_1_16">#REF!</definedName>
    <definedName name="Excel_BuiltIn_Extract_10___8___0___12_24_1_1_1_17">#REF!</definedName>
    <definedName name="Excel_BuiltIn_Extract_10___8___0___12_24_1_1_1_18">#REF!</definedName>
    <definedName name="Excel_BuiltIn_Extract_10___8___0___12_24_1_1_1_19">#REF!</definedName>
    <definedName name="Excel_BuiltIn_Extract_10___8___0___12_24_1_1_16">#REF!</definedName>
    <definedName name="Excel_BuiltIn_Extract_10___8___0___12_24_1_1_17">#REF!</definedName>
    <definedName name="Excel_BuiltIn_Extract_10___8___0___12_24_1_1_18">#REF!</definedName>
    <definedName name="Excel_BuiltIn_Extract_10___8___0___12_24_1_1_19">#REF!</definedName>
    <definedName name="Excel_BuiltIn_Extract_10___8___0___12_24_1_16">#REF!</definedName>
    <definedName name="Excel_BuiltIn_Extract_10___8___0___12_24_1_17">#REF!</definedName>
    <definedName name="Excel_BuiltIn_Extract_10___8___0___12_24_1_18">#REF!</definedName>
    <definedName name="Excel_BuiltIn_Extract_10___8___0___12_24_1_19">#REF!</definedName>
    <definedName name="Excel_BuiltIn_Extract_10___8___0___12_24_16">#REF!</definedName>
    <definedName name="Excel_BuiltIn_Extract_10___8___0___12_24_17">#REF!</definedName>
    <definedName name="Excel_BuiltIn_Extract_10___8___0___12_24_18">#REF!</definedName>
    <definedName name="Excel_BuiltIn_Extract_10___8___0___12_24_19">#REF!</definedName>
    <definedName name="Excel_BuiltIn_Extract_10___8___0___12_25">#REF!</definedName>
    <definedName name="Excel_BuiltIn_Extract_10___8___0___12_25_1">#REF!</definedName>
    <definedName name="Excel_BuiltIn_Extract_10___8___0___12_25_1_16">#REF!</definedName>
    <definedName name="Excel_BuiltIn_Extract_10___8___0___12_25_1_17">#REF!</definedName>
    <definedName name="Excel_BuiltIn_Extract_10___8___0___12_25_1_18">#REF!</definedName>
    <definedName name="Excel_BuiltIn_Extract_10___8___0___12_25_1_19">#REF!</definedName>
    <definedName name="Excel_BuiltIn_Extract_10___8___0___12_25_16">#REF!</definedName>
    <definedName name="Excel_BuiltIn_Extract_10___8___0___12_25_17">#REF!</definedName>
    <definedName name="Excel_BuiltIn_Extract_10___8___0___12_25_18">#REF!</definedName>
    <definedName name="Excel_BuiltIn_Extract_10___8___0___12_25_19">#REF!</definedName>
    <definedName name="Excel_BuiltIn_Extract_10___8___0___12_9">#REF!</definedName>
    <definedName name="Excel_BuiltIn_Extract_10___8___0___12_9_1">#REF!</definedName>
    <definedName name="Excel_BuiltIn_Extract_10___8___0___12_9_1_16">#REF!</definedName>
    <definedName name="Excel_BuiltIn_Extract_10___8___0___12_9_1_17">#REF!</definedName>
    <definedName name="Excel_BuiltIn_Extract_10___8___0___12_9_1_18">#REF!</definedName>
    <definedName name="Excel_BuiltIn_Extract_10___8___0___12_9_1_19">#REF!</definedName>
    <definedName name="Excel_BuiltIn_Extract_10___8___0___12_9_16">#REF!</definedName>
    <definedName name="Excel_BuiltIn_Extract_10___8___0___12_9_17">#REF!</definedName>
    <definedName name="Excel_BuiltIn_Extract_10___8___0___12_9_18">#REF!</definedName>
    <definedName name="Excel_BuiltIn_Extract_10___8___0___12_9_19">#REF!</definedName>
    <definedName name="Excel_BuiltIn_Extract_10___8___0___12_9_23">#REF!</definedName>
    <definedName name="Excel_BuiltIn_Extract_10___8___0___12_9_23_16">#REF!</definedName>
    <definedName name="Excel_BuiltIn_Extract_10___8___0___12_9_23_17">#REF!</definedName>
    <definedName name="Excel_BuiltIn_Extract_10___8___0___12_9_23_18">#REF!</definedName>
    <definedName name="Excel_BuiltIn_Extract_10___8___0___12_9_23_19">#REF!</definedName>
    <definedName name="Excel_BuiltIn_Extract_10___8___0___12_9_24">#REF!</definedName>
    <definedName name="Excel_BuiltIn_Extract_10___8___0___12_9_24_1">#REF!</definedName>
    <definedName name="Excel_BuiltIn_Extract_10___8___0___12_9_24_1_1">#REF!</definedName>
    <definedName name="Excel_BuiltIn_Extract_10___8___0___12_9_24_1_1_1">#REF!</definedName>
    <definedName name="Excel_BuiltIn_Extract_10___8___0___12_9_24_1_1_1_1">#REF!</definedName>
    <definedName name="Excel_BuiltIn_Extract_10___8___0___12_9_24_1_1_1_1_1">#REF!</definedName>
    <definedName name="Excel_BuiltIn_Extract_10___8___0___12_9_24_1_1_1_1_1_1">#REF!</definedName>
    <definedName name="Excel_BuiltIn_Extract_10___8___0___12_9_24_1_1_1_1_16">#REF!</definedName>
    <definedName name="Excel_BuiltIn_Extract_10___8___0___12_9_24_1_1_1_1_17">#REF!</definedName>
    <definedName name="Excel_BuiltIn_Extract_10___8___0___12_9_24_1_1_1_1_18">#REF!</definedName>
    <definedName name="Excel_BuiltIn_Extract_10___8___0___12_9_24_1_1_1_1_19">#REF!</definedName>
    <definedName name="Excel_BuiltIn_Extract_10___8___0___12_9_24_1_1_1_16">#REF!</definedName>
    <definedName name="Excel_BuiltIn_Extract_10___8___0___12_9_24_1_1_1_17">#REF!</definedName>
    <definedName name="Excel_BuiltIn_Extract_10___8___0___12_9_24_1_1_1_18">#REF!</definedName>
    <definedName name="Excel_BuiltIn_Extract_10___8___0___12_9_24_1_1_1_19">#REF!</definedName>
    <definedName name="Excel_BuiltIn_Extract_10___8___0___12_9_24_1_1_16">#REF!</definedName>
    <definedName name="Excel_BuiltIn_Extract_10___8___0___12_9_24_1_1_17">#REF!</definedName>
    <definedName name="Excel_BuiltIn_Extract_10___8___0___12_9_24_1_1_18">#REF!</definedName>
    <definedName name="Excel_BuiltIn_Extract_10___8___0___12_9_24_1_1_19">#REF!</definedName>
    <definedName name="Excel_BuiltIn_Extract_10___8___0___12_9_24_1_16">#REF!</definedName>
    <definedName name="Excel_BuiltIn_Extract_10___8___0___12_9_24_1_17">#REF!</definedName>
    <definedName name="Excel_BuiltIn_Extract_10___8___0___12_9_24_1_18">#REF!</definedName>
    <definedName name="Excel_BuiltIn_Extract_10___8___0___12_9_24_1_19">#REF!</definedName>
    <definedName name="Excel_BuiltIn_Extract_10___8___0___12_9_24_16">#REF!</definedName>
    <definedName name="Excel_BuiltIn_Extract_10___8___0___12_9_24_17">#REF!</definedName>
    <definedName name="Excel_BuiltIn_Extract_10___8___0___12_9_24_18">#REF!</definedName>
    <definedName name="Excel_BuiltIn_Extract_10___8___0___12_9_24_19">#REF!</definedName>
    <definedName name="Excel_BuiltIn_Extract_10___8___0___12_9_25">#REF!</definedName>
    <definedName name="Excel_BuiltIn_Extract_10___8___0___12_9_25_16">#REF!</definedName>
    <definedName name="Excel_BuiltIn_Extract_10___8___0___12_9_25_17">#REF!</definedName>
    <definedName name="Excel_BuiltIn_Extract_10___8___0___12_9_25_18">#REF!</definedName>
    <definedName name="Excel_BuiltIn_Extract_10___8___0___12_9_25_19">#REF!</definedName>
    <definedName name="Excel_BuiltIn_Extract_10___8___0___18">"$#REF!.$D$14436:$H$14436"</definedName>
    <definedName name="Excel_BuiltIn_Extract_10___8___0___19">"$#REF!.$D$14436:$H$14436"</definedName>
    <definedName name="Excel_BuiltIn_Extract_10___8___0___2">"$#REF!.$D$14436:$H$14436"</definedName>
    <definedName name="Excel_BuiltIn_Extract_10___8___0___20">"$#REF!.$D$14375:$H$14375"</definedName>
    <definedName name="Excel_BuiltIn_Extract_10___8___0___21">"$#REF!.$D$14375:$H$14375"</definedName>
    <definedName name="Excel_BuiltIn_Extract_10___8___0___22">"$#REF!.$D$14375:$H$14375"</definedName>
    <definedName name="Excel_BuiltIn_Extract_10___8___0___23">"$#REF!.$D$14375:$H$14375"</definedName>
    <definedName name="Excel_BuiltIn_Extract_10___8___0___4">#REF!</definedName>
    <definedName name="Excel_BuiltIn_Extract_10___8___18">"$#REF!.$D$14375:$H$14375"</definedName>
    <definedName name="Excel_BuiltIn_Extract_10___8___19">"$#REF!.$D$14375:$H$14375"</definedName>
    <definedName name="Excel_BuiltIn_Extract_10___8___21">"$#REF!.$D$13698:$H$13698"</definedName>
    <definedName name="Excel_BuiltIn_Extract_10___8___22">"$#REF!.$D$13698:$H$13698"</definedName>
    <definedName name="Excel_BuiltIn_Extract_10___8___23">"$#REF!.$D$13698:$H$13698"</definedName>
    <definedName name="Excel_BuiltIn_Extract_10___8___4">#REF!</definedName>
    <definedName name="Excel_BuiltIn_Extract_10___8___5" localSheetId="4">'[149]Register Cal Mar_04_July_05 '!#REF!</definedName>
    <definedName name="Excel_BuiltIn_Extract_10___8___5">'[149]Register Cal Mar_04_July_05 '!#REF!</definedName>
    <definedName name="Excel_BuiltIn_Extract_10___8___5_1" localSheetId="4">'[150]Register Cal Mar_04_July_05 '!#REF!</definedName>
    <definedName name="Excel_BuiltIn_Extract_10___8___5_1">'[150]Register Cal Mar_04_July_05 '!#REF!</definedName>
    <definedName name="Excel_BuiltIn_Extract_10___8___5_10" localSheetId="4">'[151]Register Cal Mar_04_July_05 '!#REF!</definedName>
    <definedName name="Excel_BuiltIn_Extract_10___8___5_10">'[151]Register Cal Mar_04_July_05 '!#REF!</definedName>
    <definedName name="Excel_BuiltIn_Extract_10___8___6" localSheetId="4">#REF!</definedName>
    <definedName name="Excel_BuiltIn_Extract_10___8___6">#REF!</definedName>
    <definedName name="Excel_BuiltIn_Extract_10___8_10" localSheetId="4">#REF!</definedName>
    <definedName name="Excel_BuiltIn_Extract_10___8_10">#REF!</definedName>
    <definedName name="Excel_BuiltIn_Extract_10___8_10_16" localSheetId="4">#REF!</definedName>
    <definedName name="Excel_BuiltIn_Extract_10___8_10_16">#REF!</definedName>
    <definedName name="Excel_BuiltIn_Extract_10___8_10_17">#REF!</definedName>
    <definedName name="Excel_BuiltIn_Extract_10___8_10_18">#REF!</definedName>
    <definedName name="Excel_BuiltIn_Extract_10___8_10_19">#REF!</definedName>
    <definedName name="Excel_BuiltIn_Extract_10___8_11">#REF!</definedName>
    <definedName name="Excel_BuiltIn_Extract_10___8_11_16">#REF!</definedName>
    <definedName name="Excel_BuiltIn_Extract_10___8_11_17">#REF!</definedName>
    <definedName name="Excel_BuiltIn_Extract_10___8_11_18">#REF!</definedName>
    <definedName name="Excel_BuiltIn_Extract_10___8_11_19">#REF!</definedName>
    <definedName name="Excel_BuiltIn_Extract_10___8_12">#REF!</definedName>
    <definedName name="Excel_BuiltIn_Extract_10___8_12_16">#REF!</definedName>
    <definedName name="Excel_BuiltIn_Extract_10___8_12_17">#REF!</definedName>
    <definedName name="Excel_BuiltIn_Extract_10___8_12_18">#REF!</definedName>
    <definedName name="Excel_BuiltIn_Extract_10___8_12_19">#REF!</definedName>
    <definedName name="Excel_BuiltIn_Extract_10___8_14">#REF!</definedName>
    <definedName name="Excel_BuiltIn_Extract_10___8_14_1">#REF!</definedName>
    <definedName name="Excel_BuiltIn_Extract_10___8_14_1_16">#REF!</definedName>
    <definedName name="Excel_BuiltIn_Extract_10___8_14_1_17">#REF!</definedName>
    <definedName name="Excel_BuiltIn_Extract_10___8_14_1_18">#REF!</definedName>
    <definedName name="Excel_BuiltIn_Extract_10___8_14_1_19">#REF!</definedName>
    <definedName name="Excel_BuiltIn_Extract_10___8_14_16">#REF!</definedName>
    <definedName name="Excel_BuiltIn_Extract_10___8_14_17">#REF!</definedName>
    <definedName name="Excel_BuiltIn_Extract_10___8_14_18">#REF!</definedName>
    <definedName name="Excel_BuiltIn_Extract_10___8_14_19">#REF!</definedName>
    <definedName name="Excel_BuiltIn_Extract_10___8_15">#REF!</definedName>
    <definedName name="Excel_BuiltIn_Extract_10___8_15_1">#REF!</definedName>
    <definedName name="Excel_BuiltIn_Extract_10___8_15_1_1">#REF!</definedName>
    <definedName name="Excel_BuiltIn_Extract_10___8_15_1_1_1">#REF!</definedName>
    <definedName name="Excel_BuiltIn_Extract_10___8_15_1_1_1_1">#REF!</definedName>
    <definedName name="Excel_BuiltIn_Extract_10___8_15_1_1_1_1_1">#REF!</definedName>
    <definedName name="Excel_BuiltIn_Extract_10___8_15_1_1_1_1_1_1">#REF!</definedName>
    <definedName name="Excel_BuiltIn_Extract_10___8_15_1_1_1_1_1_1_1">#REF!</definedName>
    <definedName name="Excel_BuiltIn_Extract_10___8_15_1_1_1_1_1_1_16">#REF!</definedName>
    <definedName name="Excel_BuiltIn_Extract_10___8_15_1_1_1_1_1_1_17">#REF!</definedName>
    <definedName name="Excel_BuiltIn_Extract_10___8_15_1_1_1_1_1_1_18">#REF!</definedName>
    <definedName name="Excel_BuiltIn_Extract_10___8_15_1_1_1_1_1_1_19">#REF!</definedName>
    <definedName name="Excel_BuiltIn_Extract_10___8_15_1_1_1_1_1_16">#REF!</definedName>
    <definedName name="Excel_BuiltIn_Extract_10___8_15_1_1_1_1_1_17">#REF!</definedName>
    <definedName name="Excel_BuiltIn_Extract_10___8_15_1_1_1_1_1_18">#REF!</definedName>
    <definedName name="Excel_BuiltIn_Extract_10___8_15_1_1_1_1_1_19">#REF!</definedName>
    <definedName name="Excel_BuiltIn_Extract_10___8_15_1_1_1_1_16">#REF!</definedName>
    <definedName name="Excel_BuiltIn_Extract_10___8_15_1_1_1_1_17">#REF!</definedName>
    <definedName name="Excel_BuiltIn_Extract_10___8_15_1_1_1_1_18">#REF!</definedName>
    <definedName name="Excel_BuiltIn_Extract_10___8_15_1_1_1_1_19">#REF!</definedName>
    <definedName name="Excel_BuiltIn_Extract_10___8_15_1_1_1_16">#REF!</definedName>
    <definedName name="Excel_BuiltIn_Extract_10___8_15_1_1_1_17">#REF!</definedName>
    <definedName name="Excel_BuiltIn_Extract_10___8_15_1_1_1_18">#REF!</definedName>
    <definedName name="Excel_BuiltIn_Extract_10___8_15_1_1_1_19">#REF!</definedName>
    <definedName name="Excel_BuiltIn_Extract_10___8_15_1_1_16">#REF!</definedName>
    <definedName name="Excel_BuiltIn_Extract_10___8_15_1_1_17">#REF!</definedName>
    <definedName name="Excel_BuiltIn_Extract_10___8_15_1_1_18">#REF!</definedName>
    <definedName name="Excel_BuiltIn_Extract_10___8_15_1_1_19">#REF!</definedName>
    <definedName name="Excel_BuiltIn_Extract_10___8_15_1_16">#REF!</definedName>
    <definedName name="Excel_BuiltIn_Extract_10___8_15_1_17">#REF!</definedName>
    <definedName name="Excel_BuiltIn_Extract_10___8_15_1_18">#REF!</definedName>
    <definedName name="Excel_BuiltIn_Extract_10___8_15_1_19">#REF!</definedName>
    <definedName name="Excel_BuiltIn_Extract_10___8_15_16">#REF!</definedName>
    <definedName name="Excel_BuiltIn_Extract_10___8_15_17">#REF!</definedName>
    <definedName name="Excel_BuiltIn_Extract_10___8_15_18">#REF!</definedName>
    <definedName name="Excel_BuiltIn_Extract_10___8_15_19">#REF!</definedName>
    <definedName name="Excel_BuiltIn_Extract_10___8_16">#REF!</definedName>
    <definedName name="Excel_BuiltIn_Extract_10___8_16_16">#REF!</definedName>
    <definedName name="Excel_BuiltIn_Extract_10___8_16_17">#REF!</definedName>
    <definedName name="Excel_BuiltIn_Extract_10___8_16_18">#REF!</definedName>
    <definedName name="Excel_BuiltIn_Extract_10___8_16_19">#REF!</definedName>
    <definedName name="Excel_BuiltIn_Extract_10___8_17">#REF!</definedName>
    <definedName name="Excel_BuiltIn_Extract_10___8_18">#REF!</definedName>
    <definedName name="Excel_BuiltIn_Extract_10___8_19">#REF!</definedName>
    <definedName name="Excel_BuiltIn_Extract_10___8_22">#REF!</definedName>
    <definedName name="Excel_BuiltIn_Extract_10___8_22_16">#REF!</definedName>
    <definedName name="Excel_BuiltIn_Extract_10___8_22_17">#REF!</definedName>
    <definedName name="Excel_BuiltIn_Extract_10___8_22_18">#REF!</definedName>
    <definedName name="Excel_BuiltIn_Extract_10___8_22_19">#REF!</definedName>
    <definedName name="Excel_BuiltIn_Extract_10___8_23">#REF!</definedName>
    <definedName name="Excel_BuiltIn_Extract_10___8_23_1">#REF!</definedName>
    <definedName name="Excel_BuiltIn_Extract_10___8_23_1_16">#REF!</definedName>
    <definedName name="Excel_BuiltIn_Extract_10___8_23_1_17">#REF!</definedName>
    <definedName name="Excel_BuiltIn_Extract_10___8_23_1_18">#REF!</definedName>
    <definedName name="Excel_BuiltIn_Extract_10___8_23_1_19">#REF!</definedName>
    <definedName name="Excel_BuiltIn_Extract_10___8_23_16">#REF!</definedName>
    <definedName name="Excel_BuiltIn_Extract_10___8_23_17">#REF!</definedName>
    <definedName name="Excel_BuiltIn_Extract_10___8_23_18">#REF!</definedName>
    <definedName name="Excel_BuiltIn_Extract_10___8_23_19">#REF!</definedName>
    <definedName name="Excel_BuiltIn_Extract_10___8_24">#REF!</definedName>
    <definedName name="Excel_BuiltIn_Extract_10___8_24_1">#REF!</definedName>
    <definedName name="Excel_BuiltIn_Extract_10___8_24_1_1">#REF!</definedName>
    <definedName name="Excel_BuiltIn_Extract_10___8_24_1_1_1">#REF!</definedName>
    <definedName name="Excel_BuiltIn_Extract_10___8_24_1_1_1_1">#REF!</definedName>
    <definedName name="Excel_BuiltIn_Extract_10___8_24_1_1_1_1_1">#REF!</definedName>
    <definedName name="Excel_BuiltIn_Extract_10___8_24_1_1_1_1_1_1">#REF!</definedName>
    <definedName name="Excel_BuiltIn_Extract_10___8_24_1_1_1_1_1_1_1">#REF!</definedName>
    <definedName name="Excel_BuiltIn_Extract_10___8_24_1_1_1_1_1_16">#REF!</definedName>
    <definedName name="Excel_BuiltIn_Extract_10___8_24_1_1_1_1_1_17">#REF!</definedName>
    <definedName name="Excel_BuiltIn_Extract_10___8_24_1_1_1_1_1_18">#REF!</definedName>
    <definedName name="Excel_BuiltIn_Extract_10___8_24_1_1_1_1_1_19">#REF!</definedName>
    <definedName name="Excel_BuiltIn_Extract_10___8_24_1_1_1_1_16">#REF!</definedName>
    <definedName name="Excel_BuiltIn_Extract_10___8_24_1_1_1_1_17">#REF!</definedName>
    <definedName name="Excel_BuiltIn_Extract_10___8_24_1_1_1_1_18">#REF!</definedName>
    <definedName name="Excel_BuiltIn_Extract_10___8_24_1_1_1_1_19">#REF!</definedName>
    <definedName name="Excel_BuiltIn_Extract_10___8_24_1_1_1_16">#REF!</definedName>
    <definedName name="Excel_BuiltIn_Extract_10___8_24_1_1_1_17">#REF!</definedName>
    <definedName name="Excel_BuiltIn_Extract_10___8_24_1_1_1_18">#REF!</definedName>
    <definedName name="Excel_BuiltIn_Extract_10___8_24_1_1_1_19">#REF!</definedName>
    <definedName name="Excel_BuiltIn_Extract_10___8_24_1_1_16">#REF!</definedName>
    <definedName name="Excel_BuiltIn_Extract_10___8_24_1_1_17">#REF!</definedName>
    <definedName name="Excel_BuiltIn_Extract_10___8_24_1_1_18">#REF!</definedName>
    <definedName name="Excel_BuiltIn_Extract_10___8_24_1_1_19">#REF!</definedName>
    <definedName name="Excel_BuiltIn_Extract_10___8_24_1_16">#REF!</definedName>
    <definedName name="Excel_BuiltIn_Extract_10___8_24_1_17">#REF!</definedName>
    <definedName name="Excel_BuiltIn_Extract_10___8_24_1_18">#REF!</definedName>
    <definedName name="Excel_BuiltIn_Extract_10___8_24_1_19">#REF!</definedName>
    <definedName name="Excel_BuiltIn_Extract_10___8_24_16">#REF!</definedName>
    <definedName name="Excel_BuiltIn_Extract_10___8_24_17">#REF!</definedName>
    <definedName name="Excel_BuiltIn_Extract_10___8_24_18">#REF!</definedName>
    <definedName name="Excel_BuiltIn_Extract_10___8_24_19">#REF!</definedName>
    <definedName name="Excel_BuiltIn_Extract_10___8_25">#REF!</definedName>
    <definedName name="Excel_BuiltIn_Extract_10___8_25_1">#REF!</definedName>
    <definedName name="Excel_BuiltIn_Extract_10___8_25_1_16">#REF!</definedName>
    <definedName name="Excel_BuiltIn_Extract_10___8_25_1_17">#REF!</definedName>
    <definedName name="Excel_BuiltIn_Extract_10___8_25_1_18">#REF!</definedName>
    <definedName name="Excel_BuiltIn_Extract_10___8_25_1_19">#REF!</definedName>
    <definedName name="Excel_BuiltIn_Extract_10___8_25_16">#REF!</definedName>
    <definedName name="Excel_BuiltIn_Extract_10___8_25_17">#REF!</definedName>
    <definedName name="Excel_BuiltIn_Extract_10___8_25_18">#REF!</definedName>
    <definedName name="Excel_BuiltIn_Extract_10___8_25_19">#REF!</definedName>
    <definedName name="Excel_BuiltIn_Extract_10___8_9">#REF!</definedName>
    <definedName name="Excel_BuiltIn_Extract_10___8_9_1">#REF!</definedName>
    <definedName name="Excel_BuiltIn_Extract_10___8_9_1_16">#REF!</definedName>
    <definedName name="Excel_BuiltIn_Extract_10___8_9_1_17">#REF!</definedName>
    <definedName name="Excel_BuiltIn_Extract_10___8_9_1_18">#REF!</definedName>
    <definedName name="Excel_BuiltIn_Extract_10___8_9_1_19">#REF!</definedName>
    <definedName name="Excel_BuiltIn_Extract_10___8_9_16">#REF!</definedName>
    <definedName name="Excel_BuiltIn_Extract_10___8_9_17">#REF!</definedName>
    <definedName name="Excel_BuiltIn_Extract_10___8_9_18">#REF!</definedName>
    <definedName name="Excel_BuiltIn_Extract_10___8_9_19">#REF!</definedName>
    <definedName name="Excel_BuiltIn_Extract_10___8_9_23">#REF!</definedName>
    <definedName name="Excel_BuiltIn_Extract_10___8_9_23_16">#REF!</definedName>
    <definedName name="Excel_BuiltIn_Extract_10___8_9_23_17">#REF!</definedName>
    <definedName name="Excel_BuiltIn_Extract_10___8_9_23_18">#REF!</definedName>
    <definedName name="Excel_BuiltIn_Extract_10___8_9_23_19">#REF!</definedName>
    <definedName name="Excel_BuiltIn_Extract_10___8_9_24">#REF!</definedName>
    <definedName name="Excel_BuiltIn_Extract_10___8_9_24_1">#REF!</definedName>
    <definedName name="Excel_BuiltIn_Extract_10___8_9_24_1_1">#REF!</definedName>
    <definedName name="Excel_BuiltIn_Extract_10___8_9_24_1_1_1">#REF!</definedName>
    <definedName name="Excel_BuiltIn_Extract_10___8_9_24_1_1_1_1">#REF!</definedName>
    <definedName name="Excel_BuiltIn_Extract_10___8_9_24_1_1_1_1_1">#REF!</definedName>
    <definedName name="Excel_BuiltIn_Extract_10___8_9_24_1_1_1_1_1_1">#REF!</definedName>
    <definedName name="Excel_BuiltIn_Extract_10___8_9_24_1_1_1_1_16">#REF!</definedName>
    <definedName name="Excel_BuiltIn_Extract_10___8_9_24_1_1_1_1_17">#REF!</definedName>
    <definedName name="Excel_BuiltIn_Extract_10___8_9_24_1_1_1_1_18">#REF!</definedName>
    <definedName name="Excel_BuiltIn_Extract_10___8_9_24_1_1_1_1_19">#REF!</definedName>
    <definedName name="Excel_BuiltIn_Extract_10___8_9_24_1_1_1_16">#REF!</definedName>
    <definedName name="Excel_BuiltIn_Extract_10___8_9_24_1_1_1_17">#REF!</definedName>
    <definedName name="Excel_BuiltIn_Extract_10___8_9_24_1_1_1_18">#REF!</definedName>
    <definedName name="Excel_BuiltIn_Extract_10___8_9_24_1_1_1_19">#REF!</definedName>
    <definedName name="Excel_BuiltIn_Extract_10___8_9_24_1_1_16">#REF!</definedName>
    <definedName name="Excel_BuiltIn_Extract_10___8_9_24_1_1_17">#REF!</definedName>
    <definedName name="Excel_BuiltIn_Extract_10___8_9_24_1_1_18">#REF!</definedName>
    <definedName name="Excel_BuiltIn_Extract_10___8_9_24_1_1_19">#REF!</definedName>
    <definedName name="Excel_BuiltIn_Extract_10___8_9_24_1_16">#REF!</definedName>
    <definedName name="Excel_BuiltIn_Extract_10___8_9_24_1_17">#REF!</definedName>
    <definedName name="Excel_BuiltIn_Extract_10___8_9_24_1_18">#REF!</definedName>
    <definedName name="Excel_BuiltIn_Extract_10___8_9_24_1_19">#REF!</definedName>
    <definedName name="Excel_BuiltIn_Extract_10___8_9_24_16">#REF!</definedName>
    <definedName name="Excel_BuiltIn_Extract_10___8_9_24_17">#REF!</definedName>
    <definedName name="Excel_BuiltIn_Extract_10___8_9_24_18">#REF!</definedName>
    <definedName name="Excel_BuiltIn_Extract_10___8_9_24_19">#REF!</definedName>
    <definedName name="Excel_BuiltIn_Extract_10___8_9_25">#REF!</definedName>
    <definedName name="Excel_BuiltIn_Extract_10___8_9_25_16">#REF!</definedName>
    <definedName name="Excel_BuiltIn_Extract_10___8_9_25_17">#REF!</definedName>
    <definedName name="Excel_BuiltIn_Extract_10___8_9_25_18">#REF!</definedName>
    <definedName name="Excel_BuiltIn_Extract_10___8_9_25_19">#REF!</definedName>
    <definedName name="Excel_BuiltIn_Extract_10_10">#REF!</definedName>
    <definedName name="Excel_BuiltIn_Extract_10_10_16">#REF!</definedName>
    <definedName name="Excel_BuiltIn_Extract_10_10_17">#REF!</definedName>
    <definedName name="Excel_BuiltIn_Extract_10_10_18">#REF!</definedName>
    <definedName name="Excel_BuiltIn_Extract_10_10_19">#REF!</definedName>
    <definedName name="Excel_BuiltIn_Extract_10_11">#REF!</definedName>
    <definedName name="Excel_BuiltIn_Extract_10_11_16">#REF!</definedName>
    <definedName name="Excel_BuiltIn_Extract_10_11_17">#REF!</definedName>
    <definedName name="Excel_BuiltIn_Extract_10_11_18">#REF!</definedName>
    <definedName name="Excel_BuiltIn_Extract_10_11_19">#REF!</definedName>
    <definedName name="Excel_BuiltIn_Extract_10_12">#REF!</definedName>
    <definedName name="Excel_BuiltIn_Extract_10_12_16">#REF!</definedName>
    <definedName name="Excel_BuiltIn_Extract_10_12_17">#REF!</definedName>
    <definedName name="Excel_BuiltIn_Extract_10_12_18">#REF!</definedName>
    <definedName name="Excel_BuiltIn_Extract_10_12_19">#REF!</definedName>
    <definedName name="Excel_BuiltIn_Extract_10_14">#REF!</definedName>
    <definedName name="Excel_BuiltIn_Extract_10_14_1">#REF!</definedName>
    <definedName name="Excel_BuiltIn_Extract_10_14_1_16">#REF!</definedName>
    <definedName name="Excel_BuiltIn_Extract_10_14_1_17">#REF!</definedName>
    <definedName name="Excel_BuiltIn_Extract_10_14_1_18">#REF!</definedName>
    <definedName name="Excel_BuiltIn_Extract_10_14_1_19">#REF!</definedName>
    <definedName name="Excel_BuiltIn_Extract_10_14_16">#REF!</definedName>
    <definedName name="Excel_BuiltIn_Extract_10_14_17">#REF!</definedName>
    <definedName name="Excel_BuiltIn_Extract_10_14_18">#REF!</definedName>
    <definedName name="Excel_BuiltIn_Extract_10_14_19">#REF!</definedName>
    <definedName name="Excel_BuiltIn_Extract_10_15">#REF!</definedName>
    <definedName name="Excel_BuiltIn_Extract_10_15_1">#REF!</definedName>
    <definedName name="Excel_BuiltIn_Extract_10_15_1_1">#REF!</definedName>
    <definedName name="Excel_BuiltIn_Extract_10_15_1_1_1">#REF!</definedName>
    <definedName name="Excel_BuiltIn_Extract_10_15_1_1_1_1">#REF!</definedName>
    <definedName name="Excel_BuiltIn_Extract_10_15_1_1_1_1_1">#REF!</definedName>
    <definedName name="Excel_BuiltIn_Extract_10_15_1_1_1_1_1_1">#REF!</definedName>
    <definedName name="Excel_BuiltIn_Extract_10_15_1_1_1_1_1_1_1">#REF!</definedName>
    <definedName name="Excel_BuiltIn_Extract_10_15_1_1_1_1_1_1_16">#REF!</definedName>
    <definedName name="Excel_BuiltIn_Extract_10_15_1_1_1_1_1_1_17">#REF!</definedName>
    <definedName name="Excel_BuiltIn_Extract_10_15_1_1_1_1_1_1_18">#REF!</definedName>
    <definedName name="Excel_BuiltIn_Extract_10_15_1_1_1_1_1_1_19">#REF!</definedName>
    <definedName name="Excel_BuiltIn_Extract_10_15_1_1_1_1_1_16">#REF!</definedName>
    <definedName name="Excel_BuiltIn_Extract_10_15_1_1_1_1_1_17">#REF!</definedName>
    <definedName name="Excel_BuiltIn_Extract_10_15_1_1_1_1_1_18">#REF!</definedName>
    <definedName name="Excel_BuiltIn_Extract_10_15_1_1_1_1_1_19">#REF!</definedName>
    <definedName name="Excel_BuiltIn_Extract_10_15_1_1_1_1_16">#REF!</definedName>
    <definedName name="Excel_BuiltIn_Extract_10_15_1_1_1_1_17">#REF!</definedName>
    <definedName name="Excel_BuiltIn_Extract_10_15_1_1_1_1_18">#REF!</definedName>
    <definedName name="Excel_BuiltIn_Extract_10_15_1_1_1_1_19">#REF!</definedName>
    <definedName name="Excel_BuiltIn_Extract_10_15_1_1_1_16">#REF!</definedName>
    <definedName name="Excel_BuiltIn_Extract_10_15_1_1_1_17">#REF!</definedName>
    <definedName name="Excel_BuiltIn_Extract_10_15_1_1_1_18">#REF!</definedName>
    <definedName name="Excel_BuiltIn_Extract_10_15_1_1_1_19">#REF!</definedName>
    <definedName name="Excel_BuiltIn_Extract_10_15_1_1_16">#REF!</definedName>
    <definedName name="Excel_BuiltIn_Extract_10_15_1_1_17">#REF!</definedName>
    <definedName name="Excel_BuiltIn_Extract_10_15_1_1_18">#REF!</definedName>
    <definedName name="Excel_BuiltIn_Extract_10_15_1_1_19">#REF!</definedName>
    <definedName name="Excel_BuiltIn_Extract_10_15_1_16">#REF!</definedName>
    <definedName name="Excel_BuiltIn_Extract_10_15_1_17">#REF!</definedName>
    <definedName name="Excel_BuiltIn_Extract_10_15_1_18">#REF!</definedName>
    <definedName name="Excel_BuiltIn_Extract_10_15_1_19">#REF!</definedName>
    <definedName name="Excel_BuiltIn_Extract_10_15_16">#REF!</definedName>
    <definedName name="Excel_BuiltIn_Extract_10_15_17">#REF!</definedName>
    <definedName name="Excel_BuiltIn_Extract_10_15_18">#REF!</definedName>
    <definedName name="Excel_BuiltIn_Extract_10_15_19">#REF!</definedName>
    <definedName name="Excel_BuiltIn_Extract_10_16">#REF!</definedName>
    <definedName name="Excel_BuiltIn_Extract_10_16_16">#REF!</definedName>
    <definedName name="Excel_BuiltIn_Extract_10_16_17">#REF!</definedName>
    <definedName name="Excel_BuiltIn_Extract_10_16_18">#REF!</definedName>
    <definedName name="Excel_BuiltIn_Extract_10_16_19">#REF!</definedName>
    <definedName name="Excel_BuiltIn_Extract_10_17">#REF!</definedName>
    <definedName name="Excel_BuiltIn_Extract_10_18">#REF!</definedName>
    <definedName name="Excel_BuiltIn_Extract_10_19">#REF!</definedName>
    <definedName name="Excel_BuiltIn_Extract_10_22">#REF!</definedName>
    <definedName name="Excel_BuiltIn_Extract_10_22_16">#REF!</definedName>
    <definedName name="Excel_BuiltIn_Extract_10_22_17">#REF!</definedName>
    <definedName name="Excel_BuiltIn_Extract_10_22_18">#REF!</definedName>
    <definedName name="Excel_BuiltIn_Extract_10_22_19">#REF!</definedName>
    <definedName name="Excel_BuiltIn_Extract_10_23">#REF!</definedName>
    <definedName name="Excel_BuiltIn_Extract_10_23_1">#REF!</definedName>
    <definedName name="Excel_BuiltIn_Extract_10_23_1_16">#REF!</definedName>
    <definedName name="Excel_BuiltIn_Extract_10_23_1_17">#REF!</definedName>
    <definedName name="Excel_BuiltIn_Extract_10_23_1_18">#REF!</definedName>
    <definedName name="Excel_BuiltIn_Extract_10_23_1_19">#REF!</definedName>
    <definedName name="Excel_BuiltIn_Extract_10_23_16">#REF!</definedName>
    <definedName name="Excel_BuiltIn_Extract_10_23_17">#REF!</definedName>
    <definedName name="Excel_BuiltIn_Extract_10_23_18">#REF!</definedName>
    <definedName name="Excel_BuiltIn_Extract_10_23_19">#REF!</definedName>
    <definedName name="Excel_BuiltIn_Extract_10_24">#REF!</definedName>
    <definedName name="Excel_BuiltIn_Extract_10_24_1">#REF!</definedName>
    <definedName name="Excel_BuiltIn_Extract_10_24_1_1">#REF!</definedName>
    <definedName name="Excel_BuiltIn_Extract_10_24_1_1_1">#REF!</definedName>
    <definedName name="Excel_BuiltIn_Extract_10_24_1_1_1_1">#REF!</definedName>
    <definedName name="Excel_BuiltIn_Extract_10_24_1_1_1_1_1">#REF!</definedName>
    <definedName name="Excel_BuiltIn_Extract_10_24_1_1_1_1_1_1">#REF!</definedName>
    <definedName name="Excel_BuiltIn_Extract_10_24_1_1_1_1_1_1_1">#REF!</definedName>
    <definedName name="Excel_BuiltIn_Extract_10_24_1_1_1_1_1_16">#REF!</definedName>
    <definedName name="Excel_BuiltIn_Extract_10_24_1_1_1_1_1_17">#REF!</definedName>
    <definedName name="Excel_BuiltIn_Extract_10_24_1_1_1_1_1_18">#REF!</definedName>
    <definedName name="Excel_BuiltIn_Extract_10_24_1_1_1_1_1_19">#REF!</definedName>
    <definedName name="Excel_BuiltIn_Extract_10_24_1_1_1_1_16">#REF!</definedName>
    <definedName name="Excel_BuiltIn_Extract_10_24_1_1_1_1_17">#REF!</definedName>
    <definedName name="Excel_BuiltIn_Extract_10_24_1_1_1_1_18">#REF!</definedName>
    <definedName name="Excel_BuiltIn_Extract_10_24_1_1_1_1_19">#REF!</definedName>
    <definedName name="Excel_BuiltIn_Extract_10_24_1_1_1_16">#REF!</definedName>
    <definedName name="Excel_BuiltIn_Extract_10_24_1_1_1_17">#REF!</definedName>
    <definedName name="Excel_BuiltIn_Extract_10_24_1_1_1_18">#REF!</definedName>
    <definedName name="Excel_BuiltIn_Extract_10_24_1_1_1_19">#REF!</definedName>
    <definedName name="Excel_BuiltIn_Extract_10_24_1_1_16">#REF!</definedName>
    <definedName name="Excel_BuiltIn_Extract_10_24_1_1_17">#REF!</definedName>
    <definedName name="Excel_BuiltIn_Extract_10_24_1_1_18">#REF!</definedName>
    <definedName name="Excel_BuiltIn_Extract_10_24_1_1_19">#REF!</definedName>
    <definedName name="Excel_BuiltIn_Extract_10_24_1_16">#REF!</definedName>
    <definedName name="Excel_BuiltIn_Extract_10_24_1_17">#REF!</definedName>
    <definedName name="Excel_BuiltIn_Extract_10_24_1_18">#REF!</definedName>
    <definedName name="Excel_BuiltIn_Extract_10_24_1_19">#REF!</definedName>
    <definedName name="Excel_BuiltIn_Extract_10_24_16">#REF!</definedName>
    <definedName name="Excel_BuiltIn_Extract_10_24_17">#REF!</definedName>
    <definedName name="Excel_BuiltIn_Extract_10_24_18">#REF!</definedName>
    <definedName name="Excel_BuiltIn_Extract_10_24_19">#REF!</definedName>
    <definedName name="Excel_BuiltIn_Extract_10_25">#REF!</definedName>
    <definedName name="Excel_BuiltIn_Extract_10_25_1">#REF!</definedName>
    <definedName name="Excel_BuiltIn_Extract_10_25_1_16">#REF!</definedName>
    <definedName name="Excel_BuiltIn_Extract_10_25_1_17">#REF!</definedName>
    <definedName name="Excel_BuiltIn_Extract_10_25_1_18">#REF!</definedName>
    <definedName name="Excel_BuiltIn_Extract_10_25_1_19">#REF!</definedName>
    <definedName name="Excel_BuiltIn_Extract_10_25_16">#REF!</definedName>
    <definedName name="Excel_BuiltIn_Extract_10_25_17">#REF!</definedName>
    <definedName name="Excel_BuiltIn_Extract_10_25_18">#REF!</definedName>
    <definedName name="Excel_BuiltIn_Extract_10_25_19">#REF!</definedName>
    <definedName name="Excel_BuiltIn_Extract_10_9">#REF!</definedName>
    <definedName name="Excel_BuiltIn_Extract_10_9_1">#REF!</definedName>
    <definedName name="Excel_BuiltIn_Extract_10_9_1_16">#REF!</definedName>
    <definedName name="Excel_BuiltIn_Extract_10_9_1_17">#REF!</definedName>
    <definedName name="Excel_BuiltIn_Extract_10_9_1_18">#REF!</definedName>
    <definedName name="Excel_BuiltIn_Extract_10_9_1_19">#REF!</definedName>
    <definedName name="Excel_BuiltIn_Extract_10_9_16">#REF!</definedName>
    <definedName name="Excel_BuiltIn_Extract_10_9_17">#REF!</definedName>
    <definedName name="Excel_BuiltIn_Extract_10_9_18">#REF!</definedName>
    <definedName name="Excel_BuiltIn_Extract_10_9_19">#REF!</definedName>
    <definedName name="Excel_BuiltIn_Extract_10_9_23">#REF!</definedName>
    <definedName name="Excel_BuiltIn_Extract_10_9_23_16">#REF!</definedName>
    <definedName name="Excel_BuiltIn_Extract_10_9_23_17">#REF!</definedName>
    <definedName name="Excel_BuiltIn_Extract_10_9_23_18">#REF!</definedName>
    <definedName name="Excel_BuiltIn_Extract_10_9_23_19">#REF!</definedName>
    <definedName name="Excel_BuiltIn_Extract_10_9_24">#REF!</definedName>
    <definedName name="Excel_BuiltIn_Extract_10_9_24_1">#REF!</definedName>
    <definedName name="Excel_BuiltIn_Extract_10_9_24_1_1">#REF!</definedName>
    <definedName name="Excel_BuiltIn_Extract_10_9_24_1_1_1">#REF!</definedName>
    <definedName name="Excel_BuiltIn_Extract_10_9_24_1_1_1_1">#REF!</definedName>
    <definedName name="Excel_BuiltIn_Extract_10_9_24_1_1_1_1_1">#REF!</definedName>
    <definedName name="Excel_BuiltIn_Extract_10_9_24_1_1_1_1_1_1">#REF!</definedName>
    <definedName name="Excel_BuiltIn_Extract_10_9_24_1_1_1_1_16">#REF!</definedName>
    <definedName name="Excel_BuiltIn_Extract_10_9_24_1_1_1_1_17">#REF!</definedName>
    <definedName name="Excel_BuiltIn_Extract_10_9_24_1_1_1_1_18">#REF!</definedName>
    <definedName name="Excel_BuiltIn_Extract_10_9_24_1_1_1_1_19">#REF!</definedName>
    <definedName name="Excel_BuiltIn_Extract_10_9_24_1_1_1_16">#REF!</definedName>
    <definedName name="Excel_BuiltIn_Extract_10_9_24_1_1_1_17">#REF!</definedName>
    <definedName name="Excel_BuiltIn_Extract_10_9_24_1_1_1_18">#REF!</definedName>
    <definedName name="Excel_BuiltIn_Extract_10_9_24_1_1_1_19">#REF!</definedName>
    <definedName name="Excel_BuiltIn_Extract_10_9_24_1_1_16">#REF!</definedName>
    <definedName name="Excel_BuiltIn_Extract_10_9_24_1_1_17">#REF!</definedName>
    <definedName name="Excel_BuiltIn_Extract_10_9_24_1_1_18">#REF!</definedName>
    <definedName name="Excel_BuiltIn_Extract_10_9_24_1_1_19">#REF!</definedName>
    <definedName name="Excel_BuiltIn_Extract_10_9_24_1_16">#REF!</definedName>
    <definedName name="Excel_BuiltIn_Extract_10_9_24_1_17">#REF!</definedName>
    <definedName name="Excel_BuiltIn_Extract_10_9_24_1_18">#REF!</definedName>
    <definedName name="Excel_BuiltIn_Extract_10_9_24_1_19">#REF!</definedName>
    <definedName name="Excel_BuiltIn_Extract_10_9_24_16">#REF!</definedName>
    <definedName name="Excel_BuiltIn_Extract_10_9_24_17">#REF!</definedName>
    <definedName name="Excel_BuiltIn_Extract_10_9_24_18">#REF!</definedName>
    <definedName name="Excel_BuiltIn_Extract_10_9_24_19">#REF!</definedName>
    <definedName name="Excel_BuiltIn_Extract_10_9_25">#REF!</definedName>
    <definedName name="Excel_BuiltIn_Extract_10_9_25_16">#REF!</definedName>
    <definedName name="Excel_BuiltIn_Extract_10_9_25_17">#REF!</definedName>
    <definedName name="Excel_BuiltIn_Extract_10_9_25_18">#REF!</definedName>
    <definedName name="Excel_BuiltIn_Extract_10_9_25_19">#REF!</definedName>
    <definedName name="Excel_BuiltIn_Extract_6">#REF!</definedName>
    <definedName name="Excel_BuiltIn_Extract_6___0">"$#REF!.$D$12447:$H$12447"</definedName>
    <definedName name="Excel_BuiltIn_Extract_6___0___0">"$#REF!.$D$13089:$H$13089"</definedName>
    <definedName name="Excel_BuiltIn_Extract_6___0___0___0">"$#REF!.$D$13089:$H$13089"</definedName>
    <definedName name="Excel_BuiltIn_Extract_6___0___11">"$#REF!.$D$12447:$H$12447"</definedName>
    <definedName name="Excel_BuiltIn_Extract_6___18">"$#REF!.$D$13089:$H$13089"</definedName>
    <definedName name="Excel_BuiltIn_Extract_6___19">"$#REF!.$D$13089:$H$13089"</definedName>
    <definedName name="Excel_BuiltIn_Extract_6___21">"$#REF!.$D$12447:$H$12447"</definedName>
    <definedName name="Excel_BuiltIn_Extract_6___22">"$#REF!.$D$12447:$H$12447"</definedName>
    <definedName name="Excel_BuiltIn_Extract_6___23">"$#REF!.$D$12447:$H$12447"</definedName>
    <definedName name="Excel_BuiltIn_Extract_6___4">#REF!</definedName>
    <definedName name="Excel_BuiltIn_Extract_6___5">#REF!</definedName>
    <definedName name="Excel_BuiltIn_Extract_6___6">#REF!</definedName>
    <definedName name="Excel_BuiltIn_Extract_6_10">#REF!</definedName>
    <definedName name="Excel_BuiltIn_Extract_6_10_16">#REF!</definedName>
    <definedName name="Excel_BuiltIn_Extract_6_10_17">#REF!</definedName>
    <definedName name="Excel_BuiltIn_Extract_6_10_18">#REF!</definedName>
    <definedName name="Excel_BuiltIn_Extract_6_10_19">#REF!</definedName>
    <definedName name="Excel_BuiltIn_Extract_6_11">#REF!</definedName>
    <definedName name="Excel_BuiltIn_Extract_6_11_16">#REF!</definedName>
    <definedName name="Excel_BuiltIn_Extract_6_11_17">#REF!</definedName>
    <definedName name="Excel_BuiltIn_Extract_6_11_18">#REF!</definedName>
    <definedName name="Excel_BuiltIn_Extract_6_11_19">#REF!</definedName>
    <definedName name="Excel_BuiltIn_Extract_6_12">#REF!</definedName>
    <definedName name="Excel_BuiltIn_Extract_6_12_16">#REF!</definedName>
    <definedName name="Excel_BuiltIn_Extract_6_12_17">#REF!</definedName>
    <definedName name="Excel_BuiltIn_Extract_6_12_18">#REF!</definedName>
    <definedName name="Excel_BuiltIn_Extract_6_12_19">#REF!</definedName>
    <definedName name="Excel_BuiltIn_Extract_6_14">#REF!</definedName>
    <definedName name="Excel_BuiltIn_Extract_6_14_1">#REF!</definedName>
    <definedName name="Excel_BuiltIn_Extract_6_14_1_16">#REF!</definedName>
    <definedName name="Excel_BuiltIn_Extract_6_14_1_17">#REF!</definedName>
    <definedName name="Excel_BuiltIn_Extract_6_14_1_18">#REF!</definedName>
    <definedName name="Excel_BuiltIn_Extract_6_14_1_19">#REF!</definedName>
    <definedName name="Excel_BuiltIn_Extract_6_14_16">#REF!</definedName>
    <definedName name="Excel_BuiltIn_Extract_6_14_17">#REF!</definedName>
    <definedName name="Excel_BuiltIn_Extract_6_14_18">#REF!</definedName>
    <definedName name="Excel_BuiltIn_Extract_6_14_19">#REF!</definedName>
    <definedName name="Excel_BuiltIn_Extract_6_15">#REF!</definedName>
    <definedName name="Excel_BuiltIn_Extract_6_15_1">#REF!</definedName>
    <definedName name="Excel_BuiltIn_Extract_6_15_1_1">#REF!</definedName>
    <definedName name="Excel_BuiltIn_Extract_6_15_1_1_1">#REF!</definedName>
    <definedName name="Excel_BuiltIn_Extract_6_15_1_1_1_1">#REF!</definedName>
    <definedName name="Excel_BuiltIn_Extract_6_15_1_1_1_1_1">#REF!</definedName>
    <definedName name="Excel_BuiltIn_Extract_6_15_1_1_1_1_1_1">#REF!</definedName>
    <definedName name="Excel_BuiltIn_Extract_6_15_1_1_1_1_1_1_1">#REF!</definedName>
    <definedName name="Excel_BuiltIn_Extract_6_15_1_1_1_1_1_1_16">#REF!</definedName>
    <definedName name="Excel_BuiltIn_Extract_6_15_1_1_1_1_1_1_17">#REF!</definedName>
    <definedName name="Excel_BuiltIn_Extract_6_15_1_1_1_1_1_1_18">#REF!</definedName>
    <definedName name="Excel_BuiltIn_Extract_6_15_1_1_1_1_1_1_19">#REF!</definedName>
    <definedName name="Excel_BuiltIn_Extract_6_15_1_1_1_1_1_16">#REF!</definedName>
    <definedName name="Excel_BuiltIn_Extract_6_15_1_1_1_1_1_17">#REF!</definedName>
    <definedName name="Excel_BuiltIn_Extract_6_15_1_1_1_1_1_18">#REF!</definedName>
    <definedName name="Excel_BuiltIn_Extract_6_15_1_1_1_1_1_19">#REF!</definedName>
    <definedName name="Excel_BuiltIn_Extract_6_15_1_1_1_1_16">#REF!</definedName>
    <definedName name="Excel_BuiltIn_Extract_6_15_1_1_1_1_17">#REF!</definedName>
    <definedName name="Excel_BuiltIn_Extract_6_15_1_1_1_1_18">#REF!</definedName>
    <definedName name="Excel_BuiltIn_Extract_6_15_1_1_1_1_19">#REF!</definedName>
    <definedName name="Excel_BuiltIn_Extract_6_15_1_1_1_16">#REF!</definedName>
    <definedName name="Excel_BuiltIn_Extract_6_15_1_1_1_17">#REF!</definedName>
    <definedName name="Excel_BuiltIn_Extract_6_15_1_1_1_18">#REF!</definedName>
    <definedName name="Excel_BuiltIn_Extract_6_15_1_1_1_19">#REF!</definedName>
    <definedName name="Excel_BuiltIn_Extract_6_15_1_1_16">#REF!</definedName>
    <definedName name="Excel_BuiltIn_Extract_6_15_1_1_17">#REF!</definedName>
    <definedName name="Excel_BuiltIn_Extract_6_15_1_1_18">#REF!</definedName>
    <definedName name="Excel_BuiltIn_Extract_6_15_1_1_19">#REF!</definedName>
    <definedName name="Excel_BuiltIn_Extract_6_15_1_16">#REF!</definedName>
    <definedName name="Excel_BuiltIn_Extract_6_15_1_17">#REF!</definedName>
    <definedName name="Excel_BuiltIn_Extract_6_15_1_18">#REF!</definedName>
    <definedName name="Excel_BuiltIn_Extract_6_15_1_19">#REF!</definedName>
    <definedName name="Excel_BuiltIn_Extract_6_15_16">#REF!</definedName>
    <definedName name="Excel_BuiltIn_Extract_6_15_17">#REF!</definedName>
    <definedName name="Excel_BuiltIn_Extract_6_15_18">#REF!</definedName>
    <definedName name="Excel_BuiltIn_Extract_6_15_19">#REF!</definedName>
    <definedName name="Excel_BuiltIn_Extract_6_16">#REF!</definedName>
    <definedName name="Excel_BuiltIn_Extract_6_16_16">#REF!</definedName>
    <definedName name="Excel_BuiltIn_Extract_6_16_17">#REF!</definedName>
    <definedName name="Excel_BuiltIn_Extract_6_16_18">#REF!</definedName>
    <definedName name="Excel_BuiltIn_Extract_6_16_19">#REF!</definedName>
    <definedName name="Excel_BuiltIn_Extract_6_17">#REF!</definedName>
    <definedName name="Excel_BuiltIn_Extract_6_18">#REF!</definedName>
    <definedName name="Excel_BuiltIn_Extract_6_19">#REF!</definedName>
    <definedName name="Excel_BuiltIn_Extract_6_22">#REF!</definedName>
    <definedName name="Excel_BuiltIn_Extract_6_22_16">#REF!</definedName>
    <definedName name="Excel_BuiltIn_Extract_6_22_17">#REF!</definedName>
    <definedName name="Excel_BuiltIn_Extract_6_22_18">#REF!</definedName>
    <definedName name="Excel_BuiltIn_Extract_6_22_19">#REF!</definedName>
    <definedName name="Excel_BuiltIn_Extract_6_23">#REF!</definedName>
    <definedName name="Excel_BuiltIn_Extract_6_23_1">#REF!</definedName>
    <definedName name="Excel_BuiltIn_Extract_6_23_1_16">#REF!</definedName>
    <definedName name="Excel_BuiltIn_Extract_6_23_1_17">#REF!</definedName>
    <definedName name="Excel_BuiltIn_Extract_6_23_1_18">#REF!</definedName>
    <definedName name="Excel_BuiltIn_Extract_6_23_1_19">#REF!</definedName>
    <definedName name="Excel_BuiltIn_Extract_6_23_16">#REF!</definedName>
    <definedName name="Excel_BuiltIn_Extract_6_23_17">#REF!</definedName>
    <definedName name="Excel_BuiltIn_Extract_6_23_18">#REF!</definedName>
    <definedName name="Excel_BuiltIn_Extract_6_23_19">#REF!</definedName>
    <definedName name="Excel_BuiltIn_Extract_6_24">#REF!</definedName>
    <definedName name="Excel_BuiltIn_Extract_6_24_1">#REF!</definedName>
    <definedName name="Excel_BuiltIn_Extract_6_24_1_1">#REF!</definedName>
    <definedName name="Excel_BuiltIn_Extract_6_24_1_1_1">#REF!</definedName>
    <definedName name="Excel_BuiltIn_Extract_6_24_1_1_1_1">#REF!</definedName>
    <definedName name="Excel_BuiltIn_Extract_6_24_1_1_1_1_1">#REF!</definedName>
    <definedName name="Excel_BuiltIn_Extract_6_24_1_1_1_1_1_1">#REF!</definedName>
    <definedName name="Excel_BuiltIn_Extract_6_24_1_1_1_1_1_1_1">#REF!</definedName>
    <definedName name="Excel_BuiltIn_Extract_6_24_1_1_1_1_1_16">#REF!</definedName>
    <definedName name="Excel_BuiltIn_Extract_6_24_1_1_1_1_1_17">#REF!</definedName>
    <definedName name="Excel_BuiltIn_Extract_6_24_1_1_1_1_1_18">#REF!</definedName>
    <definedName name="Excel_BuiltIn_Extract_6_24_1_1_1_1_1_19">#REF!</definedName>
    <definedName name="Excel_BuiltIn_Extract_6_24_1_1_1_1_16">#REF!</definedName>
    <definedName name="Excel_BuiltIn_Extract_6_24_1_1_1_1_17">#REF!</definedName>
    <definedName name="Excel_BuiltIn_Extract_6_24_1_1_1_1_18">#REF!</definedName>
    <definedName name="Excel_BuiltIn_Extract_6_24_1_1_1_1_19">#REF!</definedName>
    <definedName name="Excel_BuiltIn_Extract_6_24_1_1_1_16">#REF!</definedName>
    <definedName name="Excel_BuiltIn_Extract_6_24_1_1_1_17">#REF!</definedName>
    <definedName name="Excel_BuiltIn_Extract_6_24_1_1_1_18">#REF!</definedName>
    <definedName name="Excel_BuiltIn_Extract_6_24_1_1_1_19">#REF!</definedName>
    <definedName name="Excel_BuiltIn_Extract_6_24_1_1_16">#REF!</definedName>
    <definedName name="Excel_BuiltIn_Extract_6_24_1_1_17">#REF!</definedName>
    <definedName name="Excel_BuiltIn_Extract_6_24_1_1_18">#REF!</definedName>
    <definedName name="Excel_BuiltIn_Extract_6_24_1_1_19">#REF!</definedName>
    <definedName name="Excel_BuiltIn_Extract_6_24_1_16">#REF!</definedName>
    <definedName name="Excel_BuiltIn_Extract_6_24_1_17">#REF!</definedName>
    <definedName name="Excel_BuiltIn_Extract_6_24_1_18">#REF!</definedName>
    <definedName name="Excel_BuiltIn_Extract_6_24_1_19">#REF!</definedName>
    <definedName name="Excel_BuiltIn_Extract_6_24_16">#REF!</definedName>
    <definedName name="Excel_BuiltIn_Extract_6_24_17">#REF!</definedName>
    <definedName name="Excel_BuiltIn_Extract_6_24_18">#REF!</definedName>
    <definedName name="Excel_BuiltIn_Extract_6_24_19">#REF!</definedName>
    <definedName name="Excel_BuiltIn_Extract_6_25">#REF!</definedName>
    <definedName name="Excel_BuiltIn_Extract_6_25_1">#REF!</definedName>
    <definedName name="Excel_BuiltIn_Extract_6_25_1_16">#REF!</definedName>
    <definedName name="Excel_BuiltIn_Extract_6_25_1_17">#REF!</definedName>
    <definedName name="Excel_BuiltIn_Extract_6_25_1_18">#REF!</definedName>
    <definedName name="Excel_BuiltIn_Extract_6_25_1_19">#REF!</definedName>
    <definedName name="Excel_BuiltIn_Extract_6_25_16">#REF!</definedName>
    <definedName name="Excel_BuiltIn_Extract_6_25_17">#REF!</definedName>
    <definedName name="Excel_BuiltIn_Extract_6_25_18">#REF!</definedName>
    <definedName name="Excel_BuiltIn_Extract_6_25_19">#REF!</definedName>
    <definedName name="Excel_BuiltIn_Extract_6_9">#REF!</definedName>
    <definedName name="Excel_BuiltIn_Extract_6_9_1">#REF!</definedName>
    <definedName name="Excel_BuiltIn_Extract_6_9_1_16">#REF!</definedName>
    <definedName name="Excel_BuiltIn_Extract_6_9_1_17">#REF!</definedName>
    <definedName name="Excel_BuiltIn_Extract_6_9_1_18">#REF!</definedName>
    <definedName name="Excel_BuiltIn_Extract_6_9_1_19">#REF!</definedName>
    <definedName name="Excel_BuiltIn_Extract_6_9_16">#REF!</definedName>
    <definedName name="Excel_BuiltIn_Extract_6_9_17">#REF!</definedName>
    <definedName name="Excel_BuiltIn_Extract_6_9_18">#REF!</definedName>
    <definedName name="Excel_BuiltIn_Extract_6_9_19">#REF!</definedName>
    <definedName name="Excel_BuiltIn_Extract_6_9_23">#REF!</definedName>
    <definedName name="Excel_BuiltIn_Extract_6_9_23_16">#REF!</definedName>
    <definedName name="Excel_BuiltIn_Extract_6_9_23_17">#REF!</definedName>
    <definedName name="Excel_BuiltIn_Extract_6_9_23_18">#REF!</definedName>
    <definedName name="Excel_BuiltIn_Extract_6_9_23_19">#REF!</definedName>
    <definedName name="Excel_BuiltIn_Extract_6_9_24">#REF!</definedName>
    <definedName name="Excel_BuiltIn_Extract_6_9_24_1">#REF!</definedName>
    <definedName name="Excel_BuiltIn_Extract_6_9_24_1_1">#REF!</definedName>
    <definedName name="Excel_BuiltIn_Extract_6_9_24_1_1_1">#REF!</definedName>
    <definedName name="Excel_BuiltIn_Extract_6_9_24_1_1_1_1">#REF!</definedName>
    <definedName name="Excel_BuiltIn_Extract_6_9_24_1_1_1_1_1">#REF!</definedName>
    <definedName name="Excel_BuiltIn_Extract_6_9_24_1_1_1_1_1_1">#REF!</definedName>
    <definedName name="Excel_BuiltIn_Extract_6_9_24_1_1_1_1_16">#REF!</definedName>
    <definedName name="Excel_BuiltIn_Extract_6_9_24_1_1_1_1_17">#REF!</definedName>
    <definedName name="Excel_BuiltIn_Extract_6_9_24_1_1_1_1_18">#REF!</definedName>
    <definedName name="Excel_BuiltIn_Extract_6_9_24_1_1_1_1_19">#REF!</definedName>
    <definedName name="Excel_BuiltIn_Extract_6_9_24_1_1_1_16">#REF!</definedName>
    <definedName name="Excel_BuiltIn_Extract_6_9_24_1_1_1_17">#REF!</definedName>
    <definedName name="Excel_BuiltIn_Extract_6_9_24_1_1_1_18">#REF!</definedName>
    <definedName name="Excel_BuiltIn_Extract_6_9_24_1_1_1_19">#REF!</definedName>
    <definedName name="Excel_BuiltIn_Extract_6_9_24_1_1_16">#REF!</definedName>
    <definedName name="Excel_BuiltIn_Extract_6_9_24_1_1_17">#REF!</definedName>
    <definedName name="Excel_BuiltIn_Extract_6_9_24_1_1_18">#REF!</definedName>
    <definedName name="Excel_BuiltIn_Extract_6_9_24_1_1_19">#REF!</definedName>
    <definedName name="Excel_BuiltIn_Extract_6_9_24_1_16">#REF!</definedName>
    <definedName name="Excel_BuiltIn_Extract_6_9_24_1_17">#REF!</definedName>
    <definedName name="Excel_BuiltIn_Extract_6_9_24_1_18">#REF!</definedName>
    <definedName name="Excel_BuiltIn_Extract_6_9_24_1_19">#REF!</definedName>
    <definedName name="Excel_BuiltIn_Extract_6_9_24_16">#REF!</definedName>
    <definedName name="Excel_BuiltIn_Extract_6_9_24_17">#REF!</definedName>
    <definedName name="Excel_BuiltIn_Extract_6_9_24_18">#REF!</definedName>
    <definedName name="Excel_BuiltIn_Extract_6_9_24_19">#REF!</definedName>
    <definedName name="Excel_BuiltIn_Extract_6_9_25">#REF!</definedName>
    <definedName name="Excel_BuiltIn_Extract_6_9_25_16">#REF!</definedName>
    <definedName name="Excel_BuiltIn_Extract_6_9_25_17">#REF!</definedName>
    <definedName name="Excel_BuiltIn_Extract_6_9_25_18">#REF!</definedName>
    <definedName name="Excel_BuiltIn_Extract_6_9_25_19">#REF!</definedName>
    <definedName name="Excel_BuiltIn_Print_Area">#REF!</definedName>
    <definedName name="Excel_BuiltIn_Print_Area_0">"$#REF!.$B$1:$Y$105"</definedName>
    <definedName name="Excel_BuiltIn_Print_Area_0___0">"$#REF!.$B$1:$Y$105"</definedName>
    <definedName name="Excel_BuiltIn_Print_Area_1">#REF!</definedName>
    <definedName name="Excel_BuiltIn_Print_Area_1___0">#REF!</definedName>
    <definedName name="Excel_BuiltIn_Print_Area_1___1">#REF!</definedName>
    <definedName name="Excel_BuiltIn_Print_Area_1___10">#REF!</definedName>
    <definedName name="Excel_BuiltIn_Print_Area_1___3">#REF!</definedName>
    <definedName name="Excel_BuiltIn_Print_Area_1___4">#REF!</definedName>
    <definedName name="Excel_BuiltIn_Print_Area_1___5">#REF!</definedName>
    <definedName name="Excel_BuiltIn_Print_Area_1_1">#REF!</definedName>
    <definedName name="Excel_BuiltIn_Print_Area_1_1_1">#REF!</definedName>
    <definedName name="Excel_BuiltIn_Print_Area_1_1_1_1">#REF!</definedName>
    <definedName name="Excel_BuiltIn_Print_Area_1_1_1_1_1">#REF!</definedName>
    <definedName name="Excel_BuiltIn_Print_Area_1_1_1_1_1_1">#REF!</definedName>
    <definedName name="Excel_BuiltIn_Print_Area_1_1_1_1_1_1_1">#REF!</definedName>
    <definedName name="Excel_BuiltIn_Print_Area_1_1_1_1_1_1_1_1">#REF!</definedName>
    <definedName name="Excel_BuiltIn_Print_Area_1_1_1_1_1_1_1_1_1">#REF!</definedName>
    <definedName name="Excel_BuiltIn_Print_Area_1_1_1_1_1_1_1_1_1_1">#REF!</definedName>
    <definedName name="Excel_BuiltIn_Print_Area_1_1_1_1_1_1_1_1_1_1_1">#REF!</definedName>
    <definedName name="Excel_BuiltIn_Print_Area_1_1_1_1_1_1_1_1_1_1_1_1">#REF!</definedName>
    <definedName name="Excel_BuiltIn_Print_Area_1_1_1_1_1_1_1_1_1_1_1_1_1">#REF!</definedName>
    <definedName name="Excel_BuiltIn_Print_Area_1_1_1_1_1_1_1_1_1_1_1_1_1_1">#REF!</definedName>
    <definedName name="Excel_BuiltIn_Print_Area_1_1_1_1_1_1_1_1_1_1_1_1_1_1_1">#REF!</definedName>
    <definedName name="Excel_BuiltIn_Print_Area_1_1_1_1_1_1_1_1_1_1_1_1_1_1_1_1">#REF!</definedName>
    <definedName name="Excel_BuiltIn_Print_Area_1_1_1_1_1_1_1_1_1_1_1_1_1_1_1_1_1">#REF!</definedName>
    <definedName name="Excel_BuiltIn_Print_Area_1_1_1_1_1_1_1_1_1_1_1_1_1_1_1_1_1_1">#REF!</definedName>
    <definedName name="Excel_BuiltIn_Print_Area_1_1_1_1_1_1_1_1_1_1_1_1_1_1_1_1_1_1_1">#REF!</definedName>
    <definedName name="Excel_BuiltIn_Print_Area_1_1_1_1_1_1_1_1_1_1_1_1_1_1_1_1_1_1_1_1">#REF!</definedName>
    <definedName name="Excel_BuiltIn_Print_Area_1_1_1_1_1_1_1_1_1_1_1_1_1_1_1_1_1_1_1_1_1">#REF!</definedName>
    <definedName name="Excel_BuiltIn_Print_Area_1_1_1_1_1_1_1_1_1_1_1_1_1_1_1_1_1_1_1_1_1_1">#REF!</definedName>
    <definedName name="Excel_BuiltIn_Print_Area_1_1_1_1_1_1_1_1_1_1_1_1_1_1_1_1_1_1_1_1_1_1_1">#REF!</definedName>
    <definedName name="Excel_BuiltIn_Print_Area_1_1_1_1_1_1_1_1_1_1_1_1_1_1_1_1_1_1_1_1_1_1_1_1">#REF!</definedName>
    <definedName name="Excel_BuiltIn_Print_Area_1_1_1_1_1_1_1_1_1_1_1_1_1_1_1_1_1_1_1_1_1_1_1_1_1" localSheetId="4">'[152]BITL '!$A$1:$IV$32002,'[152]BITL '!$A$1:$IV$32002,'[152]BITL '!$A$1:$IV$32002,'[152]BITL '!$A$1:$IV$32002,'[152]BITL '!$A$1:$IV$65536,'[152]BITL '!$A$1:$IV$65536,'[152]BITL '!$A$1:$IV$65536,'[152]BITL '!$A$1:$IV$65536,'[152]BITL '!$A$1:$IV$65536,'[152]BITL '!$A$1:$IV$65536,'[152]BITL '!$A$1:$IV$65536,'[152]BITL '!$A$1:$IV$65536,'[152]BITL '!$A$1:$IV$65536,'[152]BITL '!$A$1:$IV$65536,'[152]BITL '!$A$1:$IV$65536,'[152]BITL '!$A$1:$IV$65536,'[152]BITL '!$A$1:$J$35,'[152]BITL '!$A$1:$J$43,'[152]BITL '!$A$1:$J$35,'[152]BITL '!$A$1:$J$35,'[152]BITL '!$A$1:$IV$65536,'[152]BITL '!$A$1:$J$35,'[152]BITL '!$A$1:$IV$65536,'[152]BITL '!$A$1:$IV$65536,'[152]BITL '!$A$1:$IV$65536,'[152]BITL '!$A$1:$IV$65536,'[152]BITL '!$A$1:$IV$65536,'[152]BITL '!$A$1:$IV$65536,'[152]BITL '!$A$1:$IV$65536,'[152]BITL '!$A$1:$J$35,'[152]BITL '!$A$1:$IV$65536,'[152]BITL '!$A$1:$IV$65536,'[152]BITL '!$A$1:$IV$65536,'[152]BITL '!$A$1:$IV$65536,'[152]BITL '!$A$1:$IV$65536,'[152]BITL '!$A$1:$IV$65536,'[152]BITL '!$A$1:$IV$65536,'[152]BITL '!$A$1:$IV$65536,'[152]BITL '!$A$1:$IV$65536,'[152]BITL '!$A$1:$IV$65536,'[152]BITL '!$A$1:$IV$65536,'[152]BITL '!$A$1:$J$52,'[152]BITL '!$A$1:$IV$65536,'[152]BITL '!$A$1:$IV$65536,'[152]BITL '!$A$1:$IV$65536,'[152]BITL '!$A$1:$IV$65536,'[152]BITL '!$A$1:$IV$65536,'[152]BITL '!$A$1:$IV$65536,'[152]BITL '!$A$1:$IV$65536,'[152]BITL '!$A$1:$IV$65536,'[152]BITL '!$A$1:$IV$65536,'[152]BITL '!$A$1:$IV$65536,'[152]BITL '!$A$1:$IV$65536,'[152]BITL '!$A$1:$IV$65536</definedName>
    <definedName name="Excel_BuiltIn_Print_Area_1_1_1_1_1_1_1_1_1_1_1_1_1_1_1_1_1_1_1_1_1_1_1_1_1">'[152]BITL '!$A$1:$IV$32002,'[152]BITL '!$A$1:$IV$32002,'[152]BITL '!$A$1:$IV$32002,'[152]BITL '!$A$1:$IV$32002,'[152]BITL '!$A$1:$IV$65536,'[152]BITL '!$A$1:$IV$65536,'[152]BITL '!$A$1:$IV$65536,'[152]BITL '!$A$1:$IV$65536,'[152]BITL '!$A$1:$IV$65536,'[152]BITL '!$A$1:$IV$65536,'[152]BITL '!$A$1:$IV$65536,'[152]BITL '!$A$1:$IV$65536,'[152]BITL '!$A$1:$IV$65536,'[152]BITL '!$A$1:$IV$65536,'[152]BITL '!$A$1:$IV$65536,'[152]BITL '!$A$1:$IV$65536,'[152]BITL '!$A$1:$J$35,'[152]BITL '!$A$1:$J$43,'[152]BITL '!$A$1:$J$35,'[152]BITL '!$A$1:$J$35,'[152]BITL '!$A$1:$IV$65536,'[152]BITL '!$A$1:$J$35,'[152]BITL '!$A$1:$IV$65536,'[152]BITL '!$A$1:$IV$65536,'[152]BITL '!$A$1:$IV$65536,'[152]BITL '!$A$1:$IV$65536,'[152]BITL '!$A$1:$IV$65536,'[152]BITL '!$A$1:$IV$65536,'[152]BITL '!$A$1:$IV$65536,'[152]BITL '!$A$1:$J$35,'[152]BITL '!$A$1:$IV$65536,'[152]BITL '!$A$1:$IV$65536,'[152]BITL '!$A$1:$IV$65536,'[152]BITL '!$A$1:$IV$65536,'[152]BITL '!$A$1:$IV$65536,'[152]BITL '!$A$1:$IV$65536,'[152]BITL '!$A$1:$IV$65536,'[152]BITL '!$A$1:$IV$65536,'[152]BITL '!$A$1:$IV$65536,'[152]BITL '!$A$1:$IV$65536,'[152]BITL '!$A$1:$IV$65536,'[152]BITL '!$A$1:$J$52,'[152]BITL '!$A$1:$IV$65536,'[152]BITL '!$A$1:$IV$65536,'[152]BITL '!$A$1:$IV$65536,'[152]BITL '!$A$1:$IV$65536,'[152]BITL '!$A$1:$IV$65536,'[152]BITL '!$A$1:$IV$65536,'[152]BITL '!$A$1:$IV$65536,'[152]BITL '!$A$1:$IV$65536,'[152]BITL '!$A$1:$IV$65536,'[152]BITL '!$A$1:$IV$65536,'[152]BITL '!$A$1:$IV$65536,'[152]BITL '!$A$1:$IV$65536</definedName>
    <definedName name="Excel_BuiltIn_Print_Area_1_1_1_1_1_1_1_1_1_1_1_1_1_1_1_1_1_1_1_1_1_1_1_1_1_1" localSheetId="4">'[152]BITL '!$A$1:$IV$32002,'[152]BITL '!$A$1:$IV$32002,'[152]BITL '!$A$1:$IV$32002,'[152]BITL '!$A$1:$IV$32002,'[152]BITL '!$A$1:$IV$65536,'[152]BITL '!$A$1:$IV$65536,'[152]BITL '!$A$1:$IV$65536,'[152]BITL '!$A$1:$IV$65536,'[152]BITL '!$A$1:$IV$65536,'[152]BITL '!$A$1:$IV$65536,'[152]BITL '!$A$1:$IV$65536,'[152]BITL '!$A$1:$IV$65536,'[152]BITL '!$A$1:$IV$65536,'[152]BITL '!$A$1:$IV$65536,'[152]BITL '!$A$1:$IV$65536,'[152]BITL '!$A$1:$IV$65536,'[152]BITL '!$A$1:$J$35,'[152]BITL '!$A$1:$J$43,'[152]BITL '!$A$1:$J$35,'[152]BITL '!$A$1:$J$35,'[152]BITL '!$A$1:$IV$65536,'[152]BITL '!$A$1:$J$35,'[152]BITL '!$A$1:$IV$65536,'[152]BITL '!$A$1:$IV$65536,'[152]BITL '!$A$1:$IV$65536,'[152]BITL '!$A$1:$IV$65536,'[152]BITL '!$A$1:$IV$65536,'[152]BITL '!$A$1:$IV$65536,'[152]BITL '!$A$1:$IV$65536,'[152]BITL '!$A$1:$J$35,'[152]BITL '!$A$1:$IV$65536,'[152]BITL '!$A$1:$IV$65536,'[152]BITL '!$A$1:$IV$65536,'[152]BITL '!$A$1:$IV$65536,'[152]BITL '!$A$1:$IV$65536,'[152]BITL '!$A$1:$IV$65536,'[152]BITL '!$A$1:$IV$65536,'[152]BITL '!$A$1:$IV$65536,'[152]BITL '!$A$1:$IV$65536,'[152]BITL '!$A$1:$IV$65536,'[152]BITL '!$A$1:$IV$65536,'[152]BITL '!$A$1:$J$52,'[152]BITL '!$A$1:$IV$65536,'[152]BITL '!$A$1:$IV$65536,'[152]BITL '!$A$1:$IV$65536,'[152]BITL '!$A$1:$IV$65536,'[152]BITL '!$A$1:$IV$65536,'[152]BITL '!$A$1:$IV$65536,'[152]BITL '!$A$1:$IV$65536,'[152]BITL '!$A$1:$IV$65536,'[152]BITL '!$A$1:$IV$65536,'[152]BITL '!$A$1:$IV$65536,'[152]BITL '!$A$1:$IV$65536</definedName>
    <definedName name="Excel_BuiltIn_Print_Area_1_1_1_1_1_1_1_1_1_1_1_1_1_1_1_1_1_1_1_1_1_1_1_1_1_1">'[152]BITL '!$A$1:$IV$32002,'[152]BITL '!$A$1:$IV$32002,'[152]BITL '!$A$1:$IV$32002,'[152]BITL '!$A$1:$IV$32002,'[152]BITL '!$A$1:$IV$65536,'[152]BITL '!$A$1:$IV$65536,'[152]BITL '!$A$1:$IV$65536,'[152]BITL '!$A$1:$IV$65536,'[152]BITL '!$A$1:$IV$65536,'[152]BITL '!$A$1:$IV$65536,'[152]BITL '!$A$1:$IV$65536,'[152]BITL '!$A$1:$IV$65536,'[152]BITL '!$A$1:$IV$65536,'[152]BITL '!$A$1:$IV$65536,'[152]BITL '!$A$1:$IV$65536,'[152]BITL '!$A$1:$IV$65536,'[152]BITL '!$A$1:$J$35,'[152]BITL '!$A$1:$J$43,'[152]BITL '!$A$1:$J$35,'[152]BITL '!$A$1:$J$35,'[152]BITL '!$A$1:$IV$65536,'[152]BITL '!$A$1:$J$35,'[152]BITL '!$A$1:$IV$65536,'[152]BITL '!$A$1:$IV$65536,'[152]BITL '!$A$1:$IV$65536,'[152]BITL '!$A$1:$IV$65536,'[152]BITL '!$A$1:$IV$65536,'[152]BITL '!$A$1:$IV$65536,'[152]BITL '!$A$1:$IV$65536,'[152]BITL '!$A$1:$J$35,'[152]BITL '!$A$1:$IV$65536,'[152]BITL '!$A$1:$IV$65536,'[152]BITL '!$A$1:$IV$65536,'[152]BITL '!$A$1:$IV$65536,'[152]BITL '!$A$1:$IV$65536,'[152]BITL '!$A$1:$IV$65536,'[152]BITL '!$A$1:$IV$65536,'[152]BITL '!$A$1:$IV$65536,'[152]BITL '!$A$1:$IV$65536,'[152]BITL '!$A$1:$IV$65536,'[152]BITL '!$A$1:$IV$65536,'[152]BITL '!$A$1:$J$52,'[152]BITL '!$A$1:$IV$65536,'[152]BITL '!$A$1:$IV$65536,'[152]BITL '!$A$1:$IV$65536,'[152]BITL '!$A$1:$IV$65536,'[152]BITL '!$A$1:$IV$65536,'[152]BITL '!$A$1:$IV$65536,'[152]BITL '!$A$1:$IV$65536,'[152]BITL '!$A$1:$IV$65536,'[152]BITL '!$A$1:$IV$65536,'[152]BITL '!$A$1:$IV$65536,'[152]BITL '!$A$1:$IV$65536</definedName>
    <definedName name="Excel_BuiltIn_Print_Area_1_1_1_1_1_1_1_1_1_1_1_1_1_1_1_1_1_1_1_1_1_1_1_1_1_1_1" localSheetId="4">'[152]BITL '!$A$1:$IV$32002,'[152]BITL '!$A$1:$IV$32002,'[152]BITL '!$A$1:$IV$32002,'[152]BITL '!$A$1:$IV$32002,'[152]BITL '!$A$1:$IV$65536,'[152]BITL '!$A$1:$IV$65536,'[152]BITL '!$A$1:$IV$65536,'[152]BITL '!$A$1:$IV$65536,'[152]BITL '!$A$1:$IV$65536,'[152]BITL '!$A$1:$IV$65536,'[152]BITL '!$A$1:$IV$65536,'[152]BITL '!$A$1:$IV$65536,'[152]BITL '!$A$1:$IV$65536,'[152]BITL '!$A$1:$IV$65536,'[152]BITL '!$A$1:$IV$65536,'[152]BITL '!$A$1:$IV$65536,'[152]BITL '!$A$1:$J$35,'[152]BITL '!$A$1:$J$43,'[152]BITL '!$A$1:$J$35,'[152]BITL '!$A$1:$J$35,'[152]BITL '!$A$1:$IV$65536,'[152]BITL '!$A$1:$J$35,'[152]BITL '!$A$1:$IV$65536,'[152]BITL '!$A$1:$IV$65536,'[152]BITL '!$A$1:$IV$65536,'[152]BITL '!$A$1:$IV$65536,'[152]BITL '!$A$1:$IV$65536,'[152]BITL '!$A$1:$IV$65536,'[152]BITL '!$A$1:$IV$65536,'[152]BITL '!$A$1:$J$35,'[152]BITL '!$A$1:$IV$65536,'[152]BITL '!$A$1:$IV$65536,'[152]BITL '!$A$1:$IV$65536,'[152]BITL '!$A$1:$IV$65536,'[152]BITL '!$A$1:$IV$65536,'[152]BITL '!$A$1:$IV$65536,'[152]BITL '!$A$1:$IV$65536,'[152]BITL '!$A$1:$IV$65536,'[152]BITL '!$A$1:$IV$65536,'[152]BITL '!$A$1:$IV$65536,'[152]BITL '!$A$1:$IV$65536,'[152]BITL '!$A$1:$J$52,'[152]BITL '!$A$1:$IV$65536,'[152]BITL '!$A$1:$IV$65536,'[152]BITL '!$A$1:$IV$65536,'[152]BITL '!$A$1:$IV$65536,'[152]BITL '!$A$1:$IV$65536,'[152]BITL '!$A$1:$IV$65536,'[152]BITL '!$A$1:$IV$65536,'[152]BITL '!$A$1:$IV$65536,'[152]BITL '!$A$1:$IV$65536,'[152]BITL '!$A$1:$IV$65536</definedName>
    <definedName name="Excel_BuiltIn_Print_Area_1_1_1_1_1_1_1_1_1_1_1_1_1_1_1_1_1_1_1_1_1_1_1_1_1_1_1">'[152]BITL '!$A$1:$IV$32002,'[152]BITL '!$A$1:$IV$32002,'[152]BITL '!$A$1:$IV$32002,'[152]BITL '!$A$1:$IV$32002,'[152]BITL '!$A$1:$IV$65536,'[152]BITL '!$A$1:$IV$65536,'[152]BITL '!$A$1:$IV$65536,'[152]BITL '!$A$1:$IV$65536,'[152]BITL '!$A$1:$IV$65536,'[152]BITL '!$A$1:$IV$65536,'[152]BITL '!$A$1:$IV$65536,'[152]BITL '!$A$1:$IV$65536,'[152]BITL '!$A$1:$IV$65536,'[152]BITL '!$A$1:$IV$65536,'[152]BITL '!$A$1:$IV$65536,'[152]BITL '!$A$1:$IV$65536,'[152]BITL '!$A$1:$J$35,'[152]BITL '!$A$1:$J$43,'[152]BITL '!$A$1:$J$35,'[152]BITL '!$A$1:$J$35,'[152]BITL '!$A$1:$IV$65536,'[152]BITL '!$A$1:$J$35,'[152]BITL '!$A$1:$IV$65536,'[152]BITL '!$A$1:$IV$65536,'[152]BITL '!$A$1:$IV$65536,'[152]BITL '!$A$1:$IV$65536,'[152]BITL '!$A$1:$IV$65536,'[152]BITL '!$A$1:$IV$65536,'[152]BITL '!$A$1:$IV$65536,'[152]BITL '!$A$1:$J$35,'[152]BITL '!$A$1:$IV$65536,'[152]BITL '!$A$1:$IV$65536,'[152]BITL '!$A$1:$IV$65536,'[152]BITL '!$A$1:$IV$65536,'[152]BITL '!$A$1:$IV$65536,'[152]BITL '!$A$1:$IV$65536,'[152]BITL '!$A$1:$IV$65536,'[152]BITL '!$A$1:$IV$65536,'[152]BITL '!$A$1:$IV$65536,'[152]BITL '!$A$1:$IV$65536,'[152]BITL '!$A$1:$IV$65536,'[152]BITL '!$A$1:$J$52,'[152]BITL '!$A$1:$IV$65536,'[152]BITL '!$A$1:$IV$65536,'[152]BITL '!$A$1:$IV$65536,'[152]BITL '!$A$1:$IV$65536,'[152]BITL '!$A$1:$IV$65536,'[152]BITL '!$A$1:$IV$65536,'[152]BITL '!$A$1:$IV$65536,'[152]BITL '!$A$1:$IV$65536,'[152]BITL '!$A$1:$IV$65536,'[152]BITL '!$A$1:$IV$65536</definedName>
    <definedName name="Excel_BuiltIn_Print_Area_1_1_1_1_1_1_1_1_1_1_1_1_1_1_1_1_1_1_1_1_1_1_1_1_1_1_1_1" localSheetId="4">'[152]BITL '!$A$1:$IV$32002,'[152]BITL '!$A$1:$IV$32002,'[152]BITL '!$A$1:$IV$32002,'[152]BITL '!$A$1:$IV$32002,'[152]BITL '!$A$1:$IV$65536,'[152]BITL '!$A$1:$IV$65536,'[152]BITL '!$A$1:$IV$65536,'[152]BITL '!$A$1:$IV$65536,'[152]BITL '!$A$1:$IV$65536,'[152]BITL '!$A$1:$IV$65536,'[152]BITL '!$A$1:$IV$65536,'[152]BITL '!$A$1:$IV$65536,'[152]BITL '!$A$1:$IV$65536,'[152]BITL '!$A$1:$IV$65536,'[152]BITL '!$A$1:$IV$65536,'[152]BITL '!$A$1:$IV$65536,'[152]BITL '!$A$1:$J$35,'[152]BITL '!$A$1:$J$43,'[152]BITL '!$A$1:$J$35,'[152]BITL '!$A$1:$J$35,'[152]BITL '!$A$1:$IV$65536,'[152]BITL '!$A$1:$J$35,'[152]BITL '!$A$1:$IV$65536,'[152]BITL '!$A$1:$IV$65536,'[152]BITL '!$A$1:$IV$65536,'[152]BITL '!$A$1:$IV$65536,'[152]BITL '!$A$1:$IV$65536,'[152]BITL '!$A$1:$IV$65536,'[152]BITL '!$A$1:$IV$65536,'[152]BITL '!$A$1:$J$35,'[152]BITL '!$A$1:$IV$65536,'[152]BITL '!$A$1:$IV$65536,'[152]BITL '!$A$1:$IV$65536,'[152]BITL '!$A$1:$IV$65536,'[152]BITL '!$A$1:$IV$65536,'[152]BITL '!$A$1:$IV$65536,'[152]BITL '!$A$1:$IV$65536,'[152]BITL '!$A$1:$IV$65536,'[152]BITL '!$A$1:$IV$65536,'[152]BITL '!$A$1:$IV$65536,'[152]BITL '!$A$1:$IV$65536,'[152]BITL '!$A$1:$J$52,'[152]BITL '!$A$1:$IV$65536,'[152]BITL '!$A$1:$IV$65536,'[152]BITL '!$A$1:$IV$65536,'[152]BITL '!$A$1:$IV$65536,'[152]BITL '!$A$1:$IV$65536,'[152]BITL '!$A$1:$IV$65536,'[152]BITL '!$A$1:$IV$65536,'[152]BITL '!$A$1:$IV$65536</definedName>
    <definedName name="Excel_BuiltIn_Print_Area_1_1_1_1_1_1_1_1_1_1_1_1_1_1_1_1_1_1_1_1_1_1_1_1_1_1_1_1">'[152]BITL '!$A$1:$IV$32002,'[152]BITL '!$A$1:$IV$32002,'[152]BITL '!$A$1:$IV$32002,'[152]BITL '!$A$1:$IV$32002,'[152]BITL '!$A$1:$IV$65536,'[152]BITL '!$A$1:$IV$65536,'[152]BITL '!$A$1:$IV$65536,'[152]BITL '!$A$1:$IV$65536,'[152]BITL '!$A$1:$IV$65536,'[152]BITL '!$A$1:$IV$65536,'[152]BITL '!$A$1:$IV$65536,'[152]BITL '!$A$1:$IV$65536,'[152]BITL '!$A$1:$IV$65536,'[152]BITL '!$A$1:$IV$65536,'[152]BITL '!$A$1:$IV$65536,'[152]BITL '!$A$1:$IV$65536,'[152]BITL '!$A$1:$J$35,'[152]BITL '!$A$1:$J$43,'[152]BITL '!$A$1:$J$35,'[152]BITL '!$A$1:$J$35,'[152]BITL '!$A$1:$IV$65536,'[152]BITL '!$A$1:$J$35,'[152]BITL '!$A$1:$IV$65536,'[152]BITL '!$A$1:$IV$65536,'[152]BITL '!$A$1:$IV$65536,'[152]BITL '!$A$1:$IV$65536,'[152]BITL '!$A$1:$IV$65536,'[152]BITL '!$A$1:$IV$65536,'[152]BITL '!$A$1:$IV$65536,'[152]BITL '!$A$1:$J$35,'[152]BITL '!$A$1:$IV$65536,'[152]BITL '!$A$1:$IV$65536,'[152]BITL '!$A$1:$IV$65536,'[152]BITL '!$A$1:$IV$65536,'[152]BITL '!$A$1:$IV$65536,'[152]BITL '!$A$1:$IV$65536,'[152]BITL '!$A$1:$IV$65536,'[152]BITL '!$A$1:$IV$65536,'[152]BITL '!$A$1:$IV$65536,'[152]BITL '!$A$1:$IV$65536,'[152]BITL '!$A$1:$IV$65536,'[152]BITL '!$A$1:$J$52,'[152]BITL '!$A$1:$IV$65536,'[152]BITL '!$A$1:$IV$65536,'[152]BITL '!$A$1:$IV$65536,'[152]BITL '!$A$1:$IV$65536,'[152]BITL '!$A$1:$IV$65536,'[152]BITL '!$A$1:$IV$65536,'[152]BITL '!$A$1:$IV$65536,'[152]BITL '!$A$1:$IV$65536</definedName>
    <definedName name="Excel_BuiltIn_Print_Area_1_1_1_1_1_1_1_1_1_1_1_1_1_1_1_1_1_1_1_1_1_1_1_1_1_1_1_1_1" localSheetId="4">'[152]BITL '!$A$1:$IV$32002,'[152]BITL '!$A$1:$IV$32002,'[152]BITL '!$A$1:$IV$32002,'[152]BITL '!$A$1:$IV$32002,'[152]BITL '!$A$1:$IV$65536,'[152]BITL '!$A$1:$IV$65536,'[152]BITL '!$A$1:$IV$65536,'[152]BITL '!$A$1:$IV$65536,'[152]BITL '!$A$1:$IV$65536,'[152]BITL '!$A$1:$IV$65536,'[152]BITL '!$A$1:$IV$65536,'[152]BITL '!$A$1:$IV$65536,'[152]BITL '!$A$1:$IV$65536,'[152]BITL '!$A$1:$IV$65536,'[152]BITL '!$A$1:$IV$65536,'[152]BITL '!$A$1:$IV$65536,'[152]BITL '!$A$1:$J$35,'[152]BITL '!$A$1:$J$43,'[152]BITL '!$A$1:$J$35,'[152]BITL '!$A$1:$J$35,'[152]BITL '!$A$1:$IV$65536,'[152]BITL '!$A$1:$J$35,'[152]BITL '!$A$1:$IV$65536,'[152]BITL '!$A$1:$IV$65536,'[152]BITL '!$A$1:$IV$65536,'[152]BITL '!$A$1:$IV$65536,'[152]BITL '!$A$1:$IV$65536,'[152]BITL '!$A$1:$IV$65536,'[152]BITL '!$A$1:$IV$65536,'[152]BITL '!$A$1:$J$35,'[152]BITL '!$A$1:$IV$65536,'[152]BITL '!$A$1:$IV$65536,'[152]BITL '!$A$1:$IV$65536,'[152]BITL '!$A$1:$IV$65536,'[152]BITL '!$A$1:$IV$65536,'[152]BITL '!$A$1:$IV$65536,'[152]BITL '!$A$1:$IV$65536,'[152]BITL '!$A$1:$IV$65536,'[152]BITL '!$A$1:$IV$65536,'[152]BITL '!$A$1:$IV$65536,'[152]BITL '!$A$1:$IV$65536,'[152]BITL '!$A$1:$J$52,'[152]BITL '!$A$1:$IV$65536,'[152]BITL '!$A$1:$IV$65536,'[152]BITL '!$A$1:$IV$65536,'[152]BITL '!$A$1:$IV$65536,'[152]BITL '!$A$1:$IV$65536,'[152]BITL '!$A$1:$IV$65536,'[152]BITL '!$A$1:$IV$65536</definedName>
    <definedName name="Excel_BuiltIn_Print_Area_1_1_1_1_1_1_1_1_1_1_1_1_1_1_1_1_1_1_1_1_1_1_1_1_1_1_1_1_1">'[152]BITL '!$A$1:$IV$32002,'[152]BITL '!$A$1:$IV$32002,'[152]BITL '!$A$1:$IV$32002,'[152]BITL '!$A$1:$IV$32002,'[152]BITL '!$A$1:$IV$65536,'[152]BITL '!$A$1:$IV$65536,'[152]BITL '!$A$1:$IV$65536,'[152]BITL '!$A$1:$IV$65536,'[152]BITL '!$A$1:$IV$65536,'[152]BITL '!$A$1:$IV$65536,'[152]BITL '!$A$1:$IV$65536,'[152]BITL '!$A$1:$IV$65536,'[152]BITL '!$A$1:$IV$65536,'[152]BITL '!$A$1:$IV$65536,'[152]BITL '!$A$1:$IV$65536,'[152]BITL '!$A$1:$IV$65536,'[152]BITL '!$A$1:$J$35,'[152]BITL '!$A$1:$J$43,'[152]BITL '!$A$1:$J$35,'[152]BITL '!$A$1:$J$35,'[152]BITL '!$A$1:$IV$65536,'[152]BITL '!$A$1:$J$35,'[152]BITL '!$A$1:$IV$65536,'[152]BITL '!$A$1:$IV$65536,'[152]BITL '!$A$1:$IV$65536,'[152]BITL '!$A$1:$IV$65536,'[152]BITL '!$A$1:$IV$65536,'[152]BITL '!$A$1:$IV$65536,'[152]BITL '!$A$1:$IV$65536,'[152]BITL '!$A$1:$J$35,'[152]BITL '!$A$1:$IV$65536,'[152]BITL '!$A$1:$IV$65536,'[152]BITL '!$A$1:$IV$65536,'[152]BITL '!$A$1:$IV$65536,'[152]BITL '!$A$1:$IV$65536,'[152]BITL '!$A$1:$IV$65536,'[152]BITL '!$A$1:$IV$65536,'[152]BITL '!$A$1:$IV$65536,'[152]BITL '!$A$1:$IV$65536,'[152]BITL '!$A$1:$IV$65536,'[152]BITL '!$A$1:$IV$65536,'[152]BITL '!$A$1:$J$52,'[152]BITL '!$A$1:$IV$65536,'[152]BITL '!$A$1:$IV$65536,'[152]BITL '!$A$1:$IV$65536,'[152]BITL '!$A$1:$IV$65536,'[152]BITL '!$A$1:$IV$65536,'[152]BITL '!$A$1:$IV$65536,'[152]BITL '!$A$1:$IV$65536</definedName>
    <definedName name="Excel_BuiltIn_Print_Area_1_1_1_1_1_1_1_1_1_1_1_1_1_1_1_1_1_1_1_1_1_1_1_1_1_1_1_1_1_1" localSheetId="4">'[152]BITL '!$A$1:$IV$32002,'[152]BITL '!$A$1:$IV$32002,'[152]BITL '!$A$1:$IV$32002,'[152]BITL '!$A$1:$IV$32002,'[152]BITL '!$A$1:$IV$65536,'[152]BITL '!$A$1:$IV$65536,'[152]BITL '!$A$1:$IV$65536,'[152]BITL '!$A$1:$IV$65536,'[152]BITL '!$A$1:$IV$65536,'[152]BITL '!$A$1:$IV$65536,'[152]BITL '!$A$1:$IV$65536,'[152]BITL '!$A$1:$IV$65536,'[152]BITL '!$A$1:$IV$65536,'[152]BITL '!$A$1:$IV$65536,'[152]BITL '!$A$1:$IV$65536,'[152]BITL '!$A$1:$IV$65536,'[152]BITL '!$A$1:$J$35,'[152]BITL '!$A$1:$J$43,'[152]BITL '!$A$1:$J$35,'[152]BITL '!$A$1:$J$35,'[152]BITL '!$A$1:$IV$65536,'[152]BITL '!$A$1:$J$35,'[152]BITL '!$A$1:$IV$65536,'[152]BITL '!$A$1:$IV$65536,'[152]BITL '!$A$1:$IV$65536,'[152]BITL '!$A$1:$IV$65536,'[152]BITL '!$A$1:$IV$65536,'[152]BITL '!$A$1:$IV$65536,'[152]BITL '!$A$1:$IV$65536,'[152]BITL '!$A$1:$J$35,'[152]BITL '!$A$1:$IV$65536,'[152]BITL '!$A$1:$IV$65536,'[152]BITL '!$A$1:$IV$65536,'[152]BITL '!$A$1:$IV$65536,'[152]BITL '!$A$1:$IV$65536,'[152]BITL '!$A$1:$IV$65536,'[152]BITL '!$A$1:$IV$65536,'[152]BITL '!$A$1:$IV$65536,'[152]BITL '!$A$1:$IV$65536,'[152]BITL '!$A$1:$IV$65536,'[152]BITL '!$A$1:$IV$65536,'[152]BITL '!$A$1:$J$52,'[152]BITL '!$A$1:$IV$65536,'[152]BITL '!$A$1:$IV$65536,'[152]BITL '!$A$1:$IV$65536,'[152]BITL '!$A$1:$IV$65536,'[152]BITL '!$A$1:$IV$65536,'[152]BITL '!$A$1:$IV$65536</definedName>
    <definedName name="Excel_BuiltIn_Print_Area_1_1_1_1_1_1_1_1_1_1_1_1_1_1_1_1_1_1_1_1_1_1_1_1_1_1_1_1_1_1">'[152]BITL '!$A$1:$IV$32002,'[152]BITL '!$A$1:$IV$32002,'[152]BITL '!$A$1:$IV$32002,'[152]BITL '!$A$1:$IV$32002,'[152]BITL '!$A$1:$IV$65536,'[152]BITL '!$A$1:$IV$65536,'[152]BITL '!$A$1:$IV$65536,'[152]BITL '!$A$1:$IV$65536,'[152]BITL '!$A$1:$IV$65536,'[152]BITL '!$A$1:$IV$65536,'[152]BITL '!$A$1:$IV$65536,'[152]BITL '!$A$1:$IV$65536,'[152]BITL '!$A$1:$IV$65536,'[152]BITL '!$A$1:$IV$65536,'[152]BITL '!$A$1:$IV$65536,'[152]BITL '!$A$1:$IV$65536,'[152]BITL '!$A$1:$J$35,'[152]BITL '!$A$1:$J$43,'[152]BITL '!$A$1:$J$35,'[152]BITL '!$A$1:$J$35,'[152]BITL '!$A$1:$IV$65536,'[152]BITL '!$A$1:$J$35,'[152]BITL '!$A$1:$IV$65536,'[152]BITL '!$A$1:$IV$65536,'[152]BITL '!$A$1:$IV$65536,'[152]BITL '!$A$1:$IV$65536,'[152]BITL '!$A$1:$IV$65536,'[152]BITL '!$A$1:$IV$65536,'[152]BITL '!$A$1:$IV$65536,'[152]BITL '!$A$1:$J$35,'[152]BITL '!$A$1:$IV$65536,'[152]BITL '!$A$1:$IV$65536,'[152]BITL '!$A$1:$IV$65536,'[152]BITL '!$A$1:$IV$65536,'[152]BITL '!$A$1:$IV$65536,'[152]BITL '!$A$1:$IV$65536,'[152]BITL '!$A$1:$IV$65536,'[152]BITL '!$A$1:$IV$65536,'[152]BITL '!$A$1:$IV$65536,'[152]BITL '!$A$1:$IV$65536,'[152]BITL '!$A$1:$IV$65536,'[152]BITL '!$A$1:$J$52,'[152]BITL '!$A$1:$IV$65536,'[152]BITL '!$A$1:$IV$65536,'[152]BITL '!$A$1:$IV$65536,'[152]BITL '!$A$1:$IV$65536,'[152]BITL '!$A$1:$IV$65536,'[152]BITL '!$A$1:$IV$65536</definedName>
    <definedName name="Excel_BuiltIn_Print_Area_1_1_1_1_1_1_1_1_1_1_1_1_1_1_1_1_1_1_1_1_1_1_1_1_1_1_1_1_1_1_1" localSheetId="4">'[152]BITL '!$A$1:$IV$32002,'[152]BITL '!$A$1:$IV$32002,'[152]BITL '!$A$1:$IV$32002,'[152]BITL '!$A$1:$IV$32002,'[152]BITL '!$A$1:$IV$65536,'[152]BITL '!$A$1:$IV$65536,'[152]BITL '!$A$1:$IV$65536,'[152]BITL '!$A$1:$IV$65536,'[152]BITL '!$A$1:$IV$65536,'[152]BITL '!$A$1:$IV$65536,'[152]BITL '!$A$1:$IV$65536,'[152]BITL '!$A$1:$IV$65536,'[152]BITL '!$A$1:$IV$65536,'[152]BITL '!$A$1:$IV$65536,'[152]BITL '!$A$1:$IV$65536,'[152]BITL '!$A$1:$IV$65536,'[152]BITL '!$A$1:$J$35,'[152]BITL '!$A$1:$J$43,'[152]BITL '!$A$1:$J$35,'[152]BITL '!$A$1:$J$35,'[152]BITL '!$A$1:$IV$65536,'[152]BITL '!$A$1:$J$35,'[152]BITL '!$A$1:$IV$65536,'[152]BITL '!$A$1:$IV$65536,'[152]BITL '!$A$1:$IV$65536,'[152]BITL '!$A$1:$IV$65536,'[152]BITL '!$A$1:$IV$65536,'[152]BITL '!$A$1:$IV$65536,'[152]BITL '!$A$1:$IV$65536,'[152]BITL '!$A$1:$J$35,'[152]BITL '!$A$1:$IV$65536,'[152]BITL '!$A$1:$IV$65536,'[152]BITL '!$A$1:$IV$65536,'[152]BITL '!$A$1:$IV$65536,'[152]BITL '!$A$1:$IV$65536,'[152]BITL '!$A$1:$IV$65536,'[152]BITL '!$A$1:$IV$65536,'[152]BITL '!$A$1:$IV$65536,'[152]BITL '!$A$1:$IV$65536,'[152]BITL '!$A$1:$IV$65536,'[152]BITL '!$A$1:$IV$65536,'[152]BITL '!$A$1:$J$52,'[152]BITL '!$A$1:$IV$65536,'[152]BITL '!$A$1:$IV$65536,'[152]BITL '!$A$1:$IV$65536,'[152]BITL '!$A$1:$IV$65536,'[152]BITL '!$A$1:$IV$65536</definedName>
    <definedName name="Excel_BuiltIn_Print_Area_1_1_1_1_1_1_1_1_1_1_1_1_1_1_1_1_1_1_1_1_1_1_1_1_1_1_1_1_1_1_1">'[152]BITL '!$A$1:$IV$32002,'[152]BITL '!$A$1:$IV$32002,'[152]BITL '!$A$1:$IV$32002,'[152]BITL '!$A$1:$IV$32002,'[152]BITL '!$A$1:$IV$65536,'[152]BITL '!$A$1:$IV$65536,'[152]BITL '!$A$1:$IV$65536,'[152]BITL '!$A$1:$IV$65536,'[152]BITL '!$A$1:$IV$65536,'[152]BITL '!$A$1:$IV$65536,'[152]BITL '!$A$1:$IV$65536,'[152]BITL '!$A$1:$IV$65536,'[152]BITL '!$A$1:$IV$65536,'[152]BITL '!$A$1:$IV$65536,'[152]BITL '!$A$1:$IV$65536,'[152]BITL '!$A$1:$IV$65536,'[152]BITL '!$A$1:$J$35,'[152]BITL '!$A$1:$J$43,'[152]BITL '!$A$1:$J$35,'[152]BITL '!$A$1:$J$35,'[152]BITL '!$A$1:$IV$65536,'[152]BITL '!$A$1:$J$35,'[152]BITL '!$A$1:$IV$65536,'[152]BITL '!$A$1:$IV$65536,'[152]BITL '!$A$1:$IV$65536,'[152]BITL '!$A$1:$IV$65536,'[152]BITL '!$A$1:$IV$65536,'[152]BITL '!$A$1:$IV$65536,'[152]BITL '!$A$1:$IV$65536,'[152]BITL '!$A$1:$J$35,'[152]BITL '!$A$1:$IV$65536,'[152]BITL '!$A$1:$IV$65536,'[152]BITL '!$A$1:$IV$65536,'[152]BITL '!$A$1:$IV$65536,'[152]BITL '!$A$1:$IV$65536,'[152]BITL '!$A$1:$IV$65536,'[152]BITL '!$A$1:$IV$65536,'[152]BITL '!$A$1:$IV$65536,'[152]BITL '!$A$1:$IV$65536,'[152]BITL '!$A$1:$IV$65536,'[152]BITL '!$A$1:$IV$65536,'[152]BITL '!$A$1:$J$52,'[152]BITL '!$A$1:$IV$65536,'[152]BITL '!$A$1:$IV$65536,'[152]BITL '!$A$1:$IV$65536,'[152]BITL '!$A$1:$IV$65536,'[152]BITL '!$A$1:$IV$65536</definedName>
    <definedName name="Excel_BuiltIn_Print_Area_1_1_1_1_1_1_1_1_1_1_1_1_1_1_1_1_1_1_1_1_1_1_1_1_1_1_1_1_1_1_1_1" localSheetId="4">'[152]BITL '!$A$1:$IV$32002,'[152]BITL '!$A$1:$IV$32002,'[152]BITL '!$A$1:$IV$32002,'[152]BITL '!$A$1:$IV$32002,'[152]BITL '!$A$1:$IV$65536,'[152]BITL '!$A$1:$IV$65536,'[152]BITL '!$A$1:$IV$65536,'[152]BITL '!$A$1:$IV$65536,'[152]BITL '!$A$1:$IV$65536,'[152]BITL '!$A$1:$IV$65536,'[152]BITL '!$A$1:$IV$65536,'[152]BITL '!$A$1:$IV$65536,'[152]BITL '!$A$1:$IV$65536,'[152]BITL '!$A$1:$IV$65536,'[152]BITL '!$A$1:$IV$65536,'[152]BITL '!$A$1:$IV$65536,'[152]BITL '!$A$1:$J$35,'[152]BITL '!$A$1:$J$43,'[152]BITL '!$A$1:$J$35,'[152]BITL '!$A$1:$J$35,'[152]BITL '!$A$1:$IV$65536,'[152]BITL '!$A$1:$J$35,'[152]BITL '!$A$1:$IV$65536,'[152]BITL '!$A$1:$IV$65536,'[152]BITL '!$A$1:$IV$65536,'[152]BITL '!$A$1:$IV$65536,'[152]BITL '!$A$1:$IV$65536,'[152]BITL '!$A$1:$IV$65536,'[152]BITL '!$A$1:$IV$65536,'[152]BITL '!$A$1:$J$35,'[152]BITL '!$A$1:$IV$65536,'[152]BITL '!$A$1:$IV$65536,'[152]BITL '!$A$1:$IV$65536,'[152]BITL '!$A$1:$IV$65536,'[152]BITL '!$A$1:$IV$65536,'[152]BITL '!$A$1:$IV$65536,'[152]BITL '!$A$1:$IV$65536,'[152]BITL '!$A$1:$IV$65536,'[152]BITL '!$A$1:$IV$65536,'[152]BITL '!$A$1:$IV$65536,'[152]BITL '!$A$1:$IV$65536,'[152]BITL '!$A$1:$J$52,'[152]BITL '!$A$1:$IV$65536,'[152]BITL '!$A$1:$IV$65536,'[152]BITL '!$A$1:$IV$65536,'[152]BITL '!$A$1:$IV$65536</definedName>
    <definedName name="Excel_BuiltIn_Print_Area_1_1_1_1_1_1_1_1_1_1_1_1_1_1_1_1_1_1_1_1_1_1_1_1_1_1_1_1_1_1_1_1">'[152]BITL '!$A$1:$IV$32002,'[152]BITL '!$A$1:$IV$32002,'[152]BITL '!$A$1:$IV$32002,'[152]BITL '!$A$1:$IV$32002,'[152]BITL '!$A$1:$IV$65536,'[152]BITL '!$A$1:$IV$65536,'[152]BITL '!$A$1:$IV$65536,'[152]BITL '!$A$1:$IV$65536,'[152]BITL '!$A$1:$IV$65536,'[152]BITL '!$A$1:$IV$65536,'[152]BITL '!$A$1:$IV$65536,'[152]BITL '!$A$1:$IV$65536,'[152]BITL '!$A$1:$IV$65536,'[152]BITL '!$A$1:$IV$65536,'[152]BITL '!$A$1:$IV$65536,'[152]BITL '!$A$1:$IV$65536,'[152]BITL '!$A$1:$J$35,'[152]BITL '!$A$1:$J$43,'[152]BITL '!$A$1:$J$35,'[152]BITL '!$A$1:$J$35,'[152]BITL '!$A$1:$IV$65536,'[152]BITL '!$A$1:$J$35,'[152]BITL '!$A$1:$IV$65536,'[152]BITL '!$A$1:$IV$65536,'[152]BITL '!$A$1:$IV$65536,'[152]BITL '!$A$1:$IV$65536,'[152]BITL '!$A$1:$IV$65536,'[152]BITL '!$A$1:$IV$65536,'[152]BITL '!$A$1:$IV$65536,'[152]BITL '!$A$1:$J$35,'[152]BITL '!$A$1:$IV$65536,'[152]BITL '!$A$1:$IV$65536,'[152]BITL '!$A$1:$IV$65536,'[152]BITL '!$A$1:$IV$65536,'[152]BITL '!$A$1:$IV$65536,'[152]BITL '!$A$1:$IV$65536,'[152]BITL '!$A$1:$IV$65536,'[152]BITL '!$A$1:$IV$65536,'[152]BITL '!$A$1:$IV$65536,'[152]BITL '!$A$1:$IV$65536,'[152]BITL '!$A$1:$IV$65536,'[152]BITL '!$A$1:$J$52,'[152]BITL '!$A$1:$IV$65536,'[152]BITL '!$A$1:$IV$65536,'[152]BITL '!$A$1:$IV$65536,'[152]BITL '!$A$1:$IV$65536</definedName>
    <definedName name="Excel_BuiltIn_Print_Area_1_1_1_1_1_1_1_1_1_1_1_1_1_1_1_1_1_1_1_1_1_1_1_1_1_1_1_1_1_1_1_1_1" localSheetId="4">'[152]BITL '!$A$1:$IV$32002,'[152]BITL '!$A$1:$IV$32002,'[152]BITL '!$A$1:$IV$32002,'[152]BITL '!$A$1:$IV$32002,'[152]BITL '!$A$1:$IV$65536,'[152]BITL '!$A$1:$IV$65536,'[152]BITL '!$A$1:$IV$65536,'[152]BITL '!$A$1:$IV$65536,'[152]BITL '!$A$1:$IV$65536,'[152]BITL '!$A$1:$IV$65536,'[152]BITL '!$A$1:$IV$65536,'[152]BITL '!$A$1:$IV$65536,'[152]BITL '!$A$1:$IV$65536,'[152]BITL '!$A$1:$IV$65536,'[152]BITL '!$A$1:$IV$65536,'[152]BITL '!$A$1:$IV$65536,'[152]BITL '!$A$1:$J$35,'[152]BITL '!$A$1:$J$43,'[152]BITL '!$A$1:$J$35,'[152]BITL '!$A$1:$J$35,'[152]BITL '!$A$1:$IV$65536,'[152]BITL '!$A$1:$J$35,'[152]BITL '!$A$1:$IV$65536,'[152]BITL '!$A$1:$IV$65536,'[152]BITL '!$A$1:$IV$65536,'[152]BITL '!$A$1:$IV$65536,'[152]BITL '!$A$1:$IV$65536,'[152]BITL '!$A$1:$IV$65536,'[152]BITL '!$A$1:$IV$65536,'[152]BITL '!$A$1:$J$35,'[152]BITL '!$A$1:$IV$65536,'[152]BITL '!$A$1:$IV$65536,'[152]BITL '!$A$1:$IV$65536,'[152]BITL '!$A$1:$IV$65536,'[152]BITL '!$A$1:$IV$65536,'[152]BITL '!$A$1:$IV$65536,'[152]BITL '!$A$1:$IV$65536,'[152]BITL '!$A$1:$IV$65536,'[152]BITL '!$A$1:$IV$65536,'[152]BITL '!$A$1:$IV$65536,'[152]BITL '!$A$1:$IV$65536,'[152]BITL '!$A$1:$J$52,'[152]BITL '!$A$1:$IV$65536,'[152]BITL '!$A$1:$IV$65536,'[152]BITL '!$A$1:$IV$65536</definedName>
    <definedName name="Excel_BuiltIn_Print_Area_1_1_1_1_1_1_1_1_1_1_1_1_1_1_1_1_1_1_1_1_1_1_1_1_1_1_1_1_1_1_1_1_1">'[152]BITL '!$A$1:$IV$32002,'[152]BITL '!$A$1:$IV$32002,'[152]BITL '!$A$1:$IV$32002,'[152]BITL '!$A$1:$IV$32002,'[152]BITL '!$A$1:$IV$65536,'[152]BITL '!$A$1:$IV$65536,'[152]BITL '!$A$1:$IV$65536,'[152]BITL '!$A$1:$IV$65536,'[152]BITL '!$A$1:$IV$65536,'[152]BITL '!$A$1:$IV$65536,'[152]BITL '!$A$1:$IV$65536,'[152]BITL '!$A$1:$IV$65536,'[152]BITL '!$A$1:$IV$65536,'[152]BITL '!$A$1:$IV$65536,'[152]BITL '!$A$1:$IV$65536,'[152]BITL '!$A$1:$IV$65536,'[152]BITL '!$A$1:$J$35,'[152]BITL '!$A$1:$J$43,'[152]BITL '!$A$1:$J$35,'[152]BITL '!$A$1:$J$35,'[152]BITL '!$A$1:$IV$65536,'[152]BITL '!$A$1:$J$35,'[152]BITL '!$A$1:$IV$65536,'[152]BITL '!$A$1:$IV$65536,'[152]BITL '!$A$1:$IV$65536,'[152]BITL '!$A$1:$IV$65536,'[152]BITL '!$A$1:$IV$65536,'[152]BITL '!$A$1:$IV$65536,'[152]BITL '!$A$1:$IV$65536,'[152]BITL '!$A$1:$J$35,'[152]BITL '!$A$1:$IV$65536,'[152]BITL '!$A$1:$IV$65536,'[152]BITL '!$A$1:$IV$65536,'[152]BITL '!$A$1:$IV$65536,'[152]BITL '!$A$1:$IV$65536,'[152]BITL '!$A$1:$IV$65536,'[152]BITL '!$A$1:$IV$65536,'[152]BITL '!$A$1:$IV$65536,'[152]BITL '!$A$1:$IV$65536,'[152]BITL '!$A$1:$IV$65536,'[152]BITL '!$A$1:$IV$65536,'[152]BITL '!$A$1:$J$52,'[152]BITL '!$A$1:$IV$65536,'[152]BITL '!$A$1:$IV$65536,'[152]BITL '!$A$1:$IV$65536</definedName>
    <definedName name="Excel_BuiltIn_Print_Area_1_1_1_1_1_1_1_1_1_1_1_1_1_1_1_1_1_1_1_1_1_1_1_1_1_1_1_1_1_1_1_1_1_1" localSheetId="4">'[152]BITL '!$A$1:$IV$32002,'[152]BITL '!$A$1:$IV$32002,'[152]BITL '!$A$1:$IV$32002,'[152]BITL '!$A$1:$IV$32002,'[152]BITL '!$A$1:$IV$65536,'[152]BITL '!$A$1:$IV$65536,'[152]BITL '!$A$1:$IV$65536,'[152]BITL '!$A$1:$IV$65536,'[152]BITL '!$A$1:$IV$65536,'[152]BITL '!$A$1:$IV$65536,'[152]BITL '!$A$1:$IV$65536,'[152]BITL '!$A$1:$IV$65536,'[152]BITL '!$A$1:$IV$65536,'[152]BITL '!$A$1:$IV$65536,'[152]BITL '!$A$1:$IV$65536,'[152]BITL '!$A$1:$IV$65536,'[152]BITL '!$A$1:$J$35,'[152]BITL '!$A$1:$J$43,'[152]BITL '!$A$1:$J$35,'[152]BITL '!$A$1:$J$35,'[152]BITL '!$A$1:$IV$65536,'[152]BITL '!$A$1:$J$35,'[152]BITL '!$A$1:$IV$65536,'[152]BITL '!$A$1:$IV$65536,'[152]BITL '!$A$1:$IV$65536,'[152]BITL '!$A$1:$IV$65536,'[152]BITL '!$A$1:$IV$65536,'[152]BITL '!$A$1:$IV$65536,'[152]BITL '!$A$1:$IV$65536,'[152]BITL '!$A$1:$J$35,'[152]BITL '!$A$1:$IV$65536,'[152]BITL '!$A$1:$IV$65536,'[152]BITL '!$A$1:$IV$65536,'[152]BITL '!$A$1:$IV$65536,'[152]BITL '!$A$1:$IV$65536,'[152]BITL '!$A$1:$IV$65536,'[152]BITL '!$A$1:$IV$65536,'[152]BITL '!$A$1:$IV$65536,'[152]BITL '!$A$1:$IV$65536,'[152]BITL '!$A$1:$IV$65536,'[152]BITL '!$A$1:$IV$65536,'[152]BITL '!$A$1:$J$52,'[152]BITL '!$A$1:$IV$65536,'[152]BITL '!$A$1:$IV$65536</definedName>
    <definedName name="Excel_BuiltIn_Print_Area_1_1_1_1_1_1_1_1_1_1_1_1_1_1_1_1_1_1_1_1_1_1_1_1_1_1_1_1_1_1_1_1_1_1">'[152]BITL '!$A$1:$IV$32002,'[152]BITL '!$A$1:$IV$32002,'[152]BITL '!$A$1:$IV$32002,'[152]BITL '!$A$1:$IV$32002,'[152]BITL '!$A$1:$IV$65536,'[152]BITL '!$A$1:$IV$65536,'[152]BITL '!$A$1:$IV$65536,'[152]BITL '!$A$1:$IV$65536,'[152]BITL '!$A$1:$IV$65536,'[152]BITL '!$A$1:$IV$65536,'[152]BITL '!$A$1:$IV$65536,'[152]BITL '!$A$1:$IV$65536,'[152]BITL '!$A$1:$IV$65536,'[152]BITL '!$A$1:$IV$65536,'[152]BITL '!$A$1:$IV$65536,'[152]BITL '!$A$1:$IV$65536,'[152]BITL '!$A$1:$J$35,'[152]BITL '!$A$1:$J$43,'[152]BITL '!$A$1:$J$35,'[152]BITL '!$A$1:$J$35,'[152]BITL '!$A$1:$IV$65536,'[152]BITL '!$A$1:$J$35,'[152]BITL '!$A$1:$IV$65536,'[152]BITL '!$A$1:$IV$65536,'[152]BITL '!$A$1:$IV$65536,'[152]BITL '!$A$1:$IV$65536,'[152]BITL '!$A$1:$IV$65536,'[152]BITL '!$A$1:$IV$65536,'[152]BITL '!$A$1:$IV$65536,'[152]BITL '!$A$1:$J$35,'[152]BITL '!$A$1:$IV$65536,'[152]BITL '!$A$1:$IV$65536,'[152]BITL '!$A$1:$IV$65536,'[152]BITL '!$A$1:$IV$65536,'[152]BITL '!$A$1:$IV$65536,'[152]BITL '!$A$1:$IV$65536,'[152]BITL '!$A$1:$IV$65536,'[152]BITL '!$A$1:$IV$65536,'[152]BITL '!$A$1:$IV$65536,'[152]BITL '!$A$1:$IV$65536,'[152]BITL '!$A$1:$IV$65536,'[152]BITL '!$A$1:$J$52,'[152]BITL '!$A$1:$IV$65536,'[152]BITL '!$A$1:$IV$65536</definedName>
    <definedName name="Excel_BuiltIn_Print_Area_1_1_1_1_1_1_1_1_1_1_1_1_1_1_1_1_1_1_1_1_1_1_1_1_1_1_1_1_1_1_1_1_1_1_1" localSheetId="4">'[152]BITL '!$A$1:$IV$32002,'[152]BITL '!$A$1:$IV$32002,'[152]BITL '!$A$1:$IV$32002,'[152]BITL '!$A$1:$IV$32002,'[152]BITL '!$A$1:$IV$65536,'[152]BITL '!$A$1:$IV$65536,'[152]BITL '!$A$1:$IV$65536,'[152]BITL '!$A$1:$IV$65536,'[152]BITL '!$A$1:$IV$65536,'[152]BITL '!$A$1:$IV$65536,'[152]BITL '!$A$1:$IV$65536,'[152]BITL '!$A$1:$IV$65536,'[152]BITL '!$A$1:$IV$65536,'[152]BITL '!$A$1:$IV$65536,'[152]BITL '!$A$1:$IV$65536,'[152]BITL '!$A$1:$IV$65536,'[152]BITL '!$A$1:$J$35,'[152]BITL '!$A$1:$J$43,'[152]BITL '!$A$1:$J$35,'[152]BITL '!$A$1:$J$35,'[152]BITL '!$A$1:$IV$65536,'[152]BITL '!$A$1:$J$35,'[152]BITL '!$A$1:$IV$65536,'[152]BITL '!$A$1:$IV$65536,'[152]BITL '!$A$1:$IV$65536,'[152]BITL '!$A$1:$IV$65536,'[152]BITL '!$A$1:$IV$65536,'[152]BITL '!$A$1:$IV$65536,'[152]BITL '!$A$1:$IV$65536,'[152]BITL '!$A$1:$J$35,'[152]BITL '!$A$1:$IV$65536,'[152]BITL '!$A$1:$IV$65536,'[152]BITL '!$A$1:$IV$65536,'[152]BITL '!$A$1:$IV$65536,'[152]BITL '!$A$1:$IV$65536,'[152]BITL '!$A$1:$IV$65536,'[152]BITL '!$A$1:$IV$65536,'[152]BITL '!$A$1:$IV$65536,'[152]BITL '!$A$1:$IV$65536,'[152]BITL '!$A$1:$IV$65536,'[152]BITL '!$A$1:$IV$65536,'[152]BITL '!$A$1:$J$52,'[152]BITL '!$A$1:$IV$65536</definedName>
    <definedName name="Excel_BuiltIn_Print_Area_1_1_1_1_1_1_1_1_1_1_1_1_1_1_1_1_1_1_1_1_1_1_1_1_1_1_1_1_1_1_1_1_1_1_1">'[152]BITL '!$A$1:$IV$32002,'[152]BITL '!$A$1:$IV$32002,'[152]BITL '!$A$1:$IV$32002,'[152]BITL '!$A$1:$IV$32002,'[152]BITL '!$A$1:$IV$65536,'[152]BITL '!$A$1:$IV$65536,'[152]BITL '!$A$1:$IV$65536,'[152]BITL '!$A$1:$IV$65536,'[152]BITL '!$A$1:$IV$65536,'[152]BITL '!$A$1:$IV$65536,'[152]BITL '!$A$1:$IV$65536,'[152]BITL '!$A$1:$IV$65536,'[152]BITL '!$A$1:$IV$65536,'[152]BITL '!$A$1:$IV$65536,'[152]BITL '!$A$1:$IV$65536,'[152]BITL '!$A$1:$IV$65536,'[152]BITL '!$A$1:$J$35,'[152]BITL '!$A$1:$J$43,'[152]BITL '!$A$1:$J$35,'[152]BITL '!$A$1:$J$35,'[152]BITL '!$A$1:$IV$65536,'[152]BITL '!$A$1:$J$35,'[152]BITL '!$A$1:$IV$65536,'[152]BITL '!$A$1:$IV$65536,'[152]BITL '!$A$1:$IV$65536,'[152]BITL '!$A$1:$IV$65536,'[152]BITL '!$A$1:$IV$65536,'[152]BITL '!$A$1:$IV$65536,'[152]BITL '!$A$1:$IV$65536,'[152]BITL '!$A$1:$J$35,'[152]BITL '!$A$1:$IV$65536,'[152]BITL '!$A$1:$IV$65536,'[152]BITL '!$A$1:$IV$65536,'[152]BITL '!$A$1:$IV$65536,'[152]BITL '!$A$1:$IV$65536,'[152]BITL '!$A$1:$IV$65536,'[152]BITL '!$A$1:$IV$65536,'[152]BITL '!$A$1:$IV$65536,'[152]BITL '!$A$1:$IV$65536,'[152]BITL '!$A$1:$IV$65536,'[152]BITL '!$A$1:$IV$65536,'[152]BITL '!$A$1:$J$52,'[152]BITL '!$A$1:$IV$65536</definedName>
    <definedName name="Excel_BuiltIn_Print_Area_1_1_1_1_1_1_1_1_1_1_1_1_1_1_1_1_1_1_1_1_1_1_1_1_1_1_1_1_1_1_1_1_1_1_1_1" localSheetId="4">'[152]BITL '!$A$1:$IV$32002,'[152]BITL '!$A$1:$IV$32002,'[152]BITL '!$A$1:$IV$32002,'[152]BITL '!$A$1:$IV$32002,'[152]BITL '!$A$1:$IV$65536,'[152]BITL '!$A$1:$IV$65536,'[152]BITL '!$A$1:$IV$65536,'[152]BITL '!$A$1:$IV$65536,'[152]BITL '!$A$1:$IV$65536,'[152]BITL '!$A$1:$IV$65536,'[152]BITL '!$A$1:$IV$65536,'[152]BITL '!$A$1:$IV$65536,'[152]BITL '!$A$1:$IV$65536,'[152]BITL '!$A$1:$IV$65536,'[152]BITL '!$A$1:$IV$65536,'[152]BITL '!$A$1:$IV$65536,'[152]BITL '!$A$1:$J$35,'[152]BITL '!$A$1:$J$43,'[152]BITL '!$A$1:$J$35,'[152]BITL '!$A$1:$J$35,'[152]BITL '!$A$1:$IV$65536,'[152]BITL '!$A$1:$J$35,'[152]BITL '!$A$1:$IV$65536,'[152]BITL '!$A$1:$IV$65536,'[152]BITL '!$A$1:$IV$65536,'[152]BITL '!$A$1:$IV$65536,'[152]BITL '!$A$1:$IV$65536,'[152]BITL '!$A$1:$IV$65536,'[152]BITL '!$A$1:$IV$65536,'[152]BITL '!$A$1:$J$35,'[152]BITL '!$A$1:$IV$65536,'[152]BITL '!$A$1:$IV$65536,'[152]BITL '!$A$1:$IV$65536,'[152]BITL '!$A$1:$IV$65536,'[152]BITL '!$A$1:$IV$65536,'[152]BITL '!$A$1:$IV$65536,'[152]BITL '!$A$1:$IV$65536,'[152]BITL '!$A$1:$IV$65536,'[152]BITL '!$A$1:$IV$65536,'[152]BITL '!$A$1:$IV$65536,'[152]BITL '!$A$1:$IV$65536,'[152]BITL '!$A$1:$J$52</definedName>
    <definedName name="Excel_BuiltIn_Print_Area_1_1_1_1_1_1_1_1_1_1_1_1_1_1_1_1_1_1_1_1_1_1_1_1_1_1_1_1_1_1_1_1_1_1_1_1">'[152]BITL '!$A$1:$IV$32002,'[152]BITL '!$A$1:$IV$32002,'[152]BITL '!$A$1:$IV$32002,'[152]BITL '!$A$1:$IV$32002,'[152]BITL '!$A$1:$IV$65536,'[152]BITL '!$A$1:$IV$65536,'[152]BITL '!$A$1:$IV$65536,'[152]BITL '!$A$1:$IV$65536,'[152]BITL '!$A$1:$IV$65536,'[152]BITL '!$A$1:$IV$65536,'[152]BITL '!$A$1:$IV$65536,'[152]BITL '!$A$1:$IV$65536,'[152]BITL '!$A$1:$IV$65536,'[152]BITL '!$A$1:$IV$65536,'[152]BITL '!$A$1:$IV$65536,'[152]BITL '!$A$1:$IV$65536,'[152]BITL '!$A$1:$J$35,'[152]BITL '!$A$1:$J$43,'[152]BITL '!$A$1:$J$35,'[152]BITL '!$A$1:$J$35,'[152]BITL '!$A$1:$IV$65536,'[152]BITL '!$A$1:$J$35,'[152]BITL '!$A$1:$IV$65536,'[152]BITL '!$A$1:$IV$65536,'[152]BITL '!$A$1:$IV$65536,'[152]BITL '!$A$1:$IV$65536,'[152]BITL '!$A$1:$IV$65536,'[152]BITL '!$A$1:$IV$65536,'[152]BITL '!$A$1:$IV$65536,'[152]BITL '!$A$1:$J$35,'[152]BITL '!$A$1:$IV$65536,'[152]BITL '!$A$1:$IV$65536,'[152]BITL '!$A$1:$IV$65536,'[152]BITL '!$A$1:$IV$65536,'[152]BITL '!$A$1:$IV$65536,'[152]BITL '!$A$1:$IV$65536,'[152]BITL '!$A$1:$IV$65536,'[152]BITL '!$A$1:$IV$65536,'[152]BITL '!$A$1:$IV$65536,'[152]BITL '!$A$1:$IV$65536,'[152]BITL '!$A$1:$IV$65536,'[152]BITL '!$A$1:$J$52</definedName>
    <definedName name="Excel_BuiltIn_Print_Area_1_1_1_1_1_1_1_1_1_1_1_1_1_1_1_1_1_1_1_1_1_1_1_1_1_1_1_1_1_1_1_1_1_1_1_1_1" localSheetId="4">'[152]BITL '!$A$1:$IV$32002,'[152]BITL '!$A$1:$IV$32002,'[152]BITL '!$A$1:$IV$32002,'[152]BITL '!$A$1:$IV$32002,'[152]BITL '!$A$1:$IV$65536,'[152]BITL '!$A$1:$IV$65536,'[152]BITL '!$A$1:$IV$65536,'[152]BITL '!$A$1:$IV$65536,'[152]BITL '!$A$1:$IV$65536,'[152]BITL '!$A$1:$IV$65536,'[152]BITL '!$A$1:$IV$65536,'[152]BITL '!$A$1:$IV$65536,'[152]BITL '!$A$1:$IV$65536,'[152]BITL '!$A$1:$IV$65536,'[152]BITL '!$A$1:$IV$65536,'[152]BITL '!$A$1:$IV$65536,'[152]BITL '!$A$1:$J$35,'[152]BITL '!$A$1:$J$43,'[152]BITL '!$A$1:$J$35,'[152]BITL '!$A$1:$J$35,'[152]BITL '!$A$1:$IV$65536,'[152]BITL '!$A$1:$J$35,'[152]BITL '!$A$1:$IV$65536,'[152]BITL '!$A$1:$IV$65536,'[152]BITL '!$A$1:$IV$65536,'[152]BITL '!$A$1:$IV$65536,'[152]BITL '!$A$1:$IV$65536,'[152]BITL '!$A$1:$IV$65536,'[152]BITL '!$A$1:$IV$65536,'[152]BITL '!$A$1:$J$35,'[152]BITL '!$A$1:$IV$65536,'[152]BITL '!$A$1:$IV$65536,'[152]BITL '!$A$1:$IV$65536,'[152]BITL '!$A$1:$IV$65536,'[152]BITL '!$A$1:$IV$65536,'[152]BITL '!$A$1:$IV$65536,'[152]BITL '!$A$1:$IV$65536,'[152]BITL '!$A$1:$IV$65536,'[152]BITL '!$A$1:$IV$65536,'[152]BITL '!$A$1:$IV$65536,'[152]BITL '!$A$1:$IV$65536</definedName>
    <definedName name="Excel_BuiltIn_Print_Area_1_1_1_1_1_1_1_1_1_1_1_1_1_1_1_1_1_1_1_1_1_1_1_1_1_1_1_1_1_1_1_1_1_1_1_1_1">'[152]BITL '!$A$1:$IV$32002,'[152]BITL '!$A$1:$IV$32002,'[152]BITL '!$A$1:$IV$32002,'[152]BITL '!$A$1:$IV$32002,'[152]BITL '!$A$1:$IV$65536,'[152]BITL '!$A$1:$IV$65536,'[152]BITL '!$A$1:$IV$65536,'[152]BITL '!$A$1:$IV$65536,'[152]BITL '!$A$1:$IV$65536,'[152]BITL '!$A$1:$IV$65536,'[152]BITL '!$A$1:$IV$65536,'[152]BITL '!$A$1:$IV$65536,'[152]BITL '!$A$1:$IV$65536,'[152]BITL '!$A$1:$IV$65536,'[152]BITL '!$A$1:$IV$65536,'[152]BITL '!$A$1:$IV$65536,'[152]BITL '!$A$1:$J$35,'[152]BITL '!$A$1:$J$43,'[152]BITL '!$A$1:$J$35,'[152]BITL '!$A$1:$J$35,'[152]BITL '!$A$1:$IV$65536,'[152]BITL '!$A$1:$J$35,'[152]BITL '!$A$1:$IV$65536,'[152]BITL '!$A$1:$IV$65536,'[152]BITL '!$A$1:$IV$65536,'[152]BITL '!$A$1:$IV$65536,'[152]BITL '!$A$1:$IV$65536,'[152]BITL '!$A$1:$IV$65536,'[152]BITL '!$A$1:$IV$65536,'[152]BITL '!$A$1:$J$35,'[152]BITL '!$A$1:$IV$65536,'[152]BITL '!$A$1:$IV$65536,'[152]BITL '!$A$1:$IV$65536,'[152]BITL '!$A$1:$IV$65536,'[152]BITL '!$A$1:$IV$65536,'[152]BITL '!$A$1:$IV$65536,'[152]BITL '!$A$1:$IV$65536,'[152]BITL '!$A$1:$IV$65536,'[152]BITL '!$A$1:$IV$65536,'[152]BITL '!$A$1:$IV$65536,'[152]BITL '!$A$1:$IV$65536</definedName>
    <definedName name="Excel_BuiltIn_Print_Area_1_1_1_1_1_1_1_1_1_1_1_1_1_1_1_1_1_1_1_1_1_1_1_1_1_1_1_1_1_1_1_1_1_1_1_1_1_1" localSheetId="4">'[152]BITL '!$A$1:$IV$32002,'[152]BITL '!$A$1:$IV$32002,'[152]BITL '!$A$1:$IV$32002,'[152]BITL '!$A$1:$IV$32002,'[152]BITL '!$A$1:$IV$65536,'[152]BITL '!$A$1:$IV$65536,'[152]BITL '!$A$1:$IV$65536,'[152]BITL '!$A$1:$IV$65536,'[152]BITL '!$A$1:$IV$65536,'[152]BITL '!$A$1:$IV$65536,'[152]BITL '!$A$1:$IV$65536,'[152]BITL '!$A$1:$IV$65536,'[152]BITL '!$A$1:$IV$65536,'[152]BITL '!$A$1:$IV$65536,'[152]BITL '!$A$1:$IV$65536,'[152]BITL '!$A$1:$IV$65536,'[152]BITL '!$A$1:$J$35,'[152]BITL '!$A$1:$J$43,'[152]BITL '!$A$1:$J$35,'[152]BITL '!$A$1:$J$35,'[152]BITL '!$A$1:$IV$65536,'[152]BITL '!$A$1:$J$35,'[152]BITL '!$A$1:$IV$65536,'[152]BITL '!$A$1:$IV$65536,'[152]BITL '!$A$1:$IV$65536,'[152]BITL '!$A$1:$IV$65536,'[152]BITL '!$A$1:$IV$65536,'[152]BITL '!$A$1:$IV$65536,'[152]BITL '!$A$1:$IV$65536,'[152]BITL '!$A$1:$J$35,'[152]BITL '!$A$1:$IV$65536,'[152]BITL '!$A$1:$IV$65536,'[152]BITL '!$A$1:$IV$65536,'[152]BITL '!$A$1:$IV$65536,'[152]BITL '!$A$1:$IV$65536,'[152]BITL '!$A$1:$IV$65536,'[152]BITL '!$A$1:$IV$65536,'[152]BITL '!$A$1:$IV$65536,'[152]BITL '!$A$1:$IV$65536</definedName>
    <definedName name="Excel_BuiltIn_Print_Area_1_1_1_1_1_1_1_1_1_1_1_1_1_1_1_1_1_1_1_1_1_1_1_1_1_1_1_1_1_1_1_1_1_1_1_1_1_1">'[152]BITL '!$A$1:$IV$32002,'[152]BITL '!$A$1:$IV$32002,'[152]BITL '!$A$1:$IV$32002,'[152]BITL '!$A$1:$IV$32002,'[152]BITL '!$A$1:$IV$65536,'[152]BITL '!$A$1:$IV$65536,'[152]BITL '!$A$1:$IV$65536,'[152]BITL '!$A$1:$IV$65536,'[152]BITL '!$A$1:$IV$65536,'[152]BITL '!$A$1:$IV$65536,'[152]BITL '!$A$1:$IV$65536,'[152]BITL '!$A$1:$IV$65536,'[152]BITL '!$A$1:$IV$65536,'[152]BITL '!$A$1:$IV$65536,'[152]BITL '!$A$1:$IV$65536,'[152]BITL '!$A$1:$IV$65536,'[152]BITL '!$A$1:$J$35,'[152]BITL '!$A$1:$J$43,'[152]BITL '!$A$1:$J$35,'[152]BITL '!$A$1:$J$35,'[152]BITL '!$A$1:$IV$65536,'[152]BITL '!$A$1:$J$35,'[152]BITL '!$A$1:$IV$65536,'[152]BITL '!$A$1:$IV$65536,'[152]BITL '!$A$1:$IV$65536,'[152]BITL '!$A$1:$IV$65536,'[152]BITL '!$A$1:$IV$65536,'[152]BITL '!$A$1:$IV$65536,'[152]BITL '!$A$1:$IV$65536,'[152]BITL '!$A$1:$J$35,'[152]BITL '!$A$1:$IV$65536,'[152]BITL '!$A$1:$IV$65536,'[152]BITL '!$A$1:$IV$65536,'[152]BITL '!$A$1:$IV$65536,'[152]BITL '!$A$1:$IV$65536,'[152]BITL '!$A$1:$IV$65536,'[152]BITL '!$A$1:$IV$65536,'[152]BITL '!$A$1:$IV$65536,'[152]BITL '!$A$1:$IV$65536</definedName>
    <definedName name="Excel_BuiltIn_Print_Area_1_1_1_1_1_1_1_1_1_1_1_1_1_1_1_1_1_1_1_1_1_1_1_1_1_1_1_1_1_1_1_1_1_1_1_1_1_1_1" localSheetId="4">'[152]BITL '!$A$1:$IV$32002,'[152]BITL '!$A$1:$IV$32002,'[152]BITL '!$A$1:$IV$32002,'[152]BITL '!$A$1:$IV$32002,'[152]BITL '!$A$1:$IV$65536,'[152]BITL '!$A$1:$IV$65536,'[152]BITL '!$A$1:$IV$65536,'[152]BITL '!$A$1:$IV$65536,'[152]BITL '!$A$1:$IV$65536,'[152]BITL '!$A$1:$IV$65536,'[152]BITL '!$A$1:$IV$65536,'[152]BITL '!$A$1:$IV$65536,'[152]BITL '!$A$1:$IV$65536,'[152]BITL '!$A$1:$IV$65536,'[152]BITL '!$A$1:$IV$65536,'[152]BITL '!$A$1:$IV$65536,'[152]BITL '!$A$1:$J$35,'[152]BITL '!$A$1:$J$43,'[152]BITL '!$A$1:$J$35,'[152]BITL '!$A$1:$J$35,'[152]BITL '!$A$1:$IV$65536,'[152]BITL '!$A$1:$J$35,'[152]BITL '!$A$1:$IV$65536,'[152]BITL '!$A$1:$IV$65536,'[152]BITL '!$A$1:$IV$65536,'[152]BITL '!$A$1:$IV$65536,'[152]BITL '!$A$1:$IV$65536,'[152]BITL '!$A$1:$IV$65536,'[152]BITL '!$A$1:$IV$65536,'[152]BITL '!$A$1:$J$35,'[152]BITL '!$A$1:$IV$65536,'[152]BITL '!$A$1:$IV$65536,'[152]BITL '!$A$1:$IV$65536,'[152]BITL '!$A$1:$IV$65536,'[152]BITL '!$A$1:$IV$65536,'[152]BITL '!$A$1:$IV$65536,'[152]BITL '!$A$1:$IV$65536,'[152]BITL '!$A$1:$IV$65536</definedName>
    <definedName name="Excel_BuiltIn_Print_Area_1_1_1_1_1_1_1_1_1_1_1_1_1_1_1_1_1_1_1_1_1_1_1_1_1_1_1_1_1_1_1_1_1_1_1_1_1_1_1">'[152]BITL '!$A$1:$IV$32002,'[152]BITL '!$A$1:$IV$32002,'[152]BITL '!$A$1:$IV$32002,'[152]BITL '!$A$1:$IV$32002,'[152]BITL '!$A$1:$IV$65536,'[152]BITL '!$A$1:$IV$65536,'[152]BITL '!$A$1:$IV$65536,'[152]BITL '!$A$1:$IV$65536,'[152]BITL '!$A$1:$IV$65536,'[152]BITL '!$A$1:$IV$65536,'[152]BITL '!$A$1:$IV$65536,'[152]BITL '!$A$1:$IV$65536,'[152]BITL '!$A$1:$IV$65536,'[152]BITL '!$A$1:$IV$65536,'[152]BITL '!$A$1:$IV$65536,'[152]BITL '!$A$1:$IV$65536,'[152]BITL '!$A$1:$J$35,'[152]BITL '!$A$1:$J$43,'[152]BITL '!$A$1:$J$35,'[152]BITL '!$A$1:$J$35,'[152]BITL '!$A$1:$IV$65536,'[152]BITL '!$A$1:$J$35,'[152]BITL '!$A$1:$IV$65536,'[152]BITL '!$A$1:$IV$65536,'[152]BITL '!$A$1:$IV$65536,'[152]BITL '!$A$1:$IV$65536,'[152]BITL '!$A$1:$IV$65536,'[152]BITL '!$A$1:$IV$65536,'[152]BITL '!$A$1:$IV$65536,'[152]BITL '!$A$1:$J$35,'[152]BITL '!$A$1:$IV$65536,'[152]BITL '!$A$1:$IV$65536,'[152]BITL '!$A$1:$IV$65536,'[152]BITL '!$A$1:$IV$65536,'[152]BITL '!$A$1:$IV$65536,'[152]BITL '!$A$1:$IV$65536,'[152]BITL '!$A$1:$IV$65536,'[152]BITL '!$A$1:$IV$65536</definedName>
    <definedName name="Excel_BuiltIn_Print_Area_1_1_1_1_1_1_1_1_1_1_1_1_1_1_1_1_1_1_1_1_1_1_1_1_1_1_1_1_1_1_1_1_1_1_1_1_1_1_1_1" localSheetId="4">'[152]BITL '!$A$1:$IV$32002,'[152]BITL '!$A$1:$IV$32002,'[152]BITL '!$A$1:$IV$32002,'[152]BITL '!$A$1:$IV$32002,'[152]BITL '!$A$1:$IV$65536,'[152]BITL '!$A$1:$IV$65536,'[152]BITL '!$A$1:$IV$65536,'[152]BITL '!$A$1:$IV$65536,'[152]BITL '!$A$1:$IV$65536,'[152]BITL '!$A$1:$IV$65536,'[152]BITL '!$A$1:$IV$65536,'[152]BITL '!$A$1:$IV$65536,'[152]BITL '!$A$1:$IV$65536,'[152]BITL '!$A$1:$IV$65536,'[152]BITL '!$A$1:$IV$65536,'[152]BITL '!$A$1:$IV$65536,'[152]BITL '!$A$1:$J$35,'[152]BITL '!$A$1:$J$43,'[152]BITL '!$A$1:$J$35,'[152]BITL '!$A$1:$J$35,'[152]BITL '!$A$1:$IV$65536,'[152]BITL '!$A$1:$J$35,'[152]BITL '!$A$1:$IV$65536,'[152]BITL '!$A$1:$IV$65536,'[152]BITL '!$A$1:$IV$65536,'[152]BITL '!$A$1:$IV$65536,'[152]BITL '!$A$1:$IV$65536,'[152]BITL '!$A$1:$IV$65536,'[152]BITL '!$A$1:$IV$65536,'[152]BITL '!$A$1:$J$35,'[152]BITL '!$A$1:$IV$65536,'[152]BITL '!$A$1:$IV$65536,'[152]BITL '!$A$1:$IV$65536,'[152]BITL '!$A$1:$IV$65536,'[152]BITL '!$A$1:$IV$65536,'[152]BITL '!$A$1:$IV$65536,'[152]BITL '!$A$1:$IV$65536</definedName>
    <definedName name="Excel_BuiltIn_Print_Area_1_1_1_1_1_1_1_1_1_1_1_1_1_1_1_1_1_1_1_1_1_1_1_1_1_1_1_1_1_1_1_1_1_1_1_1_1_1_1_1">'[152]BITL '!$A$1:$IV$32002,'[152]BITL '!$A$1:$IV$32002,'[152]BITL '!$A$1:$IV$32002,'[152]BITL '!$A$1:$IV$32002,'[152]BITL '!$A$1:$IV$65536,'[152]BITL '!$A$1:$IV$65536,'[152]BITL '!$A$1:$IV$65536,'[152]BITL '!$A$1:$IV$65536,'[152]BITL '!$A$1:$IV$65536,'[152]BITL '!$A$1:$IV$65536,'[152]BITL '!$A$1:$IV$65536,'[152]BITL '!$A$1:$IV$65536,'[152]BITL '!$A$1:$IV$65536,'[152]BITL '!$A$1:$IV$65536,'[152]BITL '!$A$1:$IV$65536,'[152]BITL '!$A$1:$IV$65536,'[152]BITL '!$A$1:$J$35,'[152]BITL '!$A$1:$J$43,'[152]BITL '!$A$1:$J$35,'[152]BITL '!$A$1:$J$35,'[152]BITL '!$A$1:$IV$65536,'[152]BITL '!$A$1:$J$35,'[152]BITL '!$A$1:$IV$65536,'[152]BITL '!$A$1:$IV$65536,'[152]BITL '!$A$1:$IV$65536,'[152]BITL '!$A$1:$IV$65536,'[152]BITL '!$A$1:$IV$65536,'[152]BITL '!$A$1:$IV$65536,'[152]BITL '!$A$1:$IV$65536,'[152]BITL '!$A$1:$J$35,'[152]BITL '!$A$1:$IV$65536,'[152]BITL '!$A$1:$IV$65536,'[152]BITL '!$A$1:$IV$65536,'[152]BITL '!$A$1:$IV$65536,'[152]BITL '!$A$1:$IV$65536,'[152]BITL '!$A$1:$IV$65536,'[152]BITL '!$A$1:$IV$65536</definedName>
    <definedName name="Excel_BuiltIn_Print_Area_1_1_1_1_1_1_1_1_1_1_1_1_1_1_1_1_1_1_1_1_1_1_1_1_1_1_1_1_1_1_1_1_1_1_1_1_1_1_1_1_1" localSheetId="4">'[152]BITL '!$A$1:$IV$32002,'[152]BITL '!$A$1:$IV$32002,'[152]BITL '!$A$1:$IV$32002,'[152]BITL '!$A$1:$IV$32002,'[152]BITL '!$A$1:$IV$65536,'[152]BITL '!$A$1:$IV$65536,'[152]BITL '!$A$1:$IV$65536,'[152]BITL '!$A$1:$IV$65536,'[152]BITL '!$A$1:$IV$65536,'[152]BITL '!$A$1:$IV$65536,'[152]BITL '!$A$1:$IV$65536,'[152]BITL '!$A$1:$IV$65536,'[152]BITL '!$A$1:$IV$65536,'[152]BITL '!$A$1:$IV$65536,'[152]BITL '!$A$1:$IV$65536,'[152]BITL '!$A$1:$IV$65536,'[152]BITL '!$A$1:$J$35,'[152]BITL '!$A$1:$J$43,'[152]BITL '!$A$1:$J$35,'[152]BITL '!$A$1:$J$35,'[152]BITL '!$A$1:$IV$65536,'[152]BITL '!$A$1:$J$35,'[152]BITL '!$A$1:$IV$65536,'[152]BITL '!$A$1:$IV$65536,'[152]BITL '!$A$1:$IV$65536,'[152]BITL '!$A$1:$IV$65536,'[152]BITL '!$A$1:$IV$65536,'[152]BITL '!$A$1:$IV$65536,'[152]BITL '!$A$1:$IV$65536,'[152]BITL '!$A$1:$J$35,'[152]BITL '!$A$1:$IV$65536,'[152]BITL '!$A$1:$IV$65536,'[152]BITL '!$A$1:$IV$65536,'[152]BITL '!$A$1:$IV$65536,'[152]BITL '!$A$1:$IV$65536,'[152]BITL '!$A$1:$IV$65536</definedName>
    <definedName name="Excel_BuiltIn_Print_Area_1_1_1_1_1_1_1_1_1_1_1_1_1_1_1_1_1_1_1_1_1_1_1_1_1_1_1_1_1_1_1_1_1_1_1_1_1_1_1_1_1">'[152]BITL '!$A$1:$IV$32002,'[152]BITL '!$A$1:$IV$32002,'[152]BITL '!$A$1:$IV$32002,'[152]BITL '!$A$1:$IV$32002,'[152]BITL '!$A$1:$IV$65536,'[152]BITL '!$A$1:$IV$65536,'[152]BITL '!$A$1:$IV$65536,'[152]BITL '!$A$1:$IV$65536,'[152]BITL '!$A$1:$IV$65536,'[152]BITL '!$A$1:$IV$65536,'[152]BITL '!$A$1:$IV$65536,'[152]BITL '!$A$1:$IV$65536,'[152]BITL '!$A$1:$IV$65536,'[152]BITL '!$A$1:$IV$65536,'[152]BITL '!$A$1:$IV$65536,'[152]BITL '!$A$1:$IV$65536,'[152]BITL '!$A$1:$J$35,'[152]BITL '!$A$1:$J$43,'[152]BITL '!$A$1:$J$35,'[152]BITL '!$A$1:$J$35,'[152]BITL '!$A$1:$IV$65536,'[152]BITL '!$A$1:$J$35,'[152]BITL '!$A$1:$IV$65536,'[152]BITL '!$A$1:$IV$65536,'[152]BITL '!$A$1:$IV$65536,'[152]BITL '!$A$1:$IV$65536,'[152]BITL '!$A$1:$IV$65536,'[152]BITL '!$A$1:$IV$65536,'[152]BITL '!$A$1:$IV$65536,'[152]BITL '!$A$1:$J$35,'[152]BITL '!$A$1:$IV$65536,'[152]BITL '!$A$1:$IV$65536,'[152]BITL '!$A$1:$IV$65536,'[152]BITL '!$A$1:$IV$65536,'[152]BITL '!$A$1:$IV$65536,'[152]BITL '!$A$1:$IV$65536</definedName>
    <definedName name="Excel_BuiltIn_Print_Area_1_1_1_1_1_1_1_1_1_1_1_1_1_1_1_1_1_1_1_1_1_1_1_1_1_1_1_1_1_1_1_1_1_1_1_1_1_1_1_1_1_1" localSheetId="4">'[152]BITL '!$A$1:$IV$32002,'[152]BITL '!$A$1:$IV$32002,'[152]BITL '!$A$1:$IV$32002,'[152]BITL '!$A$1:$IV$32002,'[152]BITL '!$A$1:$IV$65536,'[152]BITL '!$A$1:$IV$65536,'[152]BITL '!$A$1:$IV$65536,'[152]BITL '!$A$1:$IV$65536,'[152]BITL '!$A$1:$IV$65536,'[152]BITL '!$A$1:$IV$65536,'[152]BITL '!$A$1:$IV$65536,'[152]BITL '!$A$1:$IV$65536,'[152]BITL '!$A$1:$IV$65536,'[152]BITL '!$A$1:$IV$65536,'[152]BITL '!$A$1:$IV$65536,'[152]BITL '!$A$1:$IV$65536,'[152]BITL '!$A$1:$J$35,'[152]BITL '!$A$1:$J$43,'[152]BITL '!$A$1:$J$35,'[152]BITL '!$A$1:$J$35,'[152]BITL '!$A$1:$IV$65536,'[152]BITL '!$A$1:$J$35,'[152]BITL '!$A$1:$IV$65536,'[152]BITL '!$A$1:$IV$65536,'[152]BITL '!$A$1:$IV$65536,'[152]BITL '!$A$1:$IV$65536,'[152]BITL '!$A$1:$IV$65536,'[152]BITL '!$A$1:$IV$65536,'[152]BITL '!$A$1:$IV$65536,'[152]BITL '!$A$1:$J$35,'[152]BITL '!$A$1:$IV$65536,'[152]BITL '!$A$1:$IV$65536,'[152]BITL '!$A$1:$IV$65536,'[152]BITL '!$A$1:$IV$65536,'[152]BITL '!$A$1:$IV$65536</definedName>
    <definedName name="Excel_BuiltIn_Print_Area_1_1_1_1_1_1_1_1_1_1_1_1_1_1_1_1_1_1_1_1_1_1_1_1_1_1_1_1_1_1_1_1_1_1_1_1_1_1_1_1_1_1">'[152]BITL '!$A$1:$IV$32002,'[152]BITL '!$A$1:$IV$32002,'[152]BITL '!$A$1:$IV$32002,'[152]BITL '!$A$1:$IV$32002,'[152]BITL '!$A$1:$IV$65536,'[152]BITL '!$A$1:$IV$65536,'[152]BITL '!$A$1:$IV$65536,'[152]BITL '!$A$1:$IV$65536,'[152]BITL '!$A$1:$IV$65536,'[152]BITL '!$A$1:$IV$65536,'[152]BITL '!$A$1:$IV$65536,'[152]BITL '!$A$1:$IV$65536,'[152]BITL '!$A$1:$IV$65536,'[152]BITL '!$A$1:$IV$65536,'[152]BITL '!$A$1:$IV$65536,'[152]BITL '!$A$1:$IV$65536,'[152]BITL '!$A$1:$J$35,'[152]BITL '!$A$1:$J$43,'[152]BITL '!$A$1:$J$35,'[152]BITL '!$A$1:$J$35,'[152]BITL '!$A$1:$IV$65536,'[152]BITL '!$A$1:$J$35,'[152]BITL '!$A$1:$IV$65536,'[152]BITL '!$A$1:$IV$65536,'[152]BITL '!$A$1:$IV$65536,'[152]BITL '!$A$1:$IV$65536,'[152]BITL '!$A$1:$IV$65536,'[152]BITL '!$A$1:$IV$65536,'[152]BITL '!$A$1:$IV$65536,'[152]BITL '!$A$1:$J$35,'[152]BITL '!$A$1:$IV$65536,'[152]BITL '!$A$1:$IV$65536,'[152]BITL '!$A$1:$IV$65536,'[152]BITL '!$A$1:$IV$65536,'[152]BITL '!$A$1:$IV$65536</definedName>
    <definedName name="Excel_BuiltIn_Print_Area_1_1_1_1_1_1_1_1_1_1_1_1_1_1_1_1_1_1_1_1_1_1_1_1_1_1_1_1_1_1_1_1_1_1_1_1_1_1_1_1_1_1_1" localSheetId="4">'[152]BITL '!$A$1:$IV$32002,'[152]BITL '!$A$1:$IV$32002,'[152]BITL '!$A$1:$IV$32002,'[152]BITL '!$A$1:$IV$32002,'[152]BITL '!$A$1:$IV$65536,'[152]BITL '!$A$1:$IV$65536,'[152]BITL '!$A$1:$IV$65536,'[152]BITL '!$A$1:$IV$65536,'[152]BITL '!$A$1:$IV$65536,'[152]BITL '!$A$1:$IV$65536,'[152]BITL '!$A$1:$IV$65536,'[152]BITL '!$A$1:$IV$65536,'[152]BITL '!$A$1:$IV$65536,'[152]BITL '!$A$1:$IV$65536,'[152]BITL '!$A$1:$IV$65536,'[152]BITL '!$A$1:$IV$65536,'[152]BITL '!$A$1:$J$35,'[152]BITL '!$A$1:$J$43,'[152]BITL '!$A$1:$J$35,'[152]BITL '!$A$1:$J$35,'[152]BITL '!$A$1:$IV$65536,'[152]BITL '!$A$1:$J$35,'[152]BITL '!$A$1:$IV$65536,'[152]BITL '!$A$1:$IV$65536,'[152]BITL '!$A$1:$IV$65536,'[152]BITL '!$A$1:$IV$65536,'[152]BITL '!$A$1:$IV$65536,'[152]BITL '!$A$1:$IV$65536,'[152]BITL '!$A$1:$IV$65536,'[152]BITL '!$A$1:$J$35,'[152]BITL '!$A$1:$IV$65536,'[152]BITL '!$A$1:$IV$65536,'[152]BITL '!$A$1:$IV$65536,'[152]BITL '!$A$1:$IV$65536</definedName>
    <definedName name="Excel_BuiltIn_Print_Area_1_1_1_1_1_1_1_1_1_1_1_1_1_1_1_1_1_1_1_1_1_1_1_1_1_1_1_1_1_1_1_1_1_1_1_1_1_1_1_1_1_1_1">'[152]BITL '!$A$1:$IV$32002,'[152]BITL '!$A$1:$IV$32002,'[152]BITL '!$A$1:$IV$32002,'[152]BITL '!$A$1:$IV$32002,'[152]BITL '!$A$1:$IV$65536,'[152]BITL '!$A$1:$IV$65536,'[152]BITL '!$A$1:$IV$65536,'[152]BITL '!$A$1:$IV$65536,'[152]BITL '!$A$1:$IV$65536,'[152]BITL '!$A$1:$IV$65536,'[152]BITL '!$A$1:$IV$65536,'[152]BITL '!$A$1:$IV$65536,'[152]BITL '!$A$1:$IV$65536,'[152]BITL '!$A$1:$IV$65536,'[152]BITL '!$A$1:$IV$65536,'[152]BITL '!$A$1:$IV$65536,'[152]BITL '!$A$1:$J$35,'[152]BITL '!$A$1:$J$43,'[152]BITL '!$A$1:$J$35,'[152]BITL '!$A$1:$J$35,'[152]BITL '!$A$1:$IV$65536,'[152]BITL '!$A$1:$J$35,'[152]BITL '!$A$1:$IV$65536,'[152]BITL '!$A$1:$IV$65536,'[152]BITL '!$A$1:$IV$65536,'[152]BITL '!$A$1:$IV$65536,'[152]BITL '!$A$1:$IV$65536,'[152]BITL '!$A$1:$IV$65536,'[152]BITL '!$A$1:$IV$65536,'[152]BITL '!$A$1:$J$35,'[152]BITL '!$A$1:$IV$65536,'[152]BITL '!$A$1:$IV$65536,'[152]BITL '!$A$1:$IV$65536,'[152]BITL '!$A$1:$IV$65536</definedName>
    <definedName name="Excel_BuiltIn_Print_Area_1_1_1_1_1_1_1_1_1_1_1_1_1_1_1_1_1_1_1_1_1_1_1_1_1_1_1_1_1_1_1_1_1_1_1_1_1_1_1_1_1_1_1_1" localSheetId="4">'[152]BITL '!$A$1:$IV$32002,'[152]BITL '!$A$1:$IV$32002,'[152]BITL '!$A$1:$IV$32002,'[152]BITL '!$A$1:$IV$32002,'[152]BITL '!$A$1:$IV$65536,'[152]BITL '!$A$1:$IV$65536,'[152]BITL '!$A$1:$IV$65536,'[152]BITL '!$A$1:$IV$65536,'[152]BITL '!$A$1:$IV$65536,'[152]BITL '!$A$1:$IV$65536,'[152]BITL '!$A$1:$IV$65536,'[152]BITL '!$A$1:$IV$65536,'[152]BITL '!$A$1:$IV$65536,'[152]BITL '!$A$1:$IV$65536,'[152]BITL '!$A$1:$IV$65536,'[152]BITL '!$A$1:$IV$65536,'[152]BITL '!$A$1:$J$35,'[152]BITL '!$A$1:$J$43,'[152]BITL '!$A$1:$J$35,'[152]BITL '!$A$1:$J$35,'[152]BITL '!$A$1:$IV$65536,'[152]BITL '!$A$1:$J$35,'[152]BITL '!$A$1:$IV$65536,'[152]BITL '!$A$1:$IV$65536,'[152]BITL '!$A$1:$IV$65536,'[152]BITL '!$A$1:$IV$65536,'[152]BITL '!$A$1:$IV$65536,'[152]BITL '!$A$1:$IV$65536,'[152]BITL '!$A$1:$IV$65536,'[152]BITL '!$A$1:$J$35,'[152]BITL '!$A$1:$IV$65536,'[152]BITL '!$A$1:$IV$65536,'[152]BITL '!$A$1:$IV$65536</definedName>
    <definedName name="Excel_BuiltIn_Print_Area_1_1_1_1_1_1_1_1_1_1_1_1_1_1_1_1_1_1_1_1_1_1_1_1_1_1_1_1_1_1_1_1_1_1_1_1_1_1_1_1_1_1_1_1">'[152]BITL '!$A$1:$IV$32002,'[152]BITL '!$A$1:$IV$32002,'[152]BITL '!$A$1:$IV$32002,'[152]BITL '!$A$1:$IV$32002,'[152]BITL '!$A$1:$IV$65536,'[152]BITL '!$A$1:$IV$65536,'[152]BITL '!$A$1:$IV$65536,'[152]BITL '!$A$1:$IV$65536,'[152]BITL '!$A$1:$IV$65536,'[152]BITL '!$A$1:$IV$65536,'[152]BITL '!$A$1:$IV$65536,'[152]BITL '!$A$1:$IV$65536,'[152]BITL '!$A$1:$IV$65536,'[152]BITL '!$A$1:$IV$65536,'[152]BITL '!$A$1:$IV$65536,'[152]BITL '!$A$1:$IV$65536,'[152]BITL '!$A$1:$J$35,'[152]BITL '!$A$1:$J$43,'[152]BITL '!$A$1:$J$35,'[152]BITL '!$A$1:$J$35,'[152]BITL '!$A$1:$IV$65536,'[152]BITL '!$A$1:$J$35,'[152]BITL '!$A$1:$IV$65536,'[152]BITL '!$A$1:$IV$65536,'[152]BITL '!$A$1:$IV$65536,'[152]BITL '!$A$1:$IV$65536,'[152]BITL '!$A$1:$IV$65536,'[152]BITL '!$A$1:$IV$65536,'[152]BITL '!$A$1:$IV$65536,'[152]BITL '!$A$1:$J$35,'[152]BITL '!$A$1:$IV$65536,'[152]BITL '!$A$1:$IV$65536,'[152]BITL '!$A$1:$IV$65536</definedName>
    <definedName name="Excel_BuiltIn_Print_Area_1_1_1_1_1_1_1_1_1_1_1_1_1_1_1_1_1_1_1_1_1_1_1_1_1_1_1_1_1_1_1_1_1_1_1_1_1_1_1_1_1_1_1_1_1" localSheetId="4">'[152]BITL '!$A$1:$IV$32002,'[152]BITL '!$A$1:$IV$32002,'[152]BITL '!$A$1:$IV$32002,'[152]BITL '!$A$1:$IV$32002,'[152]BITL '!$A$1:$IV$65536,'[152]BITL '!$A$1:$IV$65536,'[152]BITL '!$A$1:$IV$65536,'[152]BITL '!$A$1:$IV$65536,'[152]BITL '!$A$1:$IV$65536,'[152]BITL '!$A$1:$IV$65536,'[152]BITL '!$A$1:$IV$65536,'[152]BITL '!$A$1:$IV$65536,'[152]BITL '!$A$1:$IV$65536,'[152]BITL '!$A$1:$IV$65536,'[152]BITL '!$A$1:$IV$65536,'[152]BITL '!$A$1:$IV$65536,'[152]BITL '!$A$1:$J$35,'[152]BITL '!$A$1:$J$43,'[152]BITL '!$A$1:$J$35,'[152]BITL '!$A$1:$J$35,'[152]BITL '!$A$1:$IV$65536,'[152]BITL '!$A$1:$J$35,'[152]BITL '!$A$1:$IV$65536,'[152]BITL '!$A$1:$IV$65536,'[152]BITL '!$A$1:$IV$65536,'[152]BITL '!$A$1:$IV$65536,'[152]BITL '!$A$1:$IV$65536,'[152]BITL '!$A$1:$IV$65536,'[152]BITL '!$A$1:$IV$65536,'[152]BITL '!$A$1:$J$35,'[152]BITL '!$A$1:$IV$65536,'[152]BITL '!$A$1:$IV$65536</definedName>
    <definedName name="Excel_BuiltIn_Print_Area_1_1_1_1_1_1_1_1_1_1_1_1_1_1_1_1_1_1_1_1_1_1_1_1_1_1_1_1_1_1_1_1_1_1_1_1_1_1_1_1_1_1_1_1_1">'[152]BITL '!$A$1:$IV$32002,'[152]BITL '!$A$1:$IV$32002,'[152]BITL '!$A$1:$IV$32002,'[152]BITL '!$A$1:$IV$32002,'[152]BITL '!$A$1:$IV$65536,'[152]BITL '!$A$1:$IV$65536,'[152]BITL '!$A$1:$IV$65536,'[152]BITL '!$A$1:$IV$65536,'[152]BITL '!$A$1:$IV$65536,'[152]BITL '!$A$1:$IV$65536,'[152]BITL '!$A$1:$IV$65536,'[152]BITL '!$A$1:$IV$65536,'[152]BITL '!$A$1:$IV$65536,'[152]BITL '!$A$1:$IV$65536,'[152]BITL '!$A$1:$IV$65536,'[152]BITL '!$A$1:$IV$65536,'[152]BITL '!$A$1:$J$35,'[152]BITL '!$A$1:$J$43,'[152]BITL '!$A$1:$J$35,'[152]BITL '!$A$1:$J$35,'[152]BITL '!$A$1:$IV$65536,'[152]BITL '!$A$1:$J$35,'[152]BITL '!$A$1:$IV$65536,'[152]BITL '!$A$1:$IV$65536,'[152]BITL '!$A$1:$IV$65536,'[152]BITL '!$A$1:$IV$65536,'[152]BITL '!$A$1:$IV$65536,'[152]BITL '!$A$1:$IV$65536,'[152]BITL '!$A$1:$IV$65536,'[152]BITL '!$A$1:$J$35,'[152]BITL '!$A$1:$IV$65536,'[152]BITL '!$A$1:$IV$65536</definedName>
    <definedName name="Excel_BuiltIn_Print_Area_1_1_1_1_1_1_1_1_1_1_1_1_1_1_1_1_1_1_1_1_1_1_1_1_1_1_1_1_1_1_1_1_1_1_1_1_1_1_1_1_1_1_1_1_1_1" localSheetId="4">'[152]BITL '!$A$1:$IV$32003,'[152]BITL '!$A$1:$IV$32003,'[152]BITL '!$A$1:$IV$32003,'[152]BITL '!$A$1:$IV$32003,'[152]BITL '!$A$1:$IV$65536,'[152]BITL '!$A$1:$IV$65536,'[152]BITL '!$A$1:$IV$65536,'[152]BITL '!$A$1:$IV$65536,'[152]BITL '!$A$1:$IV$65536,'[152]BITL '!$A$1:$IV$65536,'[152]BITL '!$A$1:$IV$65536,'[152]BITL '!$A$1:$IV$65536,'[152]BITL '!$A$1:$IV$65536,'[152]BITL '!$A$1:$IV$65536,'[152]BITL '!$A$1:$IV$65536,'[152]BITL '!$A$1:$IV$65536,'[152]BITL '!$A$1:$J$35,'[152]BITL '!$A$1:$J$43,'[152]BITL '!$A$1:$J$35,'[152]BITL '!$A$1:$J$35,'[152]BITL '!$A$1:$IV$65536,'[152]BITL '!$A$1:$J$35,'[152]BITL '!$A$1:$IV$65536,'[152]BITL '!$A$1:$IV$65536,'[152]BITL '!$A$1:$IV$65536,'[152]BITL '!$A$1:$IV$65536,'[152]BITL '!$A$1:$IV$65536,'[152]BITL '!$A$1:$IV$65536,'[152]BITL '!$A$1:$IV$65536,'[152]BITL '!$A$1:$J$35,'[152]BITL '!$A$1:$IV$65536</definedName>
    <definedName name="Excel_BuiltIn_Print_Area_1_1_1_1_1_1_1_1_1_1_1_1_1_1_1_1_1_1_1_1_1_1_1_1_1_1_1_1_1_1_1_1_1_1_1_1_1_1_1_1_1_1_1_1_1_1">'[152]BITL '!$A$1:$IV$32003,'[152]BITL '!$A$1:$IV$32003,'[152]BITL '!$A$1:$IV$32003,'[152]BITL '!$A$1:$IV$32003,'[152]BITL '!$A$1:$IV$65536,'[152]BITL '!$A$1:$IV$65536,'[152]BITL '!$A$1:$IV$65536,'[152]BITL '!$A$1:$IV$65536,'[152]BITL '!$A$1:$IV$65536,'[152]BITL '!$A$1:$IV$65536,'[152]BITL '!$A$1:$IV$65536,'[152]BITL '!$A$1:$IV$65536,'[152]BITL '!$A$1:$IV$65536,'[152]BITL '!$A$1:$IV$65536,'[152]BITL '!$A$1:$IV$65536,'[152]BITL '!$A$1:$IV$65536,'[152]BITL '!$A$1:$J$35,'[152]BITL '!$A$1:$J$43,'[152]BITL '!$A$1:$J$35,'[152]BITL '!$A$1:$J$35,'[152]BITL '!$A$1:$IV$65536,'[152]BITL '!$A$1:$J$35,'[152]BITL '!$A$1:$IV$65536,'[152]BITL '!$A$1:$IV$65536,'[152]BITL '!$A$1:$IV$65536,'[152]BITL '!$A$1:$IV$65536,'[152]BITL '!$A$1:$IV$65536,'[152]BITL '!$A$1:$IV$65536,'[152]BITL '!$A$1:$IV$65536,'[152]BITL '!$A$1:$J$35,'[152]BITL '!$A$1:$IV$65536</definedName>
    <definedName name="Excel_BuiltIn_Print_Area_1_1_1_1_1_1_1_1_1_1_1_1_1_1_1_1_1_1_1_1_1_1_1_1_1_1_1_1_1_1_1_1_1_1_1_1_1_1_1_1_1_1_1_1_1_1_1" localSheetId="4">'[152]BITL '!$A$1:$IV$32003,'[152]BITL '!$A$1:$IV$32003,'[152]BITL '!$A$1:$IV$32003,'[152]BITL '!$A$1:$IV$32003,'[152]BITL '!$A$1:$IV$65536,'[152]BITL '!$A$1:$IV$65536,'[152]BITL '!$A$1:$IV$65536,'[152]BITL '!$A$1:$IV$65536,'[152]BITL '!$A$1:$IV$65536,'[152]BITL '!$A$1:$IV$65536,'[152]BITL '!$A$1:$IV$65536,'[152]BITL '!$A$1:$IV$65536,'[152]BITL '!$A$1:$IV$65536,'[152]BITL '!$A$1:$IV$65536,'[152]BITL '!$A$1:$IV$65536,'[152]BITL '!$A$1:$IV$65536,'[152]BITL '!$A$1:$J$35,'[152]BITL '!$A$1:$J$43,'[152]BITL '!$A$1:$J$35,'[152]BITL '!$A$1:$J$35,'[152]BITL '!$A$1:$IV$65536,'[152]BITL '!$A$1:$J$35,'[152]BITL '!$A$1:$IV$65536,'[152]BITL '!$A$1:$IV$65536,'[152]BITL '!$A$1:$IV$65536,'[152]BITL '!$A$1:$IV$65536,'[152]BITL '!$A$1:$IV$65536,'[152]BITL '!$A$1:$IV$65536,'[152]BITL '!$A$1:$IV$65536,'[152]BITL '!$A$1:$J$35</definedName>
    <definedName name="Excel_BuiltIn_Print_Area_1_1_1_1_1_1_1_1_1_1_1_1_1_1_1_1_1_1_1_1_1_1_1_1_1_1_1_1_1_1_1_1_1_1_1_1_1_1_1_1_1_1_1_1_1_1_1">'[152]BITL '!$A$1:$IV$32003,'[152]BITL '!$A$1:$IV$32003,'[152]BITL '!$A$1:$IV$32003,'[152]BITL '!$A$1:$IV$32003,'[152]BITL '!$A$1:$IV$65536,'[152]BITL '!$A$1:$IV$65536,'[152]BITL '!$A$1:$IV$65536,'[152]BITL '!$A$1:$IV$65536,'[152]BITL '!$A$1:$IV$65536,'[152]BITL '!$A$1:$IV$65536,'[152]BITL '!$A$1:$IV$65536,'[152]BITL '!$A$1:$IV$65536,'[152]BITL '!$A$1:$IV$65536,'[152]BITL '!$A$1:$IV$65536,'[152]BITL '!$A$1:$IV$65536,'[152]BITL '!$A$1:$IV$65536,'[152]BITL '!$A$1:$J$35,'[152]BITL '!$A$1:$J$43,'[152]BITL '!$A$1:$J$35,'[152]BITL '!$A$1:$J$35,'[152]BITL '!$A$1:$IV$65536,'[152]BITL '!$A$1:$J$35,'[152]BITL '!$A$1:$IV$65536,'[152]BITL '!$A$1:$IV$65536,'[152]BITL '!$A$1:$IV$65536,'[152]BITL '!$A$1:$IV$65536,'[152]BITL '!$A$1:$IV$65536,'[152]BITL '!$A$1:$IV$65536,'[152]BITL '!$A$1:$IV$65536,'[152]BITL '!$A$1:$J$35</definedName>
    <definedName name="Excel_BuiltIn_Print_Area_1_1_1_1_1_1_1_1_1_1_1_1_1_1_1_1_1_1_1_1_1_1_1_1_1_1_1_1_1_1_1_1_1_1_1_1_1_1_1_1_1_1_1_1_1_1_1_1" localSheetId="4">'[152]BITL '!$A$1:$IV$32003,'[152]BITL '!$A$1:$IV$32003,'[152]BITL '!$A$1:$IV$32003,'[152]BITL '!$A$1:$IV$32003,'[152]BITL '!$A$1:$IV$65536,'[152]BITL '!$A$1:$IV$65536,'[152]BITL '!$A$1:$IV$65536,'[152]BITL '!$A$1:$IV$65536,'[152]BITL '!$A$1:$IV$65536,'[152]BITL '!$A$1:$IV$65536,'[152]BITL '!$A$1:$IV$65536,'[152]BITL '!$A$1:$IV$65536,'[152]BITL '!$A$1:$IV$65536,'[152]BITL '!$A$1:$IV$65536,'[152]BITL '!$A$1:$IV$65536,'[152]BITL '!$A$1:$IV$65536,'[152]BITL '!$A$1:$J$35,'[152]BITL '!$A$1:$J$43,'[152]BITL '!$A$1:$J$35,'[152]BITL '!$A$1:$J$35,'[152]BITL '!$A$1:$IV$65536,'[152]BITL '!$A$1:$J$35,'[152]BITL '!$A$1:$IV$65536,'[152]BITL '!$A$1:$IV$65536,'[152]BITL '!$A$1:$IV$65536,'[152]BITL '!$A$1:$IV$65536,'[152]BITL '!$A$1:$IV$65536,'[152]BITL '!$A$1:$IV$65536,'[152]BITL '!$A$1:$IV$65536</definedName>
    <definedName name="Excel_BuiltIn_Print_Area_1_1_1_1_1_1_1_1_1_1_1_1_1_1_1_1_1_1_1_1_1_1_1_1_1_1_1_1_1_1_1_1_1_1_1_1_1_1_1_1_1_1_1_1_1_1_1_1">'[152]BITL '!$A$1:$IV$32003,'[152]BITL '!$A$1:$IV$32003,'[152]BITL '!$A$1:$IV$32003,'[152]BITL '!$A$1:$IV$32003,'[152]BITL '!$A$1:$IV$65536,'[152]BITL '!$A$1:$IV$65536,'[152]BITL '!$A$1:$IV$65536,'[152]BITL '!$A$1:$IV$65536,'[152]BITL '!$A$1:$IV$65536,'[152]BITL '!$A$1:$IV$65536,'[152]BITL '!$A$1:$IV$65536,'[152]BITL '!$A$1:$IV$65536,'[152]BITL '!$A$1:$IV$65536,'[152]BITL '!$A$1:$IV$65536,'[152]BITL '!$A$1:$IV$65536,'[152]BITL '!$A$1:$IV$65536,'[152]BITL '!$A$1:$J$35,'[152]BITL '!$A$1:$J$43,'[152]BITL '!$A$1:$J$35,'[152]BITL '!$A$1:$J$35,'[152]BITL '!$A$1:$IV$65536,'[152]BITL '!$A$1:$J$35,'[152]BITL '!$A$1:$IV$65536,'[152]BITL '!$A$1:$IV$65536,'[152]BITL '!$A$1:$IV$65536,'[152]BITL '!$A$1:$IV$65536,'[152]BITL '!$A$1:$IV$65536,'[152]BITL '!$A$1:$IV$65536,'[152]BITL '!$A$1:$IV$65536</definedName>
    <definedName name="Excel_BuiltIn_Print_Area_1_1_1_1_1_1_1_1_1_1_1_1_1_1_1_1_1_1_1_1_1_1_1_1_1_1_1_1_1_1_1_1_1_1_1_1_1_1_1_1_1_1_1_1_1_1_1_1_1" localSheetId="4">'[152]BITL '!$A$1:$IV$32003,'[152]BITL '!$A$1:$IV$32003,'[152]BITL '!$A$1:$IV$32003,'[152]BITL '!$A$1:$IV$32003,'[152]BITL '!$A$1:$IV$65536,'[152]BITL '!$A$1:$IV$65536,'[152]BITL '!$A$1:$IV$65536,'[152]BITL '!$A$1:$IV$65536,'[152]BITL '!$A$1:$IV$65536,'[152]BITL '!$A$1:$IV$65536,'[152]BITL '!$A$1:$IV$65536,'[152]BITL '!$A$1:$IV$65536,'[152]BITL '!$A$1:$IV$65536,'[152]BITL '!$A$1:$IV$65536,'[152]BITL '!$A$1:$IV$65536,'[152]BITL '!$A$1:$IV$65536,'[152]BITL '!$A$1:$J$35,'[152]BITL '!$A$1:$J$43,'[152]BITL '!$A$1:$J$35,'[152]BITL '!$A$1:$J$35,'[152]BITL '!$A$1:$IV$65536,'[152]BITL '!$A$1:$J$35,'[152]BITL '!$A$1:$IV$65536,'[152]BITL '!$A$1:$IV$65536,'[152]BITL '!$A$1:$IV$65536,'[152]BITL '!$A$1:$IV$65536,'[152]BITL '!$A$1:$IV$65536,'[152]BITL '!$A$1:$IV$65536</definedName>
    <definedName name="Excel_BuiltIn_Print_Area_1_1_1_1_1_1_1_1_1_1_1_1_1_1_1_1_1_1_1_1_1_1_1_1_1_1_1_1_1_1_1_1_1_1_1_1_1_1_1_1_1_1_1_1_1_1_1_1_1">'[152]BITL '!$A$1:$IV$32003,'[152]BITL '!$A$1:$IV$32003,'[152]BITL '!$A$1:$IV$32003,'[152]BITL '!$A$1:$IV$32003,'[152]BITL '!$A$1:$IV$65536,'[152]BITL '!$A$1:$IV$65536,'[152]BITL '!$A$1:$IV$65536,'[152]BITL '!$A$1:$IV$65536,'[152]BITL '!$A$1:$IV$65536,'[152]BITL '!$A$1:$IV$65536,'[152]BITL '!$A$1:$IV$65536,'[152]BITL '!$A$1:$IV$65536,'[152]BITL '!$A$1:$IV$65536,'[152]BITL '!$A$1:$IV$65536,'[152]BITL '!$A$1:$IV$65536,'[152]BITL '!$A$1:$IV$65536,'[152]BITL '!$A$1:$J$35,'[152]BITL '!$A$1:$J$43,'[152]BITL '!$A$1:$J$35,'[152]BITL '!$A$1:$J$35,'[152]BITL '!$A$1:$IV$65536,'[152]BITL '!$A$1:$J$35,'[152]BITL '!$A$1:$IV$65536,'[152]BITL '!$A$1:$IV$65536,'[152]BITL '!$A$1:$IV$65536,'[152]BITL '!$A$1:$IV$65536,'[152]BITL '!$A$1:$IV$65536,'[152]BITL '!$A$1:$IV$65536</definedName>
    <definedName name="Excel_BuiltIn_Print_Area_1_1_1_1_1_1_1_1_1_1_1_1_1_1_1_1_1_1_1_1_1_1_1_1_1_1_1_1_1_1_1_1_1_1_1_1_1_1_1_1_1_1_1_1_1_1_1_1_1_1" localSheetId="4">'[152]BITL '!$A$1:$IV$32003,'[152]BITL '!$A$1:$IV$32003,'[152]BITL '!$A$1:$IV$32003,'[152]BITL '!$A$1:$IV$32003,'[152]BITL '!$A$1:$IV$65536,'[152]BITL '!$A$1:$IV$65536,'[152]BITL '!$A$1:$IV$65536,'[152]BITL '!$A$1:$IV$65536,'[152]BITL '!$A$1:$IV$65536,'[152]BITL '!$A$1:$IV$65536,'[152]BITL '!$A$1:$IV$65536,'[152]BITL '!$A$1:$IV$65536,'[152]BITL '!$A$1:$IV$65536,'[152]BITL '!$A$1:$IV$65536,'[152]BITL '!$A$1:$IV$65536,'[152]BITL '!$A$1:$IV$65536,'[152]BITL '!$A$1:$J$35,'[152]BITL '!$A$1:$J$43,'[152]BITL '!$A$1:$J$35,'[152]BITL '!$A$1:$J$35,'[152]BITL '!$A$1:$IV$65536,'[152]BITL '!$A$1:$J$35,'[152]BITL '!$A$1:$IV$65536,'[152]BITL '!$A$1:$IV$65536,'[152]BITL '!$A$1:$IV$65536,'[152]BITL '!$A$1:$IV$65536,'[152]BITL '!$A$1:$IV$65536</definedName>
    <definedName name="Excel_BuiltIn_Print_Area_1_1_1_1_1_1_1_1_1_1_1_1_1_1_1_1_1_1_1_1_1_1_1_1_1_1_1_1_1_1_1_1_1_1_1_1_1_1_1_1_1_1_1_1_1_1_1_1_1_1">'[152]BITL '!$A$1:$IV$32003,'[152]BITL '!$A$1:$IV$32003,'[152]BITL '!$A$1:$IV$32003,'[152]BITL '!$A$1:$IV$32003,'[152]BITL '!$A$1:$IV$65536,'[152]BITL '!$A$1:$IV$65536,'[152]BITL '!$A$1:$IV$65536,'[152]BITL '!$A$1:$IV$65536,'[152]BITL '!$A$1:$IV$65536,'[152]BITL '!$A$1:$IV$65536,'[152]BITL '!$A$1:$IV$65536,'[152]BITL '!$A$1:$IV$65536,'[152]BITL '!$A$1:$IV$65536,'[152]BITL '!$A$1:$IV$65536,'[152]BITL '!$A$1:$IV$65536,'[152]BITL '!$A$1:$IV$65536,'[152]BITL '!$A$1:$J$35,'[152]BITL '!$A$1:$J$43,'[152]BITL '!$A$1:$J$35,'[152]BITL '!$A$1:$J$35,'[152]BITL '!$A$1:$IV$65536,'[152]BITL '!$A$1:$J$35,'[152]BITL '!$A$1:$IV$65536,'[152]BITL '!$A$1:$IV$65536,'[152]BITL '!$A$1:$IV$65536,'[152]BITL '!$A$1:$IV$65536,'[152]BITL '!$A$1:$IV$65536</definedName>
    <definedName name="Excel_BuiltIn_Print_Area_1_1_1_1_1_1_1_1_1_1_1_1_1_1_1_1_1_1_1_1_1_1_1_1_1_1_1_1_1_1_1_1_1_1_1_1_1_1_1_1_1_1_1_1_1_1_1_1_1_1_1" localSheetId="4">'[152]BITL '!$A$1:$IV$32003,'[152]BITL '!$A$1:$IV$32003,'[152]BITL '!$A$1:$IV$32003,'[152]BITL '!$A$1:$IV$32003,'[152]BITL '!$A$1:$IV$65536,'[152]BITL '!$A$1:$IV$65536,'[152]BITL '!$A$1:$IV$65536,'[152]BITL '!$A$1:$IV$65536,'[152]BITL '!$A$1:$IV$65536,'[152]BITL '!$A$1:$IV$65536,'[152]BITL '!$A$1:$IV$65536,'[152]BITL '!$A$1:$IV$65536,'[152]BITL '!$A$1:$IV$65536,'[152]BITL '!$A$1:$IV$65536,'[152]BITL '!$A$1:$IV$65536,'[152]BITL '!$A$1:$IV$65536,'[152]BITL '!$A$1:$J$35,'[152]BITL '!$A$1:$J$43,'[152]BITL '!$A$1:$J$35,'[152]BITL '!$A$1:$J$35,'[152]BITL '!$A$1:$IV$65536,'[152]BITL '!$A$1:$J$35,'[152]BITL '!$A$1:$IV$65536,'[152]BITL '!$A$1:$IV$65536,'[152]BITL '!$A$1:$IV$65536,'[152]BITL '!$A$1:$IV$65536</definedName>
    <definedName name="Excel_BuiltIn_Print_Area_1_1_1_1_1_1_1_1_1_1_1_1_1_1_1_1_1_1_1_1_1_1_1_1_1_1_1_1_1_1_1_1_1_1_1_1_1_1_1_1_1_1_1_1_1_1_1_1_1_1_1">'[152]BITL '!$A$1:$IV$32003,'[152]BITL '!$A$1:$IV$32003,'[152]BITL '!$A$1:$IV$32003,'[152]BITL '!$A$1:$IV$32003,'[152]BITL '!$A$1:$IV$65536,'[152]BITL '!$A$1:$IV$65536,'[152]BITL '!$A$1:$IV$65536,'[152]BITL '!$A$1:$IV$65536,'[152]BITL '!$A$1:$IV$65536,'[152]BITL '!$A$1:$IV$65536,'[152]BITL '!$A$1:$IV$65536,'[152]BITL '!$A$1:$IV$65536,'[152]BITL '!$A$1:$IV$65536,'[152]BITL '!$A$1:$IV$65536,'[152]BITL '!$A$1:$IV$65536,'[152]BITL '!$A$1:$IV$65536,'[152]BITL '!$A$1:$J$35,'[152]BITL '!$A$1:$J$43,'[152]BITL '!$A$1:$J$35,'[152]BITL '!$A$1:$J$35,'[152]BITL '!$A$1:$IV$65536,'[152]BITL '!$A$1:$J$35,'[152]BITL '!$A$1:$IV$65536,'[152]BITL '!$A$1:$IV$65536,'[152]BITL '!$A$1:$IV$65536,'[152]BITL '!$A$1:$IV$65536</definedName>
    <definedName name="Excel_BuiltIn_Print_Area_1_1_1_1_1_1_1_1_1_1_1_1_1_1_1_1_1_1_1_1_1_1_1_1_1_1_1_1_1_1_1_1_1_1_1_1_1_1_1_1_1_1_1_1_1_1_1_1_1_1_1_1" localSheetId="4">'[152]BITL '!$A$1:$IV$32003,'[152]BITL '!$A$1:$IV$32003,'[152]BITL '!$A$1:$IV$32003,'[152]BITL '!$A$1:$IV$32003,'[152]BITL '!$A$1:$IV$65536,'[152]BITL '!$A$1:$IV$65536,'[152]BITL '!$A$1:$IV$65536,'[152]BITL '!$A$1:$IV$65536,'[152]BITL '!$A$1:$IV$65536,'[152]BITL '!$A$1:$IV$65536,'[152]BITL '!$A$1:$IV$65536,'[152]BITL '!$A$1:$IV$65536,'[152]BITL '!$A$1:$IV$65536,'[152]BITL '!$A$1:$IV$65536,'[152]BITL '!$A$1:$IV$65536,'[152]BITL '!$A$1:$IV$65536,'[152]BITL '!$A$1:$J$35,'[152]BITL '!$A$1:$J$43,'[152]BITL '!$A$1:$J$35,'[152]BITL '!$A$1:$J$35,'[152]BITL '!$A$1:$IV$65536,'[152]BITL '!$A$1:$J$35,'[152]BITL '!$A$1:$IV$65536,'[152]BITL '!$A$1:$IV$65536,'[152]BITL '!$A$1:$IV$65536</definedName>
    <definedName name="Excel_BuiltIn_Print_Area_1_1_1_1_1_1_1_1_1_1_1_1_1_1_1_1_1_1_1_1_1_1_1_1_1_1_1_1_1_1_1_1_1_1_1_1_1_1_1_1_1_1_1_1_1_1_1_1_1_1_1_1">'[152]BITL '!$A$1:$IV$32003,'[152]BITL '!$A$1:$IV$32003,'[152]BITL '!$A$1:$IV$32003,'[152]BITL '!$A$1:$IV$32003,'[152]BITL '!$A$1:$IV$65536,'[152]BITL '!$A$1:$IV$65536,'[152]BITL '!$A$1:$IV$65536,'[152]BITL '!$A$1:$IV$65536,'[152]BITL '!$A$1:$IV$65536,'[152]BITL '!$A$1:$IV$65536,'[152]BITL '!$A$1:$IV$65536,'[152]BITL '!$A$1:$IV$65536,'[152]BITL '!$A$1:$IV$65536,'[152]BITL '!$A$1:$IV$65536,'[152]BITL '!$A$1:$IV$65536,'[152]BITL '!$A$1:$IV$65536,'[152]BITL '!$A$1:$J$35,'[152]BITL '!$A$1:$J$43,'[152]BITL '!$A$1:$J$35,'[152]BITL '!$A$1:$J$35,'[152]BITL '!$A$1:$IV$65536,'[152]BITL '!$A$1:$J$35,'[152]BITL '!$A$1:$IV$65536,'[152]BITL '!$A$1:$IV$65536,'[152]BITL '!$A$1:$IV$65536</definedName>
    <definedName name="Excel_BuiltIn_Print_Area_1_1_1_1_1_1_1_1_1_1_1_1_1_1_1_1_1_1_1_1_1_1_1_1_1_1_1_1_1_1_1_1_1_1_1_1_1_1_1_1_1_1_1_1_1_1_1_1_1_1_1_1_1" localSheetId="4">'[152]BITL '!$A$1:$IV$32003,'[152]BITL '!$A$1:$IV$32003,'[152]BITL '!$A$1:$IV$32003,'[152]BITL '!$A$1:$IV$32003,'[152]BITL '!$A$1:$IV$65536,'[152]BITL '!$A$1:$IV$65536,'[152]BITL '!$A$1:$IV$65536,'[152]BITL '!$A$1:$IV$65536,'[152]BITL '!$A$1:$IV$65536,'[152]BITL '!$A$1:$IV$65536,'[152]BITL '!$A$1:$IV$65536,'[152]BITL '!$A$1:$IV$65536,'[152]BITL '!$A$1:$IV$65536,'[152]BITL '!$A$1:$IV$65536,'[152]BITL '!$A$1:$IV$65536,'[152]BITL '!$A$1:$IV$65536,'[152]BITL '!$A$1:$J$35,'[152]BITL '!$A$1:$J$43,'[152]BITL '!$A$1:$J$35,'[152]BITL '!$A$1:$J$35,'[152]BITL '!$A$1:$IV$65536,'[152]BITL '!$A$1:$J$35,'[152]BITL '!$A$1:$IV$65536</definedName>
    <definedName name="Excel_BuiltIn_Print_Area_1_1_1_1_1_1_1_1_1_1_1_1_1_1_1_1_1_1_1_1_1_1_1_1_1_1_1_1_1_1_1_1_1_1_1_1_1_1_1_1_1_1_1_1_1_1_1_1_1_1_1_1_1">'[152]BITL '!$A$1:$IV$32003,'[152]BITL '!$A$1:$IV$32003,'[152]BITL '!$A$1:$IV$32003,'[152]BITL '!$A$1:$IV$32003,'[152]BITL '!$A$1:$IV$65536,'[152]BITL '!$A$1:$IV$65536,'[152]BITL '!$A$1:$IV$65536,'[152]BITL '!$A$1:$IV$65536,'[152]BITL '!$A$1:$IV$65536,'[152]BITL '!$A$1:$IV$65536,'[152]BITL '!$A$1:$IV$65536,'[152]BITL '!$A$1:$IV$65536,'[152]BITL '!$A$1:$IV$65536,'[152]BITL '!$A$1:$IV$65536,'[152]BITL '!$A$1:$IV$65536,'[152]BITL '!$A$1:$IV$65536,'[152]BITL '!$A$1:$J$35,'[152]BITL '!$A$1:$J$43,'[152]BITL '!$A$1:$J$35,'[152]BITL '!$A$1:$J$35,'[152]BITL '!$A$1:$IV$65536,'[152]BITL '!$A$1:$J$35,'[152]BITL '!$A$1:$IV$65536</definedName>
    <definedName name="Excel_BuiltIn_Print_Area_1_1_1_1_1_1_1_1_1_1_1_1_1_1_1_1_1_1_1_1_1_1_1_1_1_1_1_1_1_1_1_1_1_1_1_1_1_1_1_1_1_1_1_1_1_1_1_1_1_1_1_1_1_1" localSheetId="4">'[152]BITL '!$A$1:$IV$32005,'[152]BITL '!$A$1:$IV$32005,'[152]BITL '!$A$1:$IV$32005,'[152]BITL '!$A$1:$IV$32005,'[152]BITL '!$A$1:$IV$65536,'[152]BITL '!$A$1:$IV$65536,'[152]BITL '!$A$1:$IV$65536,'[152]BITL '!$A$1:$IV$65536,'[152]BITL '!$A$1:$IV$65536,'[152]BITL '!$A$1:$IV$65536,'[152]BITL '!$A$1:$IV$65536,'[152]BITL '!$A$1:$IV$65536,'[152]BITL '!$A$1:$IV$65536,'[152]BITL '!$A$1:$IV$65536,'[152]BITL '!$A$1:$IV$65536,'[152]BITL '!$A$1:$IV$65536,'[152]BITL '!$A$1:$J$35,'[152]BITL '!$A$1:$J$51,'[152]BITL '!$A$1:$J$35,'[152]BITL '!$A$1:$J$35,'[152]BITL '!$A$1:$IV$65536,'[152]BITL '!$A$1:$J$35</definedName>
    <definedName name="Excel_BuiltIn_Print_Area_1_1_1_1_1_1_1_1_1_1_1_1_1_1_1_1_1_1_1_1_1_1_1_1_1_1_1_1_1_1_1_1_1_1_1_1_1_1_1_1_1_1_1_1_1_1_1_1_1_1_1_1_1_1">'[152]BITL '!$A$1:$IV$32005,'[152]BITL '!$A$1:$IV$32005,'[152]BITL '!$A$1:$IV$32005,'[152]BITL '!$A$1:$IV$32005,'[152]BITL '!$A$1:$IV$65536,'[152]BITL '!$A$1:$IV$65536,'[152]BITL '!$A$1:$IV$65536,'[152]BITL '!$A$1:$IV$65536,'[152]BITL '!$A$1:$IV$65536,'[152]BITL '!$A$1:$IV$65536,'[152]BITL '!$A$1:$IV$65536,'[152]BITL '!$A$1:$IV$65536,'[152]BITL '!$A$1:$IV$65536,'[152]BITL '!$A$1:$IV$65536,'[152]BITL '!$A$1:$IV$65536,'[152]BITL '!$A$1:$IV$65536,'[152]BITL '!$A$1:$J$35,'[152]BITL '!$A$1:$J$51,'[152]BITL '!$A$1:$J$35,'[152]BITL '!$A$1:$J$35,'[152]BITL '!$A$1:$IV$65536,'[152]BITL '!$A$1:$J$35</definedName>
    <definedName name="Excel_BuiltIn_Print_Area_1_1_1_1_1_1_1_1_1_1_1_1_1_1_1_1_1_1_1_1_1_1_1_1_1_1_1_1_1_1_1_1_1_1_1_1_1_1_1_1_1_1_1_1_1_1_1_1_1_1_1_1_1_1_1" localSheetId="4">'[152]BITL '!$A$1:$IV$32005,'[152]BITL '!$A$1:$IV$32005,'[152]BITL '!$A$1:$IV$32005,'[152]BITL '!$A$1:$IV$32005,'[152]BITL '!$A$1:$IV$65536,'[152]BITL '!$A$1:$IV$65536,'[152]BITL '!$A$1:$IV$65536,'[152]BITL '!$A$1:$IV$65536,'[152]BITL '!$A$1:$IV$65536,'[152]BITL '!$A$1:$IV$65536,'[152]BITL '!$A$1:$IV$65536,'[152]BITL '!$A$1:$IV$65536,'[152]BITL '!$A$1:$IV$65536,'[152]BITL '!$A$1:$IV$65536,'[152]BITL '!$A$1:$IV$65536,'[152]BITL '!$A$1:$IV$65536,'[152]BITL '!$A$1:$J$35,'[152]BITL '!$A$1:$J$51,'[152]BITL '!$A$1:$J$35,'[152]BITL '!$A$1:$J$35,'[152]BITL '!$A$1:$IV$65536</definedName>
    <definedName name="Excel_BuiltIn_Print_Area_1_1_1_1_1_1_1_1_1_1_1_1_1_1_1_1_1_1_1_1_1_1_1_1_1_1_1_1_1_1_1_1_1_1_1_1_1_1_1_1_1_1_1_1_1_1_1_1_1_1_1_1_1_1_1">'[152]BITL '!$A$1:$IV$32005,'[152]BITL '!$A$1:$IV$32005,'[152]BITL '!$A$1:$IV$32005,'[152]BITL '!$A$1:$IV$32005,'[152]BITL '!$A$1:$IV$65536,'[152]BITL '!$A$1:$IV$65536,'[152]BITL '!$A$1:$IV$65536,'[152]BITL '!$A$1:$IV$65536,'[152]BITL '!$A$1:$IV$65536,'[152]BITL '!$A$1:$IV$65536,'[152]BITL '!$A$1:$IV$65536,'[152]BITL '!$A$1:$IV$65536,'[152]BITL '!$A$1:$IV$65536,'[152]BITL '!$A$1:$IV$65536,'[152]BITL '!$A$1:$IV$65536,'[152]BITL '!$A$1:$IV$65536,'[152]BITL '!$A$1:$J$35,'[152]BITL '!$A$1:$J$51,'[152]BITL '!$A$1:$J$35,'[152]BITL '!$A$1:$J$35,'[152]BITL '!$A$1:$IV$65536</definedName>
    <definedName name="Excel_BuiltIn_Print_Area_1_1_1_1_1_1_1_1_1_1_1_1_1_1_1_1_1_1_1_1_1_1_1_1_1_1_1_1_1_1_1_1_1_1_1_1_1_1_1_1_1_1_1_1_1_1_1_1_1_1_1_1_1_1_1_1" localSheetId="4">'[152]BITL '!$A$1:$IV$32005,'[152]BITL '!$A$1:$IV$32005,'[152]BITL '!$A$1:$IV$32005,'[152]BITL '!$A$1:$IV$32005,'[152]BITL '!$A$1:$IV$65536,'[152]BITL '!$A$1:$IV$65536,'[152]BITL '!$A$1:$IV$65536,'[152]BITL '!$A$1:$IV$65536,'[152]BITL '!$A$1:$IV$65536,'[152]BITL '!$A$1:$IV$65536,'[152]BITL '!$A$1:$IV$65536,'[152]BITL '!$A$1:$IV$65536,'[152]BITL '!$A$1:$IV$65536,'[152]BITL '!$A$1:$IV$65536,'[152]BITL '!$A$1:$IV$65536,'[152]BITL '!$A$1:$IV$65536,'[152]BITL '!$A$1:$J$35,'[152]BITL '!$A$1:$J$51,'[152]BITL '!$A$1:$J$35,'[152]BITL '!$A$1:$J$35</definedName>
    <definedName name="Excel_BuiltIn_Print_Area_1_1_1_1_1_1_1_1_1_1_1_1_1_1_1_1_1_1_1_1_1_1_1_1_1_1_1_1_1_1_1_1_1_1_1_1_1_1_1_1_1_1_1_1_1_1_1_1_1_1_1_1_1_1_1_1">'[152]BITL '!$A$1:$IV$32005,'[152]BITL '!$A$1:$IV$32005,'[152]BITL '!$A$1:$IV$32005,'[152]BITL '!$A$1:$IV$32005,'[152]BITL '!$A$1:$IV$65536,'[152]BITL '!$A$1:$IV$65536,'[152]BITL '!$A$1:$IV$65536,'[152]BITL '!$A$1:$IV$65536,'[152]BITL '!$A$1:$IV$65536,'[152]BITL '!$A$1:$IV$65536,'[152]BITL '!$A$1:$IV$65536,'[152]BITL '!$A$1:$IV$65536,'[152]BITL '!$A$1:$IV$65536,'[152]BITL '!$A$1:$IV$65536,'[152]BITL '!$A$1:$IV$65536,'[152]BITL '!$A$1:$IV$65536,'[152]BITL '!$A$1:$J$35,'[152]BITL '!$A$1:$J$51,'[152]BITL '!$A$1:$J$35,'[152]BITL '!$A$1:$J$35</definedName>
    <definedName name="Excel_BuiltIn_Print_Area_1_1_1_1_1_1_1_1_1_1_1_1_1_1_1_1_1_1_1_1_1_1_1_1_1_1_1_1_1_1_1_1_1_1_1_1_1_1_1_1_1_1_1_1_1_1_1_1_1_1_1_1_1_1_1_1_1" localSheetId="4">'[152]BITL '!$A$1:$IV$32005,'[152]BITL '!$A$1:$IV$32005,'[152]BITL '!$A$1:$IV$32005,'[152]BITL '!$A$1:$IV$32005,'[152]BITL '!$A$1:$IV$65536,'[152]BITL '!$A$1:$IV$65536,'[152]BITL '!$A$1:$IV$65536,'[152]BITL '!$A$1:$IV$65536,'[152]BITL '!$A$1:$IV$65536,'[152]BITL '!$A$1:$IV$65536,'[152]BITL '!$A$1:$IV$65536,'[152]BITL '!$A$1:$IV$65536,'[152]BITL '!$A$1:$IV$65536,'[152]BITL '!$A$1:$IV$65536,'[152]BITL '!$A$1:$IV$65536,'[152]BITL '!$A$1:$IV$65536,'[152]BITL '!$A$1:$J$35,'[152]BITL '!$A$1:$J$51,'[152]BITL '!$A$1:$J$35</definedName>
    <definedName name="Excel_BuiltIn_Print_Area_1_1_1_1_1_1_1_1_1_1_1_1_1_1_1_1_1_1_1_1_1_1_1_1_1_1_1_1_1_1_1_1_1_1_1_1_1_1_1_1_1_1_1_1_1_1_1_1_1_1_1_1_1_1_1_1_1">'[152]BITL '!$A$1:$IV$32005,'[152]BITL '!$A$1:$IV$32005,'[152]BITL '!$A$1:$IV$32005,'[152]BITL '!$A$1:$IV$32005,'[152]BITL '!$A$1:$IV$65536,'[152]BITL '!$A$1:$IV$65536,'[152]BITL '!$A$1:$IV$65536,'[152]BITL '!$A$1:$IV$65536,'[152]BITL '!$A$1:$IV$65536,'[152]BITL '!$A$1:$IV$65536,'[152]BITL '!$A$1:$IV$65536,'[152]BITL '!$A$1:$IV$65536,'[152]BITL '!$A$1:$IV$65536,'[152]BITL '!$A$1:$IV$65536,'[152]BITL '!$A$1:$IV$65536,'[152]BITL '!$A$1:$IV$65536,'[152]BITL '!$A$1:$J$35,'[152]BITL '!$A$1:$J$51,'[152]BITL '!$A$1:$J$35</definedName>
    <definedName name="Excel_BuiltIn_Print_Area_1_1_1_1_1_1_1_1_1_1_1_1_1_1_1_1_1_1_1_1_1_1_1_1_1_1_1_1_1_1_1_1_1_1_1_1_1_1_1_1_1_1_1_1_1_1_1_1_1_1_1_1_1_1_1_1_1_1" localSheetId="4">'[152]BITL '!$A$1:$IV$32005,'[152]BITL '!$A$1:$IV$32005,'[152]BITL '!$A$1:$IV$32005,'[152]BITL '!$A$1:$IV$32005,'[152]BITL '!$A$1:$IV$65536,'[152]BITL '!$A$1:$IV$65536,'[152]BITL '!$A$1:$IV$65536,'[152]BITL '!$A$1:$IV$65536,'[152]BITL '!$A$1:$IV$65536,'[152]BITL '!$A$1:$IV$65536,'[152]BITL '!$A$1:$IV$65536,'[152]BITL '!$A$1:$IV$65536,'[152]BITL '!$A$1:$IV$65536,'[152]BITL '!$A$1:$IV$65536,'[152]BITL '!$A$1:$IV$65536,'[152]BITL '!$A$1:$IV$65536,'[152]BITL '!$A$1:$J$35,'[152]BITL '!$A$1:$J$51</definedName>
    <definedName name="Excel_BuiltIn_Print_Area_1_1_1_1_1_1_1_1_1_1_1_1_1_1_1_1_1_1_1_1_1_1_1_1_1_1_1_1_1_1_1_1_1_1_1_1_1_1_1_1_1_1_1_1_1_1_1_1_1_1_1_1_1_1_1_1_1_1">'[152]BITL '!$A$1:$IV$32005,'[152]BITL '!$A$1:$IV$32005,'[152]BITL '!$A$1:$IV$32005,'[152]BITL '!$A$1:$IV$32005,'[152]BITL '!$A$1:$IV$65536,'[152]BITL '!$A$1:$IV$65536,'[152]BITL '!$A$1:$IV$65536,'[152]BITL '!$A$1:$IV$65536,'[152]BITL '!$A$1:$IV$65536,'[152]BITL '!$A$1:$IV$65536,'[152]BITL '!$A$1:$IV$65536,'[152]BITL '!$A$1:$IV$65536,'[152]BITL '!$A$1:$IV$65536,'[152]BITL '!$A$1:$IV$65536,'[152]BITL '!$A$1:$IV$65536,'[152]BITL '!$A$1:$IV$65536,'[152]BITL '!$A$1:$J$35,'[152]BITL '!$A$1:$J$51</definedName>
    <definedName name="Excel_BuiltIn_Print_Area_1_1_1_1_1_1_1_1_1_1_1_1_1_1_1_1_1_1_1_1_1_1_1_1_1_1_1_1_1_1_1_1_1_1_1_1_1_1_1_1_1_1_1_1_1_1_1_1_1_1_1_1_1_1_1_1_1_1_1" localSheetId="4">'[152]BITL '!$A$1:$IV$32005,'[152]BITL '!$A$1:$IV$32005,'[152]BITL '!$A$1:$IV$32005,'[152]BITL '!$A$1:$IV$32005,'[152]BITL '!$A$1:$IV$65536,'[152]BITL '!$A$1:$IV$65536,'[152]BITL '!$A$1:$IV$65536,'[152]BITL '!$A$1:$IV$65536,'[152]BITL '!$A$1:$IV$65536,'[152]BITL '!$A$1:$IV$65536,'[152]BITL '!$A$1:$IV$65536,'[152]BITL '!$A$1:$IV$65536,'[152]BITL '!$A$1:$IV$65536,'[152]BITL '!$A$1:$IV$65536,'[152]BITL '!$A$1:$IV$65536,'[152]BITL '!$A$1:$IV$65536,'[152]BITL '!$A$1:$J$35</definedName>
    <definedName name="Excel_BuiltIn_Print_Area_1_1_1_1_1_1_1_1_1_1_1_1_1_1_1_1_1_1_1_1_1_1_1_1_1_1_1_1_1_1_1_1_1_1_1_1_1_1_1_1_1_1_1_1_1_1_1_1_1_1_1_1_1_1_1_1_1_1_1">'[152]BITL '!$A$1:$IV$32005,'[152]BITL '!$A$1:$IV$32005,'[152]BITL '!$A$1:$IV$32005,'[152]BITL '!$A$1:$IV$32005,'[152]BITL '!$A$1:$IV$65536,'[152]BITL '!$A$1:$IV$65536,'[152]BITL '!$A$1:$IV$65536,'[152]BITL '!$A$1:$IV$65536,'[152]BITL '!$A$1:$IV$65536,'[152]BITL '!$A$1:$IV$65536,'[152]BITL '!$A$1:$IV$65536,'[152]BITL '!$A$1:$IV$65536,'[152]BITL '!$A$1:$IV$65536,'[152]BITL '!$A$1:$IV$65536,'[152]BITL '!$A$1:$IV$65536,'[152]BITL '!$A$1:$IV$65536,'[152]BITL '!$A$1:$J$35</definedName>
    <definedName name="Excel_BuiltIn_Print_Area_1_1_1_1_1_1_1_1_1_1_1_1_1_1_1_1_1_1_1_1_1_1_1_1_1_1_1_1_1_1_1_1_1_1_1_1_1_1_1_1_1_1_1_1_1_1_1_1_1_1_1_1_1_1_1_1_1_1_1_1" localSheetId="4">'[152]BITL '!$A$1:$IV$32005,'[152]BITL '!$A$1:$IV$32005,'[152]BITL '!$A$1:$IV$32005,'[152]BITL '!$A$1:$IV$32005,'[152]BITL '!$A$1:$IV$65536,'[152]BITL '!$A$1:$IV$65536,'[152]BITL '!$A$1:$IV$65536,'[152]BITL '!$A$1:$IV$65536,'[152]BITL '!$A$1:$IV$65536,'[152]BITL '!$A$1:$IV$65536,'[152]BITL '!$A$1:$IV$65536,'[152]BITL '!$A$1:$IV$65536,'[152]BITL '!$A$1:$IV$65536,'[152]BITL '!$A$1:$IV$65536,'[152]BITL '!$A$1:$IV$65536,'[152]BITL '!$A$1:$IV$65536</definedName>
    <definedName name="Excel_BuiltIn_Print_Area_1_1_1_1_1_1_1_1_1_1_1_1_1_1_1_1_1_1_1_1_1_1_1_1_1_1_1_1_1_1_1_1_1_1_1_1_1_1_1_1_1_1_1_1_1_1_1_1_1_1_1_1_1_1_1_1_1_1_1_1">'[152]BITL '!$A$1:$IV$32005,'[152]BITL '!$A$1:$IV$32005,'[152]BITL '!$A$1:$IV$32005,'[152]BITL '!$A$1:$IV$32005,'[152]BITL '!$A$1:$IV$65536,'[152]BITL '!$A$1:$IV$65536,'[152]BITL '!$A$1:$IV$65536,'[152]BITL '!$A$1:$IV$65536,'[152]BITL '!$A$1:$IV$65536,'[152]BITL '!$A$1:$IV$65536,'[152]BITL '!$A$1:$IV$65536,'[152]BITL '!$A$1:$IV$65536,'[152]BITL '!$A$1:$IV$65536,'[152]BITL '!$A$1:$IV$65536,'[152]BITL '!$A$1:$IV$65536,'[152]BITL '!$A$1:$IV$65536</definedName>
    <definedName name="Excel_BuiltIn_Print_Area_1_1_1_1_1_1_1_1_1_1_1_1_1_1_1_1_1_1_1_1_1_1_1_1_1_1_1_1_1_1_1_1_1_1_1_1_1_1_1_1_1_1_1_1_1_1_1_1_1_1_1_1_1_1_1_1_1_1_1_1_1" localSheetId="4">'[152]BITL '!$A$1:$IV$32005,'[152]BITL '!$A$1:$IV$32005,'[152]BITL '!$A$1:$IV$32005,'[152]BITL '!$A$1:$IV$32005,'[152]BITL '!$A$1:$IV$65536,'[152]BITL '!$A$1:$IV$65536,'[152]BITL '!$A$1:$IV$65536,'[152]BITL '!$A$1:$IV$65536,'[152]BITL '!$A$1:$IV$65536,'[152]BITL '!$A$1:$IV$65536,'[152]BITL '!$A$1:$IV$65536,'[152]BITL '!$A$1:$IV$65536,'[152]BITL '!$A$1:$IV$65536,'[152]BITL '!$A$1:$IV$65536,'[152]BITL '!$A$1:$IV$65536</definedName>
    <definedName name="Excel_BuiltIn_Print_Area_1_1_1_1_1_1_1_1_1_1_1_1_1_1_1_1_1_1_1_1_1_1_1_1_1_1_1_1_1_1_1_1_1_1_1_1_1_1_1_1_1_1_1_1_1_1_1_1_1_1_1_1_1_1_1_1_1_1_1_1_1">'[152]BITL '!$A$1:$IV$32005,'[152]BITL '!$A$1:$IV$32005,'[152]BITL '!$A$1:$IV$32005,'[152]BITL '!$A$1:$IV$32005,'[152]BITL '!$A$1:$IV$65536,'[152]BITL '!$A$1:$IV$65536,'[152]BITL '!$A$1:$IV$65536,'[152]BITL '!$A$1:$IV$65536,'[152]BITL '!$A$1:$IV$65536,'[152]BITL '!$A$1:$IV$65536,'[152]BITL '!$A$1:$IV$65536,'[152]BITL '!$A$1:$IV$65536,'[152]BITL '!$A$1:$IV$65536,'[152]BITL '!$A$1:$IV$65536,'[152]BITL '!$A$1:$IV$65536</definedName>
    <definedName name="Excel_BuiltIn_Print_Area_1_1_1_1_1_1_1_1_1_1_1_1_1_1_1_1_1_1_1_1_1_1_1_1_1_1_1_1_1_1_1_1_1_1_1_1_1_1_1_1_1_1_1_1_1_1_1_1_1_1_1_1_1_1_1_1_1_1_1_1_1_1" localSheetId="4">'[152]BITL '!$A$1:$IV$32005,'[152]BITL '!$A$1:$IV$32005,'[152]BITL '!$A$1:$IV$32005,'[152]BITL '!$A$1:$IV$32005,'[152]BITL '!$A$1:$IV$65536,'[152]BITL '!$A$1:$IV$65536,'[152]BITL '!$A$1:$IV$65536,'[152]BITL '!$A$1:$IV$65536,'[152]BITL '!$A$1:$IV$65536,'[152]BITL '!$A$1:$IV$65536,'[152]BITL '!$A$1:$IV$65536,'[152]BITL '!$A$1:$IV$65536,'[152]BITL '!$A$1:$IV$65536,'[152]BITL '!$A$1:$IV$65536</definedName>
    <definedName name="Excel_BuiltIn_Print_Area_1_1_1_1_1_1_1_1_1_1_1_1_1_1_1_1_1_1_1_1_1_1_1_1_1_1_1_1_1_1_1_1_1_1_1_1_1_1_1_1_1_1_1_1_1_1_1_1_1_1_1_1_1_1_1_1_1_1_1_1_1_1">'[152]BITL '!$A$1:$IV$32005,'[152]BITL '!$A$1:$IV$32005,'[152]BITL '!$A$1:$IV$32005,'[152]BITL '!$A$1:$IV$32005,'[152]BITL '!$A$1:$IV$65536,'[152]BITL '!$A$1:$IV$65536,'[152]BITL '!$A$1:$IV$65536,'[152]BITL '!$A$1:$IV$65536,'[152]BITL '!$A$1:$IV$65536,'[152]BITL '!$A$1:$IV$65536,'[152]BITL '!$A$1:$IV$65536,'[152]BITL '!$A$1:$IV$65536,'[152]BITL '!$A$1:$IV$65536,'[152]BITL '!$A$1:$IV$65536</definedName>
    <definedName name="Excel_BuiltIn_Print_Area_1_1_1_1_1_1_1_1_1_1_1_1_1_1_1_1_1_1_1_1_1_1_1_1_1_1_1_1_1_1_1_1_1_1_1_1_1_1_1_1_1_1_1_1_1_1_1_1_1_1_1_1_1_1_1_1_1_1_1_1_1_1_1" localSheetId="4">'[152]BITL '!$A$1:$IV$32005,'[152]BITL '!$A$1:$IV$32005,'[152]BITL '!$A$1:$IV$32005,'[152]BITL '!$A$1:$IV$32005,'[152]BITL '!$A$1:$IV$65536,'[152]BITL '!$A$1:$IV$65536,'[152]BITL '!$A$1:$IV$65536,'[152]BITL '!$A$1:$IV$65536,'[152]BITL '!$A$1:$IV$65536,'[152]BITL '!$A$1:$IV$65536,'[152]BITL '!$A$1:$IV$65536,'[152]BITL '!$A$1:$IV$65536,'[152]BITL '!$A$1:$IV$65536</definedName>
    <definedName name="Excel_BuiltIn_Print_Area_1_1_1_1_1_1_1_1_1_1_1_1_1_1_1_1_1_1_1_1_1_1_1_1_1_1_1_1_1_1_1_1_1_1_1_1_1_1_1_1_1_1_1_1_1_1_1_1_1_1_1_1_1_1_1_1_1_1_1_1_1_1_1">'[152]BITL '!$A$1:$IV$32005,'[152]BITL '!$A$1:$IV$32005,'[152]BITL '!$A$1:$IV$32005,'[152]BITL '!$A$1:$IV$32005,'[152]BITL '!$A$1:$IV$65536,'[152]BITL '!$A$1:$IV$65536,'[152]BITL '!$A$1:$IV$65536,'[152]BITL '!$A$1:$IV$65536,'[152]BITL '!$A$1:$IV$65536,'[152]BITL '!$A$1:$IV$65536,'[152]BITL '!$A$1:$IV$65536,'[152]BITL '!$A$1:$IV$65536,'[152]BITL '!$A$1:$IV$65536</definedName>
    <definedName name="Excel_BuiltIn_Print_Area_1_1_1_1_1_1_1_1_1_1_1_1_1_1_1_1_1_1_1_1_1_1_1_1_1_1_1_1_1_1_1_1_1_1_1_1_1_1_1_1_1_1_1_1_1_1_1_1_1_1_1_1_1_1_1_1_1_1_1_1_1_1_1_1" localSheetId="4">'[152]BITL '!$A$1:$IV$32005,'[152]BITL '!$A$1:$IV$32005,'[152]BITL '!$A$1:$IV$32005,'[152]BITL '!$A$1:$IV$32005,'[152]BITL '!$A$1:$IV$65536,'[152]BITL '!$A$1:$IV$65536,'[152]BITL '!$A$1:$IV$65536,'[152]BITL '!$A$1:$IV$65536,'[152]BITL '!$A$1:$IV$65536,'[152]BITL '!$A$1:$IV$65536,'[152]BITL '!$A$1:$IV$65536,'[152]BITL '!$A$1:$IV$65536</definedName>
    <definedName name="Excel_BuiltIn_Print_Area_1_1_1_1_1_1_1_1_1_1_1_1_1_1_1_1_1_1_1_1_1_1_1_1_1_1_1_1_1_1_1_1_1_1_1_1_1_1_1_1_1_1_1_1_1_1_1_1_1_1_1_1_1_1_1_1_1_1_1_1_1_1_1_1">'[152]BITL '!$A$1:$IV$32005,'[152]BITL '!$A$1:$IV$32005,'[152]BITL '!$A$1:$IV$32005,'[152]BITL '!$A$1:$IV$32005,'[152]BITL '!$A$1:$IV$65536,'[152]BITL '!$A$1:$IV$65536,'[152]BITL '!$A$1:$IV$65536,'[152]BITL '!$A$1:$IV$65536,'[152]BITL '!$A$1:$IV$65536,'[152]BITL '!$A$1:$IV$65536,'[152]BITL '!$A$1:$IV$65536,'[152]BITL '!$A$1:$IV$65536</definedName>
    <definedName name="Excel_BuiltIn_Print_Area_1_1_1_1_1_1_1_1_1_1_1_1_1_1_1_1_1_1_1_1_1_1_1_1_1_1_1_1_1_1_1_1_1_1_1_1_1_1_1_1_1_1_1_1_1_1_1_1_1_1_1_1_1_1_1_1_1_1_1_1_1_1_1_1_1" localSheetId="4">'[152]BITL '!$A$1:$IV$32005,'[152]BITL '!$A$1:$IV$32005,'[152]BITL '!$A$1:$IV$32005,'[152]BITL '!$A$1:$IV$32005,'[152]BITL '!$A$1:$IV$65536,'[152]BITL '!$A$1:$IV$65536,'[152]BITL '!$A$1:$IV$65536,'[152]BITL '!$A$1:$IV$65536,'[152]BITL '!$A$1:$IV$65536,'[152]BITL '!$A$1:$IV$65536,'[152]BITL '!$A$1:$IV$65536</definedName>
    <definedName name="Excel_BuiltIn_Print_Area_1_1_1_1_1_1_1_1_1_1_1_1_1_1_1_1_1_1_1_1_1_1_1_1_1_1_1_1_1_1_1_1_1_1_1_1_1_1_1_1_1_1_1_1_1_1_1_1_1_1_1_1_1_1_1_1_1_1_1_1_1_1_1_1_1">'[152]BITL '!$A$1:$IV$32005,'[152]BITL '!$A$1:$IV$32005,'[152]BITL '!$A$1:$IV$32005,'[152]BITL '!$A$1:$IV$32005,'[152]BITL '!$A$1:$IV$65536,'[152]BITL '!$A$1:$IV$65536,'[152]BITL '!$A$1:$IV$65536,'[152]BITL '!$A$1:$IV$65536,'[152]BITL '!$A$1:$IV$65536,'[152]BITL '!$A$1:$IV$65536,'[152]BITL '!$A$1:$IV$65536</definedName>
    <definedName name="Excel_BuiltIn_Print_Area_1_1_1_1_1_1_1_1_1_1_1_1_1_1_1_1_1_1_1_1_1_1_1_1_1_1_1_1_1_1_1_1_1_1_1_1_1_1_1_1_1_1_1_1_1_1_1_1_1_1_1_1_1_1_1_1_1_1_1_1_1_1_1_1_1_1" localSheetId="4">'[152]BITL '!$A$1:$IV$32005,'[152]BITL '!$A$1:$IV$32005,'[152]BITL '!$A$1:$IV$32005,'[152]BITL '!$A$1:$IV$32005,'[152]BITL '!$A$1:$IV$65536,'[152]BITL '!$A$1:$IV$65536,'[152]BITL '!$A$1:$IV$65536,'[152]BITL '!$A$1:$IV$65536,'[152]BITL '!$A$1:$IV$65536,'[152]BITL '!$A$1:$IV$65536</definedName>
    <definedName name="Excel_BuiltIn_Print_Area_1_1_1_1_1_1_1_1_1_1_1_1_1_1_1_1_1_1_1_1_1_1_1_1_1_1_1_1_1_1_1_1_1_1_1_1_1_1_1_1_1_1_1_1_1_1_1_1_1_1_1_1_1_1_1_1_1_1_1_1_1_1_1_1_1_1">'[152]BITL '!$A$1:$IV$32005,'[152]BITL '!$A$1:$IV$32005,'[152]BITL '!$A$1:$IV$32005,'[152]BITL '!$A$1:$IV$32005,'[152]BITL '!$A$1:$IV$65536,'[152]BITL '!$A$1:$IV$65536,'[152]BITL '!$A$1:$IV$65536,'[152]BITL '!$A$1:$IV$65536,'[152]BITL '!$A$1:$IV$65536,'[152]BITL '!$A$1:$IV$65536</definedName>
    <definedName name="Excel_BuiltIn_Print_Area_1_1_1_1_1_1_1_1_1_1_1_1_1_1_1_1_1_1_1_1_1_1_1_1_1_1_1_1_1_1_1_1_1_1_1_1_1_1_1_1_1_1_1_1_1_1_1_1_1_1_1_1_1_1_1_1_1_1_1_1_1_1_1_1_1_1_1" localSheetId="4">'[152]BITL '!$A$1:$IV$32005,'[152]BITL '!$A$1:$IV$32005,'[152]BITL '!$A$1:$IV$32005,'[152]BITL '!$A$1:$IV$32005,'[152]BITL '!$A$1:$IV$65536,'[152]BITL '!$A$1:$IV$65536,'[152]BITL '!$A$1:$IV$65536,'[152]BITL '!$A$1:$IV$65536,'[152]BITL '!$A$1:$IV$65536</definedName>
    <definedName name="Excel_BuiltIn_Print_Area_1_1_1_1_1_1_1_1_1_1_1_1_1_1_1_1_1_1_1_1_1_1_1_1_1_1_1_1_1_1_1_1_1_1_1_1_1_1_1_1_1_1_1_1_1_1_1_1_1_1_1_1_1_1_1_1_1_1_1_1_1_1_1_1_1_1_1">'[152]BITL '!$A$1:$IV$32005,'[152]BITL '!$A$1:$IV$32005,'[152]BITL '!$A$1:$IV$32005,'[152]BITL '!$A$1:$IV$32005,'[152]BITL '!$A$1:$IV$65536,'[152]BITL '!$A$1:$IV$65536,'[152]BITL '!$A$1:$IV$65536,'[152]BITL '!$A$1:$IV$65536,'[152]BITL '!$A$1:$IV$65536</definedName>
    <definedName name="Excel_BuiltIn_Print_Area_1_1_1_1_1_1_1_1_1_1_1_1_1_1_1_1_1_1_1_1_1_1_1_1_1_1_1_1_1_1_1_1_1_1_1_1_1_1_1_1_1_1_1_1_1_1_1_1_1_1_1_1_1_1_1_1_1_1_1_1_1_1_1_1_1_1_1_1" localSheetId="4">'[152]BITL '!$A$1:$IV$32005,'[152]BITL '!$A$1:$IV$32005,'[152]BITL '!$A$1:$IV$32005,'[152]BITL '!$A$1:$IV$32005,'[152]BITL '!$A$1:$IV$65536,'[152]BITL '!$A$1:$IV$65536,'[152]BITL '!$A$1:$IV$65536,'[152]BITL '!$A$1:$IV$65536</definedName>
    <definedName name="Excel_BuiltIn_Print_Area_1_1_1_1_1_1_1_1_1_1_1_1_1_1_1_1_1_1_1_1_1_1_1_1_1_1_1_1_1_1_1_1_1_1_1_1_1_1_1_1_1_1_1_1_1_1_1_1_1_1_1_1_1_1_1_1_1_1_1_1_1_1_1_1_1_1_1_1">'[152]BITL '!$A$1:$IV$32005,'[152]BITL '!$A$1:$IV$32005,'[152]BITL '!$A$1:$IV$32005,'[152]BITL '!$A$1:$IV$32005,'[152]BITL '!$A$1:$IV$65536,'[152]BITL '!$A$1:$IV$65536,'[152]BITL '!$A$1:$IV$65536,'[152]BITL '!$A$1:$IV$65536</definedName>
    <definedName name="Excel_BuiltIn_Print_Area_1_1_1_1_1_1_1_1_1_1_1_1_1_1_1_1_1_1_1_1_1_1_1_1_1_1_1_1_1_1_1_1_1_1_1_1_1_1_1_1_1_1_1_1_1_1_1_1_1_1_1_1_1_1_1_1_1_1_1_1_1_1_1_1_1_1_1_1_1" localSheetId="4">'[152]BITL '!$A$1:$IV$32005,'[152]BITL '!$A$1:$IV$32005,'[152]BITL '!$A$1:$IV$32005,'[152]BITL '!$A$1:$IV$32005,'[152]BITL '!$A$1:$IV$65536,'[152]BITL '!$A$1:$IV$65536,'[152]BITL '!$A$1:$IV$65536</definedName>
    <definedName name="Excel_BuiltIn_Print_Area_1_1_1_1_1_1_1_1_1_1_1_1_1_1_1_1_1_1_1_1_1_1_1_1_1_1_1_1_1_1_1_1_1_1_1_1_1_1_1_1_1_1_1_1_1_1_1_1_1_1_1_1_1_1_1_1_1_1_1_1_1_1_1_1_1_1_1_1_1">'[152]BITL '!$A$1:$IV$32005,'[152]BITL '!$A$1:$IV$32005,'[152]BITL '!$A$1:$IV$32005,'[152]BITL '!$A$1:$IV$32005,'[152]BITL '!$A$1:$IV$65536,'[152]BITL '!$A$1:$IV$65536,'[152]BITL '!$A$1:$IV$65536</definedName>
    <definedName name="Excel_BuiltIn_Print_Area_1_1_1_1_1_1_1_1_1_1_1_1_1_1_1_1_1_1_1_1_1_1_1_1_1_1_1_1_1_1_1_1_1_1_1_1_1_1_1_1_1_1_1_1_1_1_1_1_1_1_1_1_1_1_1_1_1_1_1_1_1_1_1_1_1_1_1_1_1_1" localSheetId="4">'[152]BITL '!$A$1:$IV$32005,'[152]BITL '!$A$1:$IV$32005,'[152]BITL '!$A$1:$IV$32005,'[152]BITL '!$A$1:$IV$32005,'[152]BITL '!$A$1:$IV$65536,'[152]BITL '!$A$1:$IV$65536</definedName>
    <definedName name="Excel_BuiltIn_Print_Area_1_1_1_1_1_1_1_1_1_1_1_1_1_1_1_1_1_1_1_1_1_1_1_1_1_1_1_1_1_1_1_1_1_1_1_1_1_1_1_1_1_1_1_1_1_1_1_1_1_1_1_1_1_1_1_1_1_1_1_1_1_1_1_1_1_1_1_1_1_1">'[152]BITL '!$A$1:$IV$32005,'[152]BITL '!$A$1:$IV$32005,'[152]BITL '!$A$1:$IV$32005,'[152]BITL '!$A$1:$IV$32005,'[152]BITL '!$A$1:$IV$65536,'[152]BITL '!$A$1:$IV$65536</definedName>
    <definedName name="Excel_BuiltIn_Print_Area_1_1_1_1_1_1_1_1_1_1_1_1_1_1_1_1_1_1_1_1_1_1_1_1_1_1_1_1_1_1_1_1_1_1_1_1_1_1_1_1_1_1_1_1_1_1_1_1_1_1_1_1_1_1_1_1_1_1_1_1_1_1_1_1_1_1_1_1_1_1_1" localSheetId="4">'[152]BITL '!$A$1:$IV$32005,'[152]BITL '!$A$1:$IV$32005,'[152]BITL '!$A$1:$IV$32005,'[152]BITL '!$A$1:$IV$32005</definedName>
    <definedName name="Excel_BuiltIn_Print_Area_1_1_1_1_1_1_1_1_1_1_1_1_1_1_1_1_1_1_1_1_1_1_1_1_1_1_1_1_1_1_1_1_1_1_1_1_1_1_1_1_1_1_1_1_1_1_1_1_1_1_1_1_1_1_1_1_1_1_1_1_1_1_1_1_1_1_1_1_1_1_1">'[152]BITL '!$A$1:$IV$32005,'[152]BITL '!$A$1:$IV$32005,'[152]BITL '!$A$1:$IV$32005,'[152]BITL '!$A$1:$IV$32005</definedName>
    <definedName name="Excel_BuiltIn_Print_Area_1_1_1_1_1_1_1_1_1_1_1_1_1_1_1_1_1_1_1_1_1_1_1_1_1_1_1_1_1_1_1_1_1_1_1_1_1_1_1_1_1_1_1_1_1_1_1_1_1_1_1_1_1_1_1_1_1_1_1_1_1_1_1_1_1_1_1_1_1_1_1_1" localSheetId="4">('[152]BITL '!$A$1:$IV$32005,'[152]BITL '!$A$1:$IV$32005,'[152]BITL '!$A$1:$IV$32005,'[152]BITL '!$A$1:$IV$32005)</definedName>
    <definedName name="Excel_BuiltIn_Print_Area_1_1_1_1_1_1_1_1_1_1_1_1_1_1_1_1_1_1_1_1_1_1_1_1_1_1_1_1_1_1_1_1_1_1_1_1_1_1_1_1_1_1_1_1_1_1_1_1_1_1_1_1_1_1_1_1_1_1_1_1_1_1_1_1_1_1_1_1_1_1_1_1">('[152]BITL '!$A$1:$IV$32005,'[152]BITL '!$A$1:$IV$32005,'[152]BITL '!$A$1:$IV$32005,'[152]BITL '!$A$1:$IV$32005)</definedName>
    <definedName name="Excel_BuiltIn_Print_Area_1_1_1_1_1_1_1_1_1_1_1_1_1_1_1_1_16" localSheetId="4">(#REF!,#REF!,#REF!,#REF!,#REF!,#REF!,#REF!,#REF!,#REF!,#REF!)</definedName>
    <definedName name="Excel_BuiltIn_Print_Area_1_1_1_1_1_1_1_1_1_1_1_1_1_1_1_1_16">(#REF!,#REF!,#REF!,#REF!,#REF!,#REF!,#REF!,#REF!,#REF!,#REF!)</definedName>
    <definedName name="Excel_BuiltIn_Print_Area_1_1_1_1_1_1_1_1_1_1_1_1_1_1_1_1_17" localSheetId="4">(#REF!,#REF!,#REF!,#REF!,#REF!,#REF!,#REF!,#REF!,#REF!,#REF!)</definedName>
    <definedName name="Excel_BuiltIn_Print_Area_1_1_1_1_1_1_1_1_1_1_1_1_1_1_1_1_17">(#REF!,#REF!,#REF!,#REF!,#REF!,#REF!,#REF!,#REF!,#REF!,#REF!)</definedName>
    <definedName name="Excel_BuiltIn_Print_Area_1_1_1_1_1_1_1_1_1_1_1_1_1_1_1_1_18" localSheetId="4">(#REF!,#REF!,#REF!,#REF!,#REF!,#REF!,#REF!,#REF!,#REF!,#REF!)</definedName>
    <definedName name="Excel_BuiltIn_Print_Area_1_1_1_1_1_1_1_1_1_1_1_1_1_1_1_1_18">(#REF!,#REF!,#REF!,#REF!,#REF!,#REF!,#REF!,#REF!,#REF!,#REF!)</definedName>
    <definedName name="Excel_BuiltIn_Print_Area_1_1_1_1_1_1_1_1_1_1_1_1_1_1_1_1_19">(#REF!,#REF!,#REF!,#REF!,#REF!,#REF!,#REF!,#REF!,#REF!,#REF!)</definedName>
    <definedName name="Excel_BuiltIn_Print_Area_1_1_1_1_1_1_1_1_1_1_1_1_1_1_1_16">NA()</definedName>
    <definedName name="Excel_BuiltIn_Print_Area_1_1_1_1_1_1_1_1_1_1_1_1_1_1_1_17">NA()</definedName>
    <definedName name="Excel_BuiltIn_Print_Area_1_1_1_1_1_1_1_1_1_1_1_1_1_1_16">NA()</definedName>
    <definedName name="Excel_BuiltIn_Print_Area_1_1_1_1_1_1_1_1_1_1_1_1_1_1_17">NA()</definedName>
    <definedName name="Excel_BuiltIn_Print_Area_1_1_1_1_1_1_1_1_1_1_1_1_1_1_18">NA()</definedName>
    <definedName name="Excel_BuiltIn_Print_Area_1_1_1_1_1_1_1_1_1_1_1_1_1_1_19">NA()</definedName>
    <definedName name="Excel_BuiltIn_Print_Area_1_1_1_1_1_1_1_1_1_1_1_1_16">(#REF!,#REF!,#REF!,#REF!,#REF!,#REF!,#REF!,#REF!,#REF!,#REF!)</definedName>
    <definedName name="Excel_BuiltIn_Print_Area_1_1_1_1_1_1_1_1_1_1_1_1_17">(#REF!,#REF!,#REF!,#REF!,#REF!,#REF!,#REF!,#REF!,#REF!,#REF!)</definedName>
    <definedName name="Excel_BuiltIn_Print_Area_1_1_1_1_1_1_1_1_1_1_1_1_18">(#REF!,#REF!,#REF!,#REF!,#REF!,#REF!,#REF!,#REF!,#REF!,#REF!)</definedName>
    <definedName name="Excel_BuiltIn_Print_Area_1_1_1_1_1_1_1_1_1_1_1_1_19">(#REF!,#REF!,#REF!,#REF!,#REF!,#REF!,#REF!,#REF!,#REF!,#REF!)</definedName>
    <definedName name="Excel_BuiltIn_Print_Area_1_1_1_1_1_1_1_1_1_1_16">#REF!</definedName>
    <definedName name="Excel_BuiltIn_Print_Area_1_1_1_1_1_1_1_1_1_1_17">#REF!</definedName>
    <definedName name="Excel_BuiltIn_Print_Area_1_1_1_1_1_1_1_1_1_1_18">#REF!</definedName>
    <definedName name="Excel_BuiltIn_Print_Area_1_1_1_1_1_1_1_1_1_1_19">#REF!</definedName>
    <definedName name="Excel_BuiltIn_Print_Area_1_1_1_1_1_1_1_1_1_4">#REF!</definedName>
    <definedName name="Excel_BuiltIn_Print_Area_1_1_1_1_1_1_1_1_16" localSheetId="4">('[153]15240000 '!$A$195:$N$225,'[153]15240000 '!$A$382:$N$407,'[153]15240000 '!$A$1739:$N$1845,'[153]15240000 '!$A$2338:$N$2348,'[153]15240000 '!$A$2411:$N$2416,'[153]15240000 '!$A$2188:$N$2282,'[153]15240000 '!$A$2188:$N$2282,'[153]15240000 '!$A$415:$N$418,'[153]15240000 '!$A$278:$N$294,'[153]15240000 '!$A$278:$N$302)</definedName>
    <definedName name="Excel_BuiltIn_Print_Area_1_1_1_1_1_1_1_1_16">('[153]15240000 '!$A$195:$N$225,'[153]15240000 '!$A$382:$N$407,'[153]15240000 '!$A$1739:$N$1845,'[153]15240000 '!$A$2338:$N$2348,'[153]15240000 '!$A$2411:$N$2416,'[153]15240000 '!$A$2188:$N$2282,'[153]15240000 '!$A$2188:$N$2282,'[153]15240000 '!$A$415:$N$418,'[153]15240000 '!$A$278:$N$294,'[153]15240000 '!$A$278:$N$302)</definedName>
    <definedName name="Excel_BuiltIn_Print_Area_1_1_1_1_1_1_1_1_17" localSheetId="4">('[153]15240000 '!$A$195:$N$225,'[153]15240000 '!$A$382:$N$407,'[153]15240000 '!$A$1739:$N$1845,'[153]15240000 '!$A$2338:$N$2348,'[153]15240000 '!$A$2411:$N$2416,'[153]15240000 '!$A$2188:$N$2282,'[153]15240000 '!$A$2188:$N$2282,'[153]15240000 '!$A$415:$N$418,'[153]15240000 '!$A$278:$N$294,'[153]15240000 '!$A$278:$N$302)</definedName>
    <definedName name="Excel_BuiltIn_Print_Area_1_1_1_1_1_1_1_1_17">('[153]15240000 '!$A$195:$N$225,'[153]15240000 '!$A$382:$N$407,'[153]15240000 '!$A$1739:$N$1845,'[153]15240000 '!$A$2338:$N$2348,'[153]15240000 '!$A$2411:$N$2416,'[153]15240000 '!$A$2188:$N$2282,'[153]15240000 '!$A$2188:$N$2282,'[153]15240000 '!$A$415:$N$418,'[153]15240000 '!$A$278:$N$294,'[153]15240000 '!$A$278:$N$302)</definedName>
    <definedName name="Excel_BuiltIn_Print_Area_1_1_1_1_1_1_1_1_4" localSheetId="4">#REF!</definedName>
    <definedName name="Excel_BuiltIn_Print_Area_1_1_1_1_1_1_1_1_4">#REF!</definedName>
    <definedName name="Excel_BuiltIn_Print_Area_1_1_1_1_1_1_1_23" localSheetId="4">#REF!,#REF!</definedName>
    <definedName name="Excel_BuiltIn_Print_Area_1_1_1_1_1_1_1_23">#REF!,#REF!</definedName>
    <definedName name="Excel_BuiltIn_Print_Area_1_1_1_1_1_1_1_4">#REF!</definedName>
    <definedName name="Excel_BuiltIn_Print_Area_1_1_1_1_1_1_16" localSheetId="4">('[154]15240000 '!$A$195:$N$225,'[154]15240000 '!$A$382:$N$407,'[154]15240000 '!$A$1739:$N$1845,'[154]15240000 '!$A$2338:$N$2348,'[154]15240000 '!$A$2411:$N$2416,'[154]15240000 '!$A$2188:$N$2282,'[154]15240000 '!$A$2188:$N$2282,'[154]15240000 '!$A$415:$N$418,'[154]15240000 '!$A$278:$N$294,'[154]15240000 '!$A$278:$N$302)</definedName>
    <definedName name="Excel_BuiltIn_Print_Area_1_1_1_1_1_1_16">('[154]15240000 '!$A$195:$N$225,'[154]15240000 '!$A$382:$N$407,'[154]15240000 '!$A$1739:$N$1845,'[154]15240000 '!$A$2338:$N$2348,'[154]15240000 '!$A$2411:$N$2416,'[154]15240000 '!$A$2188:$N$2282,'[154]15240000 '!$A$2188:$N$2282,'[154]15240000 '!$A$415:$N$418,'[154]15240000 '!$A$278:$N$294,'[154]15240000 '!$A$278:$N$302)</definedName>
    <definedName name="Excel_BuiltIn_Print_Area_1_1_1_1_1_1_17" localSheetId="4">('[154]15240000 '!$A$195:$N$225,'[154]15240000 '!$A$382:$N$407,'[154]15240000 '!$A$1739:$N$1845,'[154]15240000 '!$A$2338:$N$2348,'[154]15240000 '!$A$2411:$N$2416,'[154]15240000 '!$A$2188:$N$2282,'[154]15240000 '!$A$2188:$N$2282,'[154]15240000 '!$A$415:$N$418,'[154]15240000 '!$A$278:$N$294,'[154]15240000 '!$A$278:$N$302)</definedName>
    <definedName name="Excel_BuiltIn_Print_Area_1_1_1_1_1_1_17">('[154]15240000 '!$A$195:$N$225,'[154]15240000 '!$A$382:$N$407,'[154]15240000 '!$A$1739:$N$1845,'[154]15240000 '!$A$2338:$N$2348,'[154]15240000 '!$A$2411:$N$2416,'[154]15240000 '!$A$2188:$N$2282,'[154]15240000 '!$A$2188:$N$2282,'[154]15240000 '!$A$415:$N$418,'[154]15240000 '!$A$278:$N$294,'[154]15240000 '!$A$278:$N$302)</definedName>
    <definedName name="Excel_BuiltIn_Print_Area_1_1_1_1_1_1_23" localSheetId="4">#REF!</definedName>
    <definedName name="Excel_BuiltIn_Print_Area_1_1_1_1_1_1_23">#REF!</definedName>
    <definedName name="Excel_BuiltIn_Print_Area_1_1_1_1_1_1_4" localSheetId="4">#REF!</definedName>
    <definedName name="Excel_BuiltIn_Print_Area_1_1_1_1_1_1_4">#REF!</definedName>
    <definedName name="Excel_BuiltIn_Print_Area_1_1_1_1_1_11" localSheetId="4">(#REF!,#REF!,#REF!,#REF!,#REF!,#REF!,#REF!,#REF!,#REF!,#REF!)</definedName>
    <definedName name="Excel_BuiltIn_Print_Area_1_1_1_1_1_11">(#REF!,#REF!,#REF!,#REF!,#REF!,#REF!,#REF!,#REF!,#REF!,#REF!)</definedName>
    <definedName name="Excel_BuiltIn_Print_Area_1_1_1_1_1_11_16" localSheetId="4">(#REF!,#REF!,#REF!,#REF!,#REF!,#REF!,#REF!,#REF!,#REF!,#REF!)</definedName>
    <definedName name="Excel_BuiltIn_Print_Area_1_1_1_1_1_11_16">(#REF!,#REF!,#REF!,#REF!,#REF!,#REF!,#REF!,#REF!,#REF!,#REF!)</definedName>
    <definedName name="Excel_BuiltIn_Print_Area_1_1_1_1_1_11_17" localSheetId="4">(#REF!,#REF!,#REF!,#REF!,#REF!,#REF!,#REF!,#REF!,#REF!,#REF!)</definedName>
    <definedName name="Excel_BuiltIn_Print_Area_1_1_1_1_1_11_17">(#REF!,#REF!,#REF!,#REF!,#REF!,#REF!,#REF!,#REF!,#REF!,#REF!)</definedName>
    <definedName name="Excel_BuiltIn_Print_Area_1_1_1_1_1_11_18">(#REF!,#REF!,#REF!,#REF!,#REF!,#REF!,#REF!,#REF!,#REF!,#REF!)</definedName>
    <definedName name="Excel_BuiltIn_Print_Area_1_1_1_1_1_11_19">(#REF!,#REF!,#REF!,#REF!,#REF!,#REF!,#REF!,#REF!,#REF!,#REF!)</definedName>
    <definedName name="Excel_BuiltIn_Print_Area_1_1_1_1_1_12">(#REF!,#REF!,#REF!,#REF!,#REF!,#REF!,#REF!,#REF!,#REF!,#REF!)</definedName>
    <definedName name="Excel_BuiltIn_Print_Area_1_1_1_1_1_12_16">(#REF!,#REF!,#REF!,#REF!,#REF!,#REF!,#REF!,#REF!,#REF!,#REF!)</definedName>
    <definedName name="Excel_BuiltIn_Print_Area_1_1_1_1_1_12_17">(#REF!,#REF!,#REF!,#REF!,#REF!,#REF!,#REF!,#REF!,#REF!,#REF!)</definedName>
    <definedName name="Excel_BuiltIn_Print_Area_1_1_1_1_1_12_18">(#REF!,#REF!,#REF!,#REF!,#REF!,#REF!,#REF!,#REF!,#REF!,#REF!)</definedName>
    <definedName name="Excel_BuiltIn_Print_Area_1_1_1_1_1_12_19">(#REF!,#REF!,#REF!,#REF!,#REF!,#REF!,#REF!,#REF!,#REF!,#REF!)</definedName>
    <definedName name="Excel_BuiltIn_Print_Area_1_1_1_1_1_16" localSheetId="4">('[154]15240000 '!$A$195:$N$225,'[154]15240000 '!$A$382:$N$407,'[154]15240000 '!$A$1739:$N$1845,'[154]15240000 '!$A$2338:$N$2348,'[154]15240000 '!$A$2411:$N$2416,'[154]15240000 '!$A$2188:$N$2282,'[154]15240000 '!$A$2188:$N$2282,'[154]15240000 '!$A$415:$N$418,'[154]15240000 '!$A$278:$N$294,'[154]15240000 '!$A$278:$N$302)</definedName>
    <definedName name="Excel_BuiltIn_Print_Area_1_1_1_1_1_16">('[154]15240000 '!$A$195:$N$225,'[154]15240000 '!$A$382:$N$407,'[154]15240000 '!$A$1739:$N$1845,'[154]15240000 '!$A$2338:$N$2348,'[154]15240000 '!$A$2411:$N$2416,'[154]15240000 '!$A$2188:$N$2282,'[154]15240000 '!$A$2188:$N$2282,'[154]15240000 '!$A$415:$N$418,'[154]15240000 '!$A$278:$N$294,'[154]15240000 '!$A$278:$N$302)</definedName>
    <definedName name="Excel_BuiltIn_Print_Area_1_1_1_1_1_16_23" localSheetId="4">[155]TB!$A$1:$IV$65520,[155]TB!$A$1:$F$12</definedName>
    <definedName name="Excel_BuiltIn_Print_Area_1_1_1_1_1_16_23">[155]TB!$A$1:$IV$65520,[155]TB!$A$1:$F$12</definedName>
    <definedName name="Excel_BuiltIn_Print_Area_1_1_1_1_1_17" localSheetId="4">('[154]15240000 '!$A$195:$N$225,'[154]15240000 '!$A$382:$N$407,'[154]15240000 '!$A$1739:$N$1845,'[154]15240000 '!$A$2338:$N$2348,'[154]15240000 '!$A$2411:$N$2416,'[154]15240000 '!$A$2188:$N$2282,'[154]15240000 '!$A$2188:$N$2282,'[154]15240000 '!$A$415:$N$418,'[154]15240000 '!$A$278:$N$294,'[154]15240000 '!$A$278:$N$302)</definedName>
    <definedName name="Excel_BuiltIn_Print_Area_1_1_1_1_1_17">('[154]15240000 '!$A$195:$N$225,'[154]15240000 '!$A$382:$N$407,'[154]15240000 '!$A$1739:$N$1845,'[154]15240000 '!$A$2338:$N$2348,'[154]15240000 '!$A$2411:$N$2416,'[154]15240000 '!$A$2188:$N$2282,'[154]15240000 '!$A$2188:$N$2282,'[154]15240000 '!$A$415:$N$418,'[154]15240000 '!$A$278:$N$294,'[154]15240000 '!$A$278:$N$302)</definedName>
    <definedName name="Excel_BuiltIn_Print_Area_1_1_1_1_1_23" localSheetId="4">#REF!,#REF!</definedName>
    <definedName name="Excel_BuiltIn_Print_Area_1_1_1_1_1_23">#REF!,#REF!</definedName>
    <definedName name="Excel_BuiltIn_Print_Area_1_1_1_1_1_4">#REF!</definedName>
    <definedName name="Excel_BuiltIn_Print_Area_1_1_1_1_1_9" localSheetId="4">(#REF!,#REF!,#REF!,#REF!,#REF!,#REF!,#REF!,#REF!,#REF!,#REF!)</definedName>
    <definedName name="Excel_BuiltIn_Print_Area_1_1_1_1_1_9">(#REF!,#REF!,#REF!,#REF!,#REF!,#REF!,#REF!,#REF!,#REF!,#REF!)</definedName>
    <definedName name="Excel_BuiltIn_Print_Area_1_1_1_1_1_9_16" localSheetId="4">(#REF!,#REF!,#REF!,#REF!,#REF!,#REF!,#REF!,#REF!,#REF!,#REF!)</definedName>
    <definedName name="Excel_BuiltIn_Print_Area_1_1_1_1_1_9_16">(#REF!,#REF!,#REF!,#REF!,#REF!,#REF!,#REF!,#REF!,#REF!,#REF!)</definedName>
    <definedName name="Excel_BuiltIn_Print_Area_1_1_1_1_1_9_17" localSheetId="4">(#REF!,#REF!,#REF!,#REF!,#REF!,#REF!,#REF!,#REF!,#REF!,#REF!)</definedName>
    <definedName name="Excel_BuiltIn_Print_Area_1_1_1_1_1_9_17">(#REF!,#REF!,#REF!,#REF!,#REF!,#REF!,#REF!,#REF!,#REF!,#REF!)</definedName>
    <definedName name="Excel_BuiltIn_Print_Area_1_1_1_1_1_9_18">(#REF!,#REF!,#REF!,#REF!,#REF!,#REF!,#REF!,#REF!,#REF!,#REF!)</definedName>
    <definedName name="Excel_BuiltIn_Print_Area_1_1_1_1_1_9_19">(#REF!,#REF!,#REF!,#REF!,#REF!,#REF!,#REF!,#REF!,#REF!,#REF!)</definedName>
    <definedName name="Excel_BuiltIn_Print_Area_1_1_1_1_11">#REF!</definedName>
    <definedName name="Excel_BuiltIn_Print_Area_1_1_1_1_11_1">#REF!,#REF!,#REF!,#REF!,#REF!,#REF!,#REF!,#REF!,#REF!,#REF!</definedName>
    <definedName name="Excel_BuiltIn_Print_Area_1_1_1_1_11_16">#REF!,#REF!,#REF!,#REF!,#REF!,#REF!,#REF!,#REF!,#REF!,#REF!</definedName>
    <definedName name="Excel_BuiltIn_Print_Area_1_1_1_1_11_17">#REF!,#REF!,#REF!,#REF!,#REF!,#REF!,#REF!,#REF!,#REF!,#REF!</definedName>
    <definedName name="Excel_BuiltIn_Print_Area_1_1_1_1_11_18">#REF!,#REF!,#REF!,#REF!,#REF!,#REF!,#REF!,#REF!,#REF!,#REF!</definedName>
    <definedName name="Excel_BuiltIn_Print_Area_1_1_1_1_11_19">#REF!,#REF!,#REF!,#REF!,#REF!,#REF!,#REF!,#REF!,#REF!,#REF!</definedName>
    <definedName name="Excel_BuiltIn_Print_Area_1_1_1_1_12">#REF!,#REF!,#REF!,#REF!,#REF!,#REF!,#REF!,#REF!,#REF!,#REF!</definedName>
    <definedName name="Excel_BuiltIn_Print_Area_1_1_1_1_12_16">#REF!,#REF!,#REF!,#REF!,#REF!,#REF!,#REF!,#REF!,#REF!,#REF!</definedName>
    <definedName name="Excel_BuiltIn_Print_Area_1_1_1_1_12_17">#REF!,#REF!,#REF!,#REF!,#REF!,#REF!,#REF!,#REF!,#REF!,#REF!</definedName>
    <definedName name="Excel_BuiltIn_Print_Area_1_1_1_1_12_18">#REF!,#REF!,#REF!,#REF!,#REF!,#REF!,#REF!,#REF!,#REF!,#REF!</definedName>
    <definedName name="Excel_BuiltIn_Print_Area_1_1_1_1_12_19">#REF!,#REF!,#REF!,#REF!,#REF!,#REF!,#REF!,#REF!,#REF!,#REF!</definedName>
    <definedName name="Excel_BuiltIn_Print_Area_1_1_1_1_16">#REF!</definedName>
    <definedName name="Excel_BuiltIn_Print_Area_1_1_1_1_17">#REF!</definedName>
    <definedName name="Excel_BuiltIn_Print_Area_1_1_1_1_18">#REF!</definedName>
    <definedName name="Excel_BuiltIn_Print_Area_1_1_1_1_19">#REF!</definedName>
    <definedName name="Excel_BuiltIn_Print_Area_1_1_1_1_23">#REF!,#REF!</definedName>
    <definedName name="Excel_BuiltIn_Print_Area_1_1_1_1_24" localSheetId="4">('[156]15240000 '!$A$195:$N$225,'[156]15240000 '!$A$382:$N$407,'[156]15240000 '!$A$1739:$N$1845,'[156]15240000 '!$A$2338:$N$2348,'[156]15240000 '!$A$2411:$N$2416,'[156]15240000 '!$A$2188:$N$2282,'[156]15240000 '!$A$2188:$N$2282,'[156]15240000 '!$A$415:$N$418,'[156]15240000 '!$A$278:$N$294,'[156]15240000 '!$A$278:$N$302)</definedName>
    <definedName name="Excel_BuiltIn_Print_Area_1_1_1_1_24">('[156]15240000 '!$A$195:$N$225,'[156]15240000 '!$A$382:$N$407,'[156]15240000 '!$A$1739:$N$1845,'[156]15240000 '!$A$2338:$N$2348,'[156]15240000 '!$A$2411:$N$2416,'[156]15240000 '!$A$2188:$N$2282,'[156]15240000 '!$A$2188:$N$2282,'[156]15240000 '!$A$415:$N$418,'[156]15240000 '!$A$278:$N$294,'[156]15240000 '!$A$278:$N$302)</definedName>
    <definedName name="Excel_BuiltIn_Print_Area_1_1_1_1_4" localSheetId="4">#REF!</definedName>
    <definedName name="Excel_BuiltIn_Print_Area_1_1_1_1_4">#REF!</definedName>
    <definedName name="Excel_BuiltIn_Print_Area_1_1_1_1_9" localSheetId="4">#REF!,#REF!,#REF!,#REF!,#REF!,#REF!,#REF!,#REF!,#REF!,#REF!</definedName>
    <definedName name="Excel_BuiltIn_Print_Area_1_1_1_1_9">#REF!,#REF!,#REF!,#REF!,#REF!,#REF!,#REF!,#REF!,#REF!,#REF!</definedName>
    <definedName name="Excel_BuiltIn_Print_Area_1_1_1_1_9_16" localSheetId="4">#REF!,#REF!,#REF!,#REF!,#REF!,#REF!,#REF!,#REF!,#REF!,#REF!</definedName>
    <definedName name="Excel_BuiltIn_Print_Area_1_1_1_1_9_16">#REF!,#REF!,#REF!,#REF!,#REF!,#REF!,#REF!,#REF!,#REF!,#REF!</definedName>
    <definedName name="Excel_BuiltIn_Print_Area_1_1_1_1_9_17" localSheetId="4">#REF!,#REF!,#REF!,#REF!,#REF!,#REF!,#REF!,#REF!,#REF!,#REF!</definedName>
    <definedName name="Excel_BuiltIn_Print_Area_1_1_1_1_9_17">#REF!,#REF!,#REF!,#REF!,#REF!,#REF!,#REF!,#REF!,#REF!,#REF!</definedName>
    <definedName name="Excel_BuiltIn_Print_Area_1_1_1_1_9_18">#REF!,#REF!,#REF!,#REF!,#REF!,#REF!,#REF!,#REF!,#REF!,#REF!</definedName>
    <definedName name="Excel_BuiltIn_Print_Area_1_1_1_1_9_19">#REF!,#REF!,#REF!,#REF!,#REF!,#REF!,#REF!,#REF!,#REF!,#REF!</definedName>
    <definedName name="Excel_BuiltIn_Print_Area_1_1_1_10">NA()</definedName>
    <definedName name="Excel_BuiltIn_Print_Area_1_1_1_11">#REF!</definedName>
    <definedName name="Excel_BuiltIn_Print_Area_1_1_1_11_1">(#REF!,#REF!,#REF!,#REF!,#REF!,#REF!,#REF!,#REF!,#REF!,#REF!)</definedName>
    <definedName name="Excel_BuiltIn_Print_Area_1_1_1_11_16">(#REF!,#REF!,#REF!,#REF!,#REF!,#REF!,#REF!,#REF!,#REF!,#REF!)</definedName>
    <definedName name="Excel_BuiltIn_Print_Area_1_1_1_11_17">(#REF!,#REF!,#REF!,#REF!,#REF!,#REF!,#REF!,#REF!,#REF!,#REF!)</definedName>
    <definedName name="Excel_BuiltIn_Print_Area_1_1_1_11_18">(#REF!,#REF!,#REF!,#REF!,#REF!,#REF!,#REF!,#REF!,#REF!,#REF!)</definedName>
    <definedName name="Excel_BuiltIn_Print_Area_1_1_1_11_19">(#REF!,#REF!,#REF!,#REF!,#REF!,#REF!,#REF!,#REF!,#REF!,#REF!)</definedName>
    <definedName name="Excel_BuiltIn_Print_Area_1_1_1_12">(#REF!,#REF!,#REF!,#REF!,#REF!,#REF!,#REF!,#REF!,#REF!,#REF!)</definedName>
    <definedName name="Excel_BuiltIn_Print_Area_1_1_1_12_16">(#REF!,#REF!,#REF!,#REF!,#REF!,#REF!,#REF!,#REF!,#REF!,#REF!)</definedName>
    <definedName name="Excel_BuiltIn_Print_Area_1_1_1_12_17">(#REF!,#REF!,#REF!,#REF!,#REF!,#REF!,#REF!,#REF!,#REF!,#REF!)</definedName>
    <definedName name="Excel_BuiltIn_Print_Area_1_1_1_12_18">(#REF!,#REF!,#REF!,#REF!,#REF!,#REF!,#REF!,#REF!,#REF!,#REF!)</definedName>
    <definedName name="Excel_BuiltIn_Print_Area_1_1_1_12_19">(#REF!,#REF!,#REF!,#REF!,#REF!,#REF!,#REF!,#REF!,#REF!,#REF!)</definedName>
    <definedName name="Excel_BuiltIn_Print_Area_1_1_1_16">#REF!</definedName>
    <definedName name="Excel_BuiltIn_Print_Area_1_1_1_17">#REF!</definedName>
    <definedName name="Excel_BuiltIn_Print_Area_1_1_1_2">(#REF!,#REF!,#REF!,#REF!,#REF!,#REF!,#REF!,#REF!,#REF!,#REF!)</definedName>
    <definedName name="Excel_BuiltIn_Print_Area_1_1_1_2_1" localSheetId="4">('[157]15240000 '!$A$195:$N$225,'[157]15240000 '!$A$382:$N$407,'[157]15240000 '!$A$1739:$N$1845,'[157]15240000 '!$A$2338:$N$2348,'[157]15240000 '!$A$2411:$N$2416,'[157]15240000 '!$A$2188:$N$2282,'[157]15240000 '!$A$2188:$N$2282,'[157]15240000 '!$A$415:$N$418,'[157]15240000 '!$A$278:$N$294,'[157]15240000 '!$A$278:$N$302)</definedName>
    <definedName name="Excel_BuiltIn_Print_Area_1_1_1_2_1">('[157]15240000 '!$A$195:$N$225,'[157]15240000 '!$A$382:$N$407,'[157]15240000 '!$A$1739:$N$1845,'[157]15240000 '!$A$2338:$N$2348,'[157]15240000 '!$A$2411:$N$2416,'[157]15240000 '!$A$2188:$N$2282,'[157]15240000 '!$A$2188:$N$2282,'[157]15240000 '!$A$415:$N$418,'[157]15240000 '!$A$278:$N$294,'[157]15240000 '!$A$278:$N$302)</definedName>
    <definedName name="Excel_BuiltIn_Print_Area_1_1_1_2_16" localSheetId="4">(#REF!,#REF!,#REF!,#REF!,#REF!,#REF!,#REF!,#REF!,#REF!,#REF!)</definedName>
    <definedName name="Excel_BuiltIn_Print_Area_1_1_1_2_16">(#REF!,#REF!,#REF!,#REF!,#REF!,#REF!,#REF!,#REF!,#REF!,#REF!)</definedName>
    <definedName name="Excel_BuiltIn_Print_Area_1_1_1_2_17" localSheetId="4">(#REF!,#REF!,#REF!,#REF!,#REF!,#REF!,#REF!,#REF!,#REF!,#REF!)</definedName>
    <definedName name="Excel_BuiltIn_Print_Area_1_1_1_2_17">(#REF!,#REF!,#REF!,#REF!,#REF!,#REF!,#REF!,#REF!,#REF!,#REF!)</definedName>
    <definedName name="Excel_BuiltIn_Print_Area_1_1_1_2_18" localSheetId="4">(#REF!,#REF!,#REF!,#REF!,#REF!,#REF!,#REF!,#REF!,#REF!,#REF!)</definedName>
    <definedName name="Excel_BuiltIn_Print_Area_1_1_1_2_18">(#REF!,#REF!,#REF!,#REF!,#REF!,#REF!,#REF!,#REF!,#REF!,#REF!)</definedName>
    <definedName name="Excel_BuiltIn_Print_Area_1_1_1_2_19">(#REF!,#REF!,#REF!,#REF!,#REF!,#REF!,#REF!,#REF!,#REF!,#REF!)</definedName>
    <definedName name="Excel_BuiltIn_Print_Area_1_1_1_23">(#REF!,#REF!,#REF!,#REF!,#REF!,#REF!,#REF!,#REF!,#REF!,#REF!)</definedName>
    <definedName name="Excel_BuiltIn_Print_Area_1_1_1_23_1" localSheetId="4">('[158]15240000 '!$A$195:$N$225,'[158]15240000 '!$A$382:$N$407,'[158]15240000 '!$A$1739:$N$1845,'[158]15240000 '!$A$2338:$N$2348,'[158]15240000 '!$A$2411:$N$2416,'[158]15240000 '!$A$2188:$N$2282,'[158]15240000 '!$A$2188:$N$2282,'[158]15240000 '!$A$415:$N$418,'[158]15240000 '!$A$278:$N$294,'[158]15240000 '!$A$278:$N$302)</definedName>
    <definedName name="Excel_BuiltIn_Print_Area_1_1_1_23_1">('[158]15240000 '!$A$195:$N$225,'[158]15240000 '!$A$382:$N$407,'[158]15240000 '!$A$1739:$N$1845,'[158]15240000 '!$A$2338:$N$2348,'[158]15240000 '!$A$2411:$N$2416,'[158]15240000 '!$A$2188:$N$2282,'[158]15240000 '!$A$2188:$N$2282,'[158]15240000 '!$A$415:$N$418,'[158]15240000 '!$A$278:$N$294,'[158]15240000 '!$A$278:$N$302)</definedName>
    <definedName name="Excel_BuiltIn_Print_Area_1_1_1_23_16" localSheetId="4">(#REF!,#REF!,#REF!,#REF!,#REF!,#REF!,#REF!,#REF!,#REF!,#REF!)</definedName>
    <definedName name="Excel_BuiltIn_Print_Area_1_1_1_23_16">(#REF!,#REF!,#REF!,#REF!,#REF!,#REF!,#REF!,#REF!,#REF!,#REF!)</definedName>
    <definedName name="Excel_BuiltIn_Print_Area_1_1_1_23_17" localSheetId="4">(#REF!,#REF!,#REF!,#REF!,#REF!,#REF!,#REF!,#REF!,#REF!,#REF!)</definedName>
    <definedName name="Excel_BuiltIn_Print_Area_1_1_1_23_17">(#REF!,#REF!,#REF!,#REF!,#REF!,#REF!,#REF!,#REF!,#REF!,#REF!)</definedName>
    <definedName name="Excel_BuiltIn_Print_Area_1_1_1_23_18" localSheetId="4">(#REF!,#REF!,#REF!,#REF!,#REF!,#REF!,#REF!,#REF!,#REF!,#REF!)</definedName>
    <definedName name="Excel_BuiltIn_Print_Area_1_1_1_23_18">(#REF!,#REF!,#REF!,#REF!,#REF!,#REF!,#REF!,#REF!,#REF!,#REF!)</definedName>
    <definedName name="Excel_BuiltIn_Print_Area_1_1_1_23_19">(#REF!,#REF!,#REF!,#REF!,#REF!,#REF!,#REF!,#REF!,#REF!,#REF!)</definedName>
    <definedName name="Excel_BuiltIn_Print_Area_1_1_1_24">(#REF!,#REF!,#REF!,#REF!,#REF!,#REF!,#REF!,#REF!,#REF!,#REF!)</definedName>
    <definedName name="Excel_BuiltIn_Print_Area_1_1_1_24_1">(#REF!,#REF!,#REF!,#REF!,#REF!,#REF!,#REF!,#REF!,#REF!,#REF!)</definedName>
    <definedName name="Excel_BuiltIn_Print_Area_1_1_1_24_1_1">(#REF!,#REF!,#REF!,#REF!,#REF!,#REF!,#REF!,#REF!,#REF!,#REF!)</definedName>
    <definedName name="Excel_BuiltIn_Print_Area_1_1_1_24_1_1_1">(#REF!,#REF!,#REF!,#REF!,#REF!,#REF!,#REF!,#REF!,#REF!,#REF!)</definedName>
    <definedName name="Excel_BuiltIn_Print_Area_1_1_1_24_1_1_1_1">(#REF!,#REF!,#REF!,#REF!,#REF!,#REF!,#REF!,#REF!,#REF!,#REF!)</definedName>
    <definedName name="Excel_BuiltIn_Print_Area_1_1_1_24_1_1_1_1_1">(#REF!,#REF!,#REF!,#REF!,#REF!,#REF!,#REF!,#REF!,#REF!,#REF!)</definedName>
    <definedName name="Excel_BuiltIn_Print_Area_1_1_1_24_1_1_1_1_1_1">(#REF!,#REF!,#REF!,#REF!,#REF!,#REF!,#REF!,#REF!,#REF!,#REF!)</definedName>
    <definedName name="Excel_BuiltIn_Print_Area_1_1_1_24_1_1_1_1_1_1_1" localSheetId="4">('[158]15240000 '!$A$195:$N$225,'[158]15240000 '!$A$382:$N$407,'[158]15240000 '!$A$1739:$N$1845,'[158]15240000 '!$A$2338:$N$2348,'[158]15240000 '!$A$2411:$N$2416,'[158]15240000 '!$A$2188:$N$2282,'[158]15240000 '!$A$2188:$N$2282,'[158]15240000 '!$A$415:$N$418,'[158]15240000 '!$A$278:$N$294,'[158]15240000 '!$A$278:$N$302)</definedName>
    <definedName name="Excel_BuiltIn_Print_Area_1_1_1_24_1_1_1_1_1_1_1">('[158]15240000 '!$A$195:$N$225,'[158]15240000 '!$A$382:$N$407,'[158]15240000 '!$A$1739:$N$1845,'[158]15240000 '!$A$2338:$N$2348,'[158]15240000 '!$A$2411:$N$2416,'[158]15240000 '!$A$2188:$N$2282,'[158]15240000 '!$A$2188:$N$2282,'[158]15240000 '!$A$415:$N$418,'[158]15240000 '!$A$278:$N$294,'[158]15240000 '!$A$278:$N$302)</definedName>
    <definedName name="Excel_BuiltIn_Print_Area_1_1_1_24_1_1_1_1_1_16" localSheetId="4">('[158]15240000 '!$A$195:$N$225,'[158]15240000 '!$A$382:$N$407,'[158]15240000 '!$A$1739:$N$1845,'[158]15240000 '!$A$2338:$N$2348,'[158]15240000 '!$A$2411:$N$2416,'[158]15240000 '!$A$2188:$N$2282,'[158]15240000 '!$A$2188:$N$2282,'[158]15240000 '!$A$415:$N$418,'[158]15240000 '!$A$278:$N$294,'[158]15240000 '!$A$278:$N$302)</definedName>
    <definedName name="Excel_BuiltIn_Print_Area_1_1_1_24_1_1_1_1_1_16">('[158]15240000 '!$A$195:$N$225,'[158]15240000 '!$A$382:$N$407,'[158]15240000 '!$A$1739:$N$1845,'[158]15240000 '!$A$2338:$N$2348,'[158]15240000 '!$A$2411:$N$2416,'[158]15240000 '!$A$2188:$N$2282,'[158]15240000 '!$A$2188:$N$2282,'[158]15240000 '!$A$415:$N$418,'[158]15240000 '!$A$278:$N$294,'[158]15240000 '!$A$278:$N$302)</definedName>
    <definedName name="Excel_BuiltIn_Print_Area_1_1_1_24_1_1_1_1_1_17" localSheetId="4">('[158]15240000 '!$A$195:$N$225,'[158]15240000 '!$A$382:$N$407,'[158]15240000 '!$A$1739:$N$1845,'[158]15240000 '!$A$2338:$N$2348,'[158]15240000 '!$A$2411:$N$2416,'[158]15240000 '!$A$2188:$N$2282,'[158]15240000 '!$A$2188:$N$2282,'[158]15240000 '!$A$415:$N$418,'[158]15240000 '!$A$278:$N$294,'[158]15240000 '!$A$278:$N$302)</definedName>
    <definedName name="Excel_BuiltIn_Print_Area_1_1_1_24_1_1_1_1_1_17">('[158]15240000 '!$A$195:$N$225,'[158]15240000 '!$A$382:$N$407,'[158]15240000 '!$A$1739:$N$1845,'[158]15240000 '!$A$2338:$N$2348,'[158]15240000 '!$A$2411:$N$2416,'[158]15240000 '!$A$2188:$N$2282,'[158]15240000 '!$A$2188:$N$2282,'[158]15240000 '!$A$415:$N$418,'[158]15240000 '!$A$278:$N$294,'[158]15240000 '!$A$278:$N$302)</definedName>
    <definedName name="Excel_BuiltIn_Print_Area_1_1_1_24_1_1_1_1_1_18" localSheetId="4">('[158]15240000 '!$A$195:$N$225,'[158]15240000 '!$A$382:$N$407,'[158]15240000 '!$A$1739:$N$1845,'[158]15240000 '!$A$2338:$N$2348,'[158]15240000 '!$A$2411:$N$2416,'[158]15240000 '!$A$2188:$N$2282,'[158]15240000 '!$A$2188:$N$2282,'[158]15240000 '!$A$415:$N$418,'[158]15240000 '!$A$278:$N$294,'[158]15240000 '!$A$278:$N$302)</definedName>
    <definedName name="Excel_BuiltIn_Print_Area_1_1_1_24_1_1_1_1_1_18">('[158]15240000 '!$A$195:$N$225,'[158]15240000 '!$A$382:$N$407,'[158]15240000 '!$A$1739:$N$1845,'[158]15240000 '!$A$2338:$N$2348,'[158]15240000 '!$A$2411:$N$2416,'[158]15240000 '!$A$2188:$N$2282,'[158]15240000 '!$A$2188:$N$2282,'[158]15240000 '!$A$415:$N$418,'[158]15240000 '!$A$278:$N$294,'[158]15240000 '!$A$278:$N$302)</definedName>
    <definedName name="Excel_BuiltIn_Print_Area_1_1_1_24_1_1_1_1_1_19" localSheetId="4">('[158]15240000 '!$A$195:$N$225,'[158]15240000 '!$A$382:$N$407,'[158]15240000 '!$A$1739:$N$1845,'[158]15240000 '!$A$2338:$N$2348,'[158]15240000 '!$A$2411:$N$2416,'[158]15240000 '!$A$2188:$N$2282,'[158]15240000 '!$A$2188:$N$2282,'[158]15240000 '!$A$415:$N$418,'[158]15240000 '!$A$278:$N$294,'[158]15240000 '!$A$278:$N$302)</definedName>
    <definedName name="Excel_BuiltIn_Print_Area_1_1_1_24_1_1_1_1_1_19">('[158]15240000 '!$A$195:$N$225,'[158]15240000 '!$A$382:$N$407,'[158]15240000 '!$A$1739:$N$1845,'[158]15240000 '!$A$2338:$N$2348,'[158]15240000 '!$A$2411:$N$2416,'[158]15240000 '!$A$2188:$N$2282,'[158]15240000 '!$A$2188:$N$2282,'[158]15240000 '!$A$415:$N$418,'[158]15240000 '!$A$278:$N$294,'[158]15240000 '!$A$278:$N$302)</definedName>
    <definedName name="Excel_BuiltIn_Print_Area_1_1_1_24_1_1_1_1_16" localSheetId="4">(#REF!,#REF!,#REF!,#REF!,#REF!,#REF!,#REF!,#REF!,#REF!,#REF!)</definedName>
    <definedName name="Excel_BuiltIn_Print_Area_1_1_1_24_1_1_1_1_16">(#REF!,#REF!,#REF!,#REF!,#REF!,#REF!,#REF!,#REF!,#REF!,#REF!)</definedName>
    <definedName name="Excel_BuiltIn_Print_Area_1_1_1_24_1_1_1_1_17" localSheetId="4">(#REF!,#REF!,#REF!,#REF!,#REF!,#REF!,#REF!,#REF!,#REF!,#REF!)</definedName>
    <definedName name="Excel_BuiltIn_Print_Area_1_1_1_24_1_1_1_1_17">(#REF!,#REF!,#REF!,#REF!,#REF!,#REF!,#REF!,#REF!,#REF!,#REF!)</definedName>
    <definedName name="Excel_BuiltIn_Print_Area_1_1_1_24_1_1_1_1_18" localSheetId="4">(#REF!,#REF!,#REF!,#REF!,#REF!,#REF!,#REF!,#REF!,#REF!,#REF!)</definedName>
    <definedName name="Excel_BuiltIn_Print_Area_1_1_1_24_1_1_1_1_18">(#REF!,#REF!,#REF!,#REF!,#REF!,#REF!,#REF!,#REF!,#REF!,#REF!)</definedName>
    <definedName name="Excel_BuiltIn_Print_Area_1_1_1_24_1_1_1_1_19">(#REF!,#REF!,#REF!,#REF!,#REF!,#REF!,#REF!,#REF!,#REF!,#REF!)</definedName>
    <definedName name="Excel_BuiltIn_Print_Area_1_1_1_24_1_1_1_16">(#REF!,#REF!,#REF!,#REF!,#REF!,#REF!,#REF!,#REF!,#REF!,#REF!)</definedName>
    <definedName name="Excel_BuiltIn_Print_Area_1_1_1_24_1_1_1_17">(#REF!,#REF!,#REF!,#REF!,#REF!,#REF!,#REF!,#REF!,#REF!,#REF!)</definedName>
    <definedName name="Excel_BuiltIn_Print_Area_1_1_1_24_1_1_1_18">(#REF!,#REF!,#REF!,#REF!,#REF!,#REF!,#REF!,#REF!,#REF!,#REF!)</definedName>
    <definedName name="Excel_BuiltIn_Print_Area_1_1_1_24_1_1_1_19">(#REF!,#REF!,#REF!,#REF!,#REF!,#REF!,#REF!,#REF!,#REF!,#REF!)</definedName>
    <definedName name="Excel_BuiltIn_Print_Area_1_1_1_24_1_1_16">(#REF!,#REF!,#REF!,#REF!,#REF!,#REF!,#REF!,#REF!,#REF!,#REF!)</definedName>
    <definedName name="Excel_BuiltIn_Print_Area_1_1_1_24_1_1_17">(#REF!,#REF!,#REF!,#REF!,#REF!,#REF!,#REF!,#REF!,#REF!,#REF!)</definedName>
    <definedName name="Excel_BuiltIn_Print_Area_1_1_1_24_1_1_18">(#REF!,#REF!,#REF!,#REF!,#REF!,#REF!,#REF!,#REF!,#REF!,#REF!)</definedName>
    <definedName name="Excel_BuiltIn_Print_Area_1_1_1_24_1_1_19">(#REF!,#REF!,#REF!,#REF!,#REF!,#REF!,#REF!,#REF!,#REF!,#REF!)</definedName>
    <definedName name="Excel_BuiltIn_Print_Area_1_1_1_24_1_16">(#REF!,#REF!,#REF!,#REF!,#REF!,#REF!,#REF!,#REF!,#REF!,#REF!)</definedName>
    <definedName name="Excel_BuiltIn_Print_Area_1_1_1_24_1_17">(#REF!,#REF!,#REF!,#REF!,#REF!,#REF!,#REF!,#REF!,#REF!,#REF!)</definedName>
    <definedName name="Excel_BuiltIn_Print_Area_1_1_1_24_1_18">(#REF!,#REF!,#REF!,#REF!,#REF!,#REF!,#REF!,#REF!,#REF!,#REF!)</definedName>
    <definedName name="Excel_BuiltIn_Print_Area_1_1_1_24_1_19">(#REF!,#REF!,#REF!,#REF!,#REF!,#REF!,#REF!,#REF!,#REF!,#REF!)</definedName>
    <definedName name="Excel_BuiltIn_Print_Area_1_1_1_24_16">(#REF!,#REF!,#REF!,#REF!,#REF!,#REF!,#REF!,#REF!,#REF!,#REF!)</definedName>
    <definedName name="Excel_BuiltIn_Print_Area_1_1_1_24_17">(#REF!,#REF!,#REF!,#REF!,#REF!,#REF!,#REF!,#REF!,#REF!,#REF!)</definedName>
    <definedName name="Excel_BuiltIn_Print_Area_1_1_1_24_18">(#REF!,#REF!,#REF!,#REF!,#REF!,#REF!,#REF!,#REF!,#REF!,#REF!)</definedName>
    <definedName name="Excel_BuiltIn_Print_Area_1_1_1_24_19">(#REF!,#REF!,#REF!,#REF!,#REF!,#REF!,#REF!,#REF!,#REF!,#REF!)</definedName>
    <definedName name="Excel_BuiltIn_Print_Area_1_1_1_25">(#REF!,#REF!,#REF!,#REF!,#REF!,#REF!,#REF!,#REF!,#REF!,#REF!)</definedName>
    <definedName name="Excel_BuiltIn_Print_Area_1_1_1_25_1">(#REF!,#REF!,#REF!,#REF!,#REF!,#REF!,#REF!,#REF!,#REF!,#REF!)</definedName>
    <definedName name="Excel_BuiltIn_Print_Area_1_1_1_25_1_16">(#REF!,#REF!,#REF!,#REF!,#REF!,#REF!,#REF!,#REF!,#REF!,#REF!)</definedName>
    <definedName name="Excel_BuiltIn_Print_Area_1_1_1_25_1_17">(#REF!,#REF!,#REF!,#REF!,#REF!,#REF!,#REF!,#REF!,#REF!,#REF!)</definedName>
    <definedName name="Excel_BuiltIn_Print_Area_1_1_1_25_1_18">(#REF!,#REF!,#REF!,#REF!,#REF!,#REF!,#REF!,#REF!,#REF!,#REF!)</definedName>
    <definedName name="Excel_BuiltIn_Print_Area_1_1_1_25_1_19">(#REF!,#REF!,#REF!,#REF!,#REF!,#REF!,#REF!,#REF!,#REF!,#REF!)</definedName>
    <definedName name="Excel_BuiltIn_Print_Area_1_1_1_25_16">(#REF!,#REF!,#REF!,#REF!,#REF!,#REF!,#REF!,#REF!,#REF!,#REF!)</definedName>
    <definedName name="Excel_BuiltIn_Print_Area_1_1_1_25_17">(#REF!,#REF!,#REF!,#REF!,#REF!,#REF!,#REF!,#REF!,#REF!,#REF!)</definedName>
    <definedName name="Excel_BuiltIn_Print_Area_1_1_1_25_18">(#REF!,#REF!,#REF!,#REF!,#REF!,#REF!,#REF!,#REF!,#REF!,#REF!)</definedName>
    <definedName name="Excel_BuiltIn_Print_Area_1_1_1_25_19">(#REF!,#REF!,#REF!,#REF!,#REF!,#REF!,#REF!,#REF!,#REF!,#REF!)</definedName>
    <definedName name="Excel_BuiltIn_Print_Area_1_1_1_4">#REF!</definedName>
    <definedName name="Excel_BuiltIn_Print_Area_1_1_1_9">(#REF!,#REF!,#REF!,#REF!,#REF!,#REF!,#REF!,#REF!,#REF!,#REF!)</definedName>
    <definedName name="Excel_BuiltIn_Print_Area_1_1_1_9_16">(#REF!,#REF!,#REF!,#REF!,#REF!,#REF!,#REF!,#REF!,#REF!,#REF!)</definedName>
    <definedName name="Excel_BuiltIn_Print_Area_1_1_1_9_17">(#REF!,#REF!,#REF!,#REF!,#REF!,#REF!,#REF!,#REF!,#REF!,#REF!)</definedName>
    <definedName name="Excel_BuiltIn_Print_Area_1_1_1_9_18">(#REF!,#REF!,#REF!,#REF!,#REF!,#REF!,#REF!,#REF!,#REF!,#REF!)</definedName>
    <definedName name="Excel_BuiltIn_Print_Area_1_1_1_9_19">(#REF!,#REF!,#REF!,#REF!,#REF!,#REF!,#REF!,#REF!,#REF!,#REF!)</definedName>
    <definedName name="Excel_BuiltIn_Print_Area_1_1_10">#REF!</definedName>
    <definedName name="Excel_BuiltIn_Print_Area_1_1_10_16">#REF!</definedName>
    <definedName name="Excel_BuiltIn_Print_Area_1_1_10_17">#REF!</definedName>
    <definedName name="Excel_BuiltIn_Print_Area_1_1_10_18">#REF!</definedName>
    <definedName name="Excel_BuiltIn_Print_Area_1_1_10_19">#REF!</definedName>
    <definedName name="Excel_BuiltIn_Print_Area_1_1_11">#REF!</definedName>
    <definedName name="Excel_BuiltIn_Print_Area_1_1_11_1">#REF!,#REF!,#REF!,#REF!,#REF!,#REF!,#REF!,#REF!,#REF!,#REF!</definedName>
    <definedName name="Excel_BuiltIn_Print_Area_1_1_11_16">#REF!,#REF!,#REF!,#REF!,#REF!,#REF!,#REF!,#REF!,#REF!,#REF!</definedName>
    <definedName name="Excel_BuiltIn_Print_Area_1_1_11_17">#REF!,#REF!,#REF!,#REF!,#REF!,#REF!,#REF!,#REF!,#REF!,#REF!</definedName>
    <definedName name="Excel_BuiltIn_Print_Area_1_1_11_18">#REF!,#REF!,#REF!,#REF!,#REF!,#REF!,#REF!,#REF!,#REF!,#REF!</definedName>
    <definedName name="Excel_BuiltIn_Print_Area_1_1_11_19">#REF!,#REF!,#REF!,#REF!,#REF!,#REF!,#REF!,#REF!,#REF!,#REF!</definedName>
    <definedName name="Excel_BuiltIn_Print_Area_1_1_12">#REF!,#REF!,#REF!,#REF!,#REF!,#REF!,#REF!,#REF!,#REF!,#REF!</definedName>
    <definedName name="Excel_BuiltIn_Print_Area_1_1_12_16">#REF!,#REF!,#REF!,#REF!,#REF!,#REF!,#REF!,#REF!,#REF!,#REF!</definedName>
    <definedName name="Excel_BuiltIn_Print_Area_1_1_12_17">#REF!,#REF!,#REF!,#REF!,#REF!,#REF!,#REF!,#REF!,#REF!,#REF!</definedName>
    <definedName name="Excel_BuiltIn_Print_Area_1_1_12_18">#REF!,#REF!,#REF!,#REF!,#REF!,#REF!,#REF!,#REF!,#REF!,#REF!</definedName>
    <definedName name="Excel_BuiltIn_Print_Area_1_1_12_19">#REF!,#REF!,#REF!,#REF!,#REF!,#REF!,#REF!,#REF!,#REF!,#REF!</definedName>
    <definedName name="Excel_BuiltIn_Print_Area_1_1_16">#REF!</definedName>
    <definedName name="Excel_BuiltIn_Print_Area_1_1_17">#REF!</definedName>
    <definedName name="Excel_BuiltIn_Print_Area_1_1_2">#REF!,#REF!,#REF!,#REF!,#REF!,#REF!,#REF!,#REF!,#REF!,#REF!</definedName>
    <definedName name="Excel_BuiltIn_Print_Area_1_1_2_16">#REF!,#REF!,#REF!,#REF!,#REF!,#REF!,#REF!,#REF!,#REF!,#REF!</definedName>
    <definedName name="Excel_BuiltIn_Print_Area_1_1_2_17">#REF!,#REF!,#REF!,#REF!,#REF!,#REF!,#REF!,#REF!,#REF!,#REF!</definedName>
    <definedName name="Excel_BuiltIn_Print_Area_1_1_2_18">#REF!,#REF!,#REF!,#REF!,#REF!,#REF!,#REF!,#REF!,#REF!,#REF!</definedName>
    <definedName name="Excel_BuiltIn_Print_Area_1_1_2_19">#REF!,#REF!,#REF!,#REF!,#REF!,#REF!,#REF!,#REF!,#REF!,#REF!</definedName>
    <definedName name="Excel_BuiltIn_Print_Area_1_1_23">#REF!,#REF!,#REF!,#REF!,#REF!,#REF!,#REF!,#REF!,#REF!,#REF!</definedName>
    <definedName name="Excel_BuiltIn_Print_Area_1_1_23_1">#REF!,#REF!,#REF!,#REF!,#REF!,#REF!,#REF!,#REF!,#REF!,#REF!</definedName>
    <definedName name="Excel_BuiltIn_Print_Area_1_1_23_1_16">#REF!,#REF!,#REF!,#REF!,#REF!,#REF!,#REF!,#REF!,#REF!,#REF!</definedName>
    <definedName name="Excel_BuiltIn_Print_Area_1_1_23_1_17">#REF!,#REF!,#REF!,#REF!,#REF!,#REF!,#REF!,#REF!,#REF!,#REF!</definedName>
    <definedName name="Excel_BuiltIn_Print_Area_1_1_23_1_18">#REF!,#REF!,#REF!,#REF!,#REF!,#REF!,#REF!,#REF!,#REF!,#REF!</definedName>
    <definedName name="Excel_BuiltIn_Print_Area_1_1_23_1_19">#REF!,#REF!,#REF!,#REF!,#REF!,#REF!,#REF!,#REF!,#REF!,#REF!</definedName>
    <definedName name="Excel_BuiltIn_Print_Area_1_1_23_16">#REF!,#REF!,#REF!,#REF!,#REF!,#REF!,#REF!,#REF!,#REF!,#REF!</definedName>
    <definedName name="Excel_BuiltIn_Print_Area_1_1_23_17">#REF!,#REF!,#REF!,#REF!,#REF!,#REF!,#REF!,#REF!,#REF!,#REF!</definedName>
    <definedName name="Excel_BuiltIn_Print_Area_1_1_23_18">#REF!,#REF!,#REF!,#REF!,#REF!,#REF!,#REF!,#REF!,#REF!,#REF!</definedName>
    <definedName name="Excel_BuiltIn_Print_Area_1_1_23_19">#REF!,#REF!,#REF!,#REF!,#REF!,#REF!,#REF!,#REF!,#REF!,#REF!</definedName>
    <definedName name="Excel_BuiltIn_Print_Area_1_1_24">#REF!,#REF!,#REF!,#REF!,#REF!,#REF!,#REF!,#REF!,#REF!,#REF!</definedName>
    <definedName name="Excel_BuiltIn_Print_Area_1_1_24_1">#REF!,#REF!,#REF!,#REF!,#REF!,#REF!,#REF!,#REF!,#REF!,#REF!</definedName>
    <definedName name="Excel_BuiltIn_Print_Area_1_1_24_1_1">#REF!,#REF!,#REF!,#REF!,#REF!,#REF!,#REF!,#REF!,#REF!,#REF!</definedName>
    <definedName name="Excel_BuiltIn_Print_Area_1_1_24_1_1_1">#REF!,#REF!,#REF!,#REF!,#REF!,#REF!,#REF!,#REF!,#REF!,#REF!</definedName>
    <definedName name="Excel_BuiltIn_Print_Area_1_1_24_1_1_1_1">#REF!,#REF!,#REF!,#REF!,#REF!,#REF!,#REF!,#REF!,#REF!,#REF!</definedName>
    <definedName name="Excel_BuiltIn_Print_Area_1_1_24_1_1_1_1_1">#REF!,#REF!,#REF!,#REF!,#REF!,#REF!,#REF!,#REF!,#REF!,#REF!</definedName>
    <definedName name="Excel_BuiltIn_Print_Area_1_1_24_1_1_1_1_1_1">#REF!,#REF!,#REF!,#REF!,#REF!,#REF!,#REF!,#REF!,#REF!,#REF!</definedName>
    <definedName name="Excel_BuiltIn_Print_Area_1_1_24_1_1_1_1_1_1_1">#REF!,#REF!,#REF!,#REF!,#REF!,#REF!,#REF!,#REF!,#REF!,#REF!</definedName>
    <definedName name="Excel_BuiltIn_Print_Area_1_1_24_1_1_1_1_1_16">#REF!,#REF!,#REF!,#REF!,#REF!,#REF!,#REF!,#REF!,#REF!,#REF!</definedName>
    <definedName name="Excel_BuiltIn_Print_Area_1_1_24_1_1_1_1_1_17">#REF!,#REF!,#REF!,#REF!,#REF!,#REF!,#REF!,#REF!,#REF!,#REF!</definedName>
    <definedName name="Excel_BuiltIn_Print_Area_1_1_24_1_1_1_1_1_18">#REF!,#REF!,#REF!,#REF!,#REF!,#REF!,#REF!,#REF!,#REF!,#REF!</definedName>
    <definedName name="Excel_BuiltIn_Print_Area_1_1_24_1_1_1_1_1_19">#REF!,#REF!,#REF!,#REF!,#REF!,#REF!,#REF!,#REF!,#REF!,#REF!</definedName>
    <definedName name="Excel_BuiltIn_Print_Area_1_1_24_1_1_1_1_16">#REF!,#REF!,#REF!,#REF!,#REF!,#REF!,#REF!,#REF!,#REF!,#REF!</definedName>
    <definedName name="Excel_BuiltIn_Print_Area_1_1_24_1_1_1_1_17">#REF!,#REF!,#REF!,#REF!,#REF!,#REF!,#REF!,#REF!,#REF!,#REF!</definedName>
    <definedName name="Excel_BuiltIn_Print_Area_1_1_24_1_1_1_1_18">#REF!,#REF!,#REF!,#REF!,#REF!,#REF!,#REF!,#REF!,#REF!,#REF!</definedName>
    <definedName name="Excel_BuiltIn_Print_Area_1_1_24_1_1_1_1_19">#REF!,#REF!,#REF!,#REF!,#REF!,#REF!,#REF!,#REF!,#REF!,#REF!</definedName>
    <definedName name="Excel_BuiltIn_Print_Area_1_1_24_1_1_1_16">#REF!,#REF!,#REF!,#REF!,#REF!,#REF!,#REF!,#REF!,#REF!,#REF!</definedName>
    <definedName name="Excel_BuiltIn_Print_Area_1_1_24_1_1_1_17">#REF!,#REF!,#REF!,#REF!,#REF!,#REF!,#REF!,#REF!,#REF!,#REF!</definedName>
    <definedName name="Excel_BuiltIn_Print_Area_1_1_24_1_1_1_18">#REF!,#REF!,#REF!,#REF!,#REF!,#REF!,#REF!,#REF!,#REF!,#REF!</definedName>
    <definedName name="Excel_BuiltIn_Print_Area_1_1_24_1_1_1_19">#REF!,#REF!,#REF!,#REF!,#REF!,#REF!,#REF!,#REF!,#REF!,#REF!</definedName>
    <definedName name="Excel_BuiltIn_Print_Area_1_1_24_1_1_16">#REF!,#REF!,#REF!,#REF!,#REF!,#REF!,#REF!,#REF!,#REF!,#REF!</definedName>
    <definedName name="Excel_BuiltIn_Print_Area_1_1_24_1_1_17">#REF!,#REF!,#REF!,#REF!,#REF!,#REF!,#REF!,#REF!,#REF!,#REF!</definedName>
    <definedName name="Excel_BuiltIn_Print_Area_1_1_24_1_1_18">#REF!,#REF!,#REF!,#REF!,#REF!,#REF!,#REF!,#REF!,#REF!,#REF!</definedName>
    <definedName name="Excel_BuiltIn_Print_Area_1_1_24_1_1_19">#REF!,#REF!,#REF!,#REF!,#REF!,#REF!,#REF!,#REF!,#REF!,#REF!</definedName>
    <definedName name="Excel_BuiltIn_Print_Area_1_1_24_1_16">#REF!,#REF!,#REF!,#REF!,#REF!,#REF!,#REF!,#REF!,#REF!,#REF!</definedName>
    <definedName name="Excel_BuiltIn_Print_Area_1_1_24_1_17">#REF!,#REF!,#REF!,#REF!,#REF!,#REF!,#REF!,#REF!,#REF!,#REF!</definedName>
    <definedName name="Excel_BuiltIn_Print_Area_1_1_24_1_18">#REF!,#REF!,#REF!,#REF!,#REF!,#REF!,#REF!,#REF!,#REF!,#REF!</definedName>
    <definedName name="Excel_BuiltIn_Print_Area_1_1_24_1_19">#REF!,#REF!,#REF!,#REF!,#REF!,#REF!,#REF!,#REF!,#REF!,#REF!</definedName>
    <definedName name="Excel_BuiltIn_Print_Area_1_1_24_16">#REF!,#REF!,#REF!,#REF!,#REF!,#REF!,#REF!,#REF!,#REF!,#REF!</definedName>
    <definedName name="Excel_BuiltIn_Print_Area_1_1_24_17">#REF!,#REF!,#REF!,#REF!,#REF!,#REF!,#REF!,#REF!,#REF!,#REF!</definedName>
    <definedName name="Excel_BuiltIn_Print_Area_1_1_24_18">#REF!,#REF!,#REF!,#REF!,#REF!,#REF!,#REF!,#REF!,#REF!,#REF!</definedName>
    <definedName name="Excel_BuiltIn_Print_Area_1_1_24_19">#REF!,#REF!,#REF!,#REF!,#REF!,#REF!,#REF!,#REF!,#REF!,#REF!</definedName>
    <definedName name="Excel_BuiltIn_Print_Area_1_1_25">#REF!,#REF!,#REF!,#REF!,#REF!,#REF!,#REF!,#REF!,#REF!,#REF!</definedName>
    <definedName name="Excel_BuiltIn_Print_Area_1_1_25_1">#REF!,#REF!,#REF!,#REF!,#REF!,#REF!,#REF!,#REF!,#REF!,#REF!</definedName>
    <definedName name="Excel_BuiltIn_Print_Area_1_1_25_1_16">#REF!,#REF!,#REF!,#REF!,#REF!,#REF!,#REF!,#REF!,#REF!,#REF!</definedName>
    <definedName name="Excel_BuiltIn_Print_Area_1_1_25_1_17">#REF!,#REF!,#REF!,#REF!,#REF!,#REF!,#REF!,#REF!,#REF!,#REF!</definedName>
    <definedName name="Excel_BuiltIn_Print_Area_1_1_25_1_18">#REF!,#REF!,#REF!,#REF!,#REF!,#REF!,#REF!,#REF!,#REF!,#REF!</definedName>
    <definedName name="Excel_BuiltIn_Print_Area_1_1_25_1_19">#REF!,#REF!,#REF!,#REF!,#REF!,#REF!,#REF!,#REF!,#REF!,#REF!</definedName>
    <definedName name="Excel_BuiltIn_Print_Area_1_1_25_16">#REF!,#REF!,#REF!,#REF!,#REF!,#REF!,#REF!,#REF!,#REF!,#REF!</definedName>
    <definedName name="Excel_BuiltIn_Print_Area_1_1_25_17">#REF!,#REF!,#REF!,#REF!,#REF!,#REF!,#REF!,#REF!,#REF!,#REF!</definedName>
    <definedName name="Excel_BuiltIn_Print_Area_1_1_25_18">#REF!,#REF!,#REF!,#REF!,#REF!,#REF!,#REF!,#REF!,#REF!,#REF!</definedName>
    <definedName name="Excel_BuiltIn_Print_Area_1_1_25_19">#REF!,#REF!,#REF!,#REF!,#REF!,#REF!,#REF!,#REF!,#REF!,#REF!</definedName>
    <definedName name="Excel_BuiltIn_Print_Area_1_1_4">#REF!</definedName>
    <definedName name="Excel_BuiltIn_Print_Area_1_1_5" localSheetId="4">'[152]BITL '!$A$1:$IV$65536,'[152]BITL '!$A$1:$IV$65536,'[152]BITL '!$A$1:$IV$65536,'[152]BITL '!$A$1:$IV$65536,'[152]BITL '!$A$1:$IV$65536,'[152]BITL '!$A$1:$IV$65536</definedName>
    <definedName name="Excel_BuiltIn_Print_Area_1_1_5">'[152]BITL '!$A$1:$IV$65536,'[152]BITL '!$A$1:$IV$65536,'[152]BITL '!$A$1:$IV$65536,'[152]BITL '!$A$1:$IV$65536,'[152]BITL '!$A$1:$IV$65536,'[152]BITL '!$A$1:$IV$65536</definedName>
    <definedName name="Excel_BuiltIn_Print_Area_1_1_8">"$#REF!.$A$1:$IV$16222"</definedName>
    <definedName name="Excel_BuiltIn_Print_Area_1_1_9" localSheetId="4">#REF!,#REF!,#REF!,#REF!,#REF!,#REF!,#REF!,#REF!,#REF!,#REF!</definedName>
    <definedName name="Excel_BuiltIn_Print_Area_1_1_9">#REF!,#REF!,#REF!,#REF!,#REF!,#REF!,#REF!,#REF!,#REF!,#REF!</definedName>
    <definedName name="Excel_BuiltIn_Print_Area_1_1_9_16" localSheetId="4">#REF!,#REF!,#REF!,#REF!,#REF!,#REF!,#REF!,#REF!,#REF!,#REF!</definedName>
    <definedName name="Excel_BuiltIn_Print_Area_1_1_9_16">#REF!,#REF!,#REF!,#REF!,#REF!,#REF!,#REF!,#REF!,#REF!,#REF!</definedName>
    <definedName name="Excel_BuiltIn_Print_Area_1_1_9_17" localSheetId="4">#REF!,#REF!,#REF!,#REF!,#REF!,#REF!,#REF!,#REF!,#REF!,#REF!</definedName>
    <definedName name="Excel_BuiltIn_Print_Area_1_1_9_17">#REF!,#REF!,#REF!,#REF!,#REF!,#REF!,#REF!,#REF!,#REF!,#REF!</definedName>
    <definedName name="Excel_BuiltIn_Print_Area_1_1_9_18">#REF!,#REF!,#REF!,#REF!,#REF!,#REF!,#REF!,#REF!,#REF!,#REF!</definedName>
    <definedName name="Excel_BuiltIn_Print_Area_1_1_9_19">#REF!,#REF!,#REF!,#REF!,#REF!,#REF!,#REF!,#REF!,#REF!,#REF!</definedName>
    <definedName name="Excel_BuiltIn_Print_Area_1_16">#REF!</definedName>
    <definedName name="Excel_BuiltIn_Print_Area_1_17">#REF!</definedName>
    <definedName name="Excel_BuiltIn_Print_Area_1_22">#REF!</definedName>
    <definedName name="Excel_BuiltIn_Print_Area_1_23">#REF!,#REF!</definedName>
    <definedName name="Excel_BuiltIn_Print_Area_1_4">#REF!</definedName>
    <definedName name="Excel_BuiltIn_Print_Area_10">#REF!</definedName>
    <definedName name="Excel_BuiltIn_Print_Area_10___0">NA()</definedName>
    <definedName name="Excel_BuiltIn_Print_Area_10_1">(#REF!,#REF!,#REF!)</definedName>
    <definedName name="Excel_BuiltIn_Print_Area_10_1_1">#REF!</definedName>
    <definedName name="Excel_BuiltIn_Print_Area_10_1_1_1">(#REF!,#REF!,#REF!)</definedName>
    <definedName name="Excel_BuiltIn_Print_Area_10_1_1_1_1">(#REF!,#REF!,#REF!,#REF!,#REF!,#REF!,#REF!,#REF!)</definedName>
    <definedName name="Excel_BuiltIn_Print_Area_10_1_1_1_1_1">NA()</definedName>
    <definedName name="Excel_BuiltIn_Print_Area_10_1_1_1_1_16">(#REF!,#REF!,#REF!,#REF!,#REF!,#REF!,#REF!,#REF!)</definedName>
    <definedName name="Excel_BuiltIn_Print_Area_10_1_1_1_1_17">(#REF!,#REF!,#REF!,#REF!,#REF!,#REF!,#REF!,#REF!)</definedName>
    <definedName name="Excel_BuiltIn_Print_Area_10_1_1_1_1_18">(#REF!,#REF!,#REF!,#REF!,#REF!,#REF!,#REF!,#REF!)</definedName>
    <definedName name="Excel_BuiltIn_Print_Area_10_1_1_1_1_19">(#REF!,#REF!,#REF!,#REF!,#REF!,#REF!,#REF!,#REF!)</definedName>
    <definedName name="Excel_BuiltIn_Print_Area_10_1_1_1_16">(#REF!,#REF!,#REF!)</definedName>
    <definedName name="Excel_BuiltIn_Print_Area_10_1_1_1_17">(#REF!,#REF!,#REF!)</definedName>
    <definedName name="Excel_BuiltIn_Print_Area_10_1_1_1_18">(#REF!,#REF!,#REF!)</definedName>
    <definedName name="Excel_BuiltIn_Print_Area_10_1_1_1_19">(#REF!,#REF!,#REF!)</definedName>
    <definedName name="Excel_BuiltIn_Print_Area_10_1_1_11" localSheetId="4">'[159]DESCRIPTION STATIONERY'!#REF!</definedName>
    <definedName name="Excel_BuiltIn_Print_Area_10_1_1_11">'[159]DESCRIPTION STATIONERY'!#REF!</definedName>
    <definedName name="Excel_BuiltIn_Print_Area_10_1_1_16" localSheetId="4">(#REF!,#REF!,#REF!)</definedName>
    <definedName name="Excel_BuiltIn_Print_Area_10_1_1_16">(#REF!,#REF!,#REF!)</definedName>
    <definedName name="Excel_BuiltIn_Print_Area_10_1_1_17" localSheetId="4">(#REF!,#REF!,#REF!)</definedName>
    <definedName name="Excel_BuiltIn_Print_Area_10_1_1_17">(#REF!,#REF!,#REF!)</definedName>
    <definedName name="Excel_BuiltIn_Print_Area_10_1_1_18" localSheetId="4">(#REF!,#REF!,#REF!)</definedName>
    <definedName name="Excel_BuiltIn_Print_Area_10_1_1_18">(#REF!,#REF!,#REF!)</definedName>
    <definedName name="Excel_BuiltIn_Print_Area_10_1_1_19">(#REF!,#REF!,#REF!)</definedName>
    <definedName name="Excel_BuiltIn_Print_Area_10_1_10">#REF!</definedName>
    <definedName name="Excel_BuiltIn_Print_Area_10_1_11" localSheetId="4">'[159]DESCRIPTION STATIONERY'!#REF!</definedName>
    <definedName name="Excel_BuiltIn_Print_Area_10_1_11">'[159]DESCRIPTION STATIONERY'!#REF!</definedName>
    <definedName name="Excel_BuiltIn_Print_Area_10_1_12" localSheetId="4">#REF!</definedName>
    <definedName name="Excel_BuiltIn_Print_Area_10_1_12">#REF!</definedName>
    <definedName name="Excel_BuiltIn_Print_Area_10_1_12_11" localSheetId="4">#REF!</definedName>
    <definedName name="Excel_BuiltIn_Print_Area_10_1_12_11">#REF!</definedName>
    <definedName name="Excel_BuiltIn_Print_Area_10_1_12_11_10" localSheetId="4">#REF!</definedName>
    <definedName name="Excel_BuiltIn_Print_Area_10_1_12_11_10">#REF!</definedName>
    <definedName name="Excel_BuiltIn_Print_Area_10_1_12_11_12">#REF!</definedName>
    <definedName name="Excel_BuiltIn_Print_Area_10_1_12_16">#REF!</definedName>
    <definedName name="Excel_BuiltIn_Print_Area_10_1_12_17">#REF!</definedName>
    <definedName name="Excel_BuiltIn_Print_Area_10_1_16">(#REF!,#REF!,#REF!)</definedName>
    <definedName name="Excel_BuiltIn_Print_Area_10_1_17">(#REF!,#REF!,#REF!)</definedName>
    <definedName name="Excel_BuiltIn_Print_Area_10_1_18">(#REF!,#REF!,#REF!)</definedName>
    <definedName name="Excel_BuiltIn_Print_Area_10_1_19">(#REF!,#REF!,#REF!)</definedName>
    <definedName name="Excel_BuiltIn_Print_Area_10_1_23">(#REF!,#REF!,#REF!)</definedName>
    <definedName name="Excel_BuiltIn_Print_Area_10_1_23_16">(#REF!,#REF!,#REF!)</definedName>
    <definedName name="Excel_BuiltIn_Print_Area_10_1_23_17">(#REF!,#REF!,#REF!)</definedName>
    <definedName name="Excel_BuiltIn_Print_Area_10_1_23_18">(#REF!,#REF!,#REF!)</definedName>
    <definedName name="Excel_BuiltIn_Print_Area_10_1_23_19">(#REF!,#REF!,#REF!)</definedName>
    <definedName name="Excel_BuiltIn_Print_Area_10_1_24">(#REF!,#REF!,#REF!)</definedName>
    <definedName name="Excel_BuiltIn_Print_Area_10_1_24_1">(#REF!,#REF!,#REF!)</definedName>
    <definedName name="Excel_BuiltIn_Print_Area_10_1_24_1_1">(#REF!,#REF!,#REF!)</definedName>
    <definedName name="Excel_BuiltIn_Print_Area_10_1_24_1_1_1">(#REF!,#REF!,#REF!)</definedName>
    <definedName name="Excel_BuiltIn_Print_Area_10_1_24_1_1_1_1">(#REF!,#REF!,#REF!)</definedName>
    <definedName name="Excel_BuiltIn_Print_Area_10_1_24_1_1_1_1_16">(#REF!,#REF!,#REF!)</definedName>
    <definedName name="Excel_BuiltIn_Print_Area_10_1_24_1_1_1_1_17">(#REF!,#REF!,#REF!)</definedName>
    <definedName name="Excel_BuiltIn_Print_Area_10_1_24_1_1_1_1_18">(#REF!,#REF!,#REF!)</definedName>
    <definedName name="Excel_BuiltIn_Print_Area_10_1_24_1_1_1_1_19">(#REF!,#REF!,#REF!)</definedName>
    <definedName name="Excel_BuiltIn_Print_Area_10_1_24_1_1_1_16">(#REF!,#REF!,#REF!)</definedName>
    <definedName name="Excel_BuiltIn_Print_Area_10_1_24_1_1_1_17">(#REF!,#REF!,#REF!)</definedName>
    <definedName name="Excel_BuiltIn_Print_Area_10_1_24_1_1_1_18">(#REF!,#REF!,#REF!)</definedName>
    <definedName name="Excel_BuiltIn_Print_Area_10_1_24_1_1_1_19">(#REF!,#REF!,#REF!)</definedName>
    <definedName name="Excel_BuiltIn_Print_Area_10_1_24_1_1_16">(#REF!,#REF!,#REF!)</definedName>
    <definedName name="Excel_BuiltIn_Print_Area_10_1_24_1_1_17">(#REF!,#REF!,#REF!)</definedName>
    <definedName name="Excel_BuiltIn_Print_Area_10_1_24_1_1_18">(#REF!,#REF!,#REF!)</definedName>
    <definedName name="Excel_BuiltIn_Print_Area_10_1_24_1_1_19">(#REF!,#REF!,#REF!)</definedName>
    <definedName name="Excel_BuiltIn_Print_Area_10_1_24_1_16">(#REF!,#REF!,#REF!)</definedName>
    <definedName name="Excel_BuiltIn_Print_Area_10_1_24_1_17">(#REF!,#REF!,#REF!)</definedName>
    <definedName name="Excel_BuiltIn_Print_Area_10_1_24_1_18">(#REF!,#REF!,#REF!)</definedName>
    <definedName name="Excel_BuiltIn_Print_Area_10_1_24_1_19">(#REF!,#REF!,#REF!)</definedName>
    <definedName name="Excel_BuiltIn_Print_Area_10_1_24_16">(#REF!,#REF!,#REF!)</definedName>
    <definedName name="Excel_BuiltIn_Print_Area_10_1_24_17">(#REF!,#REF!,#REF!)</definedName>
    <definedName name="Excel_BuiltIn_Print_Area_10_1_24_18">(#REF!,#REF!,#REF!)</definedName>
    <definedName name="Excel_BuiltIn_Print_Area_10_1_24_19">(#REF!,#REF!,#REF!)</definedName>
    <definedName name="Excel_BuiltIn_Print_Area_10_1_25">(#REF!,#REF!,#REF!)</definedName>
    <definedName name="Excel_BuiltIn_Print_Area_10_1_25_1">(#REF!,#REF!,#REF!)</definedName>
    <definedName name="Excel_BuiltIn_Print_Area_10_1_25_1_16">(#REF!,#REF!,#REF!)</definedName>
    <definedName name="Excel_BuiltIn_Print_Area_10_1_25_1_17">(#REF!,#REF!,#REF!)</definedName>
    <definedName name="Excel_BuiltIn_Print_Area_10_1_25_1_18">(#REF!,#REF!,#REF!)</definedName>
    <definedName name="Excel_BuiltIn_Print_Area_10_1_25_1_19">(#REF!,#REF!,#REF!)</definedName>
    <definedName name="Excel_BuiltIn_Print_Area_10_1_25_16">(#REF!,#REF!,#REF!)</definedName>
    <definedName name="Excel_BuiltIn_Print_Area_10_1_25_17">(#REF!,#REF!,#REF!)</definedName>
    <definedName name="Excel_BuiltIn_Print_Area_10_1_25_18">(#REF!,#REF!,#REF!)</definedName>
    <definedName name="Excel_BuiltIn_Print_Area_10_1_25_19">(#REF!,#REF!,#REF!)</definedName>
    <definedName name="Excel_BuiltIn_Print_Area_10_16">#REF!</definedName>
    <definedName name="Excel_BuiltIn_Print_Area_10_17">#REF!</definedName>
    <definedName name="Excel_BuiltIn_Print_Area_11">#REF!</definedName>
    <definedName name="Excel_BuiltIn_Print_Area_11_1">#REF!</definedName>
    <definedName name="Excel_BuiltIn_Print_Area_11_1_1">#REF!</definedName>
    <definedName name="Excel_BuiltIn_Print_Area_11_1_1_10">#REF!</definedName>
    <definedName name="Excel_BuiltIn_Print_Area_11_1_1_12">#REF!</definedName>
    <definedName name="Excel_BuiltIn_Print_Area_11_1_10">#REF!</definedName>
    <definedName name="Excel_BuiltIn_Print_Area_11_1_12">#REF!</definedName>
    <definedName name="Excel_BuiltIn_Print_Area_11_1_16">#REF!</definedName>
    <definedName name="Excel_BuiltIn_Print_Area_11_1_17">#REF!</definedName>
    <definedName name="Excel_BuiltIn_Print_Area_11_1_18">#REF!</definedName>
    <definedName name="Excel_BuiltIn_Print_Area_11_1_19">#REF!</definedName>
    <definedName name="Excel_BuiltIn_Print_Area_11_16">#REF!</definedName>
    <definedName name="Excel_BuiltIn_Print_Area_11_17">#REF!</definedName>
    <definedName name="Excel_BuiltIn_Print_Area_12">#REF!</definedName>
    <definedName name="Excel_BuiltIn_Print_Area_12_1">#REF!</definedName>
    <definedName name="Excel_BuiltIn_Print_Area_12_1_1">#N/A</definedName>
    <definedName name="Excel_BuiltIn_Print_Area_12_1_1_1">#REF!</definedName>
    <definedName name="Excel_BuiltIn_Print_Area_12_1_1_1_1">#REF!</definedName>
    <definedName name="Excel_BuiltIn_Print_Area_12_1_1_16">#REF!</definedName>
    <definedName name="Excel_BuiltIn_Print_Area_12_1_1_17">#REF!</definedName>
    <definedName name="Excel_BuiltIn_Print_Area_12_1_1_18">#REF!</definedName>
    <definedName name="Excel_BuiltIn_Print_Area_12_1_1_19">#REF!</definedName>
    <definedName name="Excel_BuiltIn_Print_Area_12_1_11">#REF!</definedName>
    <definedName name="Excel_BuiltIn_Print_Area_12_1_16">#REF!</definedName>
    <definedName name="Excel_BuiltIn_Print_Area_12_1_17">#REF!</definedName>
    <definedName name="Excel_BuiltIn_Print_Area_12_1_20" localSheetId="4">'[160]33260000'!$A$1:$H$5,'[160]33260000'!$A$1:$E$42</definedName>
    <definedName name="Excel_BuiltIn_Print_Area_12_1_20">'[160]33260000'!$A$1:$H$5,'[160]33260000'!$A$1:$E$42</definedName>
    <definedName name="Excel_BuiltIn_Print_Area_12_1_23" localSheetId="4">'[160]33260000'!$A$1:$H$5,'[160]33260000'!$A$1:$E$42</definedName>
    <definedName name="Excel_BuiltIn_Print_Area_12_1_23">'[160]33260000'!$A$1:$H$5,'[160]33260000'!$A$1:$E$42</definedName>
    <definedName name="Excel_BuiltIn_Print_Area_12_1_23_1" localSheetId="4">'[161]33260000'!$A$1:$H$5,'[161]33260000'!$A$1:$E$42</definedName>
    <definedName name="Excel_BuiltIn_Print_Area_12_1_23_1">'[161]33260000'!$A$1:$H$5,'[161]33260000'!$A$1:$E$42</definedName>
    <definedName name="Excel_BuiltIn_Print_Area_12_5" localSheetId="4">#REF!</definedName>
    <definedName name="Excel_BuiltIn_Print_Area_12_5">#REF!</definedName>
    <definedName name="Excel_BuiltIn_Print_Area_12_5_1" localSheetId="4">#REF!</definedName>
    <definedName name="Excel_BuiltIn_Print_Area_12_5_1">#REF!</definedName>
    <definedName name="Excel_BuiltIn_Print_Area_12_5_1_1">#REF!</definedName>
    <definedName name="Excel_BuiltIn_Print_Area_12_5_1_1_1">#REF!</definedName>
    <definedName name="Excel_BuiltIn_Print_Area_12_5_1_1_1_1">#REF!</definedName>
    <definedName name="Excel_BuiltIn_Print_Area_12_5_6">#REF!</definedName>
    <definedName name="Excel_BuiltIn_Print_Area_12_5_7">#REF!</definedName>
    <definedName name="Excel_BuiltIn_Print_Area_12_5_8">#REF!</definedName>
    <definedName name="Excel_BuiltIn_Print_Area_12_6">#REF!</definedName>
    <definedName name="Excel_BuiltIn_Print_Area_12_6_1">#REF!</definedName>
    <definedName name="Excel_BuiltIn_Print_Area_12_6_1_1">#REF!</definedName>
    <definedName name="Excel_BuiltIn_Print_Area_12_6_6">#REF!</definedName>
    <definedName name="Excel_BuiltIn_Print_Area_12_6_7">#REF!</definedName>
    <definedName name="Excel_BuiltIn_Print_Area_12_6_8">#REF!</definedName>
    <definedName name="Excel_BuiltIn_Print_Area_12_7">#REF!</definedName>
    <definedName name="Excel_BuiltIn_Print_Area_12_7_1">#REF!</definedName>
    <definedName name="Excel_BuiltIn_Print_Area_12_8">#REF!</definedName>
    <definedName name="Excel_BuiltIn_Print_Area_13">#REF!</definedName>
    <definedName name="Excel_BuiltIn_Print_Area_13_1">(#REF!,#REF!,#REF!)</definedName>
    <definedName name="Excel_BuiltIn_Print_Area_13_1_1">(#REF!,#REF!,#REF!)</definedName>
    <definedName name="Excel_BuiltIn_Print_Area_13_1_1_1">(#REF!,#REF!,#REF!)</definedName>
    <definedName name="Excel_BuiltIn_Print_Area_13_1_1_1_1">NA()</definedName>
    <definedName name="Excel_BuiltIn_Print_Area_13_1_1_1_16">(#REF!,#REF!,#REF!)</definedName>
    <definedName name="Excel_BuiltIn_Print_Area_13_1_1_1_17">(#REF!,#REF!,#REF!)</definedName>
    <definedName name="Excel_BuiltIn_Print_Area_13_1_1_16">(#REF!,#REF!,#REF!)</definedName>
    <definedName name="Excel_BuiltIn_Print_Area_13_1_1_17">(#REF!,#REF!,#REF!)</definedName>
    <definedName name="Excel_BuiltIn_Print_Area_13_1_1_18">(#REF!,#REF!,#REF!)</definedName>
    <definedName name="Excel_BuiltIn_Print_Area_13_1_1_19">(#REF!,#REF!,#REF!)</definedName>
    <definedName name="Excel_BuiltIn_Print_Area_13_1_11">#REF!,#REF!</definedName>
    <definedName name="Excel_BuiltIn_Print_Area_13_1_11_16">#REF!,#REF!</definedName>
    <definedName name="Excel_BuiltIn_Print_Area_13_1_11_17">#REF!,#REF!</definedName>
    <definedName name="Excel_BuiltIn_Print_Area_13_1_11_18">#REF!,#REF!</definedName>
    <definedName name="Excel_BuiltIn_Print_Area_13_1_11_19">#REF!,#REF!</definedName>
    <definedName name="Excel_BuiltIn_Print_Area_13_1_12">#REF!,#REF!</definedName>
    <definedName name="Excel_BuiltIn_Print_Area_13_1_12_16">#REF!,#REF!</definedName>
    <definedName name="Excel_BuiltIn_Print_Area_13_1_12_17">#REF!,#REF!</definedName>
    <definedName name="Excel_BuiltIn_Print_Area_13_1_12_18">#REF!,#REF!</definedName>
    <definedName name="Excel_BuiltIn_Print_Area_13_1_12_19">#REF!,#REF!</definedName>
    <definedName name="Excel_BuiltIn_Print_Area_13_1_16">#REF!</definedName>
    <definedName name="Excel_BuiltIn_Print_Area_13_1_17">#REF!</definedName>
    <definedName name="Excel_BuiltIn_Print_Area_13_1_23">(#REF!,#REF!,#REF!)</definedName>
    <definedName name="Excel_BuiltIn_Print_Area_13_1_23_16">(#REF!,#REF!,#REF!)</definedName>
    <definedName name="Excel_BuiltIn_Print_Area_13_1_23_17">(#REF!,#REF!,#REF!)</definedName>
    <definedName name="Excel_BuiltIn_Print_Area_13_1_24">(#REF!,#REF!,#REF!)</definedName>
    <definedName name="Excel_BuiltIn_Print_Area_13_1_24_1">(#REF!,#REF!,#REF!)</definedName>
    <definedName name="Excel_BuiltIn_Print_Area_13_1_24_1_1">(#REF!,#REF!,#REF!)</definedName>
    <definedName name="Excel_BuiltIn_Print_Area_13_1_24_1_1_1">(#REF!,#REF!,#REF!)</definedName>
    <definedName name="Excel_BuiltIn_Print_Area_13_1_24_1_1_1_1">(#REF!,#REF!,#REF!)</definedName>
    <definedName name="Excel_BuiltIn_Print_Area_13_1_24_1_1_1_1_1">(#REF!,#REF!,#REF!)</definedName>
    <definedName name="Excel_BuiltIn_Print_Area_13_1_24_1_1_1_1_1_1">(#REF!,#REF!,#REF!)</definedName>
    <definedName name="Excel_BuiltIn_Print_Area_13_1_24_1_1_1_16">(#REF!,#REF!,#REF!)</definedName>
    <definedName name="Excel_BuiltIn_Print_Area_13_1_24_1_1_1_17">(#REF!,#REF!,#REF!)</definedName>
    <definedName name="Excel_BuiltIn_Print_Area_13_1_24_1_1_16">(#REF!,#REF!,#REF!)</definedName>
    <definedName name="Excel_BuiltIn_Print_Area_13_1_24_1_1_17">(#REF!,#REF!,#REF!)</definedName>
    <definedName name="Excel_BuiltIn_Print_Area_13_1_24_1_16">(#REF!,#REF!,#REF!)</definedName>
    <definedName name="Excel_BuiltIn_Print_Area_13_1_24_1_17">(#REF!,#REF!,#REF!)</definedName>
    <definedName name="Excel_BuiltIn_Print_Area_13_1_24_16">(#REF!,#REF!,#REF!)</definedName>
    <definedName name="Excel_BuiltIn_Print_Area_13_1_24_17">(#REF!,#REF!,#REF!)</definedName>
    <definedName name="Excel_BuiltIn_Print_Area_13_1_25">(#REF!,#REF!,#REF!)</definedName>
    <definedName name="Excel_BuiltIn_Print_Area_13_1_25_1">(#REF!,#REF!,#REF!)</definedName>
    <definedName name="Excel_BuiltIn_Print_Area_13_1_25_1_16">(#REF!,#REF!,#REF!)</definedName>
    <definedName name="Excel_BuiltIn_Print_Area_13_1_25_1_17">(#REF!,#REF!,#REF!)</definedName>
    <definedName name="Excel_BuiltIn_Print_Area_13_1_25_1_18">(#REF!,#REF!,#REF!)</definedName>
    <definedName name="Excel_BuiltIn_Print_Area_13_1_25_1_19">(#REF!,#REF!,#REF!)</definedName>
    <definedName name="Excel_BuiltIn_Print_Area_13_1_25_16">(#REF!,#REF!,#REF!)</definedName>
    <definedName name="Excel_BuiltIn_Print_Area_13_1_25_17">(#REF!,#REF!,#REF!)</definedName>
    <definedName name="Excel_BuiltIn_Print_Area_13_1_9">#REF!,#REF!</definedName>
    <definedName name="Excel_BuiltIn_Print_Area_13_1_9_16">#REF!,#REF!</definedName>
    <definedName name="Excel_BuiltIn_Print_Area_13_1_9_17">#REF!,#REF!</definedName>
    <definedName name="Excel_BuiltIn_Print_Area_13_1_9_18">#REF!,#REF!</definedName>
    <definedName name="Excel_BuiltIn_Print_Area_13_1_9_19">#REF!,#REF!</definedName>
    <definedName name="Excel_BuiltIn_Print_Area_130">#REF!</definedName>
    <definedName name="Excel_BuiltIn_Print_Area_130_1">#REF!</definedName>
    <definedName name="Excel_BuiltIn_Print_Area_14">#REF!</definedName>
    <definedName name="Excel_BuiltIn_Print_Area_14___0">#REF!</definedName>
    <definedName name="Excel_BuiltIn_Print_Area_14___0_1">#N/A</definedName>
    <definedName name="Excel_BuiltIn_Print_Area_14_1">#REF!</definedName>
    <definedName name="Excel_BuiltIn_Print_Area_14_1_1">#N/A</definedName>
    <definedName name="Excel_BuiltIn_Print_Area_14_1_1_1">#REF!,#REF!,#REF!,#REF!</definedName>
    <definedName name="Excel_BuiltIn_Print_Area_14_1_1_1_16">#REF!,#REF!,#REF!,#REF!</definedName>
    <definedName name="Excel_BuiltIn_Print_Area_14_1_1_1_17">#REF!,#REF!,#REF!,#REF!</definedName>
    <definedName name="Excel_BuiltIn_Print_Area_14_1_1_1_18">#REF!,#REF!,#REF!,#REF!</definedName>
    <definedName name="Excel_BuiltIn_Print_Area_14_1_1_1_19">#REF!,#REF!,#REF!,#REF!</definedName>
    <definedName name="Excel_BuiltIn_Print_Area_14_1_1_16">#REF!,#REF!</definedName>
    <definedName name="Excel_BuiltIn_Print_Area_14_1_1_17">#REF!,#REF!</definedName>
    <definedName name="Excel_BuiltIn_Print_Area_14_1_1_18">#REF!,#REF!</definedName>
    <definedName name="Excel_BuiltIn_Print_Area_14_1_1_19">#REF!,#REF!</definedName>
    <definedName name="Excel_BuiltIn_Print_Area_14_1_11">#REF!</definedName>
    <definedName name="Excel_BuiltIn_Print_Area_14_1_16">#REF!</definedName>
    <definedName name="Excel_BuiltIn_Print_Area_14_1_16_23">#REF!</definedName>
    <definedName name="Excel_BuiltIn_Print_Area_14_1_23">#REF!</definedName>
    <definedName name="Excel_BuiltIn_Print_Area_14_1_7">#REF!</definedName>
    <definedName name="Excel_BuiltIn_Print_Area_14_22">#REF!</definedName>
    <definedName name="Excel_BuiltIn_Print_Area_144_1">#REF!</definedName>
    <definedName name="Excel_BuiltIn_Print_Area_15">#REF!</definedName>
    <definedName name="Excel_BuiltIn_Print_Area_15_1">#REF!</definedName>
    <definedName name="Excel_BuiltIn_Print_Area_15_1_1">#REF!</definedName>
    <definedName name="Excel_BuiltIn_Print_Area_15_1_1_1">#REF!</definedName>
    <definedName name="Excel_BuiltIn_Print_Area_15_1_1_1_16">#REF!</definedName>
    <definedName name="Excel_BuiltIn_Print_Area_15_1_1_1_17">#REF!</definedName>
    <definedName name="Excel_BuiltIn_Print_Area_15_1_1_1_18">#REF!</definedName>
    <definedName name="Excel_BuiltIn_Print_Area_15_1_1_1_19">#REF!</definedName>
    <definedName name="Excel_BuiltIn_Print_Area_15_1_1_1_23">#REF!</definedName>
    <definedName name="Excel_BuiltIn_Print_Area_15_1_1_23">#REF!</definedName>
    <definedName name="Excel_BuiltIn_Print_Area_15_1_16">#REF!</definedName>
    <definedName name="Excel_BuiltIn_Print_Area_15_1_16_23">#REF!</definedName>
    <definedName name="Excel_BuiltIn_Print_Area_15_1_17">#REF!</definedName>
    <definedName name="Excel_BuiltIn_Print_Area_15_1_23">#REF!</definedName>
    <definedName name="Excel_BuiltIn_Print_Area_15_16">#REF!</definedName>
    <definedName name="Excel_BuiltIn_Print_Area_15_17">#REF!</definedName>
    <definedName name="Excel_BuiltIn_Print_Area_15_22">#REF!</definedName>
    <definedName name="Excel_BuiltIn_Print_Area_16">#REF!</definedName>
    <definedName name="Excel_BuiltIn_Print_Area_16_1">#REF!,#REF!,#REF!</definedName>
    <definedName name="Excel_BuiltIn_Print_Area_16_1_1">#REF!,#REF!,#REF!</definedName>
    <definedName name="Excel_BuiltIn_Print_Area_16_1_1_1">#REF!,#REF!,#REF!</definedName>
    <definedName name="Excel_BuiltIn_Print_Area_16_1_1_1_1">#REF!</definedName>
    <definedName name="Excel_BuiltIn_Print_Area_16_1_1_1_1_1">#REF!</definedName>
    <definedName name="Excel_BuiltIn_Print_Area_16_1_1_1_1_1_1">#REF!</definedName>
    <definedName name="Excel_BuiltIn_Print_Area_16_1_1_1_1_1_1_1">#REF!</definedName>
    <definedName name="Excel_BuiltIn_Print_Area_16_1_1_1_1_1_1_1_1">#REF!</definedName>
    <definedName name="Excel_BuiltIn_Print_Area_16_1_1_1_1_1_1_1_1_1">#REF!</definedName>
    <definedName name="Excel_BuiltIn_Print_Area_16_1_1_1_1_1_1_1_1_1_1">#REF!</definedName>
    <definedName name="Excel_BuiltIn_Print_Area_16_1_1_1_1_1_1_1_1_1_1_23">#REF!</definedName>
    <definedName name="Excel_BuiltIn_Print_Area_16_1_1_1_1_1_1_1_1_1_23">#REF!</definedName>
    <definedName name="Excel_BuiltIn_Print_Area_16_1_1_1_1_1_1_1_1_23">#REF!</definedName>
    <definedName name="Excel_BuiltIn_Print_Area_16_1_1_1_1_1_1_1_23">#REF!</definedName>
    <definedName name="Excel_BuiltIn_Print_Area_16_1_1_1_1_1_1_23">#REF!</definedName>
    <definedName name="Excel_BuiltIn_Print_Area_16_1_1_1_1_1_23">#REF!</definedName>
    <definedName name="Excel_BuiltIn_Print_Area_16_1_1_1_1_23">#REF!</definedName>
    <definedName name="Excel_BuiltIn_Print_Area_16_1_1_1_23">#REF!,#REF!,#REF!</definedName>
    <definedName name="Excel_BuiltIn_Print_Area_16_1_1_23">#REF!,#REF!,#REF!</definedName>
    <definedName name="Excel_BuiltIn_Print_Area_16_1_16">#REF!</definedName>
    <definedName name="Excel_BuiltIn_Print_Area_16_1_16_23">#REF!</definedName>
    <definedName name="Excel_BuiltIn_Print_Area_16_1_23">#REF!,#REF!,#REF!</definedName>
    <definedName name="Excel_BuiltIn_Print_Area_16_12">#REF!</definedName>
    <definedName name="Excel_BuiltIn_Print_Area_16_12_16">#REF!</definedName>
    <definedName name="Excel_BuiltIn_Print_Area_16_12_17">#REF!</definedName>
    <definedName name="Excel_BuiltIn_Print_Area_17">#REF!</definedName>
    <definedName name="Excel_BuiltIn_Print_Area_17_1">#REF!</definedName>
    <definedName name="Excel_BuiltIn_Print_Area_17_1_1">#REF!</definedName>
    <definedName name="Excel_BuiltIn_Print_Area_17_1_1_1">#REF!</definedName>
    <definedName name="Excel_BuiltIn_Print_Area_17_1_1_1_1">#REF!</definedName>
    <definedName name="Excel_BuiltIn_Print_Area_17_1_1_1_1_1">(#REF!,#REF!,#REF!)</definedName>
    <definedName name="Excel_BuiltIn_Print_Area_17_1_1_1_1_1_1">NA()</definedName>
    <definedName name="Excel_BuiltIn_Print_Area_17_1_1_1_1_1_23">(#REF!,#REF!,#REF!)</definedName>
    <definedName name="Excel_BuiltIn_Print_Area_17_1_1_1_1_16">NA()</definedName>
    <definedName name="Excel_BuiltIn_Print_Area_17_1_1_1_1_23">#REF!</definedName>
    <definedName name="Excel_BuiltIn_Print_Area_17_1_1_1_16">(#REF!,#REF!,#REF!)</definedName>
    <definedName name="Excel_BuiltIn_Print_Area_17_1_1_1_16_23">(#REF!,#REF!,#REF!)</definedName>
    <definedName name="Excel_BuiltIn_Print_Area_17_1_1_1_23">#REF!</definedName>
    <definedName name="Excel_BuiltIn_Print_Area_17_1_1_23">#REF!</definedName>
    <definedName name="Excel_BuiltIn_Print_Area_17_1_16">#REF!</definedName>
    <definedName name="Excel_BuiltIn_Print_Area_17_1_16_20">#REF!</definedName>
    <definedName name="Excel_BuiltIn_Print_Area_17_1_23">#REF!</definedName>
    <definedName name="Excel_BuiltIn_Print_Area_18">#REF!</definedName>
    <definedName name="Excel_BuiltIn_Print_Area_18_1">#REF!</definedName>
    <definedName name="Excel_BuiltIn_Print_Area_18_1_1">#REF!</definedName>
    <definedName name="Excel_BuiltIn_Print_Area_18_1_1_16">#REF!</definedName>
    <definedName name="Excel_BuiltIn_Print_Area_18_1_1_17">#REF!</definedName>
    <definedName name="Excel_BuiltIn_Print_Area_18_1_1_23">#REF!</definedName>
    <definedName name="Excel_BuiltIn_Print_Area_18_1_23">#REF!</definedName>
    <definedName name="Excel_BuiltIn_Print_Area_18_22">#REF!</definedName>
    <definedName name="Excel_BuiltIn_Print_Area_18_23">#REF!,#REF!,#REF!</definedName>
    <definedName name="Excel_BuiltIn_Print_Area_19_1">#REF!,#REF!</definedName>
    <definedName name="Excel_BuiltIn_Print_Area_19_1_1">#REF!</definedName>
    <definedName name="Excel_BuiltIn_Print_Area_19_1_1_16">#REF!</definedName>
    <definedName name="Excel_BuiltIn_Print_Area_19_1_1_17">#REF!</definedName>
    <definedName name="Excel_BuiltIn_Print_Area_19_1_23">#REF!</definedName>
    <definedName name="Excel_BuiltIn_Print_Area_2" localSheetId="4">'[162]Feb 06'!#REF!</definedName>
    <definedName name="Excel_BuiltIn_Print_Area_2">'[162]Feb 06'!#REF!</definedName>
    <definedName name="Excel_BuiltIn_Print_Area_2___0" localSheetId="4">#REF!</definedName>
    <definedName name="Excel_BuiltIn_Print_Area_2___0">#REF!</definedName>
    <definedName name="Excel_BuiltIn_Print_Area_2___0_2" localSheetId="4">#REF!</definedName>
    <definedName name="Excel_BuiltIn_Print_Area_2___0_2">#REF!</definedName>
    <definedName name="Excel_BuiltIn_Print_Area_2___0_2_1" localSheetId="4">#REF!</definedName>
    <definedName name="Excel_BuiltIn_Print_Area_2___0_2_1">#REF!</definedName>
    <definedName name="Excel_BuiltIn_Print_Area_2___0_2_2">#REF!</definedName>
    <definedName name="Excel_BuiltIn_Print_Area_2_1">#REF!</definedName>
    <definedName name="Excel_BuiltIn_Print_Area_2_1___0">#REF!</definedName>
    <definedName name="Excel_BuiltIn_Print_Area_2_1___0_2">#REF!</definedName>
    <definedName name="Excel_BuiltIn_Print_Area_2_1___0_2_1">#REF!</definedName>
    <definedName name="Excel_BuiltIn_Print_Area_2_1___0_2_2">#REF!</definedName>
    <definedName name="Excel_BuiltIn_Print_Area_2_1_1">#REF!</definedName>
    <definedName name="Excel_BuiltIn_Print_Area_2_1_1_1">#REF!</definedName>
    <definedName name="Excel_BuiltIn_Print_Area_2_1_1_1_1">#REF!</definedName>
    <definedName name="Excel_BuiltIn_Print_Area_2_1_1_1_1_1">#REF!</definedName>
    <definedName name="Excel_BuiltIn_Print_Area_2_1_1_1_1_1_1">#REF!</definedName>
    <definedName name="Excel_BuiltIn_Print_Area_2_1_1_1_1_1_1_1">#REF!</definedName>
    <definedName name="Excel_BuiltIn_Print_Area_2_1_1_1_1_1_1_1_1">#REF!</definedName>
    <definedName name="Excel_BuiltIn_Print_Area_2_1_1_1_1_1_1_1_1_1">#REF!</definedName>
    <definedName name="Excel_BuiltIn_Print_Area_2_1_1_1_1_1_1_1_1_1_1">#REF!</definedName>
    <definedName name="Excel_BuiltIn_Print_Area_2_1_1_1_1_1_1_1_1_1_1_1">#REF!</definedName>
    <definedName name="Excel_BuiltIn_Print_Area_2_1_1_1_1_1_1_1_1_1_1_1_1">#REF!</definedName>
    <definedName name="Excel_BuiltIn_Print_Area_2_1_1_1_1_1_1_1_1_1_1_1_1_1">#REF!</definedName>
    <definedName name="Excel_BuiltIn_Print_Area_2_1_1_1_1_1_1_1_1_1_1_1_1_1_1">#REF!</definedName>
    <definedName name="Excel_BuiltIn_Print_Area_2_1_1_1_1_1_1_1_1_1_1_1_1_1_1_1">#REF!</definedName>
    <definedName name="Excel_BuiltIn_Print_Area_2_1_1_1_1_1_1_1_1_1_1_1_1_1_1_1_1">#REF!</definedName>
    <definedName name="Excel_BuiltIn_Print_Area_2_1_1_1_1_1_1_1_1_1_1_1_1_1_1_1_1_1">#REF!</definedName>
    <definedName name="Excel_BuiltIn_Print_Area_2_1_1_1_1_1_1_1_1_1_1_1_1_1_1_1_1_1_1">#REF!</definedName>
    <definedName name="Excel_BuiltIn_Print_Area_2_1_1_1_1_1_1_1_1_1_1_1_1_1_1_1_1_1_1_1">#REF!</definedName>
    <definedName name="Excel_BuiltIn_Print_Area_2_1_1_1_1_1_1_1_1_1_1_1_1_1_1_1_1_1_1_1_1">#REF!</definedName>
    <definedName name="Excel_BuiltIn_Print_Area_2_1_1_1_1_1_1_1_1_1_1_1_1_1_1_1_1_1_1_1_1_1">#REF!</definedName>
    <definedName name="Excel_BuiltIn_Print_Area_2_1_1_1_1_1_1_1_1_1_1_1_1_1_1_1_1_1_1_1_1_1_1">#REF!</definedName>
    <definedName name="Excel_BuiltIn_Print_Area_2_1_1_1_1_1_1_1_1_1_1_1_1_1_1_1_1_1_1_1_1_1_1_1">#REF!</definedName>
    <definedName name="Excel_BuiltIn_Print_Area_2_1_1_1_1_1_1_1_1_1_1_1_1_1_1_1_1_1_1_1_1_1_1_1_1">#REF!</definedName>
    <definedName name="Excel_BuiltIn_Print_Area_2_1_1_1_1_1_1_1_1_1_1_1_1_1_1_1_1_1_1_1_1_1_1_1_1_1">#REF!</definedName>
    <definedName name="Excel_BuiltIn_Print_Area_2_1_1_1_1_1_1_1_1_1_1_1_1_1_1_1_1_1_1_1_1_1_1_1_1_1_1">#REF!</definedName>
    <definedName name="Excel_BuiltIn_Print_Area_2_1_1_1_1_1_1_1_1_1_1_1_1_1_1_1_1_1_1_1_1_1_1_1_1_1_1_1">#REF!</definedName>
    <definedName name="Excel_BuiltIn_Print_Area_2_1_1_1_1_1_1_1_1_1_1_1_1_1_1_1_1_1_1_1_1_1_1_1_1_1_1_1_1">#REF!</definedName>
    <definedName name="Excel_BuiltIn_Print_Area_2_1_1_1_1_1_1_1_1_1_1_1_1_1_1_1_1_1_1_1_1_1_1_1_1_1_1_1_1_1">#REF!</definedName>
    <definedName name="Excel_BuiltIn_Print_Area_2_1_1_1_1_1_1_1_1_1_1_1_1_1_1_1_1_1_1_1_1_1_1_1_1_1_1_1_1_1_1">#REF!</definedName>
    <definedName name="Excel_BuiltIn_Print_Area_2_1_1_1_1_1_1_1_1_1_1_1_1_1_1_1_1_1_1_1_1_1_1_1_1_1_1_1_1_1_1_1">#REF!</definedName>
    <definedName name="Excel_BuiltIn_Print_Area_2_1_1_1_1_1_1_1_1_1_1_1_1_1_1_1_1_1_1_1_1_1_1_1_1_1_1_1_1_1_1_1_1">#REF!</definedName>
    <definedName name="Excel_BuiltIn_Print_Area_2_1_1_1_1_1_1_1_1_1_1_1_1_1_1_1_1_1_1_1_1_1_1_1_1_1_1_1_1_1_1_1_1_1">#REF!</definedName>
    <definedName name="Excel_BuiltIn_Print_Area_2_1_1_1_1_1_1_1_1_1_1_1_1_1_1_1_1_1_1_1_1_1_1_1_1_1_1_1_1_1_1_1_1_1_1">#REF!</definedName>
    <definedName name="Excel_BuiltIn_Print_Area_2_1_1_1_1_1_1_1_1_1_1_1_1_1_1_1_1_1_1_1_1_1_1_1_1_1_1_1_1_1_1_1_1_1_1_1">#REF!</definedName>
    <definedName name="Excel_BuiltIn_Print_Area_2_1_1_1_1_1_1_1_1_1_1_1_1_1_1_1_1_1_1_1_1_1_1_1_1_1_1_1_1_1_1_1_1_1_1_1_1">#REF!</definedName>
    <definedName name="Excel_BuiltIn_Print_Area_2_1_1_1_1_1_1_1_1_1_1_1_1_1_1_1_1_1_1_1_1_1_1_1_1_1_1_1_1_1_1_1_1_1_1_1_1_1">#REF!</definedName>
    <definedName name="Excel_BuiltIn_Print_Area_2_1_1_1_1_1_1_1_1_1_1_1_1_1_1_1_1_1_1_1_1_1_1_1_1_1_1_1_1_1_1_1_1_1_1_1_1_1_1">#REF!</definedName>
    <definedName name="Excel_BuiltIn_Print_Area_2_1_1_1_1_1_1_1_1_1_1_1_1_1_1_1_1_1_1_1_1_1_1_1_1_1_1_1_1_1_1_1_1_1_1_1_1_1_1_1">#REF!</definedName>
    <definedName name="Excel_BuiltIn_Print_Area_2_1_1_1_1_1_1_1_1_1_1_1_1_1_1_1_1_1_1_1_1_1_1_1_1_1_1_1_1_1_1_1_1_1_1_1_1_1_1_1_1">#REF!</definedName>
    <definedName name="Excel_BuiltIn_Print_Area_2_1_1_1_1_1_1_1_1_1_1_1_1_1_1_1_1_1_1_1_1_1_1_1_1_1_1_1_1_1_1_1_1_1_1_1_1_1_1_1_1_1">#REF!</definedName>
    <definedName name="Excel_BuiltIn_Print_Area_2_1_1_1_1_1_1_1_1_1_1_1_1_1_1_1_1_1_1_1_1_1_1_1_1_1_1_1_1_1_1_1_1_1_1_1_1_1_1_1_1_1_1">#REF!</definedName>
    <definedName name="Excel_BuiltIn_Print_Area_2_1_1_1_1_1_1_1_1_1_1_1_1_1_1_1_1_1_1_1_1_1_1_1_1_1_1_1_1_1_1_1_1_1_1_1_1_1_1_1_1_1_1_1">#REF!</definedName>
    <definedName name="Excel_BuiltIn_Print_Area_2_1_1_1_1_1_1_1_1_1_1_1_1_1_1_1_1_1_1_1_1_1_1_1_1_1_1_1_1_1_1_1_1_1_1_1_1_1_1_1_1_1_1_1_1" localSheetId="4">#REF!,#REF!,#REF!,#REF!,#REF!,#REF!,#REF!,#REF!,#REF!,#REF!,#REF!,#REF!,#REF!,#REF!,#REF!,#REF!,#REF!,#REF!,#REF!,#REF!,#REF!,#REF!,#REF!,#REF!,#REF!</definedName>
    <definedName name="Excel_BuiltIn_Print_Area_2_1_1_1_1_1_1_1_1_1_1_1_1_1_1_1_1_1_1_1_1_1_1_1_1_1_1_1_1_1_1_1_1_1_1_1_1_1_1_1_1_1_1_1_1">#REF!,#REF!,#REF!,#REF!,#REF!,#REF!,#REF!,#REF!,#REF!,#REF!,#REF!,#REF!,#REF!,#REF!,#REF!,#REF!,#REF!,#REF!,#REF!,#REF!,#REF!,#REF!,#REF!,#REF!,#REF!</definedName>
    <definedName name="Excel_BuiltIn_Print_Area_2_1_1_1_1_1_1_1_1_1_1_1_1_1_1_1_1_1_1_1_1_1_1_1_1_1_1_1_1_1_1_1_1_1_1_1_1_1_1_1_1_1_1_1_1_1" localSheetId="4">#REF!,#REF!,#REF!,#REF!,#REF!,#REF!,#REF!,#REF!,#REF!,#REF!,#REF!,#REF!,#REF!,#REF!,#REF!,#REF!,#REF!,#REF!,#REF!,#REF!,#REF!,#REF!,#REF!,#REF!,#REF!</definedName>
    <definedName name="Excel_BuiltIn_Print_Area_2_1_1_1_1_1_1_1_1_1_1_1_1_1_1_1_1_1_1_1_1_1_1_1_1_1_1_1_1_1_1_1_1_1_1_1_1_1_1_1_1_1_1_1_1_1">#REF!,#REF!,#REF!,#REF!,#REF!,#REF!,#REF!,#REF!,#REF!,#REF!,#REF!,#REF!,#REF!,#REF!,#REF!,#REF!,#REF!,#REF!,#REF!,#REF!,#REF!,#REF!,#REF!,#REF!,#REF!</definedName>
    <definedName name="Excel_BuiltIn_Print_Area_2_1_1_1_1_1_1_1_1_1_1_1_1_1_1_1_1_1_1_1_1_1_1_1_1_1_1_1_1_1_1_1_1_1_1_1_1_1_1_1_1_1_1_1_1_1_1" localSheetId="4">#REF!,#REF!,#REF!,#REF!,#REF!,#REF!,#REF!,#REF!,#REF!,#REF!,#REF!,#REF!,#REF!,#REF!,#REF!,#REF!,#REF!,#REF!,#REF!,#REF!,#REF!,#REF!,#REF!,#REF!</definedName>
    <definedName name="Excel_BuiltIn_Print_Area_2_1_1_1_1_1_1_1_1_1_1_1_1_1_1_1_1_1_1_1_1_1_1_1_1_1_1_1_1_1_1_1_1_1_1_1_1_1_1_1_1_1_1_1_1_1_1">#REF!,#REF!,#REF!,#REF!,#REF!,#REF!,#REF!,#REF!,#REF!,#REF!,#REF!,#REF!,#REF!,#REF!,#REF!,#REF!,#REF!,#REF!,#REF!,#REF!,#REF!,#REF!,#REF!,#REF!</definedName>
    <definedName name="Excel_BuiltIn_Print_Area_2_1_1_1_1_1_1_1_1_1_1_1_1_1_1_1_1_1_1_1_1_1_1_1_1_1_1_1_1_1_1_1_1_1_1_1_1_1_1_1_1_1_1_1_1_1_1_1">#REF!,#REF!,#REF!,#REF!,#REF!,#REF!,#REF!,#REF!,#REF!,#REF!,#REF!,#REF!,#REF!,#REF!,#REF!,#REF!,#REF!,#REF!,#REF!,#REF!,#REF!,#REF!,#REF!,#REF!</definedName>
    <definedName name="Excel_BuiltIn_Print_Area_2_1_1_1_1_1_1_1_1_1_1_1_1_1_1_1_1_1_1_1_1_1_1_1_1_1_1_1_1_1_1_1_1_1_1_1_1_1_1_1_1_1_1_1_1_1_1_1_1">#REF!,#REF!,#REF!,#REF!,#REF!,#REF!,#REF!,#REF!,#REF!,#REF!,#REF!,#REF!,#REF!,#REF!,#REF!,#REF!,#REF!,#REF!,#REF!,#REF!,#REF!,#REF!,#REF!</definedName>
    <definedName name="Excel_BuiltIn_Print_Area_2_1_1_1_1_1_1_1_1_1_1_1_1_1_1_1_1_1_1_1_1_1_1_1_1_1_1_1_1_1_1_1_1_1_1_1_1_1_1_1_1_1_1_1_1_1_1_1_1_1">#REF!,#REF!,#REF!,#REF!,#REF!,#REF!,#REF!,#REF!,#REF!,#REF!,#REF!,#REF!,#REF!,#REF!,#REF!,#REF!,#REF!,#REF!,#REF!,#REF!,#REF!</definedName>
    <definedName name="Excel_BuiltIn_Print_Area_2_1_1_1_1_1_1_1_1_1_1_1_1_1_1_1_1_1_1_1_1_1_1_1_1_1_1_1_1_1_1_1_1_1_1_1_1_1_1_1_1_1_1_1_1_1_1_1_1_1_1">#REF!,#REF!,#REF!,#REF!,#REF!,#REF!,#REF!,#REF!,#REF!,#REF!,#REF!,#REF!,#REF!,#REF!,#REF!,#REF!,#REF!,#REF!,#REF!,#REF!</definedName>
    <definedName name="Excel_BuiltIn_Print_Area_2_1_1_1_1_1_1_1_1_1_1_1_1_1_1_1_1_1_1_1_1_1_1_1_1_1_1_1_1_1_1_1_1_1_1_1_1_1_1_1_1_1_1_1_1_1_1_1_1_1_1_1">#REF!,#REF!,#REF!,#REF!,#REF!,#REF!,#REF!,#REF!,#REF!,#REF!,#REF!,#REF!,#REF!,#REF!,#REF!,#REF!,#REF!,#REF!,#REF!,#REF!</definedName>
    <definedName name="Excel_BuiltIn_Print_Area_2_1_1_1_1_1_1_1_1_1_1_1_1_1_1_1_1_1_1_1_1_1_1_1_1_1_1_1_1_1_1_1_1_1_1_1_1_1_1_1_1_1_1_1_1_1_1_1_1_1_1_1_1">#REF!,#REF!,#REF!,#REF!,#REF!,#REF!,#REF!,#REF!,#REF!,#REF!,#REF!,#REF!,#REF!,#REF!,#REF!,#REF!,#REF!,#REF!,#REF!,#REF!</definedName>
    <definedName name="Excel_BuiltIn_Print_Area_2_1_1_1_1_1_1_1_1_1_1_1_1_1_1_1_1_1_1_1_1_1_1_1_1_1_1_1_1_1_1_1_1_1_1_1_1_1_1_1_1_1_1_1_1_1_1_1_1_1_1_1_1_1">#REF!,#REF!,#REF!,#REF!,#REF!,#REF!,#REF!,#REF!,#REF!,#REF!,#REF!,#REF!,#REF!,#REF!,#REF!,#REF!,#REF!,#REF!</definedName>
    <definedName name="Excel_BuiltIn_Print_Area_2_1_1_1_1_1_1_1_1_1_1_1_1_1_1_1_1_1_1_1_1_1_1_1_1_1_1_1_1_1_1_1_1_1_1_1_1_1_1_1_1_1_1_1_1_1_1_1_1_1_1_1_1_1_1">#REF!,#REF!,#REF!,#REF!,#REF!,#REF!,#REF!,#REF!,#REF!,#REF!,#REF!,#REF!,#REF!,#REF!,#REF!,#REF!,#REF!,#REF!</definedName>
    <definedName name="Excel_BuiltIn_Print_Area_2_1_1_1_1_1_1_1_1_1_1_1_1_1_1_1_1_1_1_1_1_1_1_1_1_1_1_1_1_1_1_1_1_1_1_1_1_1_1_1_1_1_1_1_1_1_1_1_1_1_1_1_1_1_1_1">#REF!,#REF!,#REF!,#REF!,#REF!,#REF!,#REF!,#REF!,#REF!,#REF!,#REF!,#REF!,#REF!,#REF!,#REF!,#REF!</definedName>
    <definedName name="Excel_BuiltIn_Print_Area_2_1_1_1_1_1_1_1_1_1_1_1_1_1_1_1_1_1_1_1_1_1_1_1_1_1_1_1_1_1_1_1_1_1_1_1_1_1_1_1_1_1_1_1_1_1_1_1_1_1_1_1_1_1_1_1_1">#REF!,#REF!,#REF!,#REF!,#REF!,#REF!,#REF!,#REF!,#REF!,#REF!,#REF!,#REF!,#REF!,#REF!,#REF!</definedName>
    <definedName name="Excel_BuiltIn_Print_Area_2_1_1_1_1_1_1_1_1_1_1_1_1_1_1_1_1_1_1_1_1_1_1_1_1_1_1_1_1_1_1_1_1_1_1_1_1_1_1_1_1_1_1_1_1_1_1_1_1_1_1_1_1_1_1_1_1_1">#REF!,#REF!,#REF!,#REF!,#REF!,#REF!,#REF!,#REF!,#REF!,#REF!,#REF!,#REF!,#REF!,#REF!,#REF!</definedName>
    <definedName name="Excel_BuiltIn_Print_Area_2_1_1_1_1_1_1_1_1_1_1_1_1_1_1_1_1_1_1_1_1_1_1_1_1_1_1_1_1_1_1_1_1_1_1_1_1_1_1_1_1_1_1_1_1_1_1_1_1_1_1_1_1_1_1_1_1_1_1">#REF!,#REF!,#REF!,#REF!,#REF!,#REF!,#REF!,#REF!,#REF!,#REF!,#REF!,#REF!,#REF!,#REF!</definedName>
    <definedName name="Excel_BuiltIn_Print_Area_2_1_1_1_1_1_1_1_1_1_1_1_1_1_1_1_1_1_1_1_1_1_1_1_1_1_1_1_1_1_1_1_1_1_1_1_1_1_1_1_1_1_1_1_1_1_1_1_1_1_1_1_1_1_1_1_1_1_1_1">#REF!,#REF!,#REF!,#REF!,#REF!,#REF!,#REF!,#REF!,#REF!,#REF!,#REF!,#REF!,#REF!</definedName>
    <definedName name="Excel_BuiltIn_Print_Area_2_1_1_1_1_1_1_1_1_1_1_1_1_1_1_1_1_1_1_1_1_1_1_1_1_1_1_1_1_1_1_1_1_1_1_1_1_1_1_1_1_1_1_1_1_1_1_1_1_1_1_1_1_1_1_1_1_1_1_1_1">#REF!,#REF!,#REF!,#REF!,#REF!,#REF!,#REF!,#REF!,#REF!,#REF!,#REF!,#REF!</definedName>
    <definedName name="Excel_BuiltIn_Print_Area_2_1_1_1_1_1_1_1_1_1_1_1_1_1_1_1_1_1_1_1_1_1_1_1_1_1_1_1_1_1_1_1_1_1_1_1_1_1_1_1_1_1_1_1_1_1_1_1_1_1_1_1_1_1_1_1_1_1_1_1_1_1">#REF!,#REF!,#REF!,#REF!,#REF!,#REF!,#REF!,#REF!,#REF!,#REF!,#REF!</definedName>
    <definedName name="Excel_BuiltIn_Print_Area_2_1_1_1_1_1_1_1_1_1_1_1_1_1_1_1_1_1_1_1_1_1_1_1_1_1_1_1_1_1_1_1_1_1_1_1_1_1_1_1_1_1_1_1_1_1_1_1_1_1_1_1_1_1_1_1_1_1_1_1_1_1_1">#REF!,#REF!,#REF!,#REF!,#REF!,#REF!,#REF!,#REF!,#REF!</definedName>
    <definedName name="Excel_BuiltIn_Print_Area_2_1_1_1_1_1_1_1_1_1_1_1_1_1_1_1_1_1_1_1_1_1_1_1_1_1_1_1_1_1_1_1_1_1_1_1_1_1_1_1_1_1_1_1_1_1_1_1_1_1_1_1_1_1_1_1_1_1_1_1_1_1_1_1">#REF!,#REF!,#REF!,#REF!,#REF!,#REF!,#REF!,#REF!</definedName>
    <definedName name="Excel_BuiltIn_Print_Area_2_1_1_1_1_1_1_1_1_1_1_1_1_1_1_1_1_1_1_1_1_1_1_1_1_1_1_1_1_1_1_1_1_1_1_1_1_1_1_1_1_1_1_1_1_1_1_1_1_1_1_1_1_1_1_1_1_1_1_1_1_1_1_1_1">#REF!,#REF!,#REF!,#REF!,#REF!,#REF!,#REF!,#REF!</definedName>
    <definedName name="Excel_BuiltIn_Print_Area_2_1_1_1_1_1_1_1_1_1_1_1_1_1_1_1_1_1_1_1_1_1_1_1_1_1_1_1_1_1_1_1_1_1_1_1_1_1_1_1_1_1_1_1_1_1_1_1_1_1_1_1_1_1_1_1_1_1_1_1_1_1_1_1_1_1">#REF!,#REF!,#REF!,#REF!,#REF!,#REF!,#REF!,#REF!</definedName>
    <definedName name="Excel_BuiltIn_Print_Area_2_1_1_1_1_1_1_1_1_1_1_1_1_1_1_1_1_1_1_1_1_1_1_1_1_1_1_1_1_1_1_1_1_1_1_1_1_1_1_1_1_1_1_1_1_1_1_1_1_1_1_1_1_1_1_1_1_1_1_1_1_1_1_1_1_1_1">#REF!,#REF!,#REF!,#REF!,#REF!,#REF!,#REF!</definedName>
    <definedName name="Excel_BuiltIn_Print_Area_2_1_1_1_1_1_1_1_1_1_1_1_1_1_1_1_1_1_1_1_1_1_1_1_1_1_1_1_1_1_1_1_1_1_1_1_1_1_1_1_1_1_1_1_1_1_1_1_1_1_1_1_1_1_1_1_1_1_1_1_1_1_1_1_1_1_1_1">#REF!,#REF!,#REF!,#REF!,#REF!,#REF!</definedName>
    <definedName name="Excel_BuiltIn_Print_Area_2_1_1_1_1_1_1_1_1_1_1_1_1_1_1_1_1_1_1_1_1_1_1_1_1_1_1_1_1_1_1_1_1_1_1_1_1_1_1_1_1_1_1_1_1_1_1_1_1_1_1_1_1_1_1_1_1_1_1_1_1_1_1_1_1_1_1_1_1">#REF!,#REF!,#REF!,#REF!,#REF!</definedName>
    <definedName name="Excel_BuiltIn_Print_Area_2_1_1_1_1_1_1_1_1_1_1_1_1_1_1_1_1_1_1_1_1_1_1_1_1_1_1_1_1_1_1_1_1_1_1_1_1_1_1_1_1_1_1_1_1_1_1_1_1_1_1_1_1_1_1_1_1_1_1_1_1_1_1_1_1_1_1_1_1_1">#REF!,#REF!,#REF!,#REF!,#REF!</definedName>
    <definedName name="Excel_BuiltIn_Print_Area_2_1_1_1_1_1_1_1_1_1_1_1_1_1_1_1_1_1_1_1_1_1_1_1_1_1_1_1_1_1_1_1_1_1_1_1_1_1_1_1_1_1_1_1_1_1_1_1_1_1_1_1_1_1_1_1_1_1_1_1_1_1_1_1_1_1_1_1_1_1_1">#REF!,#REF!,#REF!,#REF!</definedName>
    <definedName name="Excel_BuiltIn_Print_Area_2_1_1_1_1_1_1_1_1_1_1_1_1_1_1_1_1_1_1_1_1_1_1_1_1_1_1_1_1_1_1_1_1_1_1_1_1_1_1_1_1_1_1_1_1_1_1_1_1_1_1_1_1_1_1_1_1_1_1_1_1_1_1_1_1_1_1_1_1_1_1_1">#REF!,#REF!</definedName>
    <definedName name="Excel_BuiltIn_Print_Area_2_1_1_1_1_1_1_1_1_1_1_1_1_1_1_1_1_1_1_1_1_1_1_1_1_1_1_1_1_1_1_1_1_1_1_1_1_1_1_1_1_1_1_1_1_1_1_1_1_1_1_1_1_1_1_1_1_1_1_1_1_1_1_1_1_1_1_1_1_1_1_1_1">#REF!,#REF!</definedName>
    <definedName name="Excel_BuiltIn_Print_Area_2_1_1_1_1_1_1_1_1_1_1_1_1_1_1_1_1_1_1_1_1_1_1_1_1_1_1_1_1_1_1_1_1_1_1_1_1_1_1_1_1_1_1_1_1_1_1_1_1_1_1_1_1_1_1_1_1_1_1_1_1_1_1_1_1_1_1_1_1_1_1_1_1_1">#REF!</definedName>
    <definedName name="Excel_BuiltIn_Print_Area_2_1_1_1_1_1_1_1_1_1_1_1_1_1_1_1_1_1_1_1_1_1_1_1_1_1_1_1_1_1_1_1_1_1_1_1_1_1_1_1_1_1_1_1_1_1_1_1_1_1_1_1_1_1_1_1_1_1_1_1_1_1_1_1_1_1_1_1_1_1_1_1_1_1_1">#REF!</definedName>
    <definedName name="Excel_BuiltIn_Print_Area_2_1_1_1_1_1_1_1_1_1_1_1_1_1_1_1_1_1_1_1_1_1_1_1_1_1_1_1_1_1_1_1_1_1_1_1_1_1_1_1_1_1_1_1_1_1_1_1_1_1_1_1_1_1_1_1_1_1_1_1_1_1_1_1_1_1_1_1_1_1_1_1_1_1_1_1">#REF!,#REF!,#REF!,#REF!,#REF!</definedName>
    <definedName name="Excel_BuiltIn_Print_Area_2_1_1_1_1_1_1_1_1_1_1_1_1_1_1_1_1_1_1_1_1_1_1_1_1_1_1_1_1_1_1_1_1_1_1_1_1_1_1_1_1_1_1_1_1_1_1_1_1_1_1_1_1_1_1_1_1_1_1_1_1_1_1_1_1_1_1_1_1_1_1_1_1_1_1_1_1">#REF!,#REF!,#REF!,#REF!,#REF!</definedName>
    <definedName name="Excel_BuiltIn_Print_Area_2_1_1_1_1_1_1_1_1_1_1_1_1_1_1_1_1_1_1_1_1_1_1_1_1_1_1_1_1_1_1_1_1_1_1_1_1_1_1_1_1_1_1_1_1_1_1_1_1_1_1_1_1_1_1_1_1_1_1_1_1_1_1_1_1_1_1_1_1_1_1_1_1_1_1_1_1_1">#REF!,#REF!</definedName>
    <definedName name="Excel_BuiltIn_Print_Area_2_1_1_1_1_1_1_1_1_1_1_1_1_1_1_1_1_1_1_1_1_1_1_1_1_1_1_1_1_1_1_1_1_1_1_1_1_1_1_1_1_1_1_1_1_1_1_1_1_1_1_1_1_1_1_1_1_1_1_1_1_1_1_1_1_1_1_1_1_1_1_1_1_1_1_1_1_1_1">#REF!,#REF!,#REF!,#REF!</definedName>
    <definedName name="Excel_BuiltIn_Print_Area_2_1_1_1_1_1_1_1_1_1_1_1_1_1_1_1_1_1_1_1_1_1_1_1_1_1_1_1_1_1_1_1_1_1_1_1_1_1_1_1_1_1_1_1_1_1_1_1_1_1_1_1_1_1_1_1_1_1_1_1_1_1_1_1_1_1_1_1_1_1_1_1_1_1_1_1_1_1_1_1">#REF!,#REF!</definedName>
    <definedName name="Excel_BuiltIn_Print_Area_2_1_1_1_1_1_1_1_1_1_1_1_1_1_1_1_1_1_1_1_1_1_1_1_1_1_1_1_1_1_1_1_1_1_1_1_1_1_1_1_1_1_1_1_1_1_1_1_1_1_1_1_1_1_1_1_1_1_1_1_1_1_1_1_1_1_1_1_1_1_1_1_1_1_1_1_1_1_1_1_1">(#REF!,#REF!,#REF!,#REF!,#REF!,#REF!,#REF!,#REF!,#REF!,#REF!,#REF!,#REF!,#REF!,#REF!,#REF!,#REF!)</definedName>
    <definedName name="Excel_BuiltIn_Print_Area_2_1_1_1_1_1_1_1_1_1_1_1_1_1_1_1_1_1_1_1_1_1_1_1_1_1_1_1_1_1_1_1_1_1_1_1_1_1_1_1_1_1_1_1_1_1_1_1_1_1_1_1_1_1_1_1_1_1_1_1_1_1_1_1_1_1_1_1_1_1_1_1_1_1_1_1_1_1_1_1_1_1">(#REF!,#REF!,#REF!,#REF!,#REF!,#REF!,#REF!,#REF!,#REF!,#REF!,#REF!,#REF!,#REF!,#REF!,#REF!,#REF!)</definedName>
    <definedName name="Excel_BuiltIn_Print_Area_2_1_1_1_1_1_1_1_1_1_1_1_1_1_1_1_1_1_1_1_1_1_1_1_1_1_1_1_1_1_1_1_1_1_1_1_1_1_1_1_1_1_1_1_1_1_1_1_1_1_1_1_1_1_1_1_1_1_1_1_1_1_1_1_1_1_1_1_1_1_1_1_1_1_1_1_1_1_1_1_1_1_1">(#REF!,#REF!,#REF!,#REF!,#REF!,#REF!,#REF!,#REF!,#REF!,#REF!,#REF!,#REF!,#REF!,#REF!,#REF!,#REF!)</definedName>
    <definedName name="Excel_BuiltIn_Print_Area_2_1_1_1_1_1_1_1_1_1_1_1_1_1_1_1_1_1_1_1_1_1_1_1_1_1_1_1_1_1_1_1_1_1_1_1_1_1_1_1_1_1_1_1_1_1_1_1_1_1_1_1_1_1_1_1_1_1_1_1_1_1_1_1_1_1_1_1_1_1_1_1_1_1_1_1_1_1_1_1_1_1_1_1">(#REF!,#REF!,#REF!,#REF!,#REF!,#REF!,#REF!,#REF!,#REF!,#REF!,#REF!,#REF!,#REF!,#REF!,#REF!,#REF!)</definedName>
    <definedName name="Excel_BuiltIn_Print_Area_2_1_1_1_1_1_1_1_1_1_1_1_16">#REF!,#REF!,#REF!,#REF!,#REF!,#REF!,#REF!,#REF!</definedName>
    <definedName name="Excel_BuiltIn_Print_Area_2_1_1_1_1_1_1_1_1_1_1_1_17">#REF!,#REF!,#REF!,#REF!,#REF!,#REF!,#REF!,#REF!</definedName>
    <definedName name="Excel_BuiltIn_Print_Area_2_1_1_1_1_1_1_1_1_1_1_1_18">#REF!,#REF!,#REF!,#REF!,#REF!,#REF!,#REF!,#REF!</definedName>
    <definedName name="Excel_BuiltIn_Print_Area_2_1_1_1_1_1_1_1_1_1_1_1_19">#REF!,#REF!,#REF!,#REF!,#REF!,#REF!,#REF!,#REF!</definedName>
    <definedName name="Excel_BuiltIn_Print_Area_2_1_1_1_1_1_1_1_1_1_1_16">#REF!,#REF!,#REF!,#REF!,#REF!,#REF!,#REF!,#REF!</definedName>
    <definedName name="Excel_BuiltIn_Print_Area_2_1_1_1_1_1_1_1_1_1_1_17">#REF!,#REF!,#REF!,#REF!,#REF!,#REF!,#REF!,#REF!</definedName>
    <definedName name="Excel_BuiltIn_Print_Area_2_1_1_1_1_1_1_1_1_1_1_18">#REF!,#REF!,#REF!,#REF!,#REF!,#REF!,#REF!,#REF!</definedName>
    <definedName name="Excel_BuiltIn_Print_Area_2_1_1_1_1_1_1_1_1_1_1_19">#REF!,#REF!,#REF!,#REF!,#REF!,#REF!,#REF!,#REF!</definedName>
    <definedName name="Excel_BuiltIn_Print_Area_2_1_1_1_1_1_1_1_1_1_16">#REF!,#REF!,#REF!,#REF!,#REF!,#REF!,#REF!,#REF!</definedName>
    <definedName name="Excel_BuiltIn_Print_Area_2_1_1_1_1_1_1_1_1_1_17">#REF!,#REF!,#REF!,#REF!,#REF!,#REF!,#REF!,#REF!</definedName>
    <definedName name="Excel_BuiltIn_Print_Area_2_1_1_1_1_1_1_1_1_1_18">#REF!,#REF!,#REF!,#REF!,#REF!,#REF!,#REF!,#REF!</definedName>
    <definedName name="Excel_BuiltIn_Print_Area_2_1_1_1_1_1_1_1_1_1_19">#REF!,#REF!,#REF!,#REF!,#REF!,#REF!,#REF!,#REF!</definedName>
    <definedName name="Excel_BuiltIn_Print_Area_2_1_1_1_1_1_1_1_1_16">#REF!</definedName>
    <definedName name="Excel_BuiltIn_Print_Area_2_1_1_1_1_1_1_1_1_17">#REF!</definedName>
    <definedName name="Excel_BuiltIn_Print_Area_2_1_1_1_1_1_1_1_16">#REF!</definedName>
    <definedName name="Excel_BuiltIn_Print_Area_2_1_1_1_1_1_1_1_17">#REF!</definedName>
    <definedName name="Excel_BuiltIn_Print_Area_2_1_1_1_1_1_1_1_18">#REF!</definedName>
    <definedName name="Excel_BuiltIn_Print_Area_2_1_1_1_1_1_1_1_19">#REF!</definedName>
    <definedName name="Excel_BuiltIn_Print_Area_2_1_1_1_1_1_1_16">#REF!</definedName>
    <definedName name="Excel_BuiltIn_Print_Area_2_1_1_1_1_1_1_17">#REF!</definedName>
    <definedName name="Excel_BuiltIn_Print_Area_2_1_1_1_1_1_1_18">#REF!</definedName>
    <definedName name="Excel_BuiltIn_Print_Area_2_1_1_1_1_1_1_19">#REF!</definedName>
    <definedName name="Excel_BuiltIn_Print_Area_2_1_1_1_1_1_16">#REF!</definedName>
    <definedName name="Excel_BuiltIn_Print_Area_2_1_1_1_1_1_17">#REF!</definedName>
    <definedName name="Excel_BuiltIn_Print_Area_2_1_1_1_1_1_18">#REF!</definedName>
    <definedName name="Excel_BuiltIn_Print_Area_2_1_1_1_1_1_19">#REF!</definedName>
    <definedName name="Excel_BuiltIn_Print_Area_2_1_1_1_1_16">#REF!</definedName>
    <definedName name="Excel_BuiltIn_Print_Area_2_1_1_1_1_17">#REF!</definedName>
    <definedName name="Excel_BuiltIn_Print_Area_2_1_1_1_1_18">#REF!</definedName>
    <definedName name="Excel_BuiltIn_Print_Area_2_1_1_1_1_19">#REF!</definedName>
    <definedName name="Excel_BuiltIn_Print_Area_2_1_1_1_16">#REF!</definedName>
    <definedName name="Excel_BuiltIn_Print_Area_2_1_1_1_17">#REF!</definedName>
    <definedName name="Excel_BuiltIn_Print_Area_2_1_1_1_18">#REF!</definedName>
    <definedName name="Excel_BuiltIn_Print_Area_2_1_1_1_19">#REF!</definedName>
    <definedName name="Excel_BuiltIn_Print_Area_2_1_1_16">#REF!</definedName>
    <definedName name="Excel_BuiltIn_Print_Area_2_1_1_17">#REF!</definedName>
    <definedName name="Excel_BuiltIn_Print_Area_2_1_1_18">#REF!</definedName>
    <definedName name="Excel_BuiltIn_Print_Area_2_1_1_19">#REF!</definedName>
    <definedName name="Excel_BuiltIn_Print_Area_2_1_1_6" localSheetId="4">'[163]Feb 06'!#REF!</definedName>
    <definedName name="Excel_BuiltIn_Print_Area_2_1_1_6">'[163]Feb 06'!#REF!</definedName>
    <definedName name="Excel_BuiltIn_Print_Area_2_1_1_7" localSheetId="4">'[164]Feb 06'!#REF!</definedName>
    <definedName name="Excel_BuiltIn_Print_Area_2_1_1_7">'[164]Feb 06'!#REF!</definedName>
    <definedName name="Excel_BuiltIn_Print_Area_2_1_1_8" localSheetId="4">'[164]Feb 06'!#REF!</definedName>
    <definedName name="Excel_BuiltIn_Print_Area_2_1_1_8">'[164]Feb 06'!#REF!</definedName>
    <definedName name="Excel_BuiltIn_Print_Area_2_1_11" localSheetId="4">#REF!</definedName>
    <definedName name="Excel_BuiltIn_Print_Area_2_1_11">#REF!</definedName>
    <definedName name="Excel_BuiltIn_Print_Area_2_1_11_1" localSheetId="4">#REF!,#REF!,#REF!,#REF!,#REF!,#REF!,#REF!,#REF!</definedName>
    <definedName name="Excel_BuiltIn_Print_Area_2_1_11_1">#REF!,#REF!,#REF!,#REF!,#REF!,#REF!,#REF!,#REF!</definedName>
    <definedName name="Excel_BuiltIn_Print_Area_2_1_11_16">#REF!,#REF!,#REF!,#REF!,#REF!,#REF!,#REF!,#REF!</definedName>
    <definedName name="Excel_BuiltIn_Print_Area_2_1_11_17">#REF!,#REF!,#REF!,#REF!,#REF!,#REF!,#REF!,#REF!</definedName>
    <definedName name="Excel_BuiltIn_Print_Area_2_1_11_18">#REF!,#REF!,#REF!,#REF!,#REF!,#REF!,#REF!,#REF!</definedName>
    <definedName name="Excel_BuiltIn_Print_Area_2_1_11_19">#REF!,#REF!,#REF!,#REF!,#REF!,#REF!,#REF!,#REF!</definedName>
    <definedName name="Excel_BuiltIn_Print_Area_2_1_12">#REF!,#REF!,#REF!,#REF!,#REF!,#REF!,#REF!,#REF!</definedName>
    <definedName name="Excel_BuiltIn_Print_Area_2_1_12_16">#REF!,#REF!,#REF!,#REF!,#REF!,#REF!,#REF!,#REF!</definedName>
    <definedName name="Excel_BuiltIn_Print_Area_2_1_12_17">#REF!,#REF!,#REF!,#REF!,#REF!,#REF!,#REF!,#REF!</definedName>
    <definedName name="Excel_BuiltIn_Print_Area_2_1_12_18">#REF!,#REF!,#REF!,#REF!,#REF!,#REF!,#REF!,#REF!</definedName>
    <definedName name="Excel_BuiltIn_Print_Area_2_1_12_19">#REF!,#REF!,#REF!,#REF!,#REF!,#REF!,#REF!,#REF!</definedName>
    <definedName name="Excel_BuiltIn_Print_Area_2_1_16">#REF!</definedName>
    <definedName name="Excel_BuiltIn_Print_Area_2_1_17">#REF!</definedName>
    <definedName name="Excel_BuiltIn_Print_Area_2_1_18">#REF!</definedName>
    <definedName name="Excel_BuiltIn_Print_Area_2_1_19">#REF!</definedName>
    <definedName name="Excel_BuiltIn_Print_Area_2_1_2">#REF!</definedName>
    <definedName name="Excel_BuiltIn_Print_Area_2_1_2_1">#REF!</definedName>
    <definedName name="Excel_BuiltIn_Print_Area_2_1_2_2">#REF!</definedName>
    <definedName name="Excel_BuiltIn_Print_Area_2_1_3">#REF!</definedName>
    <definedName name="Excel_BuiltIn_Print_Area_2_1_3_16">#REF!</definedName>
    <definedName name="Excel_BuiltIn_Print_Area_2_1_3_17">#REF!</definedName>
    <definedName name="Excel_BuiltIn_Print_Area_2_1_3_18">#REF!</definedName>
    <definedName name="Excel_BuiltIn_Print_Area_2_1_3_19">#REF!</definedName>
    <definedName name="Excel_BuiltIn_Print_Area_2_1_5" localSheetId="4">'[165]Feb 06'!#REF!</definedName>
    <definedName name="Excel_BuiltIn_Print_Area_2_1_5">'[165]Feb 06'!#REF!</definedName>
    <definedName name="Excel_BuiltIn_Print_Area_2_1_5_1" localSheetId="4">'[164]Feb 06'!#REF!</definedName>
    <definedName name="Excel_BuiltIn_Print_Area_2_1_5_1">'[164]Feb 06'!#REF!</definedName>
    <definedName name="Excel_BuiltIn_Print_Area_2_1_5_1_1" localSheetId="4">'[164]Feb 06'!#REF!</definedName>
    <definedName name="Excel_BuiltIn_Print_Area_2_1_5_1_1">'[164]Feb 06'!#REF!</definedName>
    <definedName name="Excel_BuiltIn_Print_Area_2_1_5_1_1_1" localSheetId="4">'[164]Feb 06'!#REF!</definedName>
    <definedName name="Excel_BuiltIn_Print_Area_2_1_5_1_1_1">'[164]Feb 06'!#REF!</definedName>
    <definedName name="Excel_BuiltIn_Print_Area_2_1_5_1_1_1_1" localSheetId="4">'[164]Feb 06'!#REF!</definedName>
    <definedName name="Excel_BuiltIn_Print_Area_2_1_5_1_1_1_1">'[164]Feb 06'!#REF!</definedName>
    <definedName name="Excel_BuiltIn_Print_Area_2_1_5_6" localSheetId="4">'[166]Feb 06'!#REF!</definedName>
    <definedName name="Excel_BuiltIn_Print_Area_2_1_5_6">'[166]Feb 06'!#REF!</definedName>
    <definedName name="Excel_BuiltIn_Print_Area_2_1_5_7" localSheetId="4">'[167]Feb 06'!#REF!</definedName>
    <definedName name="Excel_BuiltIn_Print_Area_2_1_5_7">'[167]Feb 06'!#REF!</definedName>
    <definedName name="Excel_BuiltIn_Print_Area_2_1_5_8" localSheetId="4">'[167]Feb 06'!#REF!</definedName>
    <definedName name="Excel_BuiltIn_Print_Area_2_1_5_8">'[167]Feb 06'!#REF!</definedName>
    <definedName name="Excel_BuiltIn_Print_Area_2_1_6" localSheetId="4">'[165]Feb 06'!#REF!</definedName>
    <definedName name="Excel_BuiltIn_Print_Area_2_1_6">'[165]Feb 06'!#REF!</definedName>
    <definedName name="Excel_BuiltIn_Print_Area_2_1_6_1" localSheetId="4">'[164]Feb 06'!#REF!</definedName>
    <definedName name="Excel_BuiltIn_Print_Area_2_1_6_1">'[164]Feb 06'!#REF!</definedName>
    <definedName name="Excel_BuiltIn_Print_Area_2_1_6_1_1" localSheetId="4">'[168]Feb 06'!#REF!</definedName>
    <definedName name="Excel_BuiltIn_Print_Area_2_1_6_1_1">'[168]Feb 06'!#REF!</definedName>
    <definedName name="Excel_BuiltIn_Print_Area_2_1_6_6" localSheetId="4">'[163]Feb 06'!#REF!</definedName>
    <definedName name="Excel_BuiltIn_Print_Area_2_1_6_6">'[163]Feb 06'!#REF!</definedName>
    <definedName name="Excel_BuiltIn_Print_Area_2_1_6_7" localSheetId="4">'[164]Feb 06'!#REF!</definedName>
    <definedName name="Excel_BuiltIn_Print_Area_2_1_6_7">'[164]Feb 06'!#REF!</definedName>
    <definedName name="Excel_BuiltIn_Print_Area_2_1_6_7_1" localSheetId="4">'[164]Feb 06'!#REF!</definedName>
    <definedName name="Excel_BuiltIn_Print_Area_2_1_6_7_1">'[164]Feb 06'!#REF!</definedName>
    <definedName name="Excel_BuiltIn_Print_Area_2_1_6_8" localSheetId="4">'[164]Feb 06'!#REF!</definedName>
    <definedName name="Excel_BuiltIn_Print_Area_2_1_6_8">'[164]Feb 06'!#REF!</definedName>
    <definedName name="Excel_BuiltIn_Print_Area_2_1_7" localSheetId="4">'[169]Feb 06'!#REF!</definedName>
    <definedName name="Excel_BuiltIn_Print_Area_2_1_7">'[169]Feb 06'!#REF!</definedName>
    <definedName name="Excel_BuiltIn_Print_Area_2_1_7_1" localSheetId="4">'[167]Feb 06'!#REF!</definedName>
    <definedName name="Excel_BuiltIn_Print_Area_2_1_7_1">'[167]Feb 06'!#REF!</definedName>
    <definedName name="Excel_BuiltIn_Print_Area_2_1_8" localSheetId="4">'[169]Feb 06'!#REF!</definedName>
    <definedName name="Excel_BuiltIn_Print_Area_2_1_8">'[169]Feb 06'!#REF!</definedName>
    <definedName name="Excel_BuiltIn_Print_Area_2_1_9" localSheetId="4">#REF!,#REF!,#REF!,#REF!,#REF!,#REF!,#REF!,#REF!</definedName>
    <definedName name="Excel_BuiltIn_Print_Area_2_1_9">#REF!,#REF!,#REF!,#REF!,#REF!,#REF!,#REF!,#REF!</definedName>
    <definedName name="Excel_BuiltIn_Print_Area_2_1_9_16" localSheetId="4">#REF!,#REF!,#REF!,#REF!,#REF!,#REF!,#REF!,#REF!</definedName>
    <definedName name="Excel_BuiltIn_Print_Area_2_1_9_16">#REF!,#REF!,#REF!,#REF!,#REF!,#REF!,#REF!,#REF!</definedName>
    <definedName name="Excel_BuiltIn_Print_Area_2_1_9_17" localSheetId="4">#REF!,#REF!,#REF!,#REF!,#REF!,#REF!,#REF!,#REF!</definedName>
    <definedName name="Excel_BuiltIn_Print_Area_2_1_9_17">#REF!,#REF!,#REF!,#REF!,#REF!,#REF!,#REF!,#REF!</definedName>
    <definedName name="Excel_BuiltIn_Print_Area_2_1_9_18">#REF!,#REF!,#REF!,#REF!,#REF!,#REF!,#REF!,#REF!</definedName>
    <definedName name="Excel_BuiltIn_Print_Area_2_1_9_19">#REF!,#REF!,#REF!,#REF!,#REF!,#REF!,#REF!,#REF!</definedName>
    <definedName name="Excel_BuiltIn_Print_Area_2_19">#REF!</definedName>
    <definedName name="Excel_BuiltIn_Print_Area_2_19_1">#REF!</definedName>
    <definedName name="Excel_BuiltIn_Print_Area_2_19_1_1">#REF!</definedName>
    <definedName name="Excel_BuiltIn_Print_Area_2_19_1_1_1">#REF!</definedName>
    <definedName name="Excel_BuiltIn_Print_Area_2_19_1_1_1_1">#REF!</definedName>
    <definedName name="Excel_BuiltIn_Print_Area_2_19_1_1_1_1_1">#REF!</definedName>
    <definedName name="Excel_BuiltIn_Print_Area_2_19_1_1_1_1_1_16">#REF!</definedName>
    <definedName name="Excel_BuiltIn_Print_Area_2_19_1_1_1_1_1_17">#REF!</definedName>
    <definedName name="Excel_BuiltIn_Print_Area_2_19_1_1_1_1_1_18">#REF!</definedName>
    <definedName name="Excel_BuiltIn_Print_Area_2_19_1_1_1_1_1_19">#REF!</definedName>
    <definedName name="Excel_BuiltIn_Print_Area_2_19_1_1_1_1_16">#REF!</definedName>
    <definedName name="Excel_BuiltIn_Print_Area_2_19_1_1_1_1_17">#REF!</definedName>
    <definedName name="Excel_BuiltIn_Print_Area_2_19_1_1_1_1_18">#REF!</definedName>
    <definedName name="Excel_BuiltIn_Print_Area_2_19_1_1_1_1_19">#REF!</definedName>
    <definedName name="Excel_BuiltIn_Print_Area_2_19_1_1_1_16">#REF!</definedName>
    <definedName name="Excel_BuiltIn_Print_Area_2_19_1_1_1_17">#REF!</definedName>
    <definedName name="Excel_BuiltIn_Print_Area_2_19_1_1_1_18">#REF!</definedName>
    <definedName name="Excel_BuiltIn_Print_Area_2_19_1_1_1_19">#REF!</definedName>
    <definedName name="Excel_BuiltIn_Print_Area_2_19_1_1_16">#REF!</definedName>
    <definedName name="Excel_BuiltIn_Print_Area_2_19_1_1_17">#REF!</definedName>
    <definedName name="Excel_BuiltIn_Print_Area_2_19_1_1_18">#REF!</definedName>
    <definedName name="Excel_BuiltIn_Print_Area_2_19_1_1_19">#REF!</definedName>
    <definedName name="Excel_BuiltIn_Print_Area_2_19_1_16">#REF!</definedName>
    <definedName name="Excel_BuiltIn_Print_Area_2_19_1_17">#REF!</definedName>
    <definedName name="Excel_BuiltIn_Print_Area_2_19_1_18">#REF!</definedName>
    <definedName name="Excel_BuiltIn_Print_Area_2_19_1_19">#REF!</definedName>
    <definedName name="Excel_BuiltIn_Print_Area_2_20">#REF!</definedName>
    <definedName name="Excel_BuiltIn_Print_Area_2_20_16">#REF!</definedName>
    <definedName name="Excel_BuiltIn_Print_Area_2_20_17">#REF!</definedName>
    <definedName name="Excel_BuiltIn_Print_Area_2_20_18">#REF!</definedName>
    <definedName name="Excel_BuiltIn_Print_Area_2_20_19">#REF!</definedName>
    <definedName name="Excel_BuiltIn_Print_Area_2_3" localSheetId="4">'[162]Mar 06'!#REF!</definedName>
    <definedName name="Excel_BuiltIn_Print_Area_2_3">'[162]Mar 06'!#REF!</definedName>
    <definedName name="Excel_BuiltIn_Print_Area_2_3_4" localSheetId="4">'[162]Apr 06'!#REF!</definedName>
    <definedName name="Excel_BuiltIn_Print_Area_2_3_4">'[162]Apr 06'!#REF!</definedName>
    <definedName name="Excel_BuiltIn_Print_Area_2_3_4_5" localSheetId="4">'[162]May 06'!#REF!</definedName>
    <definedName name="Excel_BuiltIn_Print_Area_2_3_4_5">'[162]May 06'!#REF!</definedName>
    <definedName name="Excel_BuiltIn_Print_Area_2_3_4_5_1" localSheetId="4">'[165]May 06'!#REF!</definedName>
    <definedName name="Excel_BuiltIn_Print_Area_2_3_4_5_1">'[165]May 06'!#REF!</definedName>
    <definedName name="Excel_BuiltIn_Print_Area_2_3_4_5_1_1" localSheetId="4">'[164]Apr 06'!#REF!</definedName>
    <definedName name="Excel_BuiltIn_Print_Area_2_3_4_5_1_1">'[164]Apr 06'!#REF!</definedName>
    <definedName name="Excel_BuiltIn_Print_Area_2_3_4_5_1_1_1" localSheetId="4">'[164]Apr 06'!#REF!</definedName>
    <definedName name="Excel_BuiltIn_Print_Area_2_3_4_5_1_1_1">'[164]Apr 06'!#REF!</definedName>
    <definedName name="Excel_BuiltIn_Print_Area_2_3_4_5_1_1_1_1" localSheetId="4">'[164]Apr 06'!#REF!</definedName>
    <definedName name="Excel_BuiltIn_Print_Area_2_3_4_5_1_1_1_1">'[164]Apr 06'!#REF!</definedName>
    <definedName name="Excel_BuiltIn_Print_Area_2_3_4_5_1_1_1_1_1" localSheetId="4">'[164]May 06'!#REF!</definedName>
    <definedName name="Excel_BuiltIn_Print_Area_2_3_4_5_1_1_1_1_1">'[164]May 06'!#REF!</definedName>
    <definedName name="Excel_BuiltIn_Print_Area_2_3_4_5_1_6" localSheetId="4">'[163]May 06'!#REF!</definedName>
    <definedName name="Excel_BuiltIn_Print_Area_2_3_4_5_1_6">'[163]May 06'!#REF!</definedName>
    <definedName name="Excel_BuiltIn_Print_Area_2_3_4_5_1_7" localSheetId="4">'[164]May 06'!#REF!</definedName>
    <definedName name="Excel_BuiltIn_Print_Area_2_3_4_5_1_7">'[164]May 06'!#REF!</definedName>
    <definedName name="Excel_BuiltIn_Print_Area_2_3_4_5_1_7_1" localSheetId="4">'[164]May 06'!#REF!</definedName>
    <definedName name="Excel_BuiltIn_Print_Area_2_3_4_5_1_7_1">'[164]May 06'!#REF!</definedName>
    <definedName name="Excel_BuiltIn_Print_Area_2_3_4_5_1_8" localSheetId="4">'[164]May 06'!#REF!</definedName>
    <definedName name="Excel_BuiltIn_Print_Area_2_3_4_5_1_8">'[164]May 06'!#REF!</definedName>
    <definedName name="Excel_BuiltIn_Print_Area_2_3_4_5_5" localSheetId="4">'[165]May 06'!#REF!</definedName>
    <definedName name="Excel_BuiltIn_Print_Area_2_3_4_5_5">'[165]May 06'!#REF!</definedName>
    <definedName name="Excel_BuiltIn_Print_Area_2_3_4_5_5_1" localSheetId="4">'[164]May 06'!#REF!</definedName>
    <definedName name="Excel_BuiltIn_Print_Area_2_3_4_5_5_1">'[164]May 06'!#REF!</definedName>
    <definedName name="Excel_BuiltIn_Print_Area_2_3_4_5_5_1_1" localSheetId="4">'[164]May 06'!#REF!</definedName>
    <definedName name="Excel_BuiltIn_Print_Area_2_3_4_5_5_1_1">'[164]May 06'!#REF!</definedName>
    <definedName name="Excel_BuiltIn_Print_Area_2_3_4_5_5_1_1_1" localSheetId="4">'[164]May 06'!#REF!</definedName>
    <definedName name="Excel_BuiltIn_Print_Area_2_3_4_5_5_1_1_1">'[164]May 06'!#REF!</definedName>
    <definedName name="Excel_BuiltIn_Print_Area_2_3_4_5_5_1_1_1_1" localSheetId="4">'[164]May 06'!#REF!</definedName>
    <definedName name="Excel_BuiltIn_Print_Area_2_3_4_5_5_1_1_1_1">'[164]May 06'!#REF!</definedName>
    <definedName name="Excel_BuiltIn_Print_Area_2_3_4_5_5_6" localSheetId="4">'[166]May 06'!#REF!</definedName>
    <definedName name="Excel_BuiltIn_Print_Area_2_3_4_5_5_6">'[166]May 06'!#REF!</definedName>
    <definedName name="Excel_BuiltIn_Print_Area_2_3_4_5_5_7" localSheetId="4">'[167]May 06'!#REF!</definedName>
    <definedName name="Excel_BuiltIn_Print_Area_2_3_4_5_5_7">'[167]May 06'!#REF!</definedName>
    <definedName name="Excel_BuiltIn_Print_Area_2_3_4_5_5_8" localSheetId="4">'[167]May 06'!#REF!</definedName>
    <definedName name="Excel_BuiltIn_Print_Area_2_3_4_5_5_8">'[167]May 06'!#REF!</definedName>
    <definedName name="Excel_BuiltIn_Print_Area_2_3_4_5_6" localSheetId="4">'[162]Jun 06'!#REF!</definedName>
    <definedName name="Excel_BuiltIn_Print_Area_2_3_4_5_6">'[162]Jun 06'!#REF!</definedName>
    <definedName name="Excel_BuiltIn_Print_Area_2_3_4_5_6_1" localSheetId="4">'[165]Jun 06'!#REF!</definedName>
    <definedName name="Excel_BuiltIn_Print_Area_2_3_4_5_6_1">'[165]Jun 06'!#REF!</definedName>
    <definedName name="Excel_BuiltIn_Print_Area_2_3_4_5_6_1_1" localSheetId="4">'[164]Jun 06'!#REF!</definedName>
    <definedName name="Excel_BuiltIn_Print_Area_2_3_4_5_6_1_1">'[164]Jun 06'!#REF!</definedName>
    <definedName name="Excel_BuiltIn_Print_Area_2_3_4_5_6_1_6" localSheetId="4">'[163]Jun 06'!#REF!</definedName>
    <definedName name="Excel_BuiltIn_Print_Area_2_3_4_5_6_1_6">'[163]Jun 06'!#REF!</definedName>
    <definedName name="Excel_BuiltIn_Print_Area_2_3_4_5_6_1_7" localSheetId="4">'[164]Jun 06'!#REF!</definedName>
    <definedName name="Excel_BuiltIn_Print_Area_2_3_4_5_6_1_7">'[164]Jun 06'!#REF!</definedName>
    <definedName name="Excel_BuiltIn_Print_Area_2_3_4_5_6_1_8" localSheetId="4">'[164]Jun 06'!#REF!</definedName>
    <definedName name="Excel_BuiltIn_Print_Area_2_3_4_5_6_1_8">'[164]Jun 06'!#REF!</definedName>
    <definedName name="Excel_BuiltIn_Print_Area_2_3_4_5_6_5" localSheetId="4">'[165]Jun 06'!#REF!</definedName>
    <definedName name="Excel_BuiltIn_Print_Area_2_3_4_5_6_5">'[165]Jun 06'!#REF!</definedName>
    <definedName name="Excel_BuiltIn_Print_Area_2_3_4_5_6_5_1" localSheetId="4">'[164]Jun 06'!#REF!</definedName>
    <definedName name="Excel_BuiltIn_Print_Area_2_3_4_5_6_5_1">'[164]Jun 06'!#REF!</definedName>
    <definedName name="Excel_BuiltIn_Print_Area_2_3_4_5_6_5_1_1" localSheetId="4">'[164]Jun 06'!#REF!</definedName>
    <definedName name="Excel_BuiltIn_Print_Area_2_3_4_5_6_5_1_1">'[164]Jun 06'!#REF!</definedName>
    <definedName name="Excel_BuiltIn_Print_Area_2_3_4_5_6_5_1_1_1" localSheetId="4">'[164]Jun 06'!#REF!</definedName>
    <definedName name="Excel_BuiltIn_Print_Area_2_3_4_5_6_5_1_1_1">'[164]Jun 06'!#REF!</definedName>
    <definedName name="Excel_BuiltIn_Print_Area_2_3_4_5_6_5_1_1_1_1" localSheetId="4">'[164]Jun 06'!#REF!</definedName>
    <definedName name="Excel_BuiltIn_Print_Area_2_3_4_5_6_5_1_1_1_1">'[164]Jun 06'!#REF!</definedName>
    <definedName name="Excel_BuiltIn_Print_Area_2_3_4_5_6_5_6" localSheetId="4">'[166]Jun 06'!#REF!</definedName>
    <definedName name="Excel_BuiltIn_Print_Area_2_3_4_5_6_5_6">'[166]Jun 06'!#REF!</definedName>
    <definedName name="Excel_BuiltIn_Print_Area_2_3_4_5_6_5_7" localSheetId="4">'[167]Jun 06'!#REF!</definedName>
    <definedName name="Excel_BuiltIn_Print_Area_2_3_4_5_6_5_7">'[167]Jun 06'!#REF!</definedName>
    <definedName name="Excel_BuiltIn_Print_Area_2_3_4_5_6_5_8" localSheetId="4">'[167]Jun 06'!#REF!</definedName>
    <definedName name="Excel_BuiltIn_Print_Area_2_3_4_5_6_5_8">'[167]Jun 06'!#REF!</definedName>
    <definedName name="Excel_BuiltIn_Print_Area_2_3_4_5_6_6" localSheetId="4">'[165]Jun 06'!#REF!</definedName>
    <definedName name="Excel_BuiltIn_Print_Area_2_3_4_5_6_6">'[165]Jun 06'!#REF!</definedName>
    <definedName name="Excel_BuiltIn_Print_Area_2_3_4_5_6_6_1" localSheetId="4">'[164]Jun 06'!#REF!</definedName>
    <definedName name="Excel_BuiltIn_Print_Area_2_3_4_5_6_6_1">'[164]Jun 06'!#REF!</definedName>
    <definedName name="Excel_BuiltIn_Print_Area_2_3_4_5_6_6_1_1" localSheetId="4">'[168]Jun 06'!#REF!</definedName>
    <definedName name="Excel_BuiltIn_Print_Area_2_3_4_5_6_6_1_1">'[168]Jun 06'!#REF!</definedName>
    <definedName name="Excel_BuiltIn_Print_Area_2_3_4_5_6_6_6" localSheetId="4">'[163]Jun 06'!#REF!</definedName>
    <definedName name="Excel_BuiltIn_Print_Area_2_3_4_5_6_6_6">'[163]Jun 06'!#REF!</definedName>
    <definedName name="Excel_BuiltIn_Print_Area_2_3_4_5_6_6_7" localSheetId="4">'[164]Jun 06'!#REF!</definedName>
    <definedName name="Excel_BuiltIn_Print_Area_2_3_4_5_6_6_7">'[164]Jun 06'!#REF!</definedName>
    <definedName name="Excel_BuiltIn_Print_Area_2_3_4_5_6_6_7_1" localSheetId="4">'[164]Jun 06'!#REF!</definedName>
    <definedName name="Excel_BuiltIn_Print_Area_2_3_4_5_6_6_7_1">'[164]Jun 06'!#REF!</definedName>
    <definedName name="Excel_BuiltIn_Print_Area_2_3_4_5_6_6_8" localSheetId="4">'[164]Jun 06'!#REF!</definedName>
    <definedName name="Excel_BuiltIn_Print_Area_2_3_4_5_6_6_8">'[164]Jun 06'!#REF!</definedName>
    <definedName name="Excel_BuiltIn_Print_Area_2_3_4_5_6_7" localSheetId="4">'[162]Jul 06'!#REF!</definedName>
    <definedName name="Excel_BuiltIn_Print_Area_2_3_4_5_6_7">'[162]Jul 06'!#REF!</definedName>
    <definedName name="Excel_BuiltIn_Print_Area_2_3_4_5_6_7_1" localSheetId="4">'[167]Jun 06'!#REF!</definedName>
    <definedName name="Excel_BuiltIn_Print_Area_2_3_4_5_6_7_1">'[167]Jun 06'!#REF!</definedName>
    <definedName name="Excel_BuiltIn_Print_Area_2_3_4_5_6_7_1_1" localSheetId="4">'[164]Jul 06'!#REF!</definedName>
    <definedName name="Excel_BuiltIn_Print_Area_2_3_4_5_6_7_1_1">'[164]Jul 06'!#REF!</definedName>
    <definedName name="Excel_BuiltIn_Print_Area_2_3_4_5_6_7_5" localSheetId="4">'[165]Jul 06'!#REF!</definedName>
    <definedName name="Excel_BuiltIn_Print_Area_2_3_4_5_6_7_5">'[165]Jul 06'!#REF!</definedName>
    <definedName name="Excel_BuiltIn_Print_Area_2_3_4_5_6_7_5_1" localSheetId="4">'[164]Jul 06'!#REF!</definedName>
    <definedName name="Excel_BuiltIn_Print_Area_2_3_4_5_6_7_5_1">'[164]Jul 06'!#REF!</definedName>
    <definedName name="Excel_BuiltIn_Print_Area_2_3_4_5_6_7_5_1_1" localSheetId="4">'[164]Jul 06'!#REF!</definedName>
    <definedName name="Excel_BuiltIn_Print_Area_2_3_4_5_6_7_5_1_1">'[164]Jul 06'!#REF!</definedName>
    <definedName name="Excel_BuiltIn_Print_Area_2_3_4_5_6_7_5_1_1_1" localSheetId="4">'[164]Jul 06'!#REF!</definedName>
    <definedName name="Excel_BuiltIn_Print_Area_2_3_4_5_6_7_5_1_1_1">'[164]Jul 06'!#REF!</definedName>
    <definedName name="Excel_BuiltIn_Print_Area_2_3_4_5_6_7_5_1_1_1_1" localSheetId="4">'[164]Jul 06'!#REF!</definedName>
    <definedName name="Excel_BuiltIn_Print_Area_2_3_4_5_6_7_5_1_1_1_1">'[164]Jul 06'!#REF!</definedName>
    <definedName name="Excel_BuiltIn_Print_Area_2_3_4_5_6_7_5_6" localSheetId="4">'[166]Jul 06'!#REF!</definedName>
    <definedName name="Excel_BuiltIn_Print_Area_2_3_4_5_6_7_5_6">'[166]Jul 06'!#REF!</definedName>
    <definedName name="Excel_BuiltIn_Print_Area_2_3_4_5_6_7_5_7" localSheetId="4">'[167]Jul 06'!#REF!</definedName>
    <definedName name="Excel_BuiltIn_Print_Area_2_3_4_5_6_7_5_7">'[167]Jul 06'!#REF!</definedName>
    <definedName name="Excel_BuiltIn_Print_Area_2_3_4_5_6_7_5_8" localSheetId="4">'[167]Jul 06'!#REF!</definedName>
    <definedName name="Excel_BuiltIn_Print_Area_2_3_4_5_6_7_5_8">'[167]Jul 06'!#REF!</definedName>
    <definedName name="Excel_BuiltIn_Print_Area_2_3_4_5_6_7_6" localSheetId="4">'[165]Jul 06'!#REF!</definedName>
    <definedName name="Excel_BuiltIn_Print_Area_2_3_4_5_6_7_6">'[165]Jul 06'!#REF!</definedName>
    <definedName name="Excel_BuiltIn_Print_Area_2_3_4_5_6_7_6_1" localSheetId="4">'[164]Jul 06'!#REF!</definedName>
    <definedName name="Excel_BuiltIn_Print_Area_2_3_4_5_6_7_6_1">'[164]Jul 06'!#REF!</definedName>
    <definedName name="Excel_BuiltIn_Print_Area_2_3_4_5_6_7_6_1_1" localSheetId="4">'[168]Jul 06'!#REF!</definedName>
    <definedName name="Excel_BuiltIn_Print_Area_2_3_4_5_6_7_6_1_1">'[168]Jul 06'!#REF!</definedName>
    <definedName name="Excel_BuiltIn_Print_Area_2_3_4_5_6_7_6_6" localSheetId="4">'[163]Jul 06'!#REF!</definedName>
    <definedName name="Excel_BuiltIn_Print_Area_2_3_4_5_6_7_6_6">'[163]Jul 06'!#REF!</definedName>
    <definedName name="Excel_BuiltIn_Print_Area_2_3_4_5_6_7_6_7" localSheetId="4">'[164]Jul 06'!#REF!</definedName>
    <definedName name="Excel_BuiltIn_Print_Area_2_3_4_5_6_7_6_7">'[164]Jul 06'!#REF!</definedName>
    <definedName name="Excel_BuiltIn_Print_Area_2_3_4_5_6_7_6_7_1" localSheetId="4">'[164]Jul 06'!#REF!</definedName>
    <definedName name="Excel_BuiltIn_Print_Area_2_3_4_5_6_7_6_7_1">'[164]Jul 06'!#REF!</definedName>
    <definedName name="Excel_BuiltIn_Print_Area_2_3_4_5_6_7_6_8" localSheetId="4">'[164]Jul 06'!#REF!</definedName>
    <definedName name="Excel_BuiltIn_Print_Area_2_3_4_5_6_7_6_8">'[164]Jul 06'!#REF!</definedName>
    <definedName name="Excel_BuiltIn_Print_Area_2_3_4_5_6_7_7" localSheetId="4">'[169]Jul 06'!#REF!</definedName>
    <definedName name="Excel_BuiltIn_Print_Area_2_3_4_5_6_7_7">'[169]Jul 06'!#REF!</definedName>
    <definedName name="Excel_BuiltIn_Print_Area_2_3_4_5_6_7_7_1" localSheetId="4">'[167]Jul 06'!#REF!</definedName>
    <definedName name="Excel_BuiltIn_Print_Area_2_3_4_5_6_7_7_1">'[167]Jul 06'!#REF!</definedName>
    <definedName name="Excel_BuiltIn_Print_Area_2_3_4_5_6_7_8" localSheetId="4">'[162]Aug 06 '!#REF!</definedName>
    <definedName name="Excel_BuiltIn_Print_Area_2_3_4_5_6_7_8">'[162]Aug 06 '!#REF!</definedName>
    <definedName name="Excel_BuiltIn_Print_Area_2_3_4_5_6_7_8_1" localSheetId="4">'[164]Aug 06 '!#REF!</definedName>
    <definedName name="Excel_BuiltIn_Print_Area_2_3_4_5_6_7_8_1">'[164]Aug 06 '!#REF!</definedName>
    <definedName name="Excel_BuiltIn_Print_Area_2_3_4_5_6_7_8_5" localSheetId="4">'[165]Aug 06 '!#REF!</definedName>
    <definedName name="Excel_BuiltIn_Print_Area_2_3_4_5_6_7_8_5">'[165]Aug 06 '!#REF!</definedName>
    <definedName name="Excel_BuiltIn_Print_Area_2_3_4_5_6_7_8_5_1" localSheetId="4">'[164]Aug 06 '!#REF!</definedName>
    <definedName name="Excel_BuiltIn_Print_Area_2_3_4_5_6_7_8_5_1">'[164]Aug 06 '!#REF!</definedName>
    <definedName name="Excel_BuiltIn_Print_Area_2_3_4_5_6_7_8_5_1_1" localSheetId="4">'[164]Aug 06 '!#REF!</definedName>
    <definedName name="Excel_BuiltIn_Print_Area_2_3_4_5_6_7_8_5_1_1">'[164]Aug 06 '!#REF!</definedName>
    <definedName name="Excel_BuiltIn_Print_Area_2_3_4_5_6_7_8_5_1_1_1" localSheetId="4">'[164]Aug 06 '!#REF!</definedName>
    <definedName name="Excel_BuiltIn_Print_Area_2_3_4_5_6_7_8_5_1_1_1">'[164]Aug 06 '!#REF!</definedName>
    <definedName name="Excel_BuiltIn_Print_Area_2_3_4_5_6_7_8_5_1_1_1_1" localSheetId="4">'[164]Aug 06 '!#REF!</definedName>
    <definedName name="Excel_BuiltIn_Print_Area_2_3_4_5_6_7_8_5_1_1_1_1">'[164]Aug 06 '!#REF!</definedName>
    <definedName name="Excel_BuiltIn_Print_Area_2_3_4_5_6_7_8_5_6" localSheetId="4">'[166]Aug 06 '!#REF!</definedName>
    <definedName name="Excel_BuiltIn_Print_Area_2_3_4_5_6_7_8_5_6">'[166]Aug 06 '!#REF!</definedName>
    <definedName name="Excel_BuiltIn_Print_Area_2_3_4_5_6_7_8_5_7" localSheetId="4">'[167]Aug 06 '!#REF!</definedName>
    <definedName name="Excel_BuiltIn_Print_Area_2_3_4_5_6_7_8_5_7">'[167]Aug 06 '!#REF!</definedName>
    <definedName name="Excel_BuiltIn_Print_Area_2_3_4_5_6_7_8_5_8" localSheetId="4">'[167]Aug 06 '!#REF!</definedName>
    <definedName name="Excel_BuiltIn_Print_Area_2_3_4_5_6_7_8_5_8">'[167]Aug 06 '!#REF!</definedName>
    <definedName name="Excel_BuiltIn_Print_Area_2_3_4_5_6_7_8_6" localSheetId="4">'[165]Aug 06 '!#REF!</definedName>
    <definedName name="Excel_BuiltIn_Print_Area_2_3_4_5_6_7_8_6">'[165]Aug 06 '!#REF!</definedName>
    <definedName name="Excel_BuiltIn_Print_Area_2_3_4_5_6_7_8_6_1" localSheetId="4">'[164]Aug 06 '!#REF!</definedName>
    <definedName name="Excel_BuiltIn_Print_Area_2_3_4_5_6_7_8_6_1">'[164]Aug 06 '!#REF!</definedName>
    <definedName name="Excel_BuiltIn_Print_Area_2_3_4_5_6_7_8_6_1_1" localSheetId="4">'[168]Aug 06 '!#REF!</definedName>
    <definedName name="Excel_BuiltIn_Print_Area_2_3_4_5_6_7_8_6_1_1">'[168]Aug 06 '!#REF!</definedName>
    <definedName name="Excel_BuiltIn_Print_Area_2_3_4_5_6_7_8_6_6" localSheetId="4">'[163]Aug 06 '!#REF!</definedName>
    <definedName name="Excel_BuiltIn_Print_Area_2_3_4_5_6_7_8_6_6">'[163]Aug 06 '!#REF!</definedName>
    <definedName name="Excel_BuiltIn_Print_Area_2_3_4_5_6_7_8_6_7" localSheetId="4">'[164]Aug 06 '!#REF!</definedName>
    <definedName name="Excel_BuiltIn_Print_Area_2_3_4_5_6_7_8_6_7">'[164]Aug 06 '!#REF!</definedName>
    <definedName name="Excel_BuiltIn_Print_Area_2_3_4_5_6_7_8_6_7_1" localSheetId="4">'[164]Aug 06 '!#REF!</definedName>
    <definedName name="Excel_BuiltIn_Print_Area_2_3_4_5_6_7_8_6_7_1">'[164]Aug 06 '!#REF!</definedName>
    <definedName name="Excel_BuiltIn_Print_Area_2_3_4_5_6_7_8_6_8" localSheetId="4">'[164]Aug 06 '!#REF!</definedName>
    <definedName name="Excel_BuiltIn_Print_Area_2_3_4_5_6_7_8_6_8">'[164]Aug 06 '!#REF!</definedName>
    <definedName name="Excel_BuiltIn_Print_Area_2_3_4_5_6_7_8_7" localSheetId="4">'[169]Aug 06 '!#REF!</definedName>
    <definedName name="Excel_BuiltIn_Print_Area_2_3_4_5_6_7_8_7">'[169]Aug 06 '!#REF!</definedName>
    <definedName name="Excel_BuiltIn_Print_Area_2_3_4_5_6_7_8_7_1" localSheetId="4">'[167]Aug 06 '!#REF!</definedName>
    <definedName name="Excel_BuiltIn_Print_Area_2_3_4_5_6_7_8_7_1">'[167]Aug 06 '!#REF!</definedName>
    <definedName name="Excel_BuiltIn_Print_Area_2_3_4_5_6_7_8_8" localSheetId="4">'[169]Aug 06 '!#REF!</definedName>
    <definedName name="Excel_BuiltIn_Print_Area_2_3_4_5_6_7_8_8">'[169]Aug 06 '!#REF!</definedName>
    <definedName name="Excel_BuiltIn_Print_Area_2_3_4_5_6_7_8_9" localSheetId="4">'[162]Sep 06'!#REF!</definedName>
    <definedName name="Excel_BuiltIn_Print_Area_2_3_4_5_6_7_8_9">'[162]Sep 06'!#REF!</definedName>
    <definedName name="Excel_BuiltIn_Print_Area_2_3_4_5_6_7_8_9_1" localSheetId="4">'[170]Sep 06'!#REF!</definedName>
    <definedName name="Excel_BuiltIn_Print_Area_2_3_4_5_6_7_8_9_1">'[170]Sep 06'!#REF!</definedName>
    <definedName name="Excel_BuiltIn_Print_Area_2_3_4_5_6_7_8_9_10" localSheetId="4">[162]Oct_06!#REF!</definedName>
    <definedName name="Excel_BuiltIn_Print_Area_2_3_4_5_6_7_8_9_10">[162]Oct_06!#REF!</definedName>
    <definedName name="Excel_BuiltIn_Print_Area_2_3_4_5_6_7_8_9_10_5" localSheetId="4">[165]Oct_06!#REF!</definedName>
    <definedName name="Excel_BuiltIn_Print_Area_2_3_4_5_6_7_8_9_10_5">[165]Oct_06!#REF!</definedName>
    <definedName name="Excel_BuiltIn_Print_Area_2_3_4_5_6_7_8_9_10_5_1" localSheetId="4">[164]Oct_06!#REF!</definedName>
    <definedName name="Excel_BuiltIn_Print_Area_2_3_4_5_6_7_8_9_10_5_1">[164]Oct_06!#REF!</definedName>
    <definedName name="Excel_BuiltIn_Print_Area_2_3_4_5_6_7_8_9_10_5_1_1" localSheetId="4">[164]Oct_06!#REF!</definedName>
    <definedName name="Excel_BuiltIn_Print_Area_2_3_4_5_6_7_8_9_10_5_1_1">[164]Oct_06!#REF!</definedName>
    <definedName name="Excel_BuiltIn_Print_Area_2_3_4_5_6_7_8_9_10_5_1_1_1" localSheetId="4">[164]Oct_06!#REF!</definedName>
    <definedName name="Excel_BuiltIn_Print_Area_2_3_4_5_6_7_8_9_10_5_1_1_1">[164]Oct_06!#REF!</definedName>
    <definedName name="Excel_BuiltIn_Print_Area_2_3_4_5_6_7_8_9_10_5_1_1_1_1" localSheetId="4">[164]Oct_06!#REF!</definedName>
    <definedName name="Excel_BuiltIn_Print_Area_2_3_4_5_6_7_8_9_10_5_1_1_1_1">[164]Oct_06!#REF!</definedName>
    <definedName name="Excel_BuiltIn_Print_Area_2_3_4_5_6_7_8_9_10_5_6" localSheetId="4">[166]Oct_06!#REF!</definedName>
    <definedName name="Excel_BuiltIn_Print_Area_2_3_4_5_6_7_8_9_10_5_6">[166]Oct_06!#REF!</definedName>
    <definedName name="Excel_BuiltIn_Print_Area_2_3_4_5_6_7_8_9_10_5_7" localSheetId="4">[167]Oct_06!#REF!</definedName>
    <definedName name="Excel_BuiltIn_Print_Area_2_3_4_5_6_7_8_9_10_5_7">[167]Oct_06!#REF!</definedName>
    <definedName name="Excel_BuiltIn_Print_Area_2_3_4_5_6_7_8_9_10_5_8" localSheetId="4">[167]Oct_06!#REF!</definedName>
    <definedName name="Excel_BuiltIn_Print_Area_2_3_4_5_6_7_8_9_10_5_8">[167]Oct_06!#REF!</definedName>
    <definedName name="Excel_BuiltIn_Print_Area_2_3_4_5_6_7_8_9_10_6" localSheetId="4">[165]Oct_06!#REF!</definedName>
    <definedName name="Excel_BuiltIn_Print_Area_2_3_4_5_6_7_8_9_10_6">[165]Oct_06!#REF!</definedName>
    <definedName name="Excel_BuiltIn_Print_Area_2_3_4_5_6_7_8_9_10_6_1" localSheetId="4">[164]Oct_06!#REF!</definedName>
    <definedName name="Excel_BuiltIn_Print_Area_2_3_4_5_6_7_8_9_10_6_1">[164]Oct_06!#REF!</definedName>
    <definedName name="Excel_BuiltIn_Print_Area_2_3_4_5_6_7_8_9_10_6_1_1" localSheetId="4">[168]Oct_06!#REF!</definedName>
    <definedName name="Excel_BuiltIn_Print_Area_2_3_4_5_6_7_8_9_10_6_1_1">[168]Oct_06!#REF!</definedName>
    <definedName name="Excel_BuiltIn_Print_Area_2_3_4_5_6_7_8_9_10_6_6" localSheetId="4">[163]Oct_06!#REF!</definedName>
    <definedName name="Excel_BuiltIn_Print_Area_2_3_4_5_6_7_8_9_10_6_6">[163]Oct_06!#REF!</definedName>
    <definedName name="Excel_BuiltIn_Print_Area_2_3_4_5_6_7_8_9_10_6_7" localSheetId="4">[164]Oct_06!#REF!</definedName>
    <definedName name="Excel_BuiltIn_Print_Area_2_3_4_5_6_7_8_9_10_6_7">[164]Oct_06!#REF!</definedName>
    <definedName name="Excel_BuiltIn_Print_Area_2_3_4_5_6_7_8_9_10_6_7_1" localSheetId="4">[164]Oct_06!#REF!</definedName>
    <definedName name="Excel_BuiltIn_Print_Area_2_3_4_5_6_7_8_9_10_6_7_1">[164]Oct_06!#REF!</definedName>
    <definedName name="Excel_BuiltIn_Print_Area_2_3_4_5_6_7_8_9_10_6_8" localSheetId="4">[164]Oct_06!#REF!</definedName>
    <definedName name="Excel_BuiltIn_Print_Area_2_3_4_5_6_7_8_9_10_6_8">[164]Oct_06!#REF!</definedName>
    <definedName name="Excel_BuiltIn_Print_Area_2_3_4_5_6_7_8_9_10_7" localSheetId="4">[169]Oct_06!#REF!</definedName>
    <definedName name="Excel_BuiltIn_Print_Area_2_3_4_5_6_7_8_9_10_7">[169]Oct_06!#REF!</definedName>
    <definedName name="Excel_BuiltIn_Print_Area_2_3_4_5_6_7_8_9_10_7_1" localSheetId="4">[167]Oct_06!#REF!</definedName>
    <definedName name="Excel_BuiltIn_Print_Area_2_3_4_5_6_7_8_9_10_7_1">[167]Oct_06!#REF!</definedName>
    <definedName name="Excel_BuiltIn_Print_Area_2_3_4_5_6_7_8_9_10_8" localSheetId="4">[169]Oct_06!#REF!</definedName>
    <definedName name="Excel_BuiltIn_Print_Area_2_3_4_5_6_7_8_9_10_8">[169]Oct_06!#REF!</definedName>
    <definedName name="Excel_BuiltIn_Print_Area_2_3_4_5_6_7_8_9_11" localSheetId="4">[162]Nov_06!#REF!</definedName>
    <definedName name="Excel_BuiltIn_Print_Area_2_3_4_5_6_7_8_9_11">[162]Nov_06!#REF!</definedName>
    <definedName name="Excel_BuiltIn_Print_Area_2_3_4_5_6_7_8_9_11_12" localSheetId="4">#REF!</definedName>
    <definedName name="Excel_BuiltIn_Print_Area_2_3_4_5_6_7_8_9_11_12">#REF!</definedName>
    <definedName name="Excel_BuiltIn_Print_Area_2_3_4_5_6_7_8_9_11_12_1" localSheetId="4">#REF!</definedName>
    <definedName name="Excel_BuiltIn_Print_Area_2_3_4_5_6_7_8_9_11_12_1">#REF!</definedName>
    <definedName name="Excel_BuiltIn_Print_Area_2_3_4_5_6_7_8_9_11_12_5" localSheetId="4">#REF!</definedName>
    <definedName name="Excel_BuiltIn_Print_Area_2_3_4_5_6_7_8_9_11_12_5">#REF!</definedName>
    <definedName name="Excel_BuiltIn_Print_Area_2_3_4_5_6_7_8_9_11_12_5_1">#REF!</definedName>
    <definedName name="Excel_BuiltIn_Print_Area_2_3_4_5_6_7_8_9_11_12_5_1_1">#REF!</definedName>
    <definedName name="Excel_BuiltIn_Print_Area_2_3_4_5_6_7_8_9_11_12_5_1_1_1">#REF!</definedName>
    <definedName name="Excel_BuiltIn_Print_Area_2_3_4_5_6_7_8_9_11_12_5_1_1_1_1">#REF!</definedName>
    <definedName name="Excel_BuiltIn_Print_Area_2_3_4_5_6_7_8_9_11_12_5_6">#REF!</definedName>
    <definedName name="Excel_BuiltIn_Print_Area_2_3_4_5_6_7_8_9_11_12_5_7">#REF!</definedName>
    <definedName name="Excel_BuiltIn_Print_Area_2_3_4_5_6_7_8_9_11_12_5_8">#REF!</definedName>
    <definedName name="Excel_BuiltIn_Print_Area_2_3_4_5_6_7_8_9_11_12_6">#REF!</definedName>
    <definedName name="Excel_BuiltIn_Print_Area_2_3_4_5_6_7_8_9_11_12_6_1">#REF!</definedName>
    <definedName name="Excel_BuiltIn_Print_Area_2_3_4_5_6_7_8_9_11_12_6_1_1">#REF!</definedName>
    <definedName name="Excel_BuiltIn_Print_Area_2_3_4_5_6_7_8_9_11_12_6_6">#REF!</definedName>
    <definedName name="Excel_BuiltIn_Print_Area_2_3_4_5_6_7_8_9_11_12_6_7">#REF!</definedName>
    <definedName name="Excel_BuiltIn_Print_Area_2_3_4_5_6_7_8_9_11_12_6_8">#REF!</definedName>
    <definedName name="Excel_BuiltIn_Print_Area_2_3_4_5_6_7_8_9_11_12_7">#REF!</definedName>
    <definedName name="Excel_BuiltIn_Print_Area_2_3_4_5_6_7_8_9_11_12_7_1">#REF!</definedName>
    <definedName name="Excel_BuiltIn_Print_Area_2_3_4_5_6_7_8_9_11_12_8">#REF!</definedName>
    <definedName name="Excel_BuiltIn_Print_Area_2_3_4_5_6_7_8_9_11_5" localSheetId="4">[165]Nov_06!#REF!</definedName>
    <definedName name="Excel_BuiltIn_Print_Area_2_3_4_5_6_7_8_9_11_5">[165]Nov_06!#REF!</definedName>
    <definedName name="Excel_BuiltIn_Print_Area_2_3_4_5_6_7_8_9_11_5_1" localSheetId="4">[164]Nov_06!#REF!</definedName>
    <definedName name="Excel_BuiltIn_Print_Area_2_3_4_5_6_7_8_9_11_5_1">[164]Nov_06!#REF!</definedName>
    <definedName name="Excel_BuiltIn_Print_Area_2_3_4_5_6_7_8_9_11_5_1_1" localSheetId="4">[164]Nov_06!#REF!</definedName>
    <definedName name="Excel_BuiltIn_Print_Area_2_3_4_5_6_7_8_9_11_5_1_1">[164]Nov_06!#REF!</definedName>
    <definedName name="Excel_BuiltIn_Print_Area_2_3_4_5_6_7_8_9_11_5_1_1_1" localSheetId="4">[164]Nov_06!#REF!</definedName>
    <definedName name="Excel_BuiltIn_Print_Area_2_3_4_5_6_7_8_9_11_5_1_1_1">[164]Nov_06!#REF!</definedName>
    <definedName name="Excel_BuiltIn_Print_Area_2_3_4_5_6_7_8_9_11_5_1_1_1_1" localSheetId="4">[164]Nov_06!#REF!</definedName>
    <definedName name="Excel_BuiltIn_Print_Area_2_3_4_5_6_7_8_9_11_5_1_1_1_1">[164]Nov_06!#REF!</definedName>
    <definedName name="Excel_BuiltIn_Print_Area_2_3_4_5_6_7_8_9_11_5_6" localSheetId="4">[166]Nov_06!#REF!</definedName>
    <definedName name="Excel_BuiltIn_Print_Area_2_3_4_5_6_7_8_9_11_5_6">[166]Nov_06!#REF!</definedName>
    <definedName name="Excel_BuiltIn_Print_Area_2_3_4_5_6_7_8_9_11_5_7" localSheetId="4">[167]Nov_06!#REF!</definedName>
    <definedName name="Excel_BuiltIn_Print_Area_2_3_4_5_6_7_8_9_11_5_7">[167]Nov_06!#REF!</definedName>
    <definedName name="Excel_BuiltIn_Print_Area_2_3_4_5_6_7_8_9_11_5_8" localSheetId="4">[167]Nov_06!#REF!</definedName>
    <definedName name="Excel_BuiltIn_Print_Area_2_3_4_5_6_7_8_9_11_5_8">[167]Nov_06!#REF!</definedName>
    <definedName name="Excel_BuiltIn_Print_Area_2_3_4_5_6_7_8_9_11_6" localSheetId="4">[165]Nov_06!#REF!</definedName>
    <definedName name="Excel_BuiltIn_Print_Area_2_3_4_5_6_7_8_9_11_6">[165]Nov_06!#REF!</definedName>
    <definedName name="Excel_BuiltIn_Print_Area_2_3_4_5_6_7_8_9_11_6_1" localSheetId="4">[164]Nov_06!#REF!</definedName>
    <definedName name="Excel_BuiltIn_Print_Area_2_3_4_5_6_7_8_9_11_6_1">[164]Nov_06!#REF!</definedName>
    <definedName name="Excel_BuiltIn_Print_Area_2_3_4_5_6_7_8_9_11_6_1_1" localSheetId="4">[168]Nov_06!#REF!</definedName>
    <definedName name="Excel_BuiltIn_Print_Area_2_3_4_5_6_7_8_9_11_6_1_1">[168]Nov_06!#REF!</definedName>
    <definedName name="Excel_BuiltIn_Print_Area_2_3_4_5_6_7_8_9_11_6_6" localSheetId="4">[163]Nov_06!#REF!</definedName>
    <definedName name="Excel_BuiltIn_Print_Area_2_3_4_5_6_7_8_9_11_6_6">[163]Nov_06!#REF!</definedName>
    <definedName name="Excel_BuiltIn_Print_Area_2_3_4_5_6_7_8_9_11_6_7" localSheetId="4">[164]Nov_06!#REF!</definedName>
    <definedName name="Excel_BuiltIn_Print_Area_2_3_4_5_6_7_8_9_11_6_7">[164]Nov_06!#REF!</definedName>
    <definedName name="Excel_BuiltIn_Print_Area_2_3_4_5_6_7_8_9_11_6_7_1" localSheetId="4">[164]Nov_06!#REF!</definedName>
    <definedName name="Excel_BuiltIn_Print_Area_2_3_4_5_6_7_8_9_11_6_7_1">[164]Nov_06!#REF!</definedName>
    <definedName name="Excel_BuiltIn_Print_Area_2_3_4_5_6_7_8_9_11_6_8" localSheetId="4">[164]Nov_06!#REF!</definedName>
    <definedName name="Excel_BuiltIn_Print_Area_2_3_4_5_6_7_8_9_11_6_8">[164]Nov_06!#REF!</definedName>
    <definedName name="Excel_BuiltIn_Print_Area_2_3_4_5_6_7_8_9_11_7" localSheetId="4">[169]Nov_06!#REF!</definedName>
    <definedName name="Excel_BuiltIn_Print_Area_2_3_4_5_6_7_8_9_11_7">[169]Nov_06!#REF!</definedName>
    <definedName name="Excel_BuiltIn_Print_Area_2_3_4_5_6_7_8_9_11_7_1" localSheetId="4">[167]Nov_06!#REF!</definedName>
    <definedName name="Excel_BuiltIn_Print_Area_2_3_4_5_6_7_8_9_11_7_1">[167]Nov_06!#REF!</definedName>
    <definedName name="Excel_BuiltIn_Print_Area_2_3_4_5_6_7_8_9_11_8" localSheetId="4">[169]Nov_06!#REF!</definedName>
    <definedName name="Excel_BuiltIn_Print_Area_2_3_4_5_6_7_8_9_11_8">[169]Nov_06!#REF!</definedName>
    <definedName name="Excel_BuiltIn_Print_Area_2_3_4_5_6_7_8_9_5" localSheetId="4">'[165]Sep 06'!#REF!</definedName>
    <definedName name="Excel_BuiltIn_Print_Area_2_3_4_5_6_7_8_9_5">'[165]Sep 06'!#REF!</definedName>
    <definedName name="Excel_BuiltIn_Print_Area_2_3_4_5_6_7_8_9_5_1" localSheetId="4">'[164]Sep 06'!#REF!</definedName>
    <definedName name="Excel_BuiltIn_Print_Area_2_3_4_5_6_7_8_9_5_1">'[164]Sep 06'!#REF!</definedName>
    <definedName name="Excel_BuiltIn_Print_Area_2_3_4_5_6_7_8_9_5_1_1" localSheetId="4">'[164]Sep 06'!#REF!</definedName>
    <definedName name="Excel_BuiltIn_Print_Area_2_3_4_5_6_7_8_9_5_1_1">'[164]Sep 06'!#REF!</definedName>
    <definedName name="Excel_BuiltIn_Print_Area_2_3_4_5_6_7_8_9_5_1_1_1" localSheetId="4">'[164]Sep 06'!#REF!</definedName>
    <definedName name="Excel_BuiltIn_Print_Area_2_3_4_5_6_7_8_9_5_1_1_1">'[164]Sep 06'!#REF!</definedName>
    <definedName name="Excel_BuiltIn_Print_Area_2_3_4_5_6_7_8_9_5_1_1_1_1" localSheetId="4">'[164]Sep 06'!#REF!</definedName>
    <definedName name="Excel_BuiltIn_Print_Area_2_3_4_5_6_7_8_9_5_1_1_1_1">'[164]Sep 06'!#REF!</definedName>
    <definedName name="Excel_BuiltIn_Print_Area_2_3_4_5_6_7_8_9_5_6" localSheetId="4">'[166]Sep 06'!#REF!</definedName>
    <definedName name="Excel_BuiltIn_Print_Area_2_3_4_5_6_7_8_9_5_6">'[166]Sep 06'!#REF!</definedName>
    <definedName name="Excel_BuiltIn_Print_Area_2_3_4_5_6_7_8_9_5_7" localSheetId="4">'[167]Sep 06'!#REF!</definedName>
    <definedName name="Excel_BuiltIn_Print_Area_2_3_4_5_6_7_8_9_5_7">'[167]Sep 06'!#REF!</definedName>
    <definedName name="Excel_BuiltIn_Print_Area_2_3_4_5_6_7_8_9_5_8" localSheetId="4">'[167]Sep 06'!#REF!</definedName>
    <definedName name="Excel_BuiltIn_Print_Area_2_3_4_5_6_7_8_9_5_8">'[167]Sep 06'!#REF!</definedName>
    <definedName name="Excel_BuiltIn_Print_Area_2_3_4_5_6_7_8_9_6" localSheetId="4">'[165]Sep 06'!#REF!</definedName>
    <definedName name="Excel_BuiltIn_Print_Area_2_3_4_5_6_7_8_9_6">'[165]Sep 06'!#REF!</definedName>
    <definedName name="Excel_BuiltIn_Print_Area_2_3_4_5_6_7_8_9_6_1" localSheetId="4">'[164]Sep 06'!#REF!</definedName>
    <definedName name="Excel_BuiltIn_Print_Area_2_3_4_5_6_7_8_9_6_1">'[164]Sep 06'!#REF!</definedName>
    <definedName name="Excel_BuiltIn_Print_Area_2_3_4_5_6_7_8_9_6_1_1" localSheetId="4">'[168]Sep 06'!#REF!</definedName>
    <definedName name="Excel_BuiltIn_Print_Area_2_3_4_5_6_7_8_9_6_1_1">'[168]Sep 06'!#REF!</definedName>
    <definedName name="Excel_BuiltIn_Print_Area_2_3_4_5_6_7_8_9_6_6" localSheetId="4">'[163]Sep 06'!#REF!</definedName>
    <definedName name="Excel_BuiltIn_Print_Area_2_3_4_5_6_7_8_9_6_6">'[163]Sep 06'!#REF!</definedName>
    <definedName name="Excel_BuiltIn_Print_Area_2_3_4_5_6_7_8_9_6_7" localSheetId="4">'[164]Sep 06'!#REF!</definedName>
    <definedName name="Excel_BuiltIn_Print_Area_2_3_4_5_6_7_8_9_6_7">'[164]Sep 06'!#REF!</definedName>
    <definedName name="Excel_BuiltIn_Print_Area_2_3_4_5_6_7_8_9_6_7_1" localSheetId="4">'[164]Sep 06'!#REF!</definedName>
    <definedName name="Excel_BuiltIn_Print_Area_2_3_4_5_6_7_8_9_6_7_1">'[164]Sep 06'!#REF!</definedName>
    <definedName name="Excel_BuiltIn_Print_Area_2_3_4_5_6_7_8_9_6_8" localSheetId="4">'[164]Sep 06'!#REF!</definedName>
    <definedName name="Excel_BuiltIn_Print_Area_2_3_4_5_6_7_8_9_6_8">'[164]Sep 06'!#REF!</definedName>
    <definedName name="Excel_BuiltIn_Print_Area_2_3_4_5_6_7_8_9_7" localSheetId="4">'[169]Sep 06'!#REF!</definedName>
    <definedName name="Excel_BuiltIn_Print_Area_2_3_4_5_6_7_8_9_7">'[169]Sep 06'!#REF!</definedName>
    <definedName name="Excel_BuiltIn_Print_Area_2_3_4_5_6_7_8_9_7_1" localSheetId="4">'[167]Sep 06'!#REF!</definedName>
    <definedName name="Excel_BuiltIn_Print_Area_2_3_4_5_6_7_8_9_7_1">'[167]Sep 06'!#REF!</definedName>
    <definedName name="Excel_BuiltIn_Print_Area_2_3_4_5_6_7_8_9_8" localSheetId="4">'[169]Sep 06'!#REF!</definedName>
    <definedName name="Excel_BuiltIn_Print_Area_2_3_4_5_6_7_8_9_8">'[169]Sep 06'!#REF!</definedName>
    <definedName name="Excel_BuiltIn_Print_Area_2_3_4_5_6_8" localSheetId="4">'[169]Jun 06'!#REF!</definedName>
    <definedName name="Excel_BuiltIn_Print_Area_2_3_4_5_6_8">'[169]Jun 06'!#REF!</definedName>
    <definedName name="Excel_BuiltIn_Print_Area_2_3_4_5_7" localSheetId="4">'[169]May 06'!#REF!</definedName>
    <definedName name="Excel_BuiltIn_Print_Area_2_3_4_5_7">'[169]May 06'!#REF!</definedName>
    <definedName name="Excel_BuiltIn_Print_Area_2_3_4_5_7_1" localSheetId="4">'[167]May 06'!#REF!</definedName>
    <definedName name="Excel_BuiltIn_Print_Area_2_3_4_5_7_1">'[167]May 06'!#REF!</definedName>
    <definedName name="Excel_BuiltIn_Print_Area_2_3_4_5_8" localSheetId="4">'[169]May 06'!#REF!</definedName>
    <definedName name="Excel_BuiltIn_Print_Area_2_3_4_5_8">'[169]May 06'!#REF!</definedName>
    <definedName name="Excel_BuiltIn_Print_Area_2_3_4_6" localSheetId="4">'[165]Apr 06'!#REF!</definedName>
    <definedName name="Excel_BuiltIn_Print_Area_2_3_4_6">'[165]Apr 06'!#REF!</definedName>
    <definedName name="Excel_BuiltIn_Print_Area_2_3_4_6_1" localSheetId="4">'[164]Apr 06'!#REF!</definedName>
    <definedName name="Excel_BuiltIn_Print_Area_2_3_4_6_1">'[164]Apr 06'!#REF!</definedName>
    <definedName name="Excel_BuiltIn_Print_Area_2_3_4_6_1_1" localSheetId="4">'[168]Apr 06'!#REF!</definedName>
    <definedName name="Excel_BuiltIn_Print_Area_2_3_4_6_1_1">'[168]Apr 06'!#REF!</definedName>
    <definedName name="Excel_BuiltIn_Print_Area_2_3_4_6_6" localSheetId="4">'[163]Apr 06'!#REF!</definedName>
    <definedName name="Excel_BuiltIn_Print_Area_2_3_4_6_6">'[163]Apr 06'!#REF!</definedName>
    <definedName name="Excel_BuiltIn_Print_Area_2_3_4_6_7" localSheetId="4">'[164]Apr 06'!#REF!</definedName>
    <definedName name="Excel_BuiltIn_Print_Area_2_3_4_6_7">'[164]Apr 06'!#REF!</definedName>
    <definedName name="Excel_BuiltIn_Print_Area_2_3_4_6_7_1" localSheetId="4">'[164]Apr 06'!#REF!</definedName>
    <definedName name="Excel_BuiltIn_Print_Area_2_3_4_6_7_1">'[164]Apr 06'!#REF!</definedName>
    <definedName name="Excel_BuiltIn_Print_Area_2_3_4_6_8" localSheetId="4">'[164]Apr 06'!#REF!</definedName>
    <definedName name="Excel_BuiltIn_Print_Area_2_3_4_6_8">'[164]Apr 06'!#REF!</definedName>
    <definedName name="Excel_BuiltIn_Print_Area_2_3_4_7" localSheetId="4">'[169]Apr 06'!#REF!</definedName>
    <definedName name="Excel_BuiltIn_Print_Area_2_3_4_7">'[169]Apr 06'!#REF!</definedName>
    <definedName name="Excel_BuiltIn_Print_Area_2_3_4_7_1" localSheetId="4">'[167]Apr 06'!#REF!</definedName>
    <definedName name="Excel_BuiltIn_Print_Area_2_3_4_7_1">'[167]Apr 06'!#REF!</definedName>
    <definedName name="Excel_BuiltIn_Print_Area_2_3_4_8" localSheetId="4">'[169]Apr 06'!#REF!</definedName>
    <definedName name="Excel_BuiltIn_Print_Area_2_3_4_8">'[169]Apr 06'!#REF!</definedName>
    <definedName name="Excel_BuiltIn_Print_Area_2_3_5" localSheetId="4">'[165]Mar 06'!#REF!</definedName>
    <definedName name="Excel_BuiltIn_Print_Area_2_3_5">'[165]Mar 06'!#REF!</definedName>
    <definedName name="Excel_BuiltIn_Print_Area_2_3_5_1" localSheetId="4">'[164]Mar 06'!#REF!</definedName>
    <definedName name="Excel_BuiltIn_Print_Area_2_3_5_1">'[164]Mar 06'!#REF!</definedName>
    <definedName name="Excel_BuiltIn_Print_Area_2_3_5_1_1" localSheetId="4">'[164]Mar 06'!#REF!</definedName>
    <definedName name="Excel_BuiltIn_Print_Area_2_3_5_1_1">'[164]Mar 06'!#REF!</definedName>
    <definedName name="Excel_BuiltIn_Print_Area_2_3_5_1_1_1" localSheetId="4">'[164]Mar 06'!#REF!</definedName>
    <definedName name="Excel_BuiltIn_Print_Area_2_3_5_1_1_1">'[164]Mar 06'!#REF!</definedName>
    <definedName name="Excel_BuiltIn_Print_Area_2_3_5_1_1_1_1" localSheetId="4">'[164]Mar 06'!#REF!</definedName>
    <definedName name="Excel_BuiltIn_Print_Area_2_3_5_1_1_1_1">'[164]Mar 06'!#REF!</definedName>
    <definedName name="Excel_BuiltIn_Print_Area_2_3_5_6" localSheetId="4">'[166]Mar 06'!#REF!</definedName>
    <definedName name="Excel_BuiltIn_Print_Area_2_3_5_6">'[166]Mar 06'!#REF!</definedName>
    <definedName name="Excel_BuiltIn_Print_Area_2_3_5_7" localSheetId="4">'[167]Mar 06'!#REF!</definedName>
    <definedName name="Excel_BuiltIn_Print_Area_2_3_5_7">'[167]Mar 06'!#REF!</definedName>
    <definedName name="Excel_BuiltIn_Print_Area_2_3_5_8" localSheetId="4">'[167]Mar 06'!#REF!</definedName>
    <definedName name="Excel_BuiltIn_Print_Area_2_3_5_8">'[167]Mar 06'!#REF!</definedName>
    <definedName name="Excel_BuiltIn_Print_Area_2_3_6" localSheetId="4">'[165]Mar 06'!#REF!</definedName>
    <definedName name="Excel_BuiltIn_Print_Area_2_3_6">'[165]Mar 06'!#REF!</definedName>
    <definedName name="Excel_BuiltIn_Print_Area_2_3_6_1" localSheetId="4">'[164]Mar 06'!#REF!</definedName>
    <definedName name="Excel_BuiltIn_Print_Area_2_3_6_1">'[164]Mar 06'!#REF!</definedName>
    <definedName name="Excel_BuiltIn_Print_Area_2_3_6_1_1" localSheetId="4">'[168]Mar 06'!#REF!</definedName>
    <definedName name="Excel_BuiltIn_Print_Area_2_3_6_1_1">'[168]Mar 06'!#REF!</definedName>
    <definedName name="Excel_BuiltIn_Print_Area_2_3_6_6" localSheetId="4">'[163]Mar 06'!#REF!</definedName>
    <definedName name="Excel_BuiltIn_Print_Area_2_3_6_6">'[163]Mar 06'!#REF!</definedName>
    <definedName name="Excel_BuiltIn_Print_Area_2_3_6_7" localSheetId="4">'[164]Mar 06'!#REF!</definedName>
    <definedName name="Excel_BuiltIn_Print_Area_2_3_6_7">'[164]Mar 06'!#REF!</definedName>
    <definedName name="Excel_BuiltIn_Print_Area_2_3_6_7_1" localSheetId="4">'[164]Mar 06'!#REF!</definedName>
    <definedName name="Excel_BuiltIn_Print_Area_2_3_6_7_1">'[164]Mar 06'!#REF!</definedName>
    <definedName name="Excel_BuiltIn_Print_Area_2_3_6_8" localSheetId="4">'[164]Mar 06'!#REF!</definedName>
    <definedName name="Excel_BuiltIn_Print_Area_2_3_6_8">'[164]Mar 06'!#REF!</definedName>
    <definedName name="Excel_BuiltIn_Print_Area_2_3_7" localSheetId="4">'[169]Mar 06'!#REF!</definedName>
    <definedName name="Excel_BuiltIn_Print_Area_2_3_7">'[169]Mar 06'!#REF!</definedName>
    <definedName name="Excel_BuiltIn_Print_Area_2_3_7_1" localSheetId="4">'[167]Mar 06'!#REF!</definedName>
    <definedName name="Excel_BuiltIn_Print_Area_2_3_7_1">'[167]Mar 06'!#REF!</definedName>
    <definedName name="Excel_BuiltIn_Print_Area_2_3_8" localSheetId="4">'[169]Mar 06'!#REF!</definedName>
    <definedName name="Excel_BuiltIn_Print_Area_2_3_8">'[169]Mar 06'!#REF!</definedName>
    <definedName name="Excel_BuiltIn_Print_Area_2_6" localSheetId="4">'[165]Feb 06'!#REF!</definedName>
    <definedName name="Excel_BuiltIn_Print_Area_2_6">'[165]Feb 06'!#REF!</definedName>
    <definedName name="Excel_BuiltIn_Print_Area_2_6_1" localSheetId="4">'[164]Feb 06'!#REF!</definedName>
    <definedName name="Excel_BuiltIn_Print_Area_2_6_1">'[164]Feb 06'!#REF!</definedName>
    <definedName name="Excel_BuiltIn_Print_Area_2_6_1_1" localSheetId="4">'[168]Feb 06'!#REF!</definedName>
    <definedName name="Excel_BuiltIn_Print_Area_2_6_1_1">'[168]Feb 06'!#REF!</definedName>
    <definedName name="Excel_BuiltIn_Print_Area_2_6_6" localSheetId="4">'[163]Feb 06'!#REF!</definedName>
    <definedName name="Excel_BuiltIn_Print_Area_2_6_6">'[163]Feb 06'!#REF!</definedName>
    <definedName name="Excel_BuiltIn_Print_Area_2_6_7" localSheetId="4">'[164]Feb 06'!#REF!</definedName>
    <definedName name="Excel_BuiltIn_Print_Area_2_6_7">'[164]Feb 06'!#REF!</definedName>
    <definedName name="Excel_BuiltIn_Print_Area_2_6_7_1" localSheetId="4">'[164]Feb 06'!#REF!</definedName>
    <definedName name="Excel_BuiltIn_Print_Area_2_6_7_1">'[164]Feb 06'!#REF!</definedName>
    <definedName name="Excel_BuiltIn_Print_Area_2_6_8" localSheetId="4">'[164]Feb 06'!#REF!</definedName>
    <definedName name="Excel_BuiltIn_Print_Area_2_6_8">'[164]Feb 06'!#REF!</definedName>
    <definedName name="Excel_BuiltIn_Print_Area_2_7" localSheetId="4">'[169]Feb 06'!#REF!</definedName>
    <definedName name="Excel_BuiltIn_Print_Area_2_7">'[169]Feb 06'!#REF!</definedName>
    <definedName name="Excel_BuiltIn_Print_Area_2_7_1" localSheetId="4">'[167]Feb 06'!#REF!</definedName>
    <definedName name="Excel_BuiltIn_Print_Area_2_7_1">'[167]Feb 06'!#REF!</definedName>
    <definedName name="Excel_BuiltIn_Print_Area_2_8" localSheetId="4">'[169]Feb 06'!#REF!</definedName>
    <definedName name="Excel_BuiltIn_Print_Area_2_8">'[169]Feb 06'!#REF!</definedName>
    <definedName name="Excel_BuiltIn_Print_Area_20" localSheetId="4">#REF!</definedName>
    <definedName name="Excel_BuiltIn_Print_Area_20">#REF!</definedName>
    <definedName name="Excel_BuiltIn_Print_Area_20_1" localSheetId="4">#REF!</definedName>
    <definedName name="Excel_BuiltIn_Print_Area_20_1">#REF!</definedName>
    <definedName name="Excel_BuiltIn_Print_Area_20_1_1" localSheetId="4">#REF!</definedName>
    <definedName name="Excel_BuiltIn_Print_Area_20_1_1">#REF!</definedName>
    <definedName name="Excel_BuiltIn_Print_Area_20_1_1_1">#REF!,#REF!</definedName>
    <definedName name="Excel_BuiltIn_Print_Area_20_1_1_1_1">#REF!,#REF!</definedName>
    <definedName name="Excel_BuiltIn_Print_Area_20_1_1_1_1_1">#REF!</definedName>
    <definedName name="Excel_BuiltIn_Print_Area_20_1_1_1_16">#REF!,#REF!</definedName>
    <definedName name="Excel_BuiltIn_Print_Area_20_1_1_1_17">#REF!,#REF!</definedName>
    <definedName name="Excel_BuiltIn_Print_Area_20_1_16">#REF!</definedName>
    <definedName name="Excel_BuiltIn_Print_Area_20_1_17">#REF!</definedName>
    <definedName name="Excel_BuiltIn_Print_Area_20_1_18">#REF!</definedName>
    <definedName name="Excel_BuiltIn_Print_Area_20_1_19">#REF!</definedName>
    <definedName name="Excel_BuiltIn_Print_Area_20_16" localSheetId="4">'[171]15610000'!#REF!</definedName>
    <definedName name="Excel_BuiltIn_Print_Area_20_16">'[171]15610000'!#REF!</definedName>
    <definedName name="Excel_BuiltIn_Print_Area_20_17" localSheetId="4">'[171]15610000'!#REF!</definedName>
    <definedName name="Excel_BuiltIn_Print_Area_20_17">'[171]15610000'!#REF!</definedName>
    <definedName name="Excel_BuiltIn_Print_Area_20_18" localSheetId="4">'[171]15610000'!#REF!</definedName>
    <definedName name="Excel_BuiltIn_Print_Area_20_18">'[171]15610000'!#REF!</definedName>
    <definedName name="Excel_BuiltIn_Print_Area_20_19" localSheetId="4">'[171]15610000'!#REF!</definedName>
    <definedName name="Excel_BuiltIn_Print_Area_20_19">'[171]15610000'!#REF!</definedName>
    <definedName name="Excel_BuiltIn_Print_Area_21_1" localSheetId="4">#REF!,#REF!,#REF!</definedName>
    <definedName name="Excel_BuiltIn_Print_Area_21_1">#REF!,#REF!,#REF!</definedName>
    <definedName name="Excel_BuiltIn_Print_Area_21_1_1" localSheetId="4">#REF!,#REF!</definedName>
    <definedName name="Excel_BuiltIn_Print_Area_21_1_1">#REF!,#REF!</definedName>
    <definedName name="Excel_BuiltIn_Print_Area_21_1_1_1" localSheetId="4">#REF!,#REF!</definedName>
    <definedName name="Excel_BuiltIn_Print_Area_21_1_1_1">#REF!,#REF!</definedName>
    <definedName name="Excel_BuiltIn_Print_Area_21_1_1_1_1">#REF!</definedName>
    <definedName name="Excel_BuiltIn_Print_Area_21_1_1_1_1_1">#REF!,#REF!,#REF!,#REF!</definedName>
    <definedName name="Excel_BuiltIn_Print_Area_21_1_1_1_1_1_1">#REF!</definedName>
    <definedName name="Excel_BuiltIn_Print_Area_21_1_1_1_1_1_1_1">#REF!</definedName>
    <definedName name="Excel_BuiltIn_Print_Area_21_1_1_1_1_1_1_1_1">#REF!,#REF!</definedName>
    <definedName name="Excel_BuiltIn_Print_Area_21_1_1_1_1_1_1_1_1_1">#REF!</definedName>
    <definedName name="Excel_BuiltIn_Print_Area_21_1_1_1_1_1_1_1_1_16" localSheetId="4">'[171]1561_LOAN'!$A$1:$AG$19,'[171]1561_LOAN'!$A$1:$AH$19</definedName>
    <definedName name="Excel_BuiltIn_Print_Area_21_1_1_1_1_1_1_1_1_16">'[171]1561_LOAN'!$A$1:$AG$19,'[171]1561_LOAN'!$A$1:$AH$19</definedName>
    <definedName name="Excel_BuiltIn_Print_Area_21_1_1_1_1_1_1_1_1_17" localSheetId="4">'[171]1561_LOAN'!$A$1:$AG$19,'[171]1561_LOAN'!$A$1:$AH$19</definedName>
    <definedName name="Excel_BuiltIn_Print_Area_21_1_1_1_1_1_1_1_1_17">'[171]1561_LOAN'!$A$1:$AG$19,'[171]1561_LOAN'!$A$1:$AH$19</definedName>
    <definedName name="Excel_BuiltIn_Print_Area_21_1_1_1_1_1_1_1_1_18" localSheetId="4">'[171]1561_LOAN'!$A$1:$AG$19,'[171]1561_LOAN'!$A$1:$AH$19</definedName>
    <definedName name="Excel_BuiltIn_Print_Area_21_1_1_1_1_1_1_1_1_18">'[171]1561_LOAN'!$A$1:$AG$19,'[171]1561_LOAN'!$A$1:$AH$19</definedName>
    <definedName name="Excel_BuiltIn_Print_Area_21_1_1_1_1_1_1_1_1_19" localSheetId="4">'[171]1561_LOAN'!$A$1:$AG$19,'[171]1561_LOAN'!$A$1:$AH$19</definedName>
    <definedName name="Excel_BuiltIn_Print_Area_21_1_1_1_1_1_1_1_1_19">'[171]1561_LOAN'!$A$1:$AG$19,'[171]1561_LOAN'!$A$1:$AH$19</definedName>
    <definedName name="Excel_BuiltIn_Print_Area_21_1_1_1_1_1_1_1_16" localSheetId="4">#REF!</definedName>
    <definedName name="Excel_BuiltIn_Print_Area_21_1_1_1_1_1_1_1_16">#REF!</definedName>
    <definedName name="Excel_BuiltIn_Print_Area_21_1_1_1_1_1_1_1_17" localSheetId="4">#REF!</definedName>
    <definedName name="Excel_BuiltIn_Print_Area_21_1_1_1_1_1_1_1_17">#REF!</definedName>
    <definedName name="Excel_BuiltIn_Print_Area_21_1_1_1_1_1_1_1_18">#REF!</definedName>
    <definedName name="Excel_BuiltIn_Print_Area_21_1_1_1_1_1_1_1_19">#REF!</definedName>
    <definedName name="Excel_BuiltIn_Print_Area_21_1_1_1_1_1_1_16">#REF!</definedName>
    <definedName name="Excel_BuiltIn_Print_Area_21_1_1_1_1_1_1_17">#REF!</definedName>
    <definedName name="Excel_BuiltIn_Print_Area_21_1_1_16" localSheetId="4">'[171]1561_LOAN'!$A$1:$AH$19,'[171]1561_LOAN'!$A$1:$AI$19</definedName>
    <definedName name="Excel_BuiltIn_Print_Area_21_1_1_16">'[171]1561_LOAN'!$A$1:$AH$19,'[171]1561_LOAN'!$A$1:$AI$19</definedName>
    <definedName name="Excel_BuiltIn_Print_Area_21_1_1_17" localSheetId="4">'[171]1561_LOAN'!$A$1:$AH$19,'[171]1561_LOAN'!$A$1:$AI$19</definedName>
    <definedName name="Excel_BuiltIn_Print_Area_21_1_1_17">'[171]1561_LOAN'!$A$1:$AH$19,'[171]1561_LOAN'!$A$1:$AI$19</definedName>
    <definedName name="Excel_BuiltIn_Print_Area_21_1_1_18" localSheetId="4">'[171]1561_LOAN'!$A$1:$AH$19,'[171]1561_LOAN'!$A$1:$AI$19</definedName>
    <definedName name="Excel_BuiltIn_Print_Area_21_1_1_18">'[171]1561_LOAN'!$A$1:$AH$19,'[171]1561_LOAN'!$A$1:$AI$19</definedName>
    <definedName name="Excel_BuiltIn_Print_Area_21_1_1_19" localSheetId="4">'[171]1561_LOAN'!$A$1:$AH$19,'[171]1561_LOAN'!$A$1:$AI$19</definedName>
    <definedName name="Excel_BuiltIn_Print_Area_21_1_1_19">'[171]1561_LOAN'!$A$1:$AH$19,'[171]1561_LOAN'!$A$1:$AI$19</definedName>
    <definedName name="Excel_BuiltIn_Print_Area_21_1_16" localSheetId="4">'[171]1561_LOAN'!$A$1:$AB$22,'[171]1561_LOAN'!$A$1:$AG$22,'[171]1561_LOAN'!$A$1:$AI$19</definedName>
    <definedName name="Excel_BuiltIn_Print_Area_21_1_16">'[171]1561_LOAN'!$A$1:$AB$22,'[171]1561_LOAN'!$A$1:$AG$22,'[171]1561_LOAN'!$A$1:$AI$19</definedName>
    <definedName name="Excel_BuiltIn_Print_Area_21_1_17" localSheetId="4">'[171]1561_LOAN'!$A$1:$AB$22,'[171]1561_LOAN'!$A$1:$AG$22,'[171]1561_LOAN'!$A$1:$AI$19</definedName>
    <definedName name="Excel_BuiltIn_Print_Area_21_1_17">'[171]1561_LOAN'!$A$1:$AB$22,'[171]1561_LOAN'!$A$1:$AG$22,'[171]1561_LOAN'!$A$1:$AI$19</definedName>
    <definedName name="Excel_BuiltIn_Print_Area_21_1_18" localSheetId="4">'[171]1561_LOAN'!$A$1:$AB$22,'[171]1561_LOAN'!$A$1:$AG$22,'[171]1561_LOAN'!$A$1:$AI$19</definedName>
    <definedName name="Excel_BuiltIn_Print_Area_21_1_18">'[171]1561_LOAN'!$A$1:$AB$22,'[171]1561_LOAN'!$A$1:$AG$22,'[171]1561_LOAN'!$A$1:$AI$19</definedName>
    <definedName name="Excel_BuiltIn_Print_Area_21_1_19" localSheetId="4">'[171]1561_LOAN'!$A$1:$AB$22,'[171]1561_LOAN'!$A$1:$AG$22,'[171]1561_LOAN'!$A$1:$AI$19</definedName>
    <definedName name="Excel_BuiltIn_Print_Area_21_1_19">'[171]1561_LOAN'!$A$1:$AB$22,'[171]1561_LOAN'!$A$1:$AG$22,'[171]1561_LOAN'!$A$1:$AI$19</definedName>
    <definedName name="Excel_BuiltIn_Print_Area_22_1" localSheetId="4">#REF!</definedName>
    <definedName name="Excel_BuiltIn_Print_Area_22_1">#REF!</definedName>
    <definedName name="Excel_BuiltIn_Print_Area_22_1_1" localSheetId="4">#REF!</definedName>
    <definedName name="Excel_BuiltIn_Print_Area_22_1_1">#REF!</definedName>
    <definedName name="Excel_BuiltIn_Print_Area_22_1_1_1">#REF!</definedName>
    <definedName name="Excel_BuiltIn_Print_Area_22_1_1_1_16">#REF!</definedName>
    <definedName name="Excel_BuiltIn_Print_Area_22_1_1_1_17">#REF!</definedName>
    <definedName name="Excel_BuiltIn_Print_Area_22_1_1_16">#REF!</definedName>
    <definedName name="Excel_BuiltIn_Print_Area_22_1_1_17">#REF!</definedName>
    <definedName name="Excel_BuiltIn_Print_Area_22_1_16">#REF!</definedName>
    <definedName name="Excel_BuiltIn_Print_Area_22_1_17">#REF!</definedName>
    <definedName name="Excel_BuiltIn_Print_Area_23_1">#REF!</definedName>
    <definedName name="Excel_BuiltIn_Print_Area_24">#REF!</definedName>
    <definedName name="Excel_BuiltIn_Print_Area_24_1">#REF!</definedName>
    <definedName name="Excel_BuiltIn_Print_Area_24_1_16">#REF!</definedName>
    <definedName name="Excel_BuiltIn_Print_Area_24_1_17">#REF!</definedName>
    <definedName name="Excel_BuiltIn_Print_Area_24_16">#REF!</definedName>
    <definedName name="Excel_BuiltIn_Print_Area_24_17">#REF!</definedName>
    <definedName name="Excel_BuiltIn_Print_Area_3">#REF!</definedName>
    <definedName name="Excel_BuiltIn_Print_Area_3_1">#REF!</definedName>
    <definedName name="Excel_BuiltIn_Print_Area_3_1_1">#REF!</definedName>
    <definedName name="Excel_BuiltIn_Print_Area_3_1_1_1">#REF!</definedName>
    <definedName name="Excel_BuiltIn_Print_Area_3_1_1_1_1">#REF!</definedName>
    <definedName name="Excel_BuiltIn_Print_Area_3_1_1_1_1_1">#REF!</definedName>
    <definedName name="Excel_BuiltIn_Print_Area_3_1_1_1_1_1_1">#REF!</definedName>
    <definedName name="Excel_BuiltIn_Print_Area_3_1_1_1_1_1_1_1">#REF!</definedName>
    <definedName name="Excel_BuiltIn_Print_Area_3_1_1_1_1_1_1_1_1">#REF!</definedName>
    <definedName name="Excel_BuiltIn_Print_Area_3_1_1_1_1_1_1_1_1_1">#REF!</definedName>
    <definedName name="Excel_BuiltIn_Print_Area_3_1_1_1_1_1_1_1_1_1_1">#REF!</definedName>
    <definedName name="Excel_BuiltIn_Print_Area_3_1_1_1_1_1_1_1_1_1_1_1">#REF!</definedName>
    <definedName name="Excel_BuiltIn_Print_Area_3_1_1_1_1_1_1_1_1_1_1_1_1">#REF!</definedName>
    <definedName name="Excel_BuiltIn_Print_Area_3_1_1_1_1_1_1_1_1_1_1_1_1_1">#REF!</definedName>
    <definedName name="Excel_BuiltIn_Print_Area_3_1_1_1_1_1_1_1_1_1_1_1_1_1_1">#REF!</definedName>
    <definedName name="Excel_BuiltIn_Print_Area_3_1_1_1_1_1_1_1_1_1_1_1_1_1_1_1">#REF!</definedName>
    <definedName name="Excel_BuiltIn_Print_Area_3_1_1_1_1_1_1_1_1_1_1_1_1_1_1_1_1">#REF!</definedName>
    <definedName name="Excel_BuiltIn_Print_Area_3_1_1_1_1_1_1_1_1_1_1_1_1_1_1_1_1_1">#REF!</definedName>
    <definedName name="Excel_BuiltIn_Print_Area_3_1_1_1_1_1_1_1_1_1_1_1_1_1_1_1_1_1_1">#REF!</definedName>
    <definedName name="Excel_BuiltIn_Print_Area_3_1_1_1_1_1_1_1_1_1_1_1_1_1_1_1_1_1_1_1">#REF!</definedName>
    <definedName name="Excel_BuiltIn_Print_Area_3_1_1_1_1_1_1_1_1_1_1_1_1_1_1_1_1_1_1_1_1">#REF!</definedName>
    <definedName name="Excel_BuiltIn_Print_Area_3_1_1_1_1_1_1_1_1_1_1_1_1_1_1_1_1_1_1_1_1_1">#REF!</definedName>
    <definedName name="Excel_BuiltIn_Print_Area_3_1_1_1_1_1_1_1_1_1_1_1_1_1_1_1_1_1_1_1_1_1_1">#REF!</definedName>
    <definedName name="Excel_BuiltIn_Print_Area_3_1_1_1_1_1_1_1_1_1_1_1_1_1_1_1_1_1_1_1_1_1_1_1">#REF!</definedName>
    <definedName name="Excel_BuiltIn_Print_Area_3_1_1_1_1_1_1_1_1_1_1_1_1_1_1_1_1_1_1_1_1_1_1_1_1">#REF!</definedName>
    <definedName name="Excel_BuiltIn_Print_Area_3_1_1_1_1_1_1_1_1_1_1_1_1_1_1_1_1_1_1_1_1_1_1_1_1_1">#REF!</definedName>
    <definedName name="Excel_BuiltIn_Print_Area_3_1_1_1_1_1_1_1_1_1_1_1_1_1_1_1_1_1_1_1_1_1_1_1_1_1_1">#REF!</definedName>
    <definedName name="Excel_BuiltIn_Print_Area_3_1_1_1_1_1_1_1_1_1_1_1_1_1_1_1_1_1_1_1_1_1_1_1_1_1_1_1">#REF!</definedName>
    <definedName name="Excel_BuiltIn_Print_Area_3_1_1_1_1_1_1_1_1_1_1_1_1_1_1_1_1_1_1_1_1_1_1_1_1_1_1_1_1">#REF!</definedName>
    <definedName name="Excel_BuiltIn_Print_Area_3_1_1_1_1_1_1_1_1_1_1_1_1_1_1_1_1_1_1_1_1_1_1_1_1_1_1_1_1_1">#REF!</definedName>
    <definedName name="Excel_BuiltIn_Print_Area_3_1_1_1_1_1_1_1_1_1_1_1_1_1_1_1_1_1_1_1_1_1_1_1_1_1_1_1_1_1_1">#REF!</definedName>
    <definedName name="Excel_BuiltIn_Print_Area_3_1_1_1_1_1_1_1_1_1_1_1_1_1_1_1_1_1_1_1_1_1_1_1_1_1_1_1_1_1_1_1">#REF!</definedName>
    <definedName name="Excel_BuiltIn_Print_Area_3_1_1_1_1_1_1_1_1_1_1_1_1_1_1_1_1_1_1_1_1_1_1_1_1_1_1_1_1_1_1_1_1">#REF!</definedName>
    <definedName name="Excel_BuiltIn_Print_Area_3_1_1_1_1_1_1_1_1_1_1_1_1_1_1_1_1_1_1_1_1_1_1_1_1_1_1_1_1_1_1_1_1_1">#REF!</definedName>
    <definedName name="Excel_BuiltIn_Print_Area_3_1_1_1_1_1_1_1_1_1_1_1_1_1_1_1_1_1_1_1_1_1_1_1_1_1_1_1_1_1_1_1_1_1_1">#REF!</definedName>
    <definedName name="Excel_BuiltIn_Print_Area_3_1_1_1_1_1_1_1_1_1_1_1_1_1_1_1_1_1_1_1_1_1_1_1_1_1_1_1_1_1_1_1_1_1_1_1">#REF!</definedName>
    <definedName name="Excel_BuiltIn_Print_Area_3_1_1_1_1_1_1_1_1_1_1_1_1_1_1_1_1_1_1_1_1_1_1_1_1_1_1_1_1_1_1_1_1_1_1_1_1">#REF!</definedName>
    <definedName name="Excel_BuiltIn_Print_Area_3_1_1_1_1_1_1_1_1_1_1_1_1_1_1_1_1_1_1_1_1_1_1_1_1_1_1_1_1_1_1_1_1_1_1_1_1_1">#REF!</definedName>
    <definedName name="Excel_BuiltIn_Print_Area_3_1_1_1_1_1_1_1_1_1_1_1_1_1_1_1_1_1_1_1_1_1_1_1_1_1_1_1_1_1_1_1_1_1_1_1_1_1_1">#REF!</definedName>
    <definedName name="Excel_BuiltIn_Print_Area_3_1_1_1_1_1_1_1_1_1_1_1_1_1_1_1_1_1_1_1_1_1_1_1_1_1_1_1_1_1_1_1_1_1_1_1_1_1_1_1">#REF!</definedName>
    <definedName name="Excel_BuiltIn_Print_Area_3_1_1_1_1_1_1_1_1_1_1_1_1_1_1_1_1_1_1_1_1_1_1_1_1_1_1_1_1_1_1_1_1_1_1_1_1_1_1_1_1">#REF!</definedName>
    <definedName name="Excel_BuiltIn_Print_Area_3_1_1_1_1_1_1_1_1_1_1_1_1_1_1_1_1_1_1_1_1_1_1_1_1_1_1_1_1_1_1_1_1_1_1_1_1_1_1_1_1_1">#REF!</definedName>
    <definedName name="Excel_BuiltIn_Print_Area_3_1_1_1_1_1_1_1_1_1_1_1_1_1_1_1_1_1_1_1_1_1_1_1_1_1_1_1_1_1_1_1_1_1_1_1_1_1_1_1_1_1_1">#REF!</definedName>
    <definedName name="Excel_BuiltIn_Print_Area_3_1_1_1_1_1_1_1_1_1_1_1_1_1_1_1_1_1_1_1_1_1_1_1_1_1_1_1_1_1_1_1_1_1_1_1_1_1_1_1_1_1_1_1">#REF!</definedName>
    <definedName name="Excel_BuiltIn_Print_Area_3_1_1_1_1_1_1_1_1_1_1_1_1_1_1_1_1_1_1_1_1_1_1_1_1_1_1_1_1_1_1_1_1_1_1_1_1_1_1_1_1_1_1_1_1">#REF!</definedName>
    <definedName name="Excel_BuiltIn_Print_Area_3_1_1_1_1_1_1_1_1_1_1_1_1_1_1_1_1_1_1_1_1_1_1_1_1_1_1_1_1_1_1_1_1_1_1_1_1_1_1_1_1_1_1_1_1_1">#REF!</definedName>
    <definedName name="Excel_BuiltIn_Print_Area_3_1_1_1_1_1_1_1_1_1_1_1_1_1_1_1_1_1_1_1_1_1_1_1_1_1_1_1_1_1_1_1_1_1_1_1_1_1_1_1_1_1_1_1_1_1_1">#REF!</definedName>
    <definedName name="Excel_BuiltIn_Print_Area_3_1_1_1_1_1_1_1_1_1_1_1_1_1_1_1_1_1_1_1_1_1_1_1_1_1_1_1_1_1_1_1_1_1_1_1_1_1_1_1_1_1_1_1_1_1_1_1">#REF!</definedName>
    <definedName name="Excel_BuiltIn_Print_Area_3_1_1_1_1_1_1_1_1_1_1_1_1_1_1_1_1_1_1_1_1_1_1_1_1_1_1_1_1_1_1_1_1_1_1_1_1_1_1_1_1_1_1_1_1_1_1_1_1">#REF!</definedName>
    <definedName name="Excel_BuiltIn_Print_Area_3_1_1_1_1_1_1_1_1_1_1_1_1_1_1_1_1_1_1_1_1_1_1_1_1_1_1_1_1_1_1_1_1_1_1_1_1_1_1_1_1_1_1_1_1_1_1_1_1_1">#REF!</definedName>
    <definedName name="Excel_BuiltIn_Print_Area_3_1_1_1_1_1_1_1_1_1_1_1_1_1_1_1_1_1_1_1_1_1_1_1_1_1_1_1_1_1_1_1_1_1_1_1_1_1_1_1_1_1_1_1_1_1_1_1_1_1_1">#REF!</definedName>
    <definedName name="Excel_BuiltIn_Print_Area_3_1_1_1_1_1_1_1_1_1_1_1_1_1_1_1_1_1_1_1_1_1_1_1_1_1_1_1_1_1_1_1_1_1_1_1_1_1_1_1_1_1_1_1_1_1_1_1_1_1_1_1">#REF!</definedName>
    <definedName name="Excel_BuiltIn_Print_Area_3_1_1_1_1_1_1_1_1_1_1_1_6">#REF!</definedName>
    <definedName name="Excel_BuiltIn_Print_Area_3_1_1_1_1_1_1_1_1_1_1_1_7">#REF!</definedName>
    <definedName name="Excel_BuiltIn_Print_Area_3_1_1_1_1_1_1_1_1_1_1_1_8">#REF!</definedName>
    <definedName name="Excel_BuiltIn_Print_Area_3_1_1_1_1_1_1_1_1_1_1_6">#REF!</definedName>
    <definedName name="Excel_BuiltIn_Print_Area_3_1_1_1_1_1_1_1_1_1_1_7">#REF!</definedName>
    <definedName name="Excel_BuiltIn_Print_Area_3_1_1_1_1_1_1_1_1_1_1_8">#REF!</definedName>
    <definedName name="Excel_BuiltIn_Print_Area_3_1_1_1_1_1_1_1_1_1_6">#REF!</definedName>
    <definedName name="Excel_BuiltIn_Print_Area_3_1_1_1_1_1_1_1_1_1_7">#REF!</definedName>
    <definedName name="Excel_BuiltIn_Print_Area_3_1_1_1_1_1_1_1_1_1_8">#REF!</definedName>
    <definedName name="Excel_BuiltIn_Print_Area_3_1_1_1_1_1_1_1_1_6">#REF!</definedName>
    <definedName name="Excel_BuiltIn_Print_Area_3_1_1_1_1_1_1_1_1_7">#REF!</definedName>
    <definedName name="Excel_BuiltIn_Print_Area_3_1_1_1_1_1_1_1_1_8">#REF!</definedName>
    <definedName name="Excel_BuiltIn_Print_Area_3_1_1_1_1_1_1_1_6">#REF!</definedName>
    <definedName name="Excel_BuiltIn_Print_Area_3_1_1_1_1_1_1_1_7">#REF!</definedName>
    <definedName name="Excel_BuiltIn_Print_Area_3_1_1_1_1_1_1_1_8">#REF!</definedName>
    <definedName name="Excel_BuiltIn_Print_Area_3_1_1_1_1_1_1_6">#REF!</definedName>
    <definedName name="Excel_BuiltIn_Print_Area_3_1_1_1_1_1_1_7">#REF!</definedName>
    <definedName name="Excel_BuiltIn_Print_Area_3_1_1_1_1_1_1_8">#REF!</definedName>
    <definedName name="Excel_BuiltIn_Print_Area_3_1_1_1_1_1_6">#REF!</definedName>
    <definedName name="Excel_BuiltIn_Print_Area_3_1_1_1_1_1_7">#REF!</definedName>
    <definedName name="Excel_BuiltIn_Print_Area_3_1_1_1_1_1_8">#REF!</definedName>
    <definedName name="Excel_BuiltIn_Print_Area_3_1_1_1_1_6">#REF!</definedName>
    <definedName name="Excel_BuiltIn_Print_Area_3_1_1_1_1_7">#REF!</definedName>
    <definedName name="Excel_BuiltIn_Print_Area_3_1_1_1_1_8">#REF!</definedName>
    <definedName name="Excel_BuiltIn_Print_Area_3_1_1_1_6">#REF!</definedName>
    <definedName name="Excel_BuiltIn_Print_Area_3_1_1_1_7">#REF!</definedName>
    <definedName name="Excel_BuiltIn_Print_Area_3_1_1_1_8">#REF!</definedName>
    <definedName name="Excel_BuiltIn_Print_Area_3_1_1_16">#REF!</definedName>
    <definedName name="Excel_BuiltIn_Print_Area_3_1_1_17">#REF!</definedName>
    <definedName name="Excel_BuiltIn_Print_Area_3_1_1_18">#REF!</definedName>
    <definedName name="Excel_BuiltIn_Print_Area_3_1_1_19">#REF!</definedName>
    <definedName name="Excel_BuiltIn_Print_Area_3_1_1_2">#REF!</definedName>
    <definedName name="Excel_BuiltIn_Print_Area_3_1_1_3">#REF!</definedName>
    <definedName name="Excel_BuiltIn_Print_Area_3_1_1_6">#REF!</definedName>
    <definedName name="Excel_BuiltIn_Print_Area_3_1_1_7">#REF!</definedName>
    <definedName name="Excel_BuiltIn_Print_Area_3_1_1_8">#REF!</definedName>
    <definedName name="Excel_BuiltIn_Print_Area_3_1_11">#REF!</definedName>
    <definedName name="Excel_BuiltIn_Print_Area_3_1_16">#REF!</definedName>
    <definedName name="Excel_BuiltIn_Print_Area_3_1_17">#REF!</definedName>
    <definedName name="Excel_BuiltIn_Print_Area_3_1_18">#REF!</definedName>
    <definedName name="Excel_BuiltIn_Print_Area_3_1_19">#REF!</definedName>
    <definedName name="Excel_BuiltIn_Print_Area_3_1_2">#REF!</definedName>
    <definedName name="Excel_BuiltIn_Print_Area_3_1_2_1">#REF!</definedName>
    <definedName name="Excel_BuiltIn_Print_Area_3_1_2_2">#REF!</definedName>
    <definedName name="Excel_BuiltIn_Print_Area_3_1_3">#REF!</definedName>
    <definedName name="Excel_BuiltIn_Print_Area_3_1_6">#REF!</definedName>
    <definedName name="Excel_BuiltIn_Print_Area_3_1_7">#REF!</definedName>
    <definedName name="Excel_BuiltIn_Print_Area_3_1_8">#REF!</definedName>
    <definedName name="Excel_BuiltIn_Print_Area_3_2">#REF!</definedName>
    <definedName name="Excel_BuiltIn_Print_Area_3_2_1">#REF!</definedName>
    <definedName name="Excel_BuiltIn_Print_Area_3_2_2">#REF!</definedName>
    <definedName name="Excel_BuiltIn_Print_Area_3_4">#REF!</definedName>
    <definedName name="Excel_BuiltIn_Print_Area_3_4_5">#REF!</definedName>
    <definedName name="Excel_BuiltIn_Print_Area_30" localSheetId="4">[148]Sch_2A_1!#REF!</definedName>
    <definedName name="Excel_BuiltIn_Print_Area_30">[148]Sch_2A_1!#REF!</definedName>
    <definedName name="Excel_BuiltIn_Print_Area_32" localSheetId="4">'[148]Sch_2B _1'!#REF!</definedName>
    <definedName name="Excel_BuiltIn_Print_Area_32">'[148]Sch_2B _1'!#REF!</definedName>
    <definedName name="Excel_BuiltIn_Print_Area_33" localSheetId="4">[148]Sch_2C!#REF!</definedName>
    <definedName name="Excel_BuiltIn_Print_Area_33">[148]Sch_2C!#REF!</definedName>
    <definedName name="Excel_BuiltIn_Print_Area_34" localSheetId="4">[148]Sch_2C_1!#REF!</definedName>
    <definedName name="Excel_BuiltIn_Print_Area_34">[148]Sch_2C_1!#REF!</definedName>
    <definedName name="Excel_BuiltIn_Print_Area_4" localSheetId="4">#REF!</definedName>
    <definedName name="Excel_BuiltIn_Print_Area_4">#REF!</definedName>
    <definedName name="Excel_BuiltIn_Print_Area_4_1" localSheetId="4">#REF!</definedName>
    <definedName name="Excel_BuiltIn_Print_Area_4_1">#REF!</definedName>
    <definedName name="Excel_BuiltIn_Print_Area_4_1_1" localSheetId="4">#REF!</definedName>
    <definedName name="Excel_BuiltIn_Print_Area_4_1_1">#REF!</definedName>
    <definedName name="Excel_BuiltIn_Print_Area_4_1_1_1">#REF!</definedName>
    <definedName name="Excel_BuiltIn_Print_Area_4_1_1_1_1">#REF!</definedName>
    <definedName name="Excel_BuiltIn_Print_Area_4_1_1_1_1_1">#REF!</definedName>
    <definedName name="Excel_BuiltIn_Print_Area_4_1_1_1_1_1_1">#REF!</definedName>
    <definedName name="Excel_BuiltIn_Print_Area_4_1_1_1_1_1_1_1">#REF!</definedName>
    <definedName name="Excel_BuiltIn_Print_Area_4_1_1_1_1_1_1_1_1">#REF!</definedName>
    <definedName name="Excel_BuiltIn_Print_Area_4_1_1_1_1_1_1_1_1_1">#REF!</definedName>
    <definedName name="Excel_BuiltIn_Print_Area_4_1_1_1_1_1_1_1_1_1_1">#REF!</definedName>
    <definedName name="Excel_BuiltIn_Print_Area_4_1_1_1_1_1_1_1_1_1_1_1">#REF!</definedName>
    <definedName name="Excel_BuiltIn_Print_Area_4_1_1_1_1_1_1_1_1_1_1_1_1">#REF!</definedName>
    <definedName name="Excel_BuiltIn_Print_Area_4_1_1_1_1_1_1_1_1_1_1_1_1_1">#REF!</definedName>
    <definedName name="Excel_BuiltIn_Print_Area_4_1_1_1_1_1_1_1_1_1_1_1_1_1_1">#REF!</definedName>
    <definedName name="Excel_BuiltIn_Print_Area_4_1_1_1_1_1_1_1_1_1_1_1_1_1_1_1">#REF!</definedName>
    <definedName name="Excel_BuiltIn_Print_Area_4_1_1_1_1_1_1_1_1_1_1_1_1_1_1_1_1">#REF!</definedName>
    <definedName name="Excel_BuiltIn_Print_Area_4_1_1_1_1_1_1_1_1_1_1_1_1_1_1_1_1_1">#REF!</definedName>
    <definedName name="Excel_BuiltIn_Print_Area_4_1_1_1_1_1_1_1_1_1_1_1_1_1_1_1_1_1_1">#REF!</definedName>
    <definedName name="Excel_BuiltIn_Print_Area_4_1_1_1_1_1_1_1_1_1_1_1_1_1_1_1_1_1_1_1">#REF!</definedName>
    <definedName name="Excel_BuiltIn_Print_Area_4_1_1_1_1_1_1_1_1_1_1_1_1_1_1_1_1_1_1_1_1">#REF!</definedName>
    <definedName name="Excel_BuiltIn_Print_Area_4_1_1_1_1_1_1_1_1_1_1_1_1_1_1_1_1_1_1_1_1_1">#REF!</definedName>
    <definedName name="Excel_BuiltIn_Print_Area_4_1_1_1_1_1_1_1_1_1_1_1_1_1_1_1_1_1_1_1_1_1_1">#REF!</definedName>
    <definedName name="Excel_BuiltIn_Print_Area_4_1_1_1_1_1_1_1_1_1_1_1_1_1_1_1_1_1_1_1_1_1_1_1">#REF!</definedName>
    <definedName name="Excel_BuiltIn_Print_Area_4_1_1_1_1_1_1_1_1_1_1_1_1_1_1_1_1_1_1_1_1_1_1_1_1">#REF!</definedName>
    <definedName name="Excel_BuiltIn_Print_Area_4_1_1_1_1_1_1_1_1_1_1_1_1_1_1_1_1_1_1_1_1_1_1_1_1_1">#REF!</definedName>
    <definedName name="Excel_BuiltIn_Print_Area_4_1_1_1_1_1_1_1_1_1_1_1_1_1_1_1_1_1_1_1_1_1_1_1_1_1_1">#REF!</definedName>
    <definedName name="Excel_BuiltIn_Print_Area_4_1_1_1_1_1_1_1_1_1_1_1_1_1_1_1_1_1_1_1_1_1_1_1_1_1_1_1">#REF!</definedName>
    <definedName name="Excel_BuiltIn_Print_Area_4_1_1_1_1_1_1_1_1_1_1_1_1_1_1_1_1_1_1_1_1_1_1_1_1_1_1_1_1">#REF!</definedName>
    <definedName name="Excel_BuiltIn_Print_Area_4_1_1_1_1_1_1_1_1_1_1_1_1_1_1_1_1_1_1_1_1_1_1_1_1_1_1_1_1_1">#REF!</definedName>
    <definedName name="Excel_BuiltIn_Print_Area_4_1_1_1_1_1_1_1_1_1_1_1_1_1_1_1_1_1_1_1_1_1_1_1_1_1_1_1_1_1_1">#REF!</definedName>
    <definedName name="Excel_BuiltIn_Print_Area_4_1_1_1_1_1_1_1_1_1_1_1_1_1_1_1_1_1_1_1_1_1_1_1_1_1_1_1_1_1_1_1">#REF!</definedName>
    <definedName name="Excel_BuiltIn_Print_Area_4_1_1_1_1_1_1_1_1_1_1_1_1_1_1_1_1_1_1_1_1_1_1_1_1_1_1_1_1_1_1_1_1">#REF!</definedName>
    <definedName name="Excel_BuiltIn_Print_Area_4_1_1_1_1_1_1_1_1_1_1_1_1_1_1_1_1_1_1_1_1_1_1_1_1_1_1_1_1_1_1_1_1_1">#REF!</definedName>
    <definedName name="Excel_BuiltIn_Print_Area_4_1_1_1_1_1_1_1_1_1_1_1_1_1_1_1_1_1_1_1_1_1_1_1_1_1_1_1_1_1_1_1_1_1_1">#REF!</definedName>
    <definedName name="Excel_BuiltIn_Print_Area_4_1_1_1_1_1_1_1_1_1_1_1_1_1_1_1_1_1_1_1_1_1_1_1_1_1_1_1_1_1_1_1_1_1_1_1">#REF!</definedName>
    <definedName name="Excel_BuiltIn_Print_Area_4_1_1_1_1_1_1_1_1_1_1_1_1_1_1_1_1_1_1_1_1_1_1_1_1_1_1_1_1_1_1_1_1_1_1_1_1">#REF!</definedName>
    <definedName name="Excel_BuiltIn_Print_Area_4_1_1_1_1_1_1_1_1_1_1_1_1_1_1_1_1_1_1_1_1_1_1_1_1_1_1_1_1_1_1_1_1_1_1_1_1_1">#REF!</definedName>
    <definedName name="Excel_BuiltIn_Print_Area_4_1_1_1_1_1_1_1_1_1_1_1_1_1_1_1_1_1_1_1_1_1_1_1_1_1_1_1_1_1_1_1_1_1_1_1_1_1_1">#REF!</definedName>
    <definedName name="Excel_BuiltIn_Print_Area_4_1_1_1_1_1_1_1_1_1_1_1_1_1_1_1_1_1_1_1_1_1_1_1_1_1_1_1_1_1_1_1_1_1_1_1_1_1_1_1">#REF!</definedName>
    <definedName name="Excel_BuiltIn_Print_Area_4_1_1_5">#REF!</definedName>
    <definedName name="Excel_BuiltIn_Print_Area_4_1_16">#REF!</definedName>
    <definedName name="Excel_BuiltIn_Print_Area_4_1_17">#REF!</definedName>
    <definedName name="Excel_BuiltIn_Print_Area_4_1_18">#REF!</definedName>
    <definedName name="Excel_BuiltIn_Print_Area_4_1_19">#REF!</definedName>
    <definedName name="Excel_BuiltIn_Print_Area_4_1_2">#REF!</definedName>
    <definedName name="Excel_BuiltIn_Print_Area_4_1_20" localSheetId="4">'[160]Summary Accured exp _OCL_revise'!$A$1:$IV$32001,'[160]Summary Accured exp _OCL_revise'!$A$1:$F$27</definedName>
    <definedName name="Excel_BuiltIn_Print_Area_4_1_20">'[160]Summary Accured exp _OCL_revise'!$A$1:$IV$32001,'[160]Summary Accured exp _OCL_revise'!$A$1:$F$27</definedName>
    <definedName name="Excel_BuiltIn_Print_Area_4_1_23" localSheetId="4">'[160]Summary Accured exp _OCL_revise'!$A$1:$IV$32001,'[160]Summary Accured exp _OCL_revise'!$A$1:$F$27</definedName>
    <definedName name="Excel_BuiltIn_Print_Area_4_1_23">'[160]Summary Accured exp _OCL_revise'!$A$1:$IV$32001,'[160]Summary Accured exp _OCL_revise'!$A$1:$F$27</definedName>
    <definedName name="Excel_BuiltIn_Print_Area_4_1_23_1" localSheetId="4">'[161]Summary Accured exp _OCL_revise'!$A$1:$IV$32001,'[161]Summary Accured exp _OCL_revise'!$A$1:$F$27</definedName>
    <definedName name="Excel_BuiltIn_Print_Area_4_1_23_1">'[161]Summary Accured exp _OCL_revise'!$A$1:$IV$32001,'[161]Summary Accured exp _OCL_revise'!$A$1:$F$27</definedName>
    <definedName name="Excel_BuiltIn_Print_Area_4_1_5" localSheetId="4">#REF!</definedName>
    <definedName name="Excel_BuiltIn_Print_Area_4_1_5">#REF!</definedName>
    <definedName name="Excel_BuiltIn_Print_Area_4_1_5_1" localSheetId="4">#REF!</definedName>
    <definedName name="Excel_BuiltIn_Print_Area_4_1_5_1">#REF!</definedName>
    <definedName name="Excel_BuiltIn_Print_Area_4_2">#REF!</definedName>
    <definedName name="Excel_BuiltIn_Print_Area_4_3">#REF!</definedName>
    <definedName name="Excel_BuiltIn_Print_Area_4_5">#REF!</definedName>
    <definedName name="Excel_BuiltIn_Print_Area_40" localSheetId="4">[148]Sch_3C!#REF!</definedName>
    <definedName name="Excel_BuiltIn_Print_Area_40">[148]Sch_3C!#REF!</definedName>
    <definedName name="Excel_BuiltIn_Print_Area_45" localSheetId="4">#REF!</definedName>
    <definedName name="Excel_BuiltIn_Print_Area_45">#REF!</definedName>
    <definedName name="Excel_BuiltIn_Print_Area_5" localSheetId="4">#REF!</definedName>
    <definedName name="Excel_BuiltIn_Print_Area_5">#REF!</definedName>
    <definedName name="Excel_BuiltIn_Print_Area_5___5" localSheetId="4">#REF!</definedName>
    <definedName name="Excel_BuiltIn_Print_Area_5___5">#REF!</definedName>
    <definedName name="Excel_BuiltIn_Print_Area_5___5_16">#REF!</definedName>
    <definedName name="Excel_BuiltIn_Print_Area_5___5_17">#REF!</definedName>
    <definedName name="Excel_BuiltIn_Print_Area_5___5_18">#REF!</definedName>
    <definedName name="Excel_BuiltIn_Print_Area_5___5_19">#REF!</definedName>
    <definedName name="Excel_BuiltIn_Print_Area_5___5_24">#REF!</definedName>
    <definedName name="Excel_BuiltIn_Print_Area_5___5_24_1">#REF!</definedName>
    <definedName name="Excel_BuiltIn_Print_Area_5___5_24_1_16">#REF!</definedName>
    <definedName name="Excel_BuiltIn_Print_Area_5___5_24_1_17">#REF!</definedName>
    <definedName name="Excel_BuiltIn_Print_Area_5___5_24_1_18">#REF!</definedName>
    <definedName name="Excel_BuiltIn_Print_Area_5___5_24_1_19">#REF!</definedName>
    <definedName name="Excel_BuiltIn_Print_Area_5___5_24_16">#REF!</definedName>
    <definedName name="Excel_BuiltIn_Print_Area_5___5_24_17">#REF!</definedName>
    <definedName name="Excel_BuiltIn_Print_Area_5___5_24_18">#REF!</definedName>
    <definedName name="Excel_BuiltIn_Print_Area_5___5_24_19">#REF!</definedName>
    <definedName name="Excel_BuiltIn_Print_Area_5_1">#REF!</definedName>
    <definedName name="Excel_BuiltIn_Print_Area_5_1_1">#REF!</definedName>
    <definedName name="Excel_BuiltIn_Print_Area_5_1_1_1">#REF!</definedName>
    <definedName name="Excel_BuiltIn_Print_Area_5_1_1_1_1">#REF!</definedName>
    <definedName name="Excel_BuiltIn_Print_Area_5_1_1_1_1_1">#REF!</definedName>
    <definedName name="Excel_BuiltIn_Print_Area_5_1_1_1_1_1_1">#REF!</definedName>
    <definedName name="Excel_BuiltIn_Print_Area_5_1_1_1_1_1_1_1">#REF!</definedName>
    <definedName name="Excel_BuiltIn_Print_Area_5_1_1_1_1_1_1_1_1">#REF!</definedName>
    <definedName name="Excel_BuiltIn_Print_Area_5_1_1_1_1_1_1_1_1_1">#REF!</definedName>
    <definedName name="Excel_BuiltIn_Print_Area_5_1_1_1_1_1_1_1_1_1_1">#REF!</definedName>
    <definedName name="Excel_BuiltIn_Print_Area_5_1_1_1_1_1_1_1_1_1_1_1">#REF!</definedName>
    <definedName name="Excel_BuiltIn_Print_Area_5_1_1_1_1_1_1_1_1_1_1_1_1">#REF!</definedName>
    <definedName name="Excel_BuiltIn_Print_Area_5_1_1_1_1_1_1_1_1_1_1_1_1_1">#REF!</definedName>
    <definedName name="Excel_BuiltIn_Print_Area_5_1_1_1_1_1_1_1_1_1_1_1_1_1_1">#REF!</definedName>
    <definedName name="Excel_BuiltIn_Print_Area_5_1_1_1_1_1_1_1_1_1_1_1_1_1_1_1">#REF!</definedName>
    <definedName name="Excel_BuiltIn_Print_Area_5_1_1_1_1_1_1_1_1_1_1_1_1_1_1_1_1">#REF!</definedName>
    <definedName name="Excel_BuiltIn_Print_Area_5_1_1_1_1_1_1_1_1_1_1_1_1_1_1_1_1_1">#REF!</definedName>
    <definedName name="Excel_BuiltIn_Print_Area_5_1_1_1_1_1_1_1_1_1_1_1_1_1_1_1_1_1_1">#REF!</definedName>
    <definedName name="Excel_BuiltIn_Print_Area_5_1_1_1_1_1_1_1_1_1_1_1_1_1_1_1_1_1_1_1">#REF!</definedName>
    <definedName name="Excel_BuiltIn_Print_Area_5_1_1_1_1_1_1_1_1_1_1_1_1_1_1_1_1_1_1_1_1">#REF!</definedName>
    <definedName name="Excel_BuiltIn_Print_Area_5_1_1_1_1_1_1_1_1_1_1_1_1_1_1_1_1_1_1_1_1_1">#REF!</definedName>
    <definedName name="Excel_BuiltIn_Print_Area_5_1_1_1_1_1_1_1_1_1_1_1_1_1_1_1_1_1_1_1_1_1_1">#REF!</definedName>
    <definedName name="Excel_BuiltIn_Print_Area_5_1_1_1_1_1_1_1_1_1_1_1_1_1_1_1_1_1_1_1_1_1_1_1">#REF!</definedName>
    <definedName name="Excel_BuiltIn_Print_Area_5_1_1_1_1_1_1_1_1_1_1_1_1_1_1_1_1_1_1_1_1_1_1_1_1">#REF!</definedName>
    <definedName name="Excel_BuiltIn_Print_Area_5_1_1_1_1_1_1_1_1_1_1_1_1_1_1_1_1_1_1_1_1_1_1_1_1_1">#REF!</definedName>
    <definedName name="Excel_BuiltIn_Print_Area_5_1_1_1_1_1_1_1_1_1_1_1_1_1_1_1_1_1_1_1_1_1_1_1_1_1_1">#REF!</definedName>
    <definedName name="Excel_BuiltIn_Print_Area_5_1_1_1_1_1_1_1_1_1_1_1_1_1_1_1_1_1_1_1_1_1_1_1_1_1_1_1">#REF!</definedName>
    <definedName name="Excel_BuiltIn_Print_Area_5_1_1_1_1_1_1_1_1_1_1_1_1_1_1_1_1_1_1_1_1_1_1_1_1_1_1_1_1">#REF!</definedName>
    <definedName name="Excel_BuiltIn_Print_Area_5_1_1_1_1_1_1_1_1_1_1_1_1_1_1_1_1_1_1_1_1_1_1_1_1_1_1_1_1_1">#REF!</definedName>
    <definedName name="Excel_BuiltIn_Print_Area_5_1_1_1_1_1_1_1_1_1_1_1_1_1_1_1_1_1_1_1_1_1_1_1_1_1_1_1_1_1_1">#REF!</definedName>
    <definedName name="Excel_BuiltIn_Print_Area_5_1_1_1_1_1_1_1_1_1_1_1_1_1_1_1_1_1_1_1_1_1_1_1_1_1_1_1_1_1_1_1">#REF!</definedName>
    <definedName name="Excel_BuiltIn_Print_Area_5_1_1_1_1_1_1_1_1_1_1_1_1_1_1_1_1_1_1_1_1_1_1_1_1_1_1_1_1_1_1_1_1">#REF!</definedName>
    <definedName name="Excel_BuiltIn_Print_Area_5_1_1_1_1_1_1_1_1_1_1_1_1_1_1_1_1_1_1_1_1_1_1_1_1_1_1_1_1_1_1_1_1_1">#REF!</definedName>
    <definedName name="Excel_BuiltIn_Print_Area_5_1_1_1_1_1_1_1_1_1_1_1_1_1_1_1_1_1_1_1_1_1_1_1_1_1_1_1_1_1_1_1_1_1_1">#REF!</definedName>
    <definedName name="Excel_BuiltIn_Print_Area_5_1_1_1_1_1_1_1_1_1_1_1_1_1_1_1_1_1_1_1_1_1_1_1_1_1_1_1_1_1_1_1_1_1_1_1">#REF!</definedName>
    <definedName name="Excel_BuiltIn_Print_Area_5_1_1_1_1_1_1_1_1_1_1_1_1_1_1_1_1_1_1_1_1_1_1_1_1_1_1_1_1_1_1_1_1_1_1_1_1">#REF!</definedName>
    <definedName name="Excel_BuiltIn_Print_Area_5_1_1_1_1_1_1_1_1_1_1_1_1_1_1_1_1_1_1_1_1_1_1_1_1_1_1_1_1_1_1_1_1_1_1_1_1_1">#REF!</definedName>
    <definedName name="Excel_BuiltIn_Print_Area_5_1_1_1_1_1_1_1_1_1_1_1_1_1_1_1_1_1_1_1_1_1_1_1_1_1_1_1_1_1_1_1_1_1_1_1_1_1_1">#REF!</definedName>
    <definedName name="Excel_BuiltIn_Print_Area_5_1_1_1_1_1_1_1_1_1_1_1_1_1_1_1_1_1_1_1_1_1_1_1_1_1_1_1_1_1_1_1_1_1_1_1_1_1_1_1">#REF!</definedName>
    <definedName name="Excel_BuiltIn_Print_Area_5_1_1_1_1_1_1_1_1_1_1_1_1_1_1_1_1_1_1_1_1_1_1_1_1_1_1_1_1_1_1_1_1_1_1_1_1_1_1_1_1">#REF!</definedName>
    <definedName name="Excel_BuiltIn_Print_Area_5_1_1_1_1_1_1_1_1_1_1_1_1_1_1_1_1_1_1_1_1_1_1_1_1_1_1_1_1_1_1_1_1_1_1_1_1_1_1_1_1_1">#REF!</definedName>
    <definedName name="Excel_BuiltIn_Print_Area_5_1_1_1_1_1_1_1_1_1_1_1_1_1_1_1_1_1_1_1_1_1_1_1_1_1_1_1_1_1_1_1_1_1_1_1_1_1_1_1_1_1_1">#REF!</definedName>
    <definedName name="Excel_BuiltIn_Print_Area_5_1_1_1_1_1_1_1_1_1_1_1_1_1_1_1_1_1_1_1_1_1_1_1_1_1_1_1_1_1_1_1_1_1_1_1_1_1_1_1_1_1_1_1">#REF!</definedName>
    <definedName name="Excel_BuiltIn_Print_Area_5_1_1_1_1_1_1_1_1_1_1_1_1_1_1_1_1_1_1_1_1_1_1_1_1_1_1_1_1_1_1_1_1_1_1_1_1_1_1_1_1_1_1_1_1">#REF!</definedName>
    <definedName name="Excel_BuiltIn_Print_Area_5_1_1_1_1_1_1_1_1_1_1_1_1_1_1_1_1_1_1_1_1_1_1_1_1_1_1_1_1_1_1_1_1_1_1_1_1_1_1_1_1_1_1_1_1_1">#REF!</definedName>
    <definedName name="Excel_BuiltIn_Print_Area_5_1_1_1_1_1_1_23">#REF!</definedName>
    <definedName name="Excel_BuiltIn_Print_Area_5_1_1_1_1_1_1_23_1">#REF!</definedName>
    <definedName name="Excel_BuiltIn_Print_Area_5_1_1_1_1_20" localSheetId="4">'[160]33110906'!$A$1:$F$20,'[160]33110906'!$A$1:$F$18,'[160]33110906'!$A$1:$F$46</definedName>
    <definedName name="Excel_BuiltIn_Print_Area_5_1_1_1_1_20">'[160]33110906'!$A$1:$F$20,'[160]33110906'!$A$1:$F$18,'[160]33110906'!$A$1:$F$46</definedName>
    <definedName name="Excel_BuiltIn_Print_Area_5_1_1_1_1_23" localSheetId="4">'[160]33110906'!$A$1:$F$20,'[160]33110906'!$A$1:$F$18,'[160]33110906'!$A$1:$F$46</definedName>
    <definedName name="Excel_BuiltIn_Print_Area_5_1_1_1_1_23">'[160]33110906'!$A$1:$F$20,'[160]33110906'!$A$1:$F$18,'[160]33110906'!$A$1:$F$46</definedName>
    <definedName name="Excel_BuiltIn_Print_Area_5_1_1_1_1_23_1" localSheetId="4">'[161]33110906'!$A$1:$F$20,'[161]33110906'!$A$1:$F$18,'[161]33110906'!$A$1:$F$46</definedName>
    <definedName name="Excel_BuiltIn_Print_Area_5_1_1_1_1_23_1">'[161]33110906'!$A$1:$F$20,'[161]33110906'!$A$1:$F$18,'[161]33110906'!$A$1:$F$46</definedName>
    <definedName name="Excel_BuiltIn_Print_Area_5_1_1_1_20" localSheetId="4">'[160]33110906'!$A$1:$F$45,'[160]33110906'!$A$1:$F$43</definedName>
    <definedName name="Excel_BuiltIn_Print_Area_5_1_1_1_20">'[160]33110906'!$A$1:$F$45,'[160]33110906'!$A$1:$F$43</definedName>
    <definedName name="Excel_BuiltIn_Print_Area_5_1_1_1_23" localSheetId="4">'[160]33110906'!$A$1:$F$45,'[160]33110906'!$A$1:$F$43</definedName>
    <definedName name="Excel_BuiltIn_Print_Area_5_1_1_1_23">'[160]33110906'!$A$1:$F$45,'[160]33110906'!$A$1:$F$43</definedName>
    <definedName name="Excel_BuiltIn_Print_Area_5_1_1_1_23_1" localSheetId="4">'[161]33110906'!$A$1:$F$45,'[161]33110906'!$A$1:$F$43</definedName>
    <definedName name="Excel_BuiltIn_Print_Area_5_1_1_1_23_1">'[161]33110906'!$A$1:$F$45,'[161]33110906'!$A$1:$F$43</definedName>
    <definedName name="Excel_BuiltIn_Print_Area_5_1_1_20" localSheetId="4">'[160]33110906'!$A$1:$F$43,'[160]33110906'!$A$1:$F$25,'[160]33110906'!$A$1:$F$49</definedName>
    <definedName name="Excel_BuiltIn_Print_Area_5_1_1_20">'[160]33110906'!$A$1:$F$43,'[160]33110906'!$A$1:$F$25,'[160]33110906'!$A$1:$F$49</definedName>
    <definedName name="Excel_BuiltIn_Print_Area_5_1_1_23" localSheetId="4">'[160]33110906'!$A$1:$F$43,'[160]33110906'!$A$1:$F$25,'[160]33110906'!$A$1:$F$49</definedName>
    <definedName name="Excel_BuiltIn_Print_Area_5_1_1_23">'[160]33110906'!$A$1:$F$43,'[160]33110906'!$A$1:$F$25,'[160]33110906'!$A$1:$F$49</definedName>
    <definedName name="Excel_BuiltIn_Print_Area_5_1_1_23_1" localSheetId="4">'[161]33110906'!$A$1:$F$43,'[161]33110906'!$A$1:$F$25,'[161]33110906'!$A$1:$F$49</definedName>
    <definedName name="Excel_BuiltIn_Print_Area_5_1_1_23_1">'[161]33110906'!$A$1:$F$43,'[161]33110906'!$A$1:$F$25,'[161]33110906'!$A$1:$F$49</definedName>
    <definedName name="Excel_BuiltIn_Print_Area_5_1_1_6" localSheetId="4">'[163]May 06'!#REF!</definedName>
    <definedName name="Excel_BuiltIn_Print_Area_5_1_1_6">'[163]May 06'!#REF!</definedName>
    <definedName name="Excel_BuiltIn_Print_Area_5_1_1_7" localSheetId="4">'[164]May 06'!#REF!</definedName>
    <definedName name="Excel_BuiltIn_Print_Area_5_1_1_7">'[164]May 06'!#REF!</definedName>
    <definedName name="Excel_BuiltIn_Print_Area_5_1_1_8" localSheetId="4">'[164]May 06'!#REF!</definedName>
    <definedName name="Excel_BuiltIn_Print_Area_5_1_1_8">'[164]May 06'!#REF!</definedName>
    <definedName name="Excel_BuiltIn_Print_Area_5_1_16" localSheetId="4">#REF!</definedName>
    <definedName name="Excel_BuiltIn_Print_Area_5_1_16">#REF!</definedName>
    <definedName name="Excel_BuiltIn_Print_Area_5_1_16_23" localSheetId="4">#REF!</definedName>
    <definedName name="Excel_BuiltIn_Print_Area_5_1_16_23">#REF!</definedName>
    <definedName name="Excel_BuiltIn_Print_Area_5_1_20" localSheetId="4">'[160]33110906'!$A$1:$F$28,'[160]33110906'!$A$1:$F$26,'[160]33110906'!$A$1:$F$28</definedName>
    <definedName name="Excel_BuiltIn_Print_Area_5_1_20">'[160]33110906'!$A$1:$F$28,'[160]33110906'!$A$1:$F$26,'[160]33110906'!$A$1:$F$28</definedName>
    <definedName name="Excel_BuiltIn_Print_Area_5_1_23" localSheetId="4">('[172]Summary OCA_CIP'!$A$1:$F$30,'[172]Summary OCA_CIP'!$A$1:$F$25)</definedName>
    <definedName name="Excel_BuiltIn_Print_Area_5_1_23">('[172]Summary OCA_CIP'!$A$1:$F$30,'[172]Summary OCA_CIP'!$A$1:$F$25)</definedName>
    <definedName name="Excel_BuiltIn_Print_Area_5_1_23_1" localSheetId="4">'[161]33110906'!$A$1:$F$28,'[161]33110906'!$A$1:$F$26,'[161]33110906'!$A$1:$F$28</definedName>
    <definedName name="Excel_BuiltIn_Print_Area_5_1_23_1">'[161]33110906'!$A$1:$F$28,'[161]33110906'!$A$1:$F$26,'[161]33110906'!$A$1:$F$28</definedName>
    <definedName name="Excel_BuiltIn_Print_Area_5_1_24" localSheetId="4">('[173]Summary OCA_CIP'!$A$1:$F$30,'[173]Summary OCA_CIP'!$A$1:$F$25)</definedName>
    <definedName name="Excel_BuiltIn_Print_Area_5_1_24">('[173]Summary OCA_CIP'!$A$1:$F$30,'[173]Summary OCA_CIP'!$A$1:$F$25)</definedName>
    <definedName name="Excel_BuiltIn_Print_Area_5_1_24_1" localSheetId="4">('[172]Summary OCA_CIP'!$A$1:$F$30,'[172]Summary OCA_CIP'!$A$1:$F$25)</definedName>
    <definedName name="Excel_BuiltIn_Print_Area_5_1_24_1">('[172]Summary OCA_CIP'!$A$1:$F$30,'[172]Summary OCA_CIP'!$A$1:$F$25)</definedName>
    <definedName name="Excel_BuiltIn_Print_Area_5_1_24_1_1" localSheetId="4">('[172]Summary OCA_CIP'!$A$1:$F$30,'[172]Summary OCA_CIP'!$A$1:$F$25)</definedName>
    <definedName name="Excel_BuiltIn_Print_Area_5_1_24_1_1">('[172]Summary OCA_CIP'!$A$1:$F$30,'[172]Summary OCA_CIP'!$A$1:$F$25)</definedName>
    <definedName name="Excel_BuiltIn_Print_Area_5_1_24_1_1_1" localSheetId="4">('[172]Summary OCA_CIP'!$A$1:$F$30,'[172]Summary OCA_CIP'!$A$1:$F$25)</definedName>
    <definedName name="Excel_BuiltIn_Print_Area_5_1_24_1_1_1">('[172]Summary OCA_CIP'!$A$1:$F$30,'[172]Summary OCA_CIP'!$A$1:$F$25)</definedName>
    <definedName name="Excel_BuiltIn_Print_Area_5_1_5" localSheetId="4">'[165]May 06'!#REF!</definedName>
    <definedName name="Excel_BuiltIn_Print_Area_5_1_5">'[165]May 06'!#REF!</definedName>
    <definedName name="Excel_BuiltIn_Print_Area_5_1_5_1" localSheetId="4">'[164]May 06'!#REF!</definedName>
    <definedName name="Excel_BuiltIn_Print_Area_5_1_5_1">'[164]May 06'!#REF!</definedName>
    <definedName name="Excel_BuiltIn_Print_Area_5_1_5_1_1" localSheetId="4">'[164]May 06'!#REF!</definedName>
    <definedName name="Excel_BuiltIn_Print_Area_5_1_5_1_1">'[164]May 06'!#REF!</definedName>
    <definedName name="Excel_BuiltIn_Print_Area_5_1_5_1_1_1" localSheetId="4">'[164]May 06'!#REF!</definedName>
    <definedName name="Excel_BuiltIn_Print_Area_5_1_5_1_1_1">'[164]May 06'!#REF!</definedName>
    <definedName name="Excel_BuiltIn_Print_Area_5_1_5_1_1_1_1" localSheetId="4">'[164]May 06'!#REF!</definedName>
    <definedName name="Excel_BuiltIn_Print_Area_5_1_5_1_1_1_1">'[164]May 06'!#REF!</definedName>
    <definedName name="Excel_BuiltIn_Print_Area_5_1_5_6" localSheetId="4">'[166]May 06'!#REF!</definedName>
    <definedName name="Excel_BuiltIn_Print_Area_5_1_5_6">'[166]May 06'!#REF!</definedName>
    <definedName name="Excel_BuiltIn_Print_Area_5_1_5_7" localSheetId="4">'[167]May 06'!#REF!</definedName>
    <definedName name="Excel_BuiltIn_Print_Area_5_1_5_7">'[167]May 06'!#REF!</definedName>
    <definedName name="Excel_BuiltIn_Print_Area_5_1_5_8" localSheetId="4">'[167]May 06'!#REF!</definedName>
    <definedName name="Excel_BuiltIn_Print_Area_5_1_5_8">'[167]May 06'!#REF!</definedName>
    <definedName name="Excel_BuiltIn_Print_Area_5_1_6" localSheetId="4">'[165]May 06'!#REF!</definedName>
    <definedName name="Excel_BuiltIn_Print_Area_5_1_6">'[165]May 06'!#REF!</definedName>
    <definedName name="Excel_BuiltIn_Print_Area_5_1_6_1" localSheetId="4">'[164]May 06'!#REF!</definedName>
    <definedName name="Excel_BuiltIn_Print_Area_5_1_6_1">'[164]May 06'!#REF!</definedName>
    <definedName name="Excel_BuiltIn_Print_Area_5_1_6_1_1" localSheetId="4">'[168]May 06'!#REF!</definedName>
    <definedName name="Excel_BuiltIn_Print_Area_5_1_6_1_1">'[168]May 06'!#REF!</definedName>
    <definedName name="Excel_BuiltIn_Print_Area_5_1_6_6" localSheetId="4">'[163]May 06'!#REF!</definedName>
    <definedName name="Excel_BuiltIn_Print_Area_5_1_6_6">'[163]May 06'!#REF!</definedName>
    <definedName name="Excel_BuiltIn_Print_Area_5_1_6_7" localSheetId="4">'[164]May 06'!#REF!</definedName>
    <definedName name="Excel_BuiltIn_Print_Area_5_1_6_7">'[164]May 06'!#REF!</definedName>
    <definedName name="Excel_BuiltIn_Print_Area_5_1_6_7_1" localSheetId="4">'[164]May 06'!#REF!</definedName>
    <definedName name="Excel_BuiltIn_Print_Area_5_1_6_7_1">'[164]May 06'!#REF!</definedName>
    <definedName name="Excel_BuiltIn_Print_Area_5_1_6_8" localSheetId="4">'[164]May 06'!#REF!</definedName>
    <definedName name="Excel_BuiltIn_Print_Area_5_1_6_8">'[164]May 06'!#REF!</definedName>
    <definedName name="Excel_BuiltIn_Print_Area_5_1_7" localSheetId="4">'[169]May 06'!#REF!</definedName>
    <definedName name="Excel_BuiltIn_Print_Area_5_1_7">'[169]May 06'!#REF!</definedName>
    <definedName name="Excel_BuiltIn_Print_Area_5_1_7_1" localSheetId="4">'[167]May 06'!#REF!</definedName>
    <definedName name="Excel_BuiltIn_Print_Area_5_1_7_1">'[167]May 06'!#REF!</definedName>
    <definedName name="Excel_BuiltIn_Print_Area_5_1_8" localSheetId="4">'[169]May 06'!#REF!</definedName>
    <definedName name="Excel_BuiltIn_Print_Area_5_1_8">'[169]May 06'!#REF!</definedName>
    <definedName name="Excel_BuiltIn_Print_Area_5_16" localSheetId="4">#REF!</definedName>
    <definedName name="Excel_BuiltIn_Print_Area_5_16">#REF!</definedName>
    <definedName name="Excel_BuiltIn_Print_Area_5_16_23" localSheetId="4">#REF!</definedName>
    <definedName name="Excel_BuiltIn_Print_Area_5_16_23">#REF!</definedName>
    <definedName name="Excel_BuiltIn_Print_Area_5_5" localSheetId="4">'[165]May 06'!#REF!</definedName>
    <definedName name="Excel_BuiltIn_Print_Area_5_5">'[165]May 06'!#REF!</definedName>
    <definedName name="Excel_BuiltIn_Print_Area_5_5_6" localSheetId="4">'[166]May 06'!#REF!</definedName>
    <definedName name="Excel_BuiltIn_Print_Area_5_5_6">'[166]May 06'!#REF!</definedName>
    <definedName name="Excel_BuiltIn_Print_Area_5_5_7" localSheetId="4">'[167]May 06'!#REF!</definedName>
    <definedName name="Excel_BuiltIn_Print_Area_5_5_7">'[167]May 06'!#REF!</definedName>
    <definedName name="Excel_BuiltIn_Print_Area_5_5_8" localSheetId="4">'[167]May 06'!#REF!</definedName>
    <definedName name="Excel_BuiltIn_Print_Area_5_5_8">'[167]May 06'!#REF!</definedName>
    <definedName name="Excel_BuiltIn_Print_Area_5_6" localSheetId="4">'[162]Jun 06'!#REF!</definedName>
    <definedName name="Excel_BuiltIn_Print_Area_5_6">'[162]Jun 06'!#REF!</definedName>
    <definedName name="Excel_BuiltIn_Print_Area_5_6_1" localSheetId="4">'[165]Jun 06'!#REF!</definedName>
    <definedName name="Excel_BuiltIn_Print_Area_5_6_1">'[165]Jun 06'!#REF!</definedName>
    <definedName name="Excel_BuiltIn_Print_Area_5_6_1_1" localSheetId="4">'[164]Jun 06'!#REF!</definedName>
    <definedName name="Excel_BuiltIn_Print_Area_5_6_1_1">'[164]Jun 06'!#REF!</definedName>
    <definedName name="Excel_BuiltIn_Print_Area_5_6_1_6" localSheetId="4">'[163]Jun 06'!#REF!</definedName>
    <definedName name="Excel_BuiltIn_Print_Area_5_6_1_6">'[163]Jun 06'!#REF!</definedName>
    <definedName name="Excel_BuiltIn_Print_Area_5_6_1_7" localSheetId="4">'[164]Jun 06'!#REF!</definedName>
    <definedName name="Excel_BuiltIn_Print_Area_5_6_1_7">'[164]Jun 06'!#REF!</definedName>
    <definedName name="Excel_BuiltIn_Print_Area_5_6_1_8" localSheetId="4">'[164]Jun 06'!#REF!</definedName>
    <definedName name="Excel_BuiltIn_Print_Area_5_6_1_8">'[164]Jun 06'!#REF!</definedName>
    <definedName name="Excel_BuiltIn_Print_Area_5_6_5" localSheetId="4">'[165]Jun 06'!#REF!</definedName>
    <definedName name="Excel_BuiltIn_Print_Area_5_6_5">'[165]Jun 06'!#REF!</definedName>
    <definedName name="Excel_BuiltIn_Print_Area_5_6_5_1" localSheetId="4">'[164]Jun 06'!#REF!</definedName>
    <definedName name="Excel_BuiltIn_Print_Area_5_6_5_1">'[164]Jun 06'!#REF!</definedName>
    <definedName name="Excel_BuiltIn_Print_Area_5_6_5_1_1" localSheetId="4">'[164]Jun 06'!#REF!</definedName>
    <definedName name="Excel_BuiltIn_Print_Area_5_6_5_1_1">'[164]Jun 06'!#REF!</definedName>
    <definedName name="Excel_BuiltIn_Print_Area_5_6_5_1_1_1" localSheetId="4">'[164]Jun 06'!#REF!</definedName>
    <definedName name="Excel_BuiltIn_Print_Area_5_6_5_1_1_1">'[164]Jun 06'!#REF!</definedName>
    <definedName name="Excel_BuiltIn_Print_Area_5_6_5_1_1_1_1" localSheetId="4">'[164]Jun 06'!#REF!</definedName>
    <definedName name="Excel_BuiltIn_Print_Area_5_6_5_1_1_1_1">'[164]Jun 06'!#REF!</definedName>
    <definedName name="Excel_BuiltIn_Print_Area_5_6_5_6" localSheetId="4">'[166]Jun 06'!#REF!</definedName>
    <definedName name="Excel_BuiltIn_Print_Area_5_6_5_6">'[166]Jun 06'!#REF!</definedName>
    <definedName name="Excel_BuiltIn_Print_Area_5_6_5_7" localSheetId="4">'[167]Jun 06'!#REF!</definedName>
    <definedName name="Excel_BuiltIn_Print_Area_5_6_5_7">'[167]Jun 06'!#REF!</definedName>
    <definedName name="Excel_BuiltIn_Print_Area_5_6_5_8" localSheetId="4">'[167]Jun 06'!#REF!</definedName>
    <definedName name="Excel_BuiltIn_Print_Area_5_6_5_8">'[167]Jun 06'!#REF!</definedName>
    <definedName name="Excel_BuiltIn_Print_Area_5_6_6" localSheetId="4">'[165]Jun 06'!#REF!</definedName>
    <definedName name="Excel_BuiltIn_Print_Area_5_6_6">'[165]Jun 06'!#REF!</definedName>
    <definedName name="Excel_BuiltIn_Print_Area_5_6_6_1" localSheetId="4">'[164]Jun 06'!#REF!</definedName>
    <definedName name="Excel_BuiltIn_Print_Area_5_6_6_1">'[164]Jun 06'!#REF!</definedName>
    <definedName name="Excel_BuiltIn_Print_Area_5_6_6_1_1" localSheetId="4">'[168]Jun 06'!#REF!</definedName>
    <definedName name="Excel_BuiltIn_Print_Area_5_6_6_1_1">'[168]Jun 06'!#REF!</definedName>
    <definedName name="Excel_BuiltIn_Print_Area_5_6_6_6" localSheetId="4">'[163]Jun 06'!#REF!</definedName>
    <definedName name="Excel_BuiltIn_Print_Area_5_6_6_6">'[163]Jun 06'!#REF!</definedName>
    <definedName name="Excel_BuiltIn_Print_Area_5_6_6_7" localSheetId="4">'[164]Jun 06'!#REF!</definedName>
    <definedName name="Excel_BuiltIn_Print_Area_5_6_6_7">'[164]Jun 06'!#REF!</definedName>
    <definedName name="Excel_BuiltIn_Print_Area_5_6_6_7_1" localSheetId="4">'[164]Jun 06'!#REF!</definedName>
    <definedName name="Excel_BuiltIn_Print_Area_5_6_6_7_1">'[164]Jun 06'!#REF!</definedName>
    <definedName name="Excel_BuiltIn_Print_Area_5_6_6_8" localSheetId="4">'[164]Jun 06'!#REF!</definedName>
    <definedName name="Excel_BuiltIn_Print_Area_5_6_6_8">'[164]Jun 06'!#REF!</definedName>
    <definedName name="Excel_BuiltIn_Print_Area_5_6_7" localSheetId="4">'[162]Jul 06'!#REF!</definedName>
    <definedName name="Excel_BuiltIn_Print_Area_5_6_7">'[162]Jul 06'!#REF!</definedName>
    <definedName name="Excel_BuiltIn_Print_Area_5_6_7_1" localSheetId="4">'[167]Jun 06'!#REF!</definedName>
    <definedName name="Excel_BuiltIn_Print_Area_5_6_7_1">'[167]Jun 06'!#REF!</definedName>
    <definedName name="Excel_BuiltIn_Print_Area_5_6_7_1_1" localSheetId="4">'[164]Jul 06'!#REF!</definedName>
    <definedName name="Excel_BuiltIn_Print_Area_5_6_7_1_1">'[164]Jul 06'!#REF!</definedName>
    <definedName name="Excel_BuiltIn_Print_Area_5_6_7_5" localSheetId="4">'[165]Jul 06'!#REF!</definedName>
    <definedName name="Excel_BuiltIn_Print_Area_5_6_7_5">'[165]Jul 06'!#REF!</definedName>
    <definedName name="Excel_BuiltIn_Print_Area_5_6_7_5_1" localSheetId="4">'[164]Jul 06'!#REF!</definedName>
    <definedName name="Excel_BuiltIn_Print_Area_5_6_7_5_1">'[164]Jul 06'!#REF!</definedName>
    <definedName name="Excel_BuiltIn_Print_Area_5_6_7_5_1_1" localSheetId="4">'[164]Jul 06'!#REF!</definedName>
    <definedName name="Excel_BuiltIn_Print_Area_5_6_7_5_1_1">'[164]Jul 06'!#REF!</definedName>
    <definedName name="Excel_BuiltIn_Print_Area_5_6_7_5_1_1_1" localSheetId="4">'[164]Jul 06'!#REF!</definedName>
    <definedName name="Excel_BuiltIn_Print_Area_5_6_7_5_1_1_1">'[164]Jul 06'!#REF!</definedName>
    <definedName name="Excel_BuiltIn_Print_Area_5_6_7_5_1_1_1_1" localSheetId="4">'[164]Jul 06'!#REF!</definedName>
    <definedName name="Excel_BuiltIn_Print_Area_5_6_7_5_1_1_1_1">'[164]Jul 06'!#REF!</definedName>
    <definedName name="Excel_BuiltIn_Print_Area_5_6_7_5_6" localSheetId="4">'[166]Jul 06'!#REF!</definedName>
    <definedName name="Excel_BuiltIn_Print_Area_5_6_7_5_6">'[166]Jul 06'!#REF!</definedName>
    <definedName name="Excel_BuiltIn_Print_Area_5_6_7_5_7" localSheetId="4">'[167]Jul 06'!#REF!</definedName>
    <definedName name="Excel_BuiltIn_Print_Area_5_6_7_5_7">'[167]Jul 06'!#REF!</definedName>
    <definedName name="Excel_BuiltIn_Print_Area_5_6_7_5_8" localSheetId="4">'[167]Jul 06'!#REF!</definedName>
    <definedName name="Excel_BuiltIn_Print_Area_5_6_7_5_8">'[167]Jul 06'!#REF!</definedName>
    <definedName name="Excel_BuiltIn_Print_Area_5_6_7_6" localSheetId="4">'[165]Jul 06'!#REF!</definedName>
    <definedName name="Excel_BuiltIn_Print_Area_5_6_7_6">'[165]Jul 06'!#REF!</definedName>
    <definedName name="Excel_BuiltIn_Print_Area_5_6_7_6_1" localSheetId="4">'[164]Jul 06'!#REF!</definedName>
    <definedName name="Excel_BuiltIn_Print_Area_5_6_7_6_1">'[164]Jul 06'!#REF!</definedName>
    <definedName name="Excel_BuiltIn_Print_Area_5_6_7_6_1_1" localSheetId="4">'[168]Jul 06'!#REF!</definedName>
    <definedName name="Excel_BuiltIn_Print_Area_5_6_7_6_1_1">'[168]Jul 06'!#REF!</definedName>
    <definedName name="Excel_BuiltIn_Print_Area_5_6_7_6_6" localSheetId="4">'[163]Jul 06'!#REF!</definedName>
    <definedName name="Excel_BuiltIn_Print_Area_5_6_7_6_6">'[163]Jul 06'!#REF!</definedName>
    <definedName name="Excel_BuiltIn_Print_Area_5_6_7_6_7" localSheetId="4">'[164]Jul 06'!#REF!</definedName>
    <definedName name="Excel_BuiltIn_Print_Area_5_6_7_6_7">'[164]Jul 06'!#REF!</definedName>
    <definedName name="Excel_BuiltIn_Print_Area_5_6_7_6_7_1" localSheetId="4">'[164]Jul 06'!#REF!</definedName>
    <definedName name="Excel_BuiltIn_Print_Area_5_6_7_6_7_1">'[164]Jul 06'!#REF!</definedName>
    <definedName name="Excel_BuiltIn_Print_Area_5_6_7_6_8" localSheetId="4">'[164]Jul 06'!#REF!</definedName>
    <definedName name="Excel_BuiltIn_Print_Area_5_6_7_6_8">'[164]Jul 06'!#REF!</definedName>
    <definedName name="Excel_BuiltIn_Print_Area_5_6_7_7" localSheetId="4">'[169]Jul 06'!#REF!</definedName>
    <definedName name="Excel_BuiltIn_Print_Area_5_6_7_7">'[169]Jul 06'!#REF!</definedName>
    <definedName name="Excel_BuiltIn_Print_Area_5_6_7_7_1" localSheetId="4">'[167]Jul 06'!#REF!</definedName>
    <definedName name="Excel_BuiltIn_Print_Area_5_6_7_7_1">'[167]Jul 06'!#REF!</definedName>
    <definedName name="Excel_BuiltIn_Print_Area_5_6_7_8" localSheetId="4">'[162]Aug 06 '!#REF!</definedName>
    <definedName name="Excel_BuiltIn_Print_Area_5_6_7_8">'[162]Aug 06 '!#REF!</definedName>
    <definedName name="Excel_BuiltIn_Print_Area_5_6_7_8_1" localSheetId="4">'[164]Aug 06 '!#REF!</definedName>
    <definedName name="Excel_BuiltIn_Print_Area_5_6_7_8_1">'[164]Aug 06 '!#REF!</definedName>
    <definedName name="Excel_BuiltIn_Print_Area_5_6_7_8_5" localSheetId="4">'[165]Aug 06 '!#REF!</definedName>
    <definedName name="Excel_BuiltIn_Print_Area_5_6_7_8_5">'[165]Aug 06 '!#REF!</definedName>
    <definedName name="Excel_BuiltIn_Print_Area_5_6_7_8_5_1" localSheetId="4">'[164]Aug 06 '!#REF!</definedName>
    <definedName name="Excel_BuiltIn_Print_Area_5_6_7_8_5_1">'[164]Aug 06 '!#REF!</definedName>
    <definedName name="Excel_BuiltIn_Print_Area_5_6_7_8_5_1_1" localSheetId="4">'[164]Aug 06 '!#REF!</definedName>
    <definedName name="Excel_BuiltIn_Print_Area_5_6_7_8_5_1_1">'[164]Aug 06 '!#REF!</definedName>
    <definedName name="Excel_BuiltIn_Print_Area_5_6_7_8_5_1_1_1" localSheetId="4">'[164]Aug 06 '!#REF!</definedName>
    <definedName name="Excel_BuiltIn_Print_Area_5_6_7_8_5_1_1_1">'[164]Aug 06 '!#REF!</definedName>
    <definedName name="Excel_BuiltIn_Print_Area_5_6_7_8_5_1_1_1_1" localSheetId="4">'[164]Aug 06 '!#REF!</definedName>
    <definedName name="Excel_BuiltIn_Print_Area_5_6_7_8_5_1_1_1_1">'[164]Aug 06 '!#REF!</definedName>
    <definedName name="Excel_BuiltIn_Print_Area_5_6_7_8_5_6" localSheetId="4">'[166]Aug 06 '!#REF!</definedName>
    <definedName name="Excel_BuiltIn_Print_Area_5_6_7_8_5_6">'[166]Aug 06 '!#REF!</definedName>
    <definedName name="Excel_BuiltIn_Print_Area_5_6_7_8_5_7" localSheetId="4">'[167]Aug 06 '!#REF!</definedName>
    <definedName name="Excel_BuiltIn_Print_Area_5_6_7_8_5_7">'[167]Aug 06 '!#REF!</definedName>
    <definedName name="Excel_BuiltIn_Print_Area_5_6_7_8_5_8" localSheetId="4">'[167]Aug 06 '!#REF!</definedName>
    <definedName name="Excel_BuiltIn_Print_Area_5_6_7_8_5_8">'[167]Aug 06 '!#REF!</definedName>
    <definedName name="Excel_BuiltIn_Print_Area_5_6_7_8_6" localSheetId="4">'[165]Aug 06 '!#REF!</definedName>
    <definedName name="Excel_BuiltIn_Print_Area_5_6_7_8_6">'[165]Aug 06 '!#REF!</definedName>
    <definedName name="Excel_BuiltIn_Print_Area_5_6_7_8_6_1" localSheetId="4">'[164]Aug 06 '!#REF!</definedName>
    <definedName name="Excel_BuiltIn_Print_Area_5_6_7_8_6_1">'[164]Aug 06 '!#REF!</definedName>
    <definedName name="Excel_BuiltIn_Print_Area_5_6_7_8_6_1_1" localSheetId="4">'[168]Aug 06 '!#REF!</definedName>
    <definedName name="Excel_BuiltIn_Print_Area_5_6_7_8_6_1_1">'[168]Aug 06 '!#REF!</definedName>
    <definedName name="Excel_BuiltIn_Print_Area_5_6_7_8_6_6" localSheetId="4">'[163]Aug 06 '!#REF!</definedName>
    <definedName name="Excel_BuiltIn_Print_Area_5_6_7_8_6_6">'[163]Aug 06 '!#REF!</definedName>
    <definedName name="Excel_BuiltIn_Print_Area_5_6_7_8_6_7" localSheetId="4">'[164]Aug 06 '!#REF!</definedName>
    <definedName name="Excel_BuiltIn_Print_Area_5_6_7_8_6_7">'[164]Aug 06 '!#REF!</definedName>
    <definedName name="Excel_BuiltIn_Print_Area_5_6_7_8_6_7_1" localSheetId="4">'[164]Aug 06 '!#REF!</definedName>
    <definedName name="Excel_BuiltIn_Print_Area_5_6_7_8_6_7_1">'[164]Aug 06 '!#REF!</definedName>
    <definedName name="Excel_BuiltIn_Print_Area_5_6_7_8_6_8" localSheetId="4">'[164]Aug 06 '!#REF!</definedName>
    <definedName name="Excel_BuiltIn_Print_Area_5_6_7_8_6_8">'[164]Aug 06 '!#REF!</definedName>
    <definedName name="Excel_BuiltIn_Print_Area_5_6_7_8_7" localSheetId="4">'[169]Aug 06 '!#REF!</definedName>
    <definedName name="Excel_BuiltIn_Print_Area_5_6_7_8_7">'[169]Aug 06 '!#REF!</definedName>
    <definedName name="Excel_BuiltIn_Print_Area_5_6_7_8_7_1" localSheetId="4">'[167]Aug 06 '!#REF!</definedName>
    <definedName name="Excel_BuiltIn_Print_Area_5_6_7_8_7_1">'[167]Aug 06 '!#REF!</definedName>
    <definedName name="Excel_BuiltIn_Print_Area_5_6_7_8_8" localSheetId="4">'[169]Aug 06 '!#REF!</definedName>
    <definedName name="Excel_BuiltIn_Print_Area_5_6_7_8_8">'[169]Aug 06 '!#REF!</definedName>
    <definedName name="Excel_BuiltIn_Print_Area_5_6_7_8_9" localSheetId="4">'[162]Sep 06'!#REF!</definedName>
    <definedName name="Excel_BuiltIn_Print_Area_5_6_7_8_9">'[162]Sep 06'!#REF!</definedName>
    <definedName name="Excel_BuiltIn_Print_Area_5_6_7_8_9_1" localSheetId="4">'[170]Sep 06'!#REF!</definedName>
    <definedName name="Excel_BuiltIn_Print_Area_5_6_7_8_9_1">'[170]Sep 06'!#REF!</definedName>
    <definedName name="Excel_BuiltIn_Print_Area_5_6_7_8_9_10" localSheetId="4">[162]Oct_06!#REF!</definedName>
    <definedName name="Excel_BuiltIn_Print_Area_5_6_7_8_9_10">[162]Oct_06!#REF!</definedName>
    <definedName name="Excel_BuiltIn_Print_Area_5_6_7_8_9_10_5" localSheetId="4">[165]Oct_06!#REF!</definedName>
    <definedName name="Excel_BuiltIn_Print_Area_5_6_7_8_9_10_5">[165]Oct_06!#REF!</definedName>
    <definedName name="Excel_BuiltIn_Print_Area_5_6_7_8_9_10_5_1" localSheetId="4">[164]Oct_06!#REF!</definedName>
    <definedName name="Excel_BuiltIn_Print_Area_5_6_7_8_9_10_5_1">[164]Oct_06!#REF!</definedName>
    <definedName name="Excel_BuiltIn_Print_Area_5_6_7_8_9_10_5_1_1" localSheetId="4">[164]Oct_06!#REF!</definedName>
    <definedName name="Excel_BuiltIn_Print_Area_5_6_7_8_9_10_5_1_1">[164]Oct_06!#REF!</definedName>
    <definedName name="Excel_BuiltIn_Print_Area_5_6_7_8_9_10_5_1_1_1" localSheetId="4">[164]Oct_06!#REF!</definedName>
    <definedName name="Excel_BuiltIn_Print_Area_5_6_7_8_9_10_5_1_1_1">[164]Oct_06!#REF!</definedName>
    <definedName name="Excel_BuiltIn_Print_Area_5_6_7_8_9_10_5_1_1_1_1" localSheetId="4">[164]Oct_06!#REF!</definedName>
    <definedName name="Excel_BuiltIn_Print_Area_5_6_7_8_9_10_5_1_1_1_1">[164]Oct_06!#REF!</definedName>
    <definedName name="Excel_BuiltIn_Print_Area_5_6_7_8_9_10_5_6" localSheetId="4">[166]Oct_06!#REF!</definedName>
    <definedName name="Excel_BuiltIn_Print_Area_5_6_7_8_9_10_5_6">[166]Oct_06!#REF!</definedName>
    <definedName name="Excel_BuiltIn_Print_Area_5_6_7_8_9_10_5_7" localSheetId="4">[167]Oct_06!#REF!</definedName>
    <definedName name="Excel_BuiltIn_Print_Area_5_6_7_8_9_10_5_7">[167]Oct_06!#REF!</definedName>
    <definedName name="Excel_BuiltIn_Print_Area_5_6_7_8_9_10_5_8" localSheetId="4">[167]Oct_06!#REF!</definedName>
    <definedName name="Excel_BuiltIn_Print_Area_5_6_7_8_9_10_5_8">[167]Oct_06!#REF!</definedName>
    <definedName name="Excel_BuiltIn_Print_Area_5_6_7_8_9_10_6" localSheetId="4">[165]Oct_06!#REF!</definedName>
    <definedName name="Excel_BuiltIn_Print_Area_5_6_7_8_9_10_6">[165]Oct_06!#REF!</definedName>
    <definedName name="Excel_BuiltIn_Print_Area_5_6_7_8_9_10_6_1" localSheetId="4">[164]Oct_06!#REF!</definedName>
    <definedName name="Excel_BuiltIn_Print_Area_5_6_7_8_9_10_6_1">[164]Oct_06!#REF!</definedName>
    <definedName name="Excel_BuiltIn_Print_Area_5_6_7_8_9_10_6_1_1" localSheetId="4">[168]Oct_06!#REF!</definedName>
    <definedName name="Excel_BuiltIn_Print_Area_5_6_7_8_9_10_6_1_1">[168]Oct_06!#REF!</definedName>
    <definedName name="Excel_BuiltIn_Print_Area_5_6_7_8_9_10_6_6" localSheetId="4">[163]Oct_06!#REF!</definedName>
    <definedName name="Excel_BuiltIn_Print_Area_5_6_7_8_9_10_6_6">[163]Oct_06!#REF!</definedName>
    <definedName name="Excel_BuiltIn_Print_Area_5_6_7_8_9_10_6_7" localSheetId="4">[164]Oct_06!#REF!</definedName>
    <definedName name="Excel_BuiltIn_Print_Area_5_6_7_8_9_10_6_7">[164]Oct_06!#REF!</definedName>
    <definedName name="Excel_BuiltIn_Print_Area_5_6_7_8_9_10_6_7_1" localSheetId="4">[164]Oct_06!#REF!</definedName>
    <definedName name="Excel_BuiltIn_Print_Area_5_6_7_8_9_10_6_7_1">[164]Oct_06!#REF!</definedName>
    <definedName name="Excel_BuiltIn_Print_Area_5_6_7_8_9_10_6_8" localSheetId="4">[164]Oct_06!#REF!</definedName>
    <definedName name="Excel_BuiltIn_Print_Area_5_6_7_8_9_10_6_8">[164]Oct_06!#REF!</definedName>
    <definedName name="Excel_BuiltIn_Print_Area_5_6_7_8_9_10_7" localSheetId="4">[169]Oct_06!#REF!</definedName>
    <definedName name="Excel_BuiltIn_Print_Area_5_6_7_8_9_10_7">[169]Oct_06!#REF!</definedName>
    <definedName name="Excel_BuiltIn_Print_Area_5_6_7_8_9_10_7_1" localSheetId="4">[167]Oct_06!#REF!</definedName>
    <definedName name="Excel_BuiltIn_Print_Area_5_6_7_8_9_10_7_1">[167]Oct_06!#REF!</definedName>
    <definedName name="Excel_BuiltIn_Print_Area_5_6_7_8_9_10_8" localSheetId="4">[169]Oct_06!#REF!</definedName>
    <definedName name="Excel_BuiltIn_Print_Area_5_6_7_8_9_10_8">[169]Oct_06!#REF!</definedName>
    <definedName name="Excel_BuiltIn_Print_Area_5_6_7_8_9_11" localSheetId="4">[162]Nov_06!#REF!</definedName>
    <definedName name="Excel_BuiltIn_Print_Area_5_6_7_8_9_11">[162]Nov_06!#REF!</definedName>
    <definedName name="Excel_BuiltIn_Print_Area_5_6_7_8_9_11_12" localSheetId="4">#REF!</definedName>
    <definedName name="Excel_BuiltIn_Print_Area_5_6_7_8_9_11_12">#REF!</definedName>
    <definedName name="Excel_BuiltIn_Print_Area_5_6_7_8_9_11_12_1" localSheetId="4">#REF!</definedName>
    <definedName name="Excel_BuiltIn_Print_Area_5_6_7_8_9_11_12_1">#REF!</definedName>
    <definedName name="Excel_BuiltIn_Print_Area_5_6_7_8_9_11_12_5" localSheetId="4">#REF!</definedName>
    <definedName name="Excel_BuiltIn_Print_Area_5_6_7_8_9_11_12_5">#REF!</definedName>
    <definedName name="Excel_BuiltIn_Print_Area_5_6_7_8_9_11_12_5_1">#REF!</definedName>
    <definedName name="Excel_BuiltIn_Print_Area_5_6_7_8_9_11_12_5_1_1">#REF!</definedName>
    <definedName name="Excel_BuiltIn_Print_Area_5_6_7_8_9_11_12_5_1_1_1">#REF!</definedName>
    <definedName name="Excel_BuiltIn_Print_Area_5_6_7_8_9_11_12_5_1_1_1_1">#REF!</definedName>
    <definedName name="Excel_BuiltIn_Print_Area_5_6_7_8_9_11_12_5_6">#REF!</definedName>
    <definedName name="Excel_BuiltIn_Print_Area_5_6_7_8_9_11_12_5_7">#REF!</definedName>
    <definedName name="Excel_BuiltIn_Print_Area_5_6_7_8_9_11_12_5_8">#REF!</definedName>
    <definedName name="Excel_BuiltIn_Print_Area_5_6_7_8_9_11_12_6">#REF!</definedName>
    <definedName name="Excel_BuiltIn_Print_Area_5_6_7_8_9_11_12_6_1">#REF!</definedName>
    <definedName name="Excel_BuiltIn_Print_Area_5_6_7_8_9_11_12_6_1_1">#REF!</definedName>
    <definedName name="Excel_BuiltIn_Print_Area_5_6_7_8_9_11_12_6_6">#REF!</definedName>
    <definedName name="Excel_BuiltIn_Print_Area_5_6_7_8_9_11_12_6_7">#REF!</definedName>
    <definedName name="Excel_BuiltIn_Print_Area_5_6_7_8_9_11_12_6_8">#REF!</definedName>
    <definedName name="Excel_BuiltIn_Print_Area_5_6_7_8_9_11_12_7">#REF!</definedName>
    <definedName name="Excel_BuiltIn_Print_Area_5_6_7_8_9_11_12_7_1">#REF!</definedName>
    <definedName name="Excel_BuiltIn_Print_Area_5_6_7_8_9_11_12_8">#REF!</definedName>
    <definedName name="Excel_BuiltIn_Print_Area_5_6_7_8_9_11_5" localSheetId="4">[165]Nov_06!#REF!</definedName>
    <definedName name="Excel_BuiltIn_Print_Area_5_6_7_8_9_11_5">[165]Nov_06!#REF!</definedName>
    <definedName name="Excel_BuiltIn_Print_Area_5_6_7_8_9_11_5_1" localSheetId="4">[164]Nov_06!#REF!</definedName>
    <definedName name="Excel_BuiltIn_Print_Area_5_6_7_8_9_11_5_1">[164]Nov_06!#REF!</definedName>
    <definedName name="Excel_BuiltIn_Print_Area_5_6_7_8_9_11_5_1_1" localSheetId="4">[164]Nov_06!#REF!</definedName>
    <definedName name="Excel_BuiltIn_Print_Area_5_6_7_8_9_11_5_1_1">[164]Nov_06!#REF!</definedName>
    <definedName name="Excel_BuiltIn_Print_Area_5_6_7_8_9_11_5_1_1_1" localSheetId="4">[164]Nov_06!#REF!</definedName>
    <definedName name="Excel_BuiltIn_Print_Area_5_6_7_8_9_11_5_1_1_1">[164]Nov_06!#REF!</definedName>
    <definedName name="Excel_BuiltIn_Print_Area_5_6_7_8_9_11_5_1_1_1_1" localSheetId="4">[164]Nov_06!#REF!</definedName>
    <definedName name="Excel_BuiltIn_Print_Area_5_6_7_8_9_11_5_1_1_1_1">[164]Nov_06!#REF!</definedName>
    <definedName name="Excel_BuiltIn_Print_Area_5_6_7_8_9_11_5_6" localSheetId="4">[166]Nov_06!#REF!</definedName>
    <definedName name="Excel_BuiltIn_Print_Area_5_6_7_8_9_11_5_6">[166]Nov_06!#REF!</definedName>
    <definedName name="Excel_BuiltIn_Print_Area_5_6_7_8_9_11_5_7" localSheetId="4">[167]Nov_06!#REF!</definedName>
    <definedName name="Excel_BuiltIn_Print_Area_5_6_7_8_9_11_5_7">[167]Nov_06!#REF!</definedName>
    <definedName name="Excel_BuiltIn_Print_Area_5_6_7_8_9_11_5_8" localSheetId="4">[167]Nov_06!#REF!</definedName>
    <definedName name="Excel_BuiltIn_Print_Area_5_6_7_8_9_11_5_8">[167]Nov_06!#REF!</definedName>
    <definedName name="Excel_BuiltIn_Print_Area_5_6_7_8_9_11_6" localSheetId="4">[165]Nov_06!#REF!</definedName>
    <definedName name="Excel_BuiltIn_Print_Area_5_6_7_8_9_11_6">[165]Nov_06!#REF!</definedName>
    <definedName name="Excel_BuiltIn_Print_Area_5_6_7_8_9_11_6_1" localSheetId="4">[164]Nov_06!#REF!</definedName>
    <definedName name="Excel_BuiltIn_Print_Area_5_6_7_8_9_11_6_1">[164]Nov_06!#REF!</definedName>
    <definedName name="Excel_BuiltIn_Print_Area_5_6_7_8_9_11_6_1_1" localSheetId="4">[168]Nov_06!#REF!</definedName>
    <definedName name="Excel_BuiltIn_Print_Area_5_6_7_8_9_11_6_1_1">[168]Nov_06!#REF!</definedName>
    <definedName name="Excel_BuiltIn_Print_Area_5_6_7_8_9_11_6_6" localSheetId="4">[163]Nov_06!#REF!</definedName>
    <definedName name="Excel_BuiltIn_Print_Area_5_6_7_8_9_11_6_6">[163]Nov_06!#REF!</definedName>
    <definedName name="Excel_BuiltIn_Print_Area_5_6_7_8_9_11_6_7" localSheetId="4">[164]Nov_06!#REF!</definedName>
    <definedName name="Excel_BuiltIn_Print_Area_5_6_7_8_9_11_6_7">[164]Nov_06!#REF!</definedName>
    <definedName name="Excel_BuiltIn_Print_Area_5_6_7_8_9_11_6_7_1" localSheetId="4">[164]Nov_06!#REF!</definedName>
    <definedName name="Excel_BuiltIn_Print_Area_5_6_7_8_9_11_6_7_1">[164]Nov_06!#REF!</definedName>
    <definedName name="Excel_BuiltIn_Print_Area_5_6_7_8_9_11_6_8" localSheetId="4">[164]Nov_06!#REF!</definedName>
    <definedName name="Excel_BuiltIn_Print_Area_5_6_7_8_9_11_6_8">[164]Nov_06!#REF!</definedName>
    <definedName name="Excel_BuiltIn_Print_Area_5_6_7_8_9_11_7" localSheetId="4">[169]Nov_06!#REF!</definedName>
    <definedName name="Excel_BuiltIn_Print_Area_5_6_7_8_9_11_7">[169]Nov_06!#REF!</definedName>
    <definedName name="Excel_BuiltIn_Print_Area_5_6_7_8_9_11_7_1" localSheetId="4">[167]Nov_06!#REF!</definedName>
    <definedName name="Excel_BuiltIn_Print_Area_5_6_7_8_9_11_7_1">[167]Nov_06!#REF!</definedName>
    <definedName name="Excel_BuiltIn_Print_Area_5_6_7_8_9_11_8" localSheetId="4">[169]Nov_06!#REF!</definedName>
    <definedName name="Excel_BuiltIn_Print_Area_5_6_7_8_9_11_8">[169]Nov_06!#REF!</definedName>
    <definedName name="Excel_BuiltIn_Print_Area_5_6_7_8_9_5" localSheetId="4">'[165]Sep 06'!#REF!</definedName>
    <definedName name="Excel_BuiltIn_Print_Area_5_6_7_8_9_5">'[165]Sep 06'!#REF!</definedName>
    <definedName name="Excel_BuiltIn_Print_Area_5_6_7_8_9_5_1" localSheetId="4">'[164]Sep 06'!#REF!</definedName>
    <definedName name="Excel_BuiltIn_Print_Area_5_6_7_8_9_5_1">'[164]Sep 06'!#REF!</definedName>
    <definedName name="Excel_BuiltIn_Print_Area_5_6_7_8_9_5_1_1" localSheetId="4">'[164]Sep 06'!#REF!</definedName>
    <definedName name="Excel_BuiltIn_Print_Area_5_6_7_8_9_5_1_1">'[164]Sep 06'!#REF!</definedName>
    <definedName name="Excel_BuiltIn_Print_Area_5_6_7_8_9_5_1_1_1" localSheetId="4">'[164]Sep 06'!#REF!</definedName>
    <definedName name="Excel_BuiltIn_Print_Area_5_6_7_8_9_5_1_1_1">'[164]Sep 06'!#REF!</definedName>
    <definedName name="Excel_BuiltIn_Print_Area_5_6_7_8_9_5_1_1_1_1" localSheetId="4">'[164]Sep 06'!#REF!</definedName>
    <definedName name="Excel_BuiltIn_Print_Area_5_6_7_8_9_5_1_1_1_1">'[164]Sep 06'!#REF!</definedName>
    <definedName name="Excel_BuiltIn_Print_Area_5_6_7_8_9_5_6" localSheetId="4">'[166]Sep 06'!#REF!</definedName>
    <definedName name="Excel_BuiltIn_Print_Area_5_6_7_8_9_5_6">'[166]Sep 06'!#REF!</definedName>
    <definedName name="Excel_BuiltIn_Print_Area_5_6_7_8_9_5_7" localSheetId="4">'[167]Sep 06'!#REF!</definedName>
    <definedName name="Excel_BuiltIn_Print_Area_5_6_7_8_9_5_7">'[167]Sep 06'!#REF!</definedName>
    <definedName name="Excel_BuiltIn_Print_Area_5_6_7_8_9_5_8" localSheetId="4">'[167]Sep 06'!#REF!</definedName>
    <definedName name="Excel_BuiltIn_Print_Area_5_6_7_8_9_5_8">'[167]Sep 06'!#REF!</definedName>
    <definedName name="Excel_BuiltIn_Print_Area_5_6_7_8_9_6" localSheetId="4">'[165]Sep 06'!#REF!</definedName>
    <definedName name="Excel_BuiltIn_Print_Area_5_6_7_8_9_6">'[165]Sep 06'!#REF!</definedName>
    <definedName name="Excel_BuiltIn_Print_Area_5_6_7_8_9_6_1" localSheetId="4">'[164]Sep 06'!#REF!</definedName>
    <definedName name="Excel_BuiltIn_Print_Area_5_6_7_8_9_6_1">'[164]Sep 06'!#REF!</definedName>
    <definedName name="Excel_BuiltIn_Print_Area_5_6_7_8_9_6_1_1" localSheetId="4">'[168]Sep 06'!#REF!</definedName>
    <definedName name="Excel_BuiltIn_Print_Area_5_6_7_8_9_6_1_1">'[168]Sep 06'!#REF!</definedName>
    <definedName name="Excel_BuiltIn_Print_Area_5_6_7_8_9_6_6" localSheetId="4">'[163]Sep 06'!#REF!</definedName>
    <definedName name="Excel_BuiltIn_Print_Area_5_6_7_8_9_6_6">'[163]Sep 06'!#REF!</definedName>
    <definedName name="Excel_BuiltIn_Print_Area_5_6_7_8_9_6_7" localSheetId="4">'[164]Sep 06'!#REF!</definedName>
    <definedName name="Excel_BuiltIn_Print_Area_5_6_7_8_9_6_7">'[164]Sep 06'!#REF!</definedName>
    <definedName name="Excel_BuiltIn_Print_Area_5_6_7_8_9_6_7_1" localSheetId="4">'[164]Sep 06'!#REF!</definedName>
    <definedName name="Excel_BuiltIn_Print_Area_5_6_7_8_9_6_7_1">'[164]Sep 06'!#REF!</definedName>
    <definedName name="Excel_BuiltIn_Print_Area_5_6_7_8_9_6_8" localSheetId="4">'[164]Sep 06'!#REF!</definedName>
    <definedName name="Excel_BuiltIn_Print_Area_5_6_7_8_9_6_8">'[164]Sep 06'!#REF!</definedName>
    <definedName name="Excel_BuiltIn_Print_Area_5_6_7_8_9_7" localSheetId="4">'[169]Sep 06'!#REF!</definedName>
    <definedName name="Excel_BuiltIn_Print_Area_5_6_7_8_9_7">'[169]Sep 06'!#REF!</definedName>
    <definedName name="Excel_BuiltIn_Print_Area_5_6_7_8_9_7_1" localSheetId="4">'[167]Sep 06'!#REF!</definedName>
    <definedName name="Excel_BuiltIn_Print_Area_5_6_7_8_9_7_1">'[167]Sep 06'!#REF!</definedName>
    <definedName name="Excel_BuiltIn_Print_Area_5_6_7_8_9_8" localSheetId="4">'[169]Sep 06'!#REF!</definedName>
    <definedName name="Excel_BuiltIn_Print_Area_5_6_7_8_9_8">'[169]Sep 06'!#REF!</definedName>
    <definedName name="Excel_BuiltIn_Print_Area_5_6_8" localSheetId="4">'[169]Jun 06'!#REF!</definedName>
    <definedName name="Excel_BuiltIn_Print_Area_5_6_8">'[169]Jun 06'!#REF!</definedName>
    <definedName name="Excel_BuiltIn_Print_Area_5_7" localSheetId="4">'[169]May 06'!#REF!</definedName>
    <definedName name="Excel_BuiltIn_Print_Area_5_7">'[169]May 06'!#REF!</definedName>
    <definedName name="Excel_BuiltIn_Print_Area_5_7_1" localSheetId="4">'[167]May 06'!#REF!</definedName>
    <definedName name="Excel_BuiltIn_Print_Area_5_7_1">'[167]May 06'!#REF!</definedName>
    <definedName name="Excel_BuiltIn_Print_Area_5_8" localSheetId="4">'[169]May 06'!#REF!</definedName>
    <definedName name="Excel_BuiltIn_Print_Area_5_8">'[169]May 06'!#REF!</definedName>
    <definedName name="Excel_BuiltIn_Print_Area_6" localSheetId="4">#REF!</definedName>
    <definedName name="Excel_BuiltIn_Print_Area_6">#REF!</definedName>
    <definedName name="Excel_BuiltIn_Print_Area_6___0">NA()</definedName>
    <definedName name="Excel_BuiltIn_Print_Area_6_1" localSheetId="4">('[174]15110000'!$A$1:$H$43,'[174]15110000'!$A$1:$AC$32)</definedName>
    <definedName name="Excel_BuiltIn_Print_Area_6_1">('[174]15110000'!$A$1:$H$43,'[174]15110000'!$A$1:$AC$32)</definedName>
    <definedName name="Excel_BuiltIn_Print_Area_6_1_1" localSheetId="4">#REF!</definedName>
    <definedName name="Excel_BuiltIn_Print_Area_6_1_1">#REF!</definedName>
    <definedName name="Excel_BuiltIn_Print_Area_6_1_1_1" localSheetId="4">#REF!</definedName>
    <definedName name="Excel_BuiltIn_Print_Area_6_1_1_1">#REF!</definedName>
    <definedName name="Excel_BuiltIn_Print_Area_6_1_1_1_1">#REF!</definedName>
    <definedName name="Excel_BuiltIn_Print_Area_6_1_1_1_1_1">#REF!</definedName>
    <definedName name="Excel_BuiltIn_Print_Area_6_1_1_1_1_1_1">#REF!</definedName>
    <definedName name="Excel_BuiltIn_Print_Area_6_1_1_1_1_1_1_1">#REF!</definedName>
    <definedName name="Excel_BuiltIn_Print_Area_6_1_1_1_1_1_1_1_1">#REF!</definedName>
    <definedName name="Excel_BuiltIn_Print_Area_6_1_1_1_1_1_1_1_1_1">#REF!</definedName>
    <definedName name="Excel_BuiltIn_Print_Area_6_1_1_1_1_1_1_1_1_1_1">#REF!</definedName>
    <definedName name="Excel_BuiltIn_Print_Area_6_1_1_1_1_1_1_1_1_1_1_1">#REF!</definedName>
    <definedName name="Excel_BuiltIn_Print_Area_6_1_1_1_1_1_1_1_1_1_1_1_1">#REF!</definedName>
    <definedName name="Excel_BuiltIn_Print_Area_6_1_1_1_1_1_1_1_1_1_1_1_1_1">#REF!</definedName>
    <definedName name="Excel_BuiltIn_Print_Area_6_1_1_1_1_1_1_1_1_1_1_1_1_1_1">#REF!</definedName>
    <definedName name="Excel_BuiltIn_Print_Area_6_1_1_1_1_1_1_1_1_1_1_1_1_1_1_1">#REF!</definedName>
    <definedName name="Excel_BuiltIn_Print_Area_6_1_1_1_1_1_1_1_1_1_1_1_1_1_1_1_1">#REF!</definedName>
    <definedName name="Excel_BuiltIn_Print_Area_6_1_1_1_1_1_1_1_1_1_1_1_1_1_1_1_1_1">#REF!</definedName>
    <definedName name="Excel_BuiltIn_Print_Area_6_1_1_1_1_1_1_1_1_1_1_1_1_1_1_1_1_1_1">#REF!</definedName>
    <definedName name="Excel_BuiltIn_Print_Area_6_1_1_1_1_1_1_1_1_1_1_1_1_1_1_1_1_1_1_1">#REF!</definedName>
    <definedName name="Excel_BuiltIn_Print_Area_6_1_1_1_1_1_1_1_1_1_1_1_1_1_1_1_1_1_1_1_1">#REF!</definedName>
    <definedName name="Excel_BuiltIn_Print_Area_6_1_1_1_1_1_1_1_1_1_1_1_1_1_1_1_1_1_1_1_1_1">#REF!</definedName>
    <definedName name="Excel_BuiltIn_Print_Area_6_1_1_1_1_1_1_1_1_1_1_1_1_1_1_1_1_1_1_1_1_1_1">#REF!</definedName>
    <definedName name="Excel_BuiltIn_Print_Area_6_1_1_1_1_1_1_1_1_1_1_1_1_1_1_1_1_1_1_1_1_1_1_1">#REF!</definedName>
    <definedName name="Excel_BuiltIn_Print_Area_6_1_1_1_1_1_1_1_1_1_1_1_1_1_1_1_1_1_1_1_1_1_1_1_1">#REF!</definedName>
    <definedName name="Excel_BuiltIn_Print_Area_6_1_1_1_1_1_1_1_1_1_1_1_1_1_1_1_1_1_1_1_1_1_1_1_1_1">#REF!</definedName>
    <definedName name="Excel_BuiltIn_Print_Area_6_1_1_1_1_1_1_1_1_1_1_1_1_1_1_1_1_1_1_1_1_1_1_1_1_1_1">#REF!</definedName>
    <definedName name="Excel_BuiltIn_Print_Area_6_1_1_1_1_1_1_1_1_1_1_1_1_1_1_1_1_1_1_1_1_1_1_1_1_1_1_1">#REF!</definedName>
    <definedName name="Excel_BuiltIn_Print_Area_6_1_1_1_1_1_1_1_1_1_1_1_1_1_1_1_1_1_1_1_1_1_1_1_1_1_1_1_1">#REF!</definedName>
    <definedName name="Excel_BuiltIn_Print_Area_6_1_1_1_1_1_1_1_1_1_1_1_1_1_1_1_1_1_1_1_1_1_1_1_1_1_1_1_1_1">#REF!</definedName>
    <definedName name="Excel_BuiltIn_Print_Area_6_1_1_1_1_1_1_1_1_1_1_1_1_1_1_1_1_1_1_1_1_1_1_1_1_1_1_1_1_1_1">#REF!</definedName>
    <definedName name="Excel_BuiltIn_Print_Area_6_1_1_1_1_1_1_1_1_1_1_1_1_1_1_1_1_1_1_1_1_1_1_1_1_1_1_1_1_1_1_1">#REF!</definedName>
    <definedName name="Excel_BuiltIn_Print_Area_6_1_1_1_1_1_1_1_1_1_1_1_1_1_1_1_1_1_1_1_1_1_1_1_1_1_1_1_1_1_1_1_1">#REF!</definedName>
    <definedName name="Excel_BuiltIn_Print_Area_6_1_1_1_20" localSheetId="4">'[160]33110907'!$A$1:$H$8,'[160]33110907'!$A$1:$F$20</definedName>
    <definedName name="Excel_BuiltIn_Print_Area_6_1_1_1_20">'[160]33110907'!$A$1:$H$8,'[160]33110907'!$A$1:$F$20</definedName>
    <definedName name="Excel_BuiltIn_Print_Area_6_1_1_1_23" localSheetId="4">'[160]33110907'!$A$1:$H$8,'[160]33110907'!$A$1:$F$20</definedName>
    <definedName name="Excel_BuiltIn_Print_Area_6_1_1_1_23">'[160]33110907'!$A$1:$H$8,'[160]33110907'!$A$1:$F$20</definedName>
    <definedName name="Excel_BuiltIn_Print_Area_6_1_1_1_23_1" localSheetId="4">'[161]33110907'!$A$1:$H$8,'[161]33110907'!$A$1:$F$20</definedName>
    <definedName name="Excel_BuiltIn_Print_Area_6_1_1_1_23_1">'[161]33110907'!$A$1:$H$8,'[161]33110907'!$A$1:$F$20</definedName>
    <definedName name="Excel_BuiltIn_Print_Area_6_1_11" localSheetId="4">#REF!</definedName>
    <definedName name="Excel_BuiltIn_Print_Area_6_1_11">#REF!</definedName>
    <definedName name="Excel_BuiltIn_Print_Area_6_1_11_16" localSheetId="4">#REF!</definedName>
    <definedName name="Excel_BuiltIn_Print_Area_6_1_11_16">#REF!</definedName>
    <definedName name="Excel_BuiltIn_Print_Area_6_1_11_17">#REF!</definedName>
    <definedName name="Excel_BuiltIn_Print_Area_6_1_11_18">#REF!</definedName>
    <definedName name="Excel_BuiltIn_Print_Area_6_1_11_19">#REF!</definedName>
    <definedName name="Excel_BuiltIn_Print_Area_6_1_12">#REF!</definedName>
    <definedName name="Excel_BuiltIn_Print_Area_6_1_12_16">#REF!</definedName>
    <definedName name="Excel_BuiltIn_Print_Area_6_1_12_17">#REF!</definedName>
    <definedName name="Excel_BuiltIn_Print_Area_6_1_12_18">#REF!</definedName>
    <definedName name="Excel_BuiltIn_Print_Area_6_1_12_19">#REF!</definedName>
    <definedName name="Excel_BuiltIn_Print_Area_6_1_20" localSheetId="4">'[160]33110907'!$A$1:$H$8,'[160]33110907'!$A$1:$F$18,'[160]33110907'!$A$1:$F$21</definedName>
    <definedName name="Excel_BuiltIn_Print_Area_6_1_20">'[160]33110907'!$A$1:$H$8,'[160]33110907'!$A$1:$F$18,'[160]33110907'!$A$1:$F$21</definedName>
    <definedName name="Excel_BuiltIn_Print_Area_6_1_23" localSheetId="4">('[172]15110000'!$A$1:$H$43,'[172]15110000'!$A$1:$AC$32)</definedName>
    <definedName name="Excel_BuiltIn_Print_Area_6_1_23">('[172]15110000'!$A$1:$H$43,'[172]15110000'!$A$1:$AC$32)</definedName>
    <definedName name="Excel_BuiltIn_Print_Area_6_1_23_1" localSheetId="4">'[161]33110907'!$A$1:$H$8,'[161]33110907'!$A$1:$F$18,'[161]33110907'!$A$1:$F$21</definedName>
    <definedName name="Excel_BuiltIn_Print_Area_6_1_23_1">'[161]33110907'!$A$1:$H$8,'[161]33110907'!$A$1:$F$18,'[161]33110907'!$A$1:$F$21</definedName>
    <definedName name="Excel_BuiltIn_Print_Area_6_1_24" localSheetId="4">('[173]15110000'!$A$1:$H$43,'[173]15110000'!$A$1:$AC$32)</definedName>
    <definedName name="Excel_BuiltIn_Print_Area_6_1_24">('[173]15110000'!$A$1:$H$43,'[173]15110000'!$A$1:$AC$32)</definedName>
    <definedName name="Excel_BuiltIn_Print_Area_6_1_24_1" localSheetId="4">('[172]15110000'!$A$1:$H$43,'[172]15110000'!$A$1:$AC$32)</definedName>
    <definedName name="Excel_BuiltIn_Print_Area_6_1_24_1">('[172]15110000'!$A$1:$H$43,'[172]15110000'!$A$1:$AC$32)</definedName>
    <definedName name="Excel_BuiltIn_Print_Area_6_1_24_1_1" localSheetId="4">('[172]15110000'!$A$1:$H$43,'[172]15110000'!$A$1:$AC$32)</definedName>
    <definedName name="Excel_BuiltIn_Print_Area_6_1_24_1_1">('[172]15110000'!$A$1:$H$43,'[172]15110000'!$A$1:$AC$32)</definedName>
    <definedName name="Excel_BuiltIn_Print_Area_6_1_24_1_1_1" localSheetId="4">('[172]15110000'!$A$1:$H$43,'[172]15110000'!$A$1:$AC$32)</definedName>
    <definedName name="Excel_BuiltIn_Print_Area_6_1_24_1_1_1">('[172]15110000'!$A$1:$H$43,'[172]15110000'!$A$1:$AC$32)</definedName>
    <definedName name="Excel_BuiltIn_Print_Area_6_1_9" localSheetId="4">#REF!</definedName>
    <definedName name="Excel_BuiltIn_Print_Area_6_1_9">#REF!</definedName>
    <definedName name="Excel_BuiltIn_Print_Area_6_1_9_16" localSheetId="4">#REF!</definedName>
    <definedName name="Excel_BuiltIn_Print_Area_6_1_9_16">#REF!</definedName>
    <definedName name="Excel_BuiltIn_Print_Area_6_1_9_17">#REF!</definedName>
    <definedName name="Excel_BuiltIn_Print_Area_6_1_9_18">#REF!</definedName>
    <definedName name="Excel_BuiltIn_Print_Area_6_1_9_19">#REF!</definedName>
    <definedName name="Excel_BuiltIn_Print_Area_7">#REF!</definedName>
    <definedName name="Excel_BuiltIn_Print_Area_7___0">NA()</definedName>
    <definedName name="Excel_BuiltIn_Print_Area_7_1">#REF!</definedName>
    <definedName name="Excel_BuiltIn_Print_Area_7_1_1">#REF!</definedName>
    <definedName name="Excel_BuiltIn_Print_Area_7_1_1_1">#REF!</definedName>
    <definedName name="Excel_BuiltIn_Print_Area_7_1_1_1_1">#REF!</definedName>
    <definedName name="Excel_BuiltIn_Print_Area_7_1_1_1_1_1">#REF!</definedName>
    <definedName name="Excel_BuiltIn_Print_Area_7_1_1_1_1_1_1">#REF!</definedName>
    <definedName name="Excel_BuiltIn_Print_Area_7_1_1_1_1_1_1_1">#REF!</definedName>
    <definedName name="Excel_BuiltIn_Print_Area_7_1_1_16">(#REF!,#REF!)</definedName>
    <definedName name="Excel_BuiltIn_Print_Area_7_1_1_17">(#REF!,#REF!)</definedName>
    <definedName name="Excel_BuiltIn_Print_Area_7_1_1_6" localSheetId="4">'[175]Summary on movement'!#REF!</definedName>
    <definedName name="Excel_BuiltIn_Print_Area_7_1_1_6">'[175]Summary on movement'!#REF!</definedName>
    <definedName name="Excel_BuiltIn_Print_Area_7_1_2_6" localSheetId="4">'[175]Summary on movement'!#REF!</definedName>
    <definedName name="Excel_BuiltIn_Print_Area_7_1_2_6">'[175]Summary on movement'!#REF!</definedName>
    <definedName name="Excel_BuiltIn_Print_Area_7_1_6" localSheetId="4">'[176]Summary on movement'!#REF!</definedName>
    <definedName name="Excel_BuiltIn_Print_Area_7_1_6">'[176]Summary on movement'!#REF!</definedName>
    <definedName name="Excel_BuiltIn_Print_Area_7_1_7" localSheetId="4">'[177]Summary on movement'!#REF!</definedName>
    <definedName name="Excel_BuiltIn_Print_Area_7_1_7">'[177]Summary on movement'!#REF!</definedName>
    <definedName name="Excel_BuiltIn_Print_Area_7_1_8" localSheetId="4">'[177]Summary on movement'!#REF!</definedName>
    <definedName name="Excel_BuiltIn_Print_Area_7_1_8">'[177]Summary on movement'!#REF!</definedName>
    <definedName name="Excel_BuiltIn_Print_Area_7_2" localSheetId="4">#REF!</definedName>
    <definedName name="Excel_BuiltIn_Print_Area_7_2">#REF!</definedName>
    <definedName name="Excel_BuiltIn_Print_Area_7_8">"$#REF!.$A$1:$IV$5570"</definedName>
    <definedName name="Excel_BuiltIn_Print_Area_8">#REF!</definedName>
    <definedName name="Excel_BuiltIn_Print_Area_8_1" localSheetId="4">('[174]15150000'!$A$1:$AD$44,'[174]15150000'!$A$1:$AD$44)</definedName>
    <definedName name="Excel_BuiltIn_Print_Area_8_1">('[174]15150000'!$A$1:$AD$44,'[174]15150000'!$A$1:$AD$44)</definedName>
    <definedName name="Excel_BuiltIn_Print_Area_8_1_1">#N/A</definedName>
    <definedName name="Excel_BuiltIn_Print_Area_8_1_1_1">NA()</definedName>
    <definedName name="Excel_BuiltIn_Print_Area_8_1_1_1_1" localSheetId="4">#REF!</definedName>
    <definedName name="Excel_BuiltIn_Print_Area_8_1_1_1_1">#REF!</definedName>
    <definedName name="Excel_BuiltIn_Print_Area_8_1_1_1_1_16" localSheetId="4">#REF!</definedName>
    <definedName name="Excel_BuiltIn_Print_Area_8_1_1_1_1_16">#REF!</definedName>
    <definedName name="Excel_BuiltIn_Print_Area_8_1_1_1_1_17">#REF!</definedName>
    <definedName name="Excel_BuiltIn_Print_Area_8_1_1_1_1_18">#REF!</definedName>
    <definedName name="Excel_BuiltIn_Print_Area_8_1_1_1_1_19">#REF!</definedName>
    <definedName name="Excel_BuiltIn_Print_Area_8_1_1_12">#REF!</definedName>
    <definedName name="Excel_BuiltIn_Print_Area_8_1_1_12_16">#REF!</definedName>
    <definedName name="Excel_BuiltIn_Print_Area_8_1_1_12_17">#REF!</definedName>
    <definedName name="Excel_BuiltIn_Print_Area_8_1_11">#REF!</definedName>
    <definedName name="Excel_BuiltIn_Print_Area_8_1_23" localSheetId="4">('[172]15150000'!$A$1:$AD$44,'[172]15150000'!$A$1:$AD$44)</definedName>
    <definedName name="Excel_BuiltIn_Print_Area_8_1_23">('[172]15150000'!$A$1:$AD$44,'[172]15150000'!$A$1:$AD$44)</definedName>
    <definedName name="Excel_BuiltIn_Print_Area_8_1_24" localSheetId="4">('[173]15150000'!$A$1:$AD$44,'[173]15150000'!$A$1:$AD$44)</definedName>
    <definedName name="Excel_BuiltIn_Print_Area_8_1_24">('[173]15150000'!$A$1:$AD$44,'[173]15150000'!$A$1:$AD$44)</definedName>
    <definedName name="Excel_BuiltIn_Print_Area_8_1_24_1" localSheetId="4">('[172]15150000'!$A$1:$AD$44,'[172]15150000'!$A$1:$AD$44)</definedName>
    <definedName name="Excel_BuiltIn_Print_Area_8_1_24_1">('[172]15150000'!$A$1:$AD$44,'[172]15150000'!$A$1:$AD$44)</definedName>
    <definedName name="Excel_BuiltIn_Print_Area_8_1_24_1_1" localSheetId="4">('[172]15150000'!$A$1:$AD$44,'[172]15150000'!$A$1:$AD$44)</definedName>
    <definedName name="Excel_BuiltIn_Print_Area_8_1_24_1_1">('[172]15150000'!$A$1:$AD$44,'[172]15150000'!$A$1:$AD$44)</definedName>
    <definedName name="Excel_BuiltIn_Print_Area_8_1_24_1_1_1" localSheetId="4">('[172]15150000'!$A$1:$AD$44,'[172]15150000'!$A$1:$AD$44)</definedName>
    <definedName name="Excel_BuiltIn_Print_Area_8_1_24_1_1_1">('[172]15150000'!$A$1:$AD$44,'[172]15150000'!$A$1:$AD$44)</definedName>
    <definedName name="Excel_BuiltIn_Print_Area_8_15" localSheetId="4">#REF!</definedName>
    <definedName name="Excel_BuiltIn_Print_Area_8_15">#REF!</definedName>
    <definedName name="Excel_BuiltIn_Print_Area_8_15_16" localSheetId="4">#REF!</definedName>
    <definedName name="Excel_BuiltIn_Print_Area_8_15_16">#REF!</definedName>
    <definedName name="Excel_BuiltIn_Print_Area_8_15_17">#REF!</definedName>
    <definedName name="Excel_BuiltIn_Print_Area_8_22">#REF!</definedName>
    <definedName name="Excel_BuiltIn_Print_Area_8_8">"$#REF!.$A$1:$IV$5569"</definedName>
    <definedName name="Excel_BuiltIn_Print_Area_9">#REF!</definedName>
    <definedName name="Excel_BuiltIn_Print_Area_9___0">NA()</definedName>
    <definedName name="Excel_BuiltIn_Print_Area_9_1">(#REF!,#REF!,#REF!,#REF!,#REF!)</definedName>
    <definedName name="Excel_BuiltIn_Print_Area_9_1_1">#N/A</definedName>
    <definedName name="Excel_BuiltIn_Print_Area_9_1_1_1">#REF!</definedName>
    <definedName name="Excel_BuiltIn_Print_Area_9_1_1_1_1">(#REF!,#REF!,#REF!,#REF!,#REF!)</definedName>
    <definedName name="Excel_BuiltIn_Print_Area_9_1_1_1_1_1">(#REF!,#REF!)</definedName>
    <definedName name="Excel_BuiltIn_Print_Area_9_1_1_1_1_1_1">NA()</definedName>
    <definedName name="Excel_BuiltIn_Print_Area_9_1_1_1_1_1_16">(#REF!,#REF!)</definedName>
    <definedName name="Excel_BuiltIn_Print_Area_9_1_1_1_1_1_17">(#REF!,#REF!)</definedName>
    <definedName name="Excel_BuiltIn_Print_Area_9_1_1_1_1_12">#REF!</definedName>
    <definedName name="Excel_BuiltIn_Print_Area_9_1_1_1_1_12_16">#REF!</definedName>
    <definedName name="Excel_BuiltIn_Print_Area_9_1_1_1_1_12_17">#REF!</definedName>
    <definedName name="Excel_BuiltIn_Print_Area_9_1_1_1_1_16">(#REF!,#REF!,#REF!,#REF!,#REF!)</definedName>
    <definedName name="Excel_BuiltIn_Print_Area_9_1_1_1_1_17">(#REF!,#REF!,#REF!,#REF!,#REF!)</definedName>
    <definedName name="Excel_BuiltIn_Print_Area_9_1_1_1_1_18">(#REF!,#REF!,#REF!,#REF!,#REF!)</definedName>
    <definedName name="Excel_BuiltIn_Print_Area_9_1_1_1_1_19">(#REF!,#REF!,#REF!,#REF!,#REF!)</definedName>
    <definedName name="Excel_BuiltIn_Print_Area_9_1_1_1_11">#REF!</definedName>
    <definedName name="Excel_BuiltIn_Print_Area_9_1_1_1_11_16">#REF!</definedName>
    <definedName name="Excel_BuiltIn_Print_Area_9_1_1_1_11_17">#REF!</definedName>
    <definedName name="Excel_BuiltIn_Print_Area_9_1_1_1_11_18">#REF!</definedName>
    <definedName name="Excel_BuiltIn_Print_Area_9_1_1_1_11_19">#REF!</definedName>
    <definedName name="Excel_BuiltIn_Print_Area_9_1_1_1_12">#REF!</definedName>
    <definedName name="Excel_BuiltIn_Print_Area_9_1_1_1_12_16">#REF!</definedName>
    <definedName name="Excel_BuiltIn_Print_Area_9_1_1_1_12_17">#REF!</definedName>
    <definedName name="Excel_BuiltIn_Print_Area_9_1_1_1_12_18">#REF!</definedName>
    <definedName name="Excel_BuiltIn_Print_Area_9_1_1_1_12_19">#REF!</definedName>
    <definedName name="Excel_BuiltIn_Print_Area_9_1_1_1_16">#REF!</definedName>
    <definedName name="Excel_BuiltIn_Print_Area_9_1_1_1_17">#REF!</definedName>
    <definedName name="Excel_BuiltIn_Print_Area_9_1_1_1_9">#REF!</definedName>
    <definedName name="Excel_BuiltIn_Print_Area_9_1_1_1_9_16">#REF!</definedName>
    <definedName name="Excel_BuiltIn_Print_Area_9_1_1_1_9_17">#REF!</definedName>
    <definedName name="Excel_BuiltIn_Print_Area_9_1_1_1_9_18">#REF!</definedName>
    <definedName name="Excel_BuiltIn_Print_Area_9_1_1_1_9_19">#REF!</definedName>
    <definedName name="Excel_BuiltIn_Print_Area_9_1_1_11">#REF!</definedName>
    <definedName name="Excel_BuiltIn_Print_Area_9_1_1_11_16">#REF!</definedName>
    <definedName name="Excel_BuiltIn_Print_Area_9_1_1_11_17">#REF!</definedName>
    <definedName name="Excel_BuiltIn_Print_Area_9_1_1_11_18">#REF!</definedName>
    <definedName name="Excel_BuiltIn_Print_Area_9_1_1_11_19">#REF!</definedName>
    <definedName name="Excel_BuiltIn_Print_Area_9_1_1_12">#REF!</definedName>
    <definedName name="Excel_BuiltIn_Print_Area_9_1_1_12_16">#REF!</definedName>
    <definedName name="Excel_BuiltIn_Print_Area_9_1_1_12_17">#REF!</definedName>
    <definedName name="Excel_BuiltIn_Print_Area_9_1_1_12_18">#REF!</definedName>
    <definedName name="Excel_BuiltIn_Print_Area_9_1_1_12_19">#REF!</definedName>
    <definedName name="Excel_BuiltIn_Print_Area_9_1_1_16">(#REF!,#REF!,#REF!,#REF!,#REF!)</definedName>
    <definedName name="Excel_BuiltIn_Print_Area_9_1_1_17">(#REF!,#REF!,#REF!,#REF!,#REF!)</definedName>
    <definedName name="Excel_BuiltIn_Print_Area_9_1_1_18">(#REF!,#REF!,#REF!,#REF!,#REF!)</definedName>
    <definedName name="Excel_BuiltIn_Print_Area_9_1_1_19">(#REF!,#REF!,#REF!,#REF!,#REF!)</definedName>
    <definedName name="Excel_BuiltIn_Print_Area_9_1_1_20" localSheetId="4">'[160]33230000'!$A$1:$H$5,'[160]33230000'!$A$1:$F$12</definedName>
    <definedName name="Excel_BuiltIn_Print_Area_9_1_1_20">'[160]33230000'!$A$1:$H$5,'[160]33230000'!$A$1:$F$12</definedName>
    <definedName name="Excel_BuiltIn_Print_Area_9_1_1_23" localSheetId="4">'[160]33230000'!$A$1:$H$5,'[160]33230000'!$A$1:$F$12</definedName>
    <definedName name="Excel_BuiltIn_Print_Area_9_1_1_23">'[160]33230000'!$A$1:$H$5,'[160]33230000'!$A$1:$F$12</definedName>
    <definedName name="Excel_BuiltIn_Print_Area_9_1_1_23_1" localSheetId="4">'[161]33230000'!$A$1:$H$5,'[161]33230000'!$A$1:$F$12</definedName>
    <definedName name="Excel_BuiltIn_Print_Area_9_1_1_23_1">'[161]33230000'!$A$1:$H$5,'[161]33230000'!$A$1:$F$12</definedName>
    <definedName name="Excel_BuiltIn_Print_Area_9_1_1_9" localSheetId="4">#REF!</definedName>
    <definedName name="Excel_BuiltIn_Print_Area_9_1_1_9">#REF!</definedName>
    <definedName name="Excel_BuiltIn_Print_Area_9_1_1_9_16" localSheetId="4">#REF!</definedName>
    <definedName name="Excel_BuiltIn_Print_Area_9_1_1_9_16">#REF!</definedName>
    <definedName name="Excel_BuiltIn_Print_Area_9_1_1_9_17">#REF!</definedName>
    <definedName name="Excel_BuiltIn_Print_Area_9_1_1_9_18">#REF!</definedName>
    <definedName name="Excel_BuiltIn_Print_Area_9_1_1_9_19">#REF!</definedName>
    <definedName name="Excel_BuiltIn_Print_Area_9_1_11">#REF!</definedName>
    <definedName name="Excel_BuiltIn_Print_Area_9_1_12">#REF!</definedName>
    <definedName name="Excel_BuiltIn_Print_Area_9_1_12_16">#REF!</definedName>
    <definedName name="Excel_BuiltIn_Print_Area_9_1_12_17">#REF!</definedName>
    <definedName name="Excel_BuiltIn_Print_Area_9_1_16">#REF!</definedName>
    <definedName name="Excel_BuiltIn_Print_Area_9_1_17">#REF!</definedName>
    <definedName name="Excel_BuiltIn_Print_Area_9_1_18">#REF!</definedName>
    <definedName name="Excel_BuiltIn_Print_Area_9_1_19">#REF!</definedName>
    <definedName name="Excel_BuiltIn_Print_Area_9_1_23">(#REF!,#REF!,#REF!,#REF!,#REF!)</definedName>
    <definedName name="Excel_BuiltIn_Print_Area_9_1_23_16">(#REF!,#REF!,#REF!,#REF!,#REF!)</definedName>
    <definedName name="Excel_BuiltIn_Print_Area_9_1_23_17">(#REF!,#REF!,#REF!,#REF!,#REF!)</definedName>
    <definedName name="Excel_BuiltIn_Print_Area_9_1_23_18">(#REF!,#REF!,#REF!,#REF!,#REF!)</definedName>
    <definedName name="Excel_BuiltIn_Print_Area_9_1_23_19">(#REF!,#REF!,#REF!,#REF!,#REF!)</definedName>
    <definedName name="Excel_BuiltIn_Print_Area_9_1_24">(#REF!,#REF!,#REF!,#REF!,#REF!)</definedName>
    <definedName name="Excel_BuiltIn_Print_Area_9_1_24_1">(#REF!,#REF!,#REF!,#REF!,#REF!)</definedName>
    <definedName name="Excel_BuiltIn_Print_Area_9_1_24_1_1">(#REF!,#REF!,#REF!,#REF!,#REF!)</definedName>
    <definedName name="Excel_BuiltIn_Print_Area_9_1_24_1_1_1">(#REF!,#REF!,#REF!,#REF!,#REF!)</definedName>
    <definedName name="Excel_BuiltIn_Print_Area_9_1_24_1_1_1_1">(#REF!,#REF!,#REF!,#REF!,#REF!)</definedName>
    <definedName name="Excel_BuiltIn_Print_Area_9_1_24_1_1_1_1_1">(#REF!,#REF!,#REF!,#REF!,#REF!)</definedName>
    <definedName name="Excel_BuiltIn_Print_Area_9_1_24_1_1_1_1_1_1">(#REF!,#REF!,#REF!,#REF!,#REF!)</definedName>
    <definedName name="Excel_BuiltIn_Print_Area_9_1_24_1_1_1_1_16">(#REF!,#REF!,#REF!,#REF!,#REF!)</definedName>
    <definedName name="Excel_BuiltIn_Print_Area_9_1_24_1_1_1_1_17">(#REF!,#REF!,#REF!,#REF!,#REF!)</definedName>
    <definedName name="Excel_BuiltIn_Print_Area_9_1_24_1_1_1_1_18">(#REF!,#REF!,#REF!,#REF!,#REF!)</definedName>
    <definedName name="Excel_BuiltIn_Print_Area_9_1_24_1_1_1_1_19">(#REF!,#REF!,#REF!,#REF!,#REF!)</definedName>
    <definedName name="Excel_BuiltIn_Print_Area_9_1_24_1_1_1_16">(#REF!,#REF!,#REF!,#REF!,#REF!)</definedName>
    <definedName name="Excel_BuiltIn_Print_Area_9_1_24_1_1_1_17">(#REF!,#REF!,#REF!,#REF!,#REF!)</definedName>
    <definedName name="Excel_BuiltIn_Print_Area_9_1_24_1_1_1_18">(#REF!,#REF!,#REF!,#REF!,#REF!)</definedName>
    <definedName name="Excel_BuiltIn_Print_Area_9_1_24_1_1_1_19">(#REF!,#REF!,#REF!,#REF!,#REF!)</definedName>
    <definedName name="Excel_BuiltIn_Print_Area_9_1_24_1_1_16">(#REF!,#REF!,#REF!,#REF!,#REF!)</definedName>
    <definedName name="Excel_BuiltIn_Print_Area_9_1_24_1_1_17">(#REF!,#REF!,#REF!,#REF!,#REF!)</definedName>
    <definedName name="Excel_BuiltIn_Print_Area_9_1_24_1_1_18">(#REF!,#REF!,#REF!,#REF!,#REF!)</definedName>
    <definedName name="Excel_BuiltIn_Print_Area_9_1_24_1_1_19">(#REF!,#REF!,#REF!,#REF!,#REF!)</definedName>
    <definedName name="Excel_BuiltIn_Print_Area_9_1_24_1_16">(#REF!,#REF!,#REF!,#REF!,#REF!)</definedName>
    <definedName name="Excel_BuiltIn_Print_Area_9_1_24_1_17">(#REF!,#REF!,#REF!,#REF!,#REF!)</definedName>
    <definedName name="Excel_BuiltIn_Print_Area_9_1_24_1_18">(#REF!,#REF!,#REF!,#REF!,#REF!)</definedName>
    <definedName name="Excel_BuiltIn_Print_Area_9_1_24_1_19">(#REF!,#REF!,#REF!,#REF!,#REF!)</definedName>
    <definedName name="Excel_BuiltIn_Print_Area_9_1_24_16">(#REF!,#REF!,#REF!,#REF!,#REF!)</definedName>
    <definedName name="Excel_BuiltIn_Print_Area_9_1_24_17">(#REF!,#REF!,#REF!,#REF!,#REF!)</definedName>
    <definedName name="Excel_BuiltIn_Print_Area_9_1_24_18">(#REF!,#REF!,#REF!,#REF!,#REF!)</definedName>
    <definedName name="Excel_BuiltIn_Print_Area_9_1_24_19">(#REF!,#REF!,#REF!,#REF!,#REF!)</definedName>
    <definedName name="Excel_BuiltIn_Print_Area_9_1_25">(#REF!,#REF!,#REF!,#REF!,#REF!)</definedName>
    <definedName name="Excel_BuiltIn_Print_Area_9_1_25_1">(#REF!,#REF!,#REF!,#REF!,#REF!)</definedName>
    <definedName name="Excel_BuiltIn_Print_Area_9_1_25_1_16">(#REF!,#REF!,#REF!,#REF!,#REF!)</definedName>
    <definedName name="Excel_BuiltIn_Print_Area_9_1_25_1_17">(#REF!,#REF!,#REF!,#REF!,#REF!)</definedName>
    <definedName name="Excel_BuiltIn_Print_Area_9_1_25_1_18">(#REF!,#REF!,#REF!,#REF!,#REF!)</definedName>
    <definedName name="Excel_BuiltIn_Print_Area_9_1_25_1_19">(#REF!,#REF!,#REF!,#REF!,#REF!)</definedName>
    <definedName name="Excel_BuiltIn_Print_Area_9_1_25_16">(#REF!,#REF!,#REF!,#REF!,#REF!)</definedName>
    <definedName name="Excel_BuiltIn_Print_Area_9_1_25_17">(#REF!,#REF!,#REF!,#REF!,#REF!)</definedName>
    <definedName name="Excel_BuiltIn_Print_Area_9_1_25_18">(#REF!,#REF!,#REF!,#REF!,#REF!)</definedName>
    <definedName name="Excel_BuiltIn_Print_Area_9_1_25_19">(#REF!,#REF!,#REF!,#REF!,#REF!)</definedName>
    <definedName name="Excel_BuiltIn_Print_Area_9_16">#REF!</definedName>
    <definedName name="Excel_BuiltIn_Print_Area_9_17">#REF!</definedName>
    <definedName name="Excel_BuiltIn_Print_Area_9_18">#REF!</definedName>
    <definedName name="Excel_BuiltIn_Print_Area_9_19">#REF!</definedName>
    <definedName name="Excel_BuiltIn_Print_Area_9_7">#REF!</definedName>
    <definedName name="Excel_BuiltIn_Print_Titles_0">#REF!</definedName>
    <definedName name="Excel_BuiltIn_Print_Titles_1">#REF!</definedName>
    <definedName name="Excel_BuiltIn_Print_Titles_1_1">#REF!</definedName>
    <definedName name="Excel_BuiltIn_Print_Titles_1_1_1">#REF!</definedName>
    <definedName name="Excel_BuiltIn_Print_Titles_1_1_1_1">#REF!</definedName>
    <definedName name="Excel_BuiltIn_Print_Titles_1_1_1_1_1">#REF!</definedName>
    <definedName name="Excel_BuiltIn_Print_Titles_1_1_1_1_1_1">#REF!</definedName>
    <definedName name="Excel_BuiltIn_Print_Titles_1_1_1_1_1_1_1">#REF!</definedName>
    <definedName name="Excel_BuiltIn_Print_Titles_1_1_1_1_1_1_1_1">#REF!</definedName>
    <definedName name="Excel_BuiltIn_Print_Titles_1_1_1_1_1_1_1_1_1">#REF!</definedName>
    <definedName name="Excel_BuiltIn_Print_Titles_1_1_1_1_1_1_1_1_1_1">#REF!</definedName>
    <definedName name="Excel_BuiltIn_Print_Titles_1_1_1_1_1_1_1_1_1_1_1">#REF!</definedName>
    <definedName name="Excel_BuiltIn_Print_Titles_1_1_1_1_1_1_1_1_1_1_1_1">#REF!</definedName>
    <definedName name="Excel_BuiltIn_Print_Titles_1_1_1_1_1_1_1_1_1_1_1_1_1">#REF!</definedName>
    <definedName name="Excel_BuiltIn_Print_Titles_1_1_1_1_16">#REF!</definedName>
    <definedName name="Excel_BuiltIn_Print_Titles_1_1_1_1_17">#REF!</definedName>
    <definedName name="Excel_BuiltIn_Print_Titles_1_1_1_1_18">#REF!</definedName>
    <definedName name="Excel_BuiltIn_Print_Titles_1_1_1_1_19">#REF!</definedName>
    <definedName name="Excel_BuiltIn_Print_Titles_1_1_1_16">#REF!,#REF!</definedName>
    <definedName name="Excel_BuiltIn_Print_Titles_1_1_1_17">#REF!,#REF!</definedName>
    <definedName name="Excel_BuiltIn_Print_Titles_1_1_1_18">#REF!,#REF!</definedName>
    <definedName name="Excel_BuiltIn_Print_Titles_1_1_1_19">#REF!,#REF!</definedName>
    <definedName name="Excel_BuiltIn_Print_Titles_1_1_16">#REF!,#REF!</definedName>
    <definedName name="Excel_BuiltIn_Print_Titles_1_1_17">#REF!,#REF!</definedName>
    <definedName name="Excel_BuiltIn_Print_Titles_1_1_18">#REF!,#REF!</definedName>
    <definedName name="Excel_BuiltIn_Print_Titles_1_1_19">#REF!,#REF!</definedName>
    <definedName name="Excel_BuiltIn_Print_Titles_1_16">#REF!</definedName>
    <definedName name="Excel_BuiltIn_Print_Titles_1_17">#REF!</definedName>
    <definedName name="Excel_BuiltIn_Print_Titles_1_18">#REF!</definedName>
    <definedName name="Excel_BuiltIn_Print_Titles_1_19">#REF!</definedName>
    <definedName name="Excel_BuiltIn_Print_Titles_10">#REF!</definedName>
    <definedName name="Excel_BuiltIn_Print_Titles_10_1">#REF!</definedName>
    <definedName name="Excel_BuiltIn_Print_Titles_10_1_1">#REF!</definedName>
    <definedName name="Excel_BuiltIn_Print_Titles_10_1_10">#REF!</definedName>
    <definedName name="Excel_BuiltIn_Print_Titles_10_1_12">#REF!</definedName>
    <definedName name="Excel_BuiltIn_Print_Titles_10_1_12_11">#REF!</definedName>
    <definedName name="Excel_BuiltIn_Print_Titles_10_1_12_11_10">#REF!</definedName>
    <definedName name="Excel_BuiltIn_Print_Titles_10_1_12_11_12">#REF!</definedName>
    <definedName name="Excel_BuiltIn_Print_Titles_11">#REF!</definedName>
    <definedName name="Excel_BuiltIn_Print_Titles_11_1">#REF!</definedName>
    <definedName name="Excel_BuiltIn_Print_Titles_12">"$#REF!.$#REF!$#REF!:$#REF!$#REF!"</definedName>
    <definedName name="Excel_BuiltIn_Print_Titles_15">#REF!,#REF!</definedName>
    <definedName name="Excel_BuiltIn_Print_Titles_15_16">#REF!,#REF!</definedName>
    <definedName name="Excel_BuiltIn_Print_Titles_15_17">#REF!,#REF!</definedName>
    <definedName name="Excel_BuiltIn_Print_Titles_15_18">#REF!,#REF!</definedName>
    <definedName name="Excel_BuiltIn_Print_Titles_15_19">#REF!,#REF!</definedName>
    <definedName name="Excel_BuiltIn_Print_Titles_16">#REF!</definedName>
    <definedName name="Excel_BuiltIn_Print_Titles_16_23">#REF!</definedName>
    <definedName name="Excel_BuiltIn_Print_Titles_2">#REF!</definedName>
    <definedName name="Excel_BuiltIn_Print_Titles_2_1">#REF!</definedName>
    <definedName name="Excel_BuiltIn_Print_Titles_2_1_1">#REF!</definedName>
    <definedName name="Excel_BuiltIn_Print_Titles_2_1_1_1">#REF!</definedName>
    <definedName name="Excel_BuiltIn_Print_Titles_2_1_1_1_1">#REF!</definedName>
    <definedName name="Excel_BuiltIn_Print_Titles_2_1_1_1_1_1">#REF!</definedName>
    <definedName name="Excel_BuiltIn_Print_Titles_2_1_1_1_1_1_1">#REF!</definedName>
    <definedName name="Excel_BuiltIn_Print_Titles_2_1_1_1_1_1_1_1">#REF!</definedName>
    <definedName name="Excel_BuiltIn_Print_Titles_2_1_1_1_1_1_1_1_1">#REF!</definedName>
    <definedName name="Excel_BuiltIn_Print_Titles_2_1_1_1_1_1_1_1_1_1">#REF!</definedName>
    <definedName name="Excel_BuiltIn_Print_Titles_2_1_1_1_1_1_1_1_1_1_1">#REF!</definedName>
    <definedName name="Excel_BuiltIn_Print_Titles_2_1_1_1_1_1_1_1_1_1_1_1">#REF!</definedName>
    <definedName name="Excel_BuiltIn_Print_Titles_2_1_1_1_1_1_1_1_1_1_1_1_1">#REF!</definedName>
    <definedName name="Excel_BuiltIn_Print_Titles_2_1_1_1_1_1_1_1_1_1_1_1_1_1">#REF!</definedName>
    <definedName name="Excel_BuiltIn_Print_Titles_2_1_1_1_1_1_1_1_1_1_1_1_1_1_1">#REF!</definedName>
    <definedName name="Excel_BuiltIn_Print_Titles_2_1_16">#REF!</definedName>
    <definedName name="Excel_BuiltIn_Print_Titles_2_1_17">#REF!</definedName>
    <definedName name="Excel_BuiltIn_Print_Titles_2_1_18">#REF!</definedName>
    <definedName name="Excel_BuiltIn_Print_Titles_2_1_19">#REF!</definedName>
    <definedName name="Excel_BuiltIn_Print_Titles_24">#REF!</definedName>
    <definedName name="Excel_BuiltIn_Print_Titles_3">#REF!</definedName>
    <definedName name="Excel_BuiltIn_Print_Titles_3_1">#REF!</definedName>
    <definedName name="Excel_BuiltIn_Print_Titles_3_1_1">#REF!</definedName>
    <definedName name="Excel_BuiltIn_Print_Titles_3_1_1_1">#REF!</definedName>
    <definedName name="Excel_BuiltIn_Print_Titles_3_1_1_1_1">#REF!</definedName>
    <definedName name="Excel_BuiltIn_Print_Titles_3_1_1_1_1_1">#REF!</definedName>
    <definedName name="Excel_BuiltIn_Print_Titles_3_1_1_1_1_1_1">#REF!</definedName>
    <definedName name="Excel_BuiltIn_Print_Titles_3_1_1_1_1_1_1_1">#REF!</definedName>
    <definedName name="Excel_BuiltIn_Print_Titles_3_1_1_1_1_1_1_1_1">#REF!</definedName>
    <definedName name="Excel_BuiltIn_Print_Titles_3_1_1_1_1_1_1_1_1_1">#REF!</definedName>
    <definedName name="Excel_BuiltIn_Print_Titles_3_1_1_1_1_1_1_1_1_1_1">#REF!</definedName>
    <definedName name="Excel_BuiltIn_Print_Titles_3_1_1_1_1_1_1_1_1_1_1_1">#REF!</definedName>
    <definedName name="Excel_BuiltIn_Print_Titles_3_1_1_1_1_1_1_1_1_1_1_1_1">#REF!</definedName>
    <definedName name="Excel_BuiltIn_Print_Titles_3_1_1_1_1_1_1_1_1_1_1_1_1_1">#REF!</definedName>
    <definedName name="Excel_BuiltIn_Print_Titles_3_1_1_1_1_1_1_1_1_1_1_1_1_1_1">#REF!</definedName>
    <definedName name="Excel_BuiltIn_Print_Titles_3_1_1_1_1_1_1_1_1_1_1_1_1_1_1_1">#REF!</definedName>
    <definedName name="Excel_BuiltIn_Print_Titles_3_1_1_1_1_1_1_1_1_1_1_1_1_1_1_1_1">#REF!</definedName>
    <definedName name="Excel_BuiltIn_Print_Titles_3_1_7">#REF!</definedName>
    <definedName name="Excel_BuiltIn_Print_Titles_3_16">#REF!</definedName>
    <definedName name="Excel_BuiltIn_Print_Titles_3_17">#REF!</definedName>
    <definedName name="Excel_BuiltIn_Print_Titles_3_18">#REF!</definedName>
    <definedName name="Excel_BuiltIn_Print_Titles_3_19">#REF!</definedName>
    <definedName name="Excel_BuiltIn_Print_Titles_4" localSheetId="4">'[178]Tooling list T lite'!#REF!</definedName>
    <definedName name="Excel_BuiltIn_Print_Titles_4">'[178]Tooling list T lite'!#REF!</definedName>
    <definedName name="Excel_BuiltIn_Print_Titles_4_1" localSheetId="4">#REF!</definedName>
    <definedName name="Excel_BuiltIn_Print_Titles_4_1">#REF!</definedName>
    <definedName name="Excel_BuiltIn_Print_Titles_4_1_1" localSheetId="4">#REF!</definedName>
    <definedName name="Excel_BuiltIn_Print_Titles_4_1_1">#REF!</definedName>
    <definedName name="Excel_BuiltIn_Print_Titles_4_1_1_1" localSheetId="4">#REF!</definedName>
    <definedName name="Excel_BuiltIn_Print_Titles_4_1_1_1">#REF!</definedName>
    <definedName name="Excel_BuiltIn_Print_Titles_4_1_1_1_1">#REF!</definedName>
    <definedName name="Excel_BuiltIn_Print_Titles_4_1_1_1_1_1">#REF!</definedName>
    <definedName name="Excel_BuiltIn_Print_Titles_4_1_1_1_1_1_1">#REF!</definedName>
    <definedName name="Excel_BuiltIn_Print_Titles_4_1_1_1_1_1_1_1">#REF!</definedName>
    <definedName name="Excel_BuiltIn_Print_Titles_4_1_1_1_1_1_1_1_1">#REF!</definedName>
    <definedName name="Excel_BuiltIn_Print_Titles_4_1_1_1_1_1_1_1_1_1">#REF!</definedName>
    <definedName name="Excel_BuiltIn_Print_Titles_4_1_1_1_1_1_1_1_1_1_1">#REF!</definedName>
    <definedName name="Excel_BuiltIn_Print_Titles_4_1_1_1_1_1_1_1_1_1_1_1">#REF!</definedName>
    <definedName name="Excel_BuiltIn_Print_Titles_4_1_1_1_1_1_1_1_1_1_1_1_1">#REF!</definedName>
    <definedName name="Excel_BuiltIn_Print_Titles_4_1_1_1_1_1_1_1_1_1_1_1_1_1">#REF!</definedName>
    <definedName name="Excel_BuiltIn_Print_Titles_4_1_1_1_1_1_1_1_1_1_1_1_1_1_1">#REF!</definedName>
    <definedName name="Excel_BuiltIn_Print_Titles_4_1_1_1_1_1_1_1_1_1_1_1_1_1_1_1">#REF!</definedName>
    <definedName name="Excel_BuiltIn_Print_Titles_4_1_1_1_1_1_1_1_1_1_1_1_1_1_1_1_1">#REF!</definedName>
    <definedName name="Excel_BuiltIn_Print_Titles_5">#REF!</definedName>
    <definedName name="Excel_BuiltIn_Print_Titles_5_1">#REF!</definedName>
    <definedName name="Excel_BuiltIn_Print_Titles_5_1_1">#REF!</definedName>
    <definedName name="Excel_BuiltIn_Print_Titles_5_1_1_1">#REF!</definedName>
    <definedName name="Excel_BuiltIn_Print_Titles_5_1_1_1_1">#REF!</definedName>
    <definedName name="Excel_BuiltIn_Print_Titles_5_1_1_1_1_1">#REF!</definedName>
    <definedName name="Excel_BuiltIn_Print_Titles_5_1_1_1_1_1_1">#REF!</definedName>
    <definedName name="Excel_BuiltIn_Print_Titles_5_1_1_1_1_1_1_1">#REF!</definedName>
    <definedName name="Excel_BuiltIn_Print_Titles_5_1_1_1_1_1_1_1_1">#REF!</definedName>
    <definedName name="Excel_BuiltIn_Print_Titles_5_1_1_1_1_1_1_1_1_1">#REF!</definedName>
    <definedName name="Excel_BuiltIn_Print_Titles_6">#REF!</definedName>
    <definedName name="Excel_BuiltIn_Print_Titles_6_1">#REF!</definedName>
    <definedName name="Excel_BuiltIn_Print_Titles_6_1_1">#REF!</definedName>
    <definedName name="Excel_BuiltIn_Print_Titles_6_1_1_1">#REF!</definedName>
    <definedName name="Excel_BuiltIn_Print_Titles_6_1_1_1_1">#REF!</definedName>
    <definedName name="Excel_BuiltIn_Print_Titles_6_1_1_1_1_1">#REF!</definedName>
    <definedName name="Excel_BuiltIn_Print_Titles_6_1_1_1_1_1_1">#REF!</definedName>
    <definedName name="Excel_BuiltIn_Print_Titles_6_1_1_1_1_1_1_1">#REF!</definedName>
    <definedName name="Excel_BuiltIn_Print_Titles_6_1_1_1_1_1_1_1_1">#REF!</definedName>
    <definedName name="Excel_BuiltIn_Print_Titles_6_1_1_1_1_1_1_1_1_1">#REF!</definedName>
    <definedName name="Excel_BuiltIn_Print_Titles_6_1_1_1_1_1_1_1_1_1_1">#REF!</definedName>
    <definedName name="Excel_BuiltIn_Print_Titles_6_1_1_1_1_1_1_1_1_1_1_1">#REF!</definedName>
    <definedName name="Excel_BuiltIn_Print_Titles_6_1_1_1_1_1_1_1_1_1_1_1_1">#REF!</definedName>
    <definedName name="Excel_BuiltIn_Print_Titles_6_1_1_1_1_1_1_1_1_1_1_1_1_1">#REF!</definedName>
    <definedName name="Excel_BuiltIn_Print_Titles_6_1_1_1_1_1_1_1_1_1_1_1_1_1_1">#REF!</definedName>
    <definedName name="Excel_BuiltIn_Print_Titles_7_1">"$#REF!.$A$2:$FG$3"</definedName>
    <definedName name="Excel_BuiltIn_Print_Titles_8">#REF!,#REF!</definedName>
    <definedName name="Excel_BuiltIn_Print_Titles_8_15">#REF!,#REF!</definedName>
    <definedName name="Excel_BuiltIn_Print_Titles_8_15_16">#REF!,#REF!</definedName>
    <definedName name="Excel_BuiltIn_Print_Titles_8_15_17">#REF!,#REF!</definedName>
    <definedName name="Excel_BuiltIn_Print_Titles_8_15_18">#REF!,#REF!</definedName>
    <definedName name="Excel_BuiltIn_Print_Titles_8_15_19">#REF!,#REF!</definedName>
    <definedName name="Excel_BuiltIn_Print_Titles_9_1">"$#REF!.$A$2:$FG$3"</definedName>
    <definedName name="EXP_LETTER">#REF!</definedName>
    <definedName name="exp5.1">#REF!</definedName>
    <definedName name="expense">#REF!</definedName>
    <definedName name="EXPORT">'[93]GRM (Market)'!#REF!</definedName>
    <definedName name="expp10" localSheetId="4">#REF!</definedName>
    <definedName name="expp10">#REF!</definedName>
    <definedName name="expp12" localSheetId="4">#REF!</definedName>
    <definedName name="expp12">#REF!</definedName>
    <definedName name="EXPP22" localSheetId="4">#REF!</definedName>
    <definedName name="EXPP22">#REF!</definedName>
    <definedName name="expp5">#REF!</definedName>
    <definedName name="expp7">#REF!</definedName>
    <definedName name="expp8">#REF!</definedName>
    <definedName name="expp9">#REF!</definedName>
    <definedName name="ExpQ4">[179]Exp!$B$1:$AD$39</definedName>
    <definedName name="_xlnm.Extract">[101]SILICATE!#REF!</definedName>
    <definedName name="f" localSheetId="4">[144]เงินกู้ธนชาติ!$G$2</definedName>
    <definedName name="f">[144]เงินกู้ธนชาติ!$G$2</definedName>
    <definedName name="fa">IF(#REF!&lt;=5,INDEX(#REF!,(#REF!*5)-4),#REF!)</definedName>
    <definedName name="FACTOR">#REF!</definedName>
    <definedName name="falmn" localSheetId="4">[180]เงินกู้ธนชาติ!$B$4</definedName>
    <definedName name="falmn">[180]เงินกู้ธนชาติ!$B$4</definedName>
    <definedName name="fas" localSheetId="4">#REF!</definedName>
    <definedName name="fas">#REF!</definedName>
    <definedName name="fc_128" localSheetId="4">#REF!</definedName>
    <definedName name="fc_128">#REF!</definedName>
    <definedName name="FCT" localSheetId="4">[83]Exp!#REF!</definedName>
    <definedName name="FCT">[83]Exp!#REF!</definedName>
    <definedName name="FCT___0" localSheetId="4">'[84]Alpine1 E1 rev02'!#REF!</definedName>
    <definedName name="FCT___0">'[84]Alpine1 E1 rev02'!#REF!</definedName>
    <definedName name="FCT___3" localSheetId="4">#REF!</definedName>
    <definedName name="FCT___3">#REF!</definedName>
    <definedName name="fd">'[181]10-1 Media:10-cut'!$A$1:$IV$5</definedName>
    <definedName name="fdss" localSheetId="4">#REF!</definedName>
    <definedName name="fdss">#REF!</definedName>
    <definedName name="fdsv" localSheetId="4">#REF!</definedName>
    <definedName name="fdsv">#REF!</definedName>
    <definedName name="FE" localSheetId="4">'[93]GRM (Market)'!#REF!</definedName>
    <definedName name="FE">'[93]GRM (Market)'!#REF!</definedName>
    <definedName name="Feb_Building" localSheetId="4">[66]BUILD95!$AC$9:$AC$17</definedName>
    <definedName name="Feb_Building">[66]BUILD95!$AC$9:$AC$17</definedName>
    <definedName name="fef" localSheetId="4">#REF!</definedName>
    <definedName name="fef">#REF!</definedName>
    <definedName name="FEWF" localSheetId="4">#REF!</definedName>
    <definedName name="FEWF">#REF!</definedName>
    <definedName name="fewfw" localSheetId="4">'[146]เงินกู้ MGC'!$B$4</definedName>
    <definedName name="fewfw">'[146]เงินกู้ MGC'!$B$4</definedName>
    <definedName name="ff" localSheetId="4" hidden="1">{"conso",#N/A,FALSE,"cash flow"}</definedName>
    <definedName name="ff" hidden="1">{"conso",#N/A,FALSE,"cash flow"}</definedName>
    <definedName name="fff" localSheetId="4" hidden="1">{"'Eng (page2)'!$A$1:$D$52"}</definedName>
    <definedName name="fff" hidden="1">{"'Eng (page2)'!$A$1:$D$52"}</definedName>
    <definedName name="fffeee">#REF!</definedName>
    <definedName name="ffff" localSheetId="4" hidden="1">{"conso",#N/A,FALSE,"cash flow"}</definedName>
    <definedName name="ffff" hidden="1">{"conso",#N/A,FALSE,"cash flow"}</definedName>
    <definedName name="ffffs">'[182]10-1 Media:10-cut'!$A$1:$IV$5</definedName>
    <definedName name="ffgdg" localSheetId="4" hidden="1">#REF!</definedName>
    <definedName name="ffgdg" hidden="1">#REF!</definedName>
    <definedName name="fg" localSheetId="4">#REF!</definedName>
    <definedName name="fg">#REF!</definedName>
    <definedName name="FGMGF" localSheetId="4">#REF!</definedName>
    <definedName name="FGMGF">#REF!</definedName>
    <definedName name="file">#REF!</definedName>
    <definedName name="FIN">[61]detail!$C$16</definedName>
    <definedName name="FinancialCostAustralian" localSheetId="4">[183]Freight!$B$31</definedName>
    <definedName name="FinancialCostAustralian">[183]Freight!$B$31</definedName>
    <definedName name="FinancialCostFE" localSheetId="4">[183]Freight!$B$29</definedName>
    <definedName name="FinancialCostFE">[183]Freight!$B$29</definedName>
    <definedName name="FinancialCostME" localSheetId="4">[183]Freight!$B$30</definedName>
    <definedName name="FinancialCostME">[183]Freight!$B$30</definedName>
    <definedName name="Financialcostpakistan" localSheetId="4">[183]Freight!$B$34</definedName>
    <definedName name="Financialcostpakistan">[183]Freight!$B$34</definedName>
    <definedName name="Financialcostpapua" localSheetId="4">[183]Freight!$B$33</definedName>
    <definedName name="Financialcostpapua">[183]Freight!$B$33</definedName>
    <definedName name="FinancialCostsakhalin" localSheetId="4">[183]Freight!$B$35</definedName>
    <definedName name="FinancialCostsakhalin">[183]Freight!$B$35</definedName>
    <definedName name="FinancialCostWA" localSheetId="4">[183]Freight!$B$32</definedName>
    <definedName name="FinancialCostWA">[183]Freight!$B$32</definedName>
    <definedName name="FMMHD" localSheetId="4">#REF!</definedName>
    <definedName name="FMMHD">#REF!</definedName>
    <definedName name="FNAME" localSheetId="4">#REF!</definedName>
    <definedName name="FNAME">#REF!</definedName>
    <definedName name="FNGH" localSheetId="4">#REF!</definedName>
    <definedName name="FNGH">#REF!</definedName>
    <definedName name="fo_2048">#REF!</definedName>
    <definedName name="fo_64">#REF!</definedName>
    <definedName name="fob">#REF!</definedName>
    <definedName name="FOBUSD">[93]MOPSDAILY!#REF!</definedName>
    <definedName name="FP">'[1]COAT&amp;WRAP-QIOT-#3'!#REF!</definedName>
    <definedName name="fre" localSheetId="4">#REF!</definedName>
    <definedName name="fre">#REF!</definedName>
    <definedName name="free" localSheetId="4">#REF!</definedName>
    <definedName name="free">#REF!</definedName>
    <definedName name="frewf" localSheetId="4">#REF!</definedName>
    <definedName name="frewf">#REF!</definedName>
    <definedName name="frt">#REF!</definedName>
    <definedName name="frtitem">#REF!</definedName>
    <definedName name="frtmkt">#REF!</definedName>
    <definedName name="fs_128">#REF!</definedName>
    <definedName name="fs_2048">#REF!</definedName>
    <definedName name="fs_32">#REF!</definedName>
    <definedName name="fs_64">#REF!</definedName>
    <definedName name="FT">#REF!</definedName>
    <definedName name="Full">[90]QMCT!#REF!</definedName>
    <definedName name="FULLY" localSheetId="4">#REF!</definedName>
    <definedName name="FULLY">#REF!</definedName>
    <definedName name="FUND1" localSheetId="4">#REF!</definedName>
    <definedName name="FUND1">#REF!</definedName>
    <definedName name="FUND2" localSheetId="4">#REF!</definedName>
    <definedName name="FUND2">#REF!</definedName>
    <definedName name="FURPAGE">#REF!</definedName>
    <definedName name="FX">#REF!</definedName>
    <definedName name="fxgfhgj">#REF!</definedName>
    <definedName name="fyhj">#REF!</definedName>
    <definedName name="g">'[181]10-1 Media:10-cut'!$A$1:$IV$5</definedName>
    <definedName name="g4hds" localSheetId="4">[39]เงินกู้ธนชาติ!$E$17</definedName>
    <definedName name="g4hds">[39]เงินกู้ธนชาติ!$E$17</definedName>
    <definedName name="gch" localSheetId="4">[62]เงินกู้ธนชาติ!$F$15</definedName>
    <definedName name="gch">[62]เงินกู้ธนชาติ!$F$15</definedName>
    <definedName name="gch1n" localSheetId="4">#REF!</definedName>
    <definedName name="gch1n">#REF!</definedName>
    <definedName name="gcm">'[184]gia vt,nc,may'!$H$7:$I$17</definedName>
    <definedName name="gd" localSheetId="4">#REF!</definedName>
    <definedName name="gd">#REF!</definedName>
    <definedName name="gdf">'[54]10-1 Media:10-cut'!$A$1:$IV$5</definedName>
    <definedName name="ge.conso." localSheetId="4" hidden="1">{"conso",#N/A,FALSE,"cash flow"}</definedName>
    <definedName name="ge.conso." hidden="1">{"conso",#N/A,FALSE,"cash flow"}</definedName>
    <definedName name="ged">#REF!</definedName>
    <definedName name="gf">#REF!</definedName>
    <definedName name="GFADS">#REF!</definedName>
    <definedName name="GFNHGN">#REF!</definedName>
    <definedName name="GG">#REF!</definedName>
    <definedName name="ggf">#REF!</definedName>
    <definedName name="ggg">'[54]10-1 Media:10-cut'!$A$1:$IV$5</definedName>
    <definedName name="gggg" localSheetId="4">#REF!</definedName>
    <definedName name="gggg">#REF!</definedName>
    <definedName name="gggggf">[21]เงินกู้ธนชาติ!$G$2</definedName>
    <definedName name="gh" localSheetId="4" hidden="1">{"'Eng (page2)'!$A$1:$D$52"}</definedName>
    <definedName name="gh" hidden="1">{"'Eng (page2)'!$A$1:$D$52"}</definedName>
    <definedName name="ghjkl">#REF!</definedName>
    <definedName name="ghuu" localSheetId="4" hidden="1">{"'Eng (page2)'!$A$1:$D$52"}</definedName>
    <definedName name="ghuu" hidden="1">{"'Eng (page2)'!$A$1:$D$52"}</definedName>
    <definedName name="ghvj">[185]เงินกู้ธนชาติ!$B$4</definedName>
    <definedName name="giaca">'[186]dg-VTu'!$C$6:$F$55</definedName>
    <definedName name="GIANHAP4" localSheetId="4">#REF!</definedName>
    <definedName name="GIANHAP4">#REF!</definedName>
    <definedName name="GIANHAP5" localSheetId="4">#REF!</definedName>
    <definedName name="GIANHAP5">#REF!</definedName>
    <definedName name="gnc">'[184]gia vt,nc,may'!$E$7:$F$12</definedName>
    <definedName name="GoBack">[126]KLHT!GoBack</definedName>
    <definedName name="GODOWN">[61]detail!$C$11</definedName>
    <definedName name="GPT_GROUNDING_PT">'[187]NEW-PANEL'!#REF!</definedName>
    <definedName name="Grand_Total" localSheetId="4">#REF!</definedName>
    <definedName name="Grand_Total">#REF!</definedName>
    <definedName name="GrphActSales" localSheetId="4">#REF!</definedName>
    <definedName name="GrphActSales">#REF!</definedName>
    <definedName name="GrphActStk" localSheetId="4">#REF!</definedName>
    <definedName name="GrphActStk">#REF!</definedName>
    <definedName name="GrphPlanSales">#REF!</definedName>
    <definedName name="GrphTgtStk">#REF!</definedName>
    <definedName name="gv">'[188]10-1 Media:10-cut'!$A$1:$IV$5</definedName>
    <definedName name="gvt">'[184]gia vt,nc,may'!$B$7:$C$159</definedName>
    <definedName name="GW" localSheetId="4">#REF!</definedName>
    <definedName name="GW">#REF!</definedName>
    <definedName name="h">[189]เงินกู้ธนชาติ!$G$2</definedName>
    <definedName name="hasdfgh" localSheetId="4">#REF!</definedName>
    <definedName name="hasdfgh">#REF!</definedName>
    <definedName name="HDCCT">[90]QMCT!#REF!</definedName>
    <definedName name="HDCD">[90]QMCT!#REF!</definedName>
    <definedName name="HE" localSheetId="4">#REF!</definedName>
    <definedName name="HE">#REF!</definedName>
    <definedName name="Heading" localSheetId="4">#REF!</definedName>
    <definedName name="Heading">#REF!</definedName>
    <definedName name="HELP" localSheetId="4">#REF!</definedName>
    <definedName name="HELP">#REF!</definedName>
    <definedName name="hg">#REF!</definedName>
    <definedName name="hh" localSheetId="4" hidden="1">{"conso",#N/A,FALSE,"cash flow"}</definedName>
    <definedName name="hh" hidden="1">{"conso",#N/A,FALSE,"cash flow"}</definedName>
    <definedName name="hijo" localSheetId="4" hidden="1">{"'Eng (page2)'!$A$1:$D$52"}</definedName>
    <definedName name="hijo" hidden="1">{"'Eng (page2)'!$A$1:$D$52"}</definedName>
    <definedName name="hjj">#REF!</definedName>
    <definedName name="hjjkkkl">#REF!</definedName>
    <definedName name="HJMM">#REF!</definedName>
    <definedName name="hjvkn" localSheetId="4">'[190]เงินกู้ MGC'!$E$17</definedName>
    <definedName name="hjvkn">'[190]เงินกู้ MGC'!$E$17</definedName>
    <definedName name="HOME_MANP" localSheetId="4">#REF!</definedName>
    <definedName name="HOME_MANP">#REF!</definedName>
    <definedName name="HOMEOFFICE_COST" localSheetId="4">#REF!</definedName>
    <definedName name="HOMEOFFICE_COST">#REF!</definedName>
    <definedName name="HR">[61]detail!$C$72</definedName>
    <definedName name="hsa">'[91]10-1 Media:10-cut'!$A$1:$IV$5</definedName>
    <definedName name="HSCB">'[72]ADJ - RATE'!#REF!</definedName>
    <definedName name="HSKK">[94]CHITIET!$D$4</definedName>
    <definedName name="ht" localSheetId="4">#REF!</definedName>
    <definedName name="ht">#REF!</definedName>
    <definedName name="HTML_CodePage" hidden="1">874</definedName>
    <definedName name="HTML_Control" localSheetId="4" hidden="1">{"'Eng (page2)'!$A$1:$D$52"}</definedName>
    <definedName name="HTML_Control" hidden="1">{"'Eng (page2)'!$A$1:$D$52"}</definedName>
    <definedName name="HTML_Description" hidden="1">""</definedName>
    <definedName name="HTML_Email" hidden="1">""</definedName>
    <definedName name="HTML_Header" hidden="1">"Foreign Exchange Rates (Page 2)"</definedName>
    <definedName name="HTML_LastUpdate" hidden="1">"5/6/00"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OBDlg2" hidden="1">TRUE</definedName>
    <definedName name="HTML_OBDlg3" hidden="1">TRUE</definedName>
    <definedName name="HTML_OBDlg4" hidden="1">TRUE</definedName>
    <definedName name="HTML_OS" hidden="1">0</definedName>
    <definedName name="HTML_PathFile" hidden="1">"c:\fer2.html"</definedName>
    <definedName name="HTML_PathTemplate" hidden="1">"\\Der2\vol1\DATABANK\DOWNLOAD\HEAD6-1.HTM"</definedName>
    <definedName name="HTML_Title" hidden="1">""</definedName>
    <definedName name="huu">#REF!</definedName>
    <definedName name="I">[191]B!#REF!</definedName>
    <definedName name="ICT" localSheetId="4">[83]Exp!#REF!</definedName>
    <definedName name="ICT">[83]Exp!#REF!</definedName>
    <definedName name="ICT___3" localSheetId="4">#REF!</definedName>
    <definedName name="ICT___3">#REF!</definedName>
    <definedName name="IDLAB_COST" localSheetId="4">#REF!</definedName>
    <definedName name="IDLAB_COST">#REF!</definedName>
    <definedName name="IELWSALES" localSheetId="4">#REF!</definedName>
    <definedName name="IELWSALES">#REF!</definedName>
    <definedName name="IELYSALES">#REF!</definedName>
    <definedName name="IEPLANSALES">#REF!</definedName>
    <definedName name="ier">#REF!</definedName>
    <definedName name="IESP">#REF!</definedName>
    <definedName name="IFCT">#REF!</definedName>
    <definedName name="IFCT2">#REF!</definedName>
    <definedName name="ii" localSheetId="4" hidden="1">{"conso",#N/A,FALSE,"cash flow"}</definedName>
    <definedName name="ii" hidden="1">{"conso",#N/A,FALSE,"cash flow"}</definedName>
    <definedName name="IIII" localSheetId="4" hidden="1">{"cashflow",#N/A,FALSE,"cash flow"}</definedName>
    <definedName name="IIII" hidden="1">{"cashflow",#N/A,FALSE,"cash flow"}</definedName>
    <definedName name="impair">[192]ยานพาหนะ!#REF!</definedName>
    <definedName name="income_by_month" localSheetId="4">#REF!</definedName>
    <definedName name="income_by_month">#REF!</definedName>
    <definedName name="IncSCT" localSheetId="4">[130]EL1!$F$10:$F$16,[130]EL1!$F$39:$F$41</definedName>
    <definedName name="IncSCT">[130]EL1!$F$10:$F$16,[130]EL1!$F$39:$F$41</definedName>
    <definedName name="IND_LAB" localSheetId="4">#REF!</definedName>
    <definedName name="IND_LAB">#REF!</definedName>
    <definedName name="Index_0" localSheetId="4">#REF!</definedName>
    <definedName name="Index_0">#REF!</definedName>
    <definedName name="Index_1">#REF!</definedName>
    <definedName name="INDMANP">#REF!</definedName>
    <definedName name="INFO">#REF!</definedName>
    <definedName name="INLAND">'[93]GRM (Market)'!#REF!</definedName>
    <definedName name="Input_SalesVol" localSheetId="4">'[193]01'!$E$527</definedName>
    <definedName name="Input_SalesVol">'[193]01'!$E$527</definedName>
    <definedName name="InputBasis" localSheetId="4">#REF!</definedName>
    <definedName name="InputBasis">#REF!</definedName>
    <definedName name="INST" localSheetId="4">#REF!</definedName>
    <definedName name="INST">#REF!</definedName>
    <definedName name="Insurance_Rate" localSheetId="4">[183]Freight!$A$36</definedName>
    <definedName name="Insurance_Rate">[183]Freight!$A$36</definedName>
    <definedName name="InsuranceRate" localSheetId="4">[183]Freight!$B$36</definedName>
    <definedName name="InsuranceRate">[183]Freight!$B$36</definedName>
    <definedName name="INT">[61]detail!$C$88</definedName>
    <definedName name="INTERCONTINENTAL_COMMODITIES">'[194]CODE,NAME'!#REF!</definedName>
    <definedName name="Interest_">1.02</definedName>
    <definedName name="Interest_rate">#REF!</definedName>
    <definedName name="InterestRate" localSheetId="4">'[183]Input Price'!$B$42</definedName>
    <definedName name="InterestRate">'[183]Input Price'!$B$42</definedName>
    <definedName name="IntFreeCred" localSheetId="4">#REF!</definedName>
    <definedName name="IntFreeCred">#REF!</definedName>
    <definedName name="INV_C">'[51]BALANCE SHEET '!$D$11</definedName>
    <definedName name="INV_P">'[51]BALANCE SHEET '!$C$11</definedName>
    <definedName name="INVC">'[52]BALANCE SHEET '!$D$11</definedName>
    <definedName name="Inventory" localSheetId="4">#REF!</definedName>
    <definedName name="Inventory">#REF!</definedName>
    <definedName name="INVP">'[52]BALANCE SHEET '!$C$11</definedName>
    <definedName name="IO">'[1]COAT&amp;WRAP-QIOT-#3'!#REF!</definedName>
    <definedName name="IT">[61]detail!$C$43</definedName>
    <definedName name="iuoo" localSheetId="4">#REF!</definedName>
    <definedName name="iuoo">#REF!</definedName>
    <definedName name="IZCL020" localSheetId="4">#REF!</definedName>
    <definedName name="IZCL020">#REF!</definedName>
    <definedName name="j" localSheetId="4">#REF!</definedName>
    <definedName name="j">#REF!</definedName>
    <definedName name="Jan_Building" localSheetId="4">[66]BUILD95!$AB$9:$AB$17</definedName>
    <definedName name="Jan_Building">[66]BUILD95!$AB$9:$AB$17</definedName>
    <definedName name="jas" localSheetId="4">'[195]TrialBalance Q3-2002'!$A$1:$H$301</definedName>
    <definedName name="jas">'[195]TrialBalance Q3-2002'!$A$1:$H$301</definedName>
    <definedName name="JBLKJ" localSheetId="4">#REF!</definedName>
    <definedName name="JBLKJ">#REF!</definedName>
    <definedName name="jfkd" localSheetId="4" hidden="1">{"'Eng (page2)'!$A$1:$D$52"}</definedName>
    <definedName name="jfkd" hidden="1">{"'Eng (page2)'!$A$1:$D$52"}</definedName>
    <definedName name="ji">'[196]เงินกู้ MGC'!$F$15</definedName>
    <definedName name="JJ" localSheetId="4">#REF!</definedName>
    <definedName name="JJ">#REF!</definedName>
    <definedName name="JJJ" localSheetId="4">#REF!</definedName>
    <definedName name="JJJ">#REF!</definedName>
    <definedName name="jk">'[182]10-1 Media:10-cut'!$A$1:$IV$5</definedName>
    <definedName name="jkmhcd" localSheetId="4" hidden="1">{"'Eng (page2)'!$A$1:$D$52"}</definedName>
    <definedName name="jkmhcd" hidden="1">{"'Eng (page2)'!$A$1:$D$52"}</definedName>
    <definedName name="joy" localSheetId="4">'[197]Trial Balance'!$A$1:$H$65536</definedName>
    <definedName name="joy">'[197]Trial Balance'!$A$1:$H$65536</definedName>
    <definedName name="Jul_Building" localSheetId="4">[66]BUILD95!$AH$9:$AH$17</definedName>
    <definedName name="Jul_Building">[66]BUILD95!$AH$9:$AH$17</definedName>
    <definedName name="JULY">[198]MISC!#REF!</definedName>
    <definedName name="Jun_Building" localSheetId="4">[66]BUILD95!$AG$9:$AG$17</definedName>
    <definedName name="Jun_Building">[66]BUILD95!$AG$9:$AG$17</definedName>
    <definedName name="june" localSheetId="4">#REF!</definedName>
    <definedName name="june">#REF!</definedName>
    <definedName name="JUNE1" localSheetId="4">#REF!</definedName>
    <definedName name="JUNE1">#REF!</definedName>
    <definedName name="JUNE2" localSheetId="4">#REF!</definedName>
    <definedName name="JUNE2">#REF!</definedName>
    <definedName name="JUNE3">#REF!</definedName>
    <definedName name="K">[191]B!#REF!</definedName>
    <definedName name="K_1">[199]!K_1</definedName>
    <definedName name="K_2">[199]!K_2</definedName>
    <definedName name="K2.1" localSheetId="4">'[200]Trial Balance'!$A$1:$H$65536</definedName>
    <definedName name="K2.1">'[200]Trial Balance'!$A$1:$H$65536</definedName>
    <definedName name="k2333\" localSheetId="4">#REF!</definedName>
    <definedName name="k2333\">#REF!</definedName>
    <definedName name="kaa" localSheetId="4">#REF!</definedName>
    <definedName name="kaa">#REF!</definedName>
    <definedName name="Ken">[201]J2!$U$17</definedName>
    <definedName name="KHJGDFGFHGHJ" localSheetId="4" hidden="1">{"cashflow",#N/A,FALSE,"cash flow"}</definedName>
    <definedName name="KHJGDFGFHGHJ" hidden="1">{"cashflow",#N/A,FALSE,"cash flow"}</definedName>
    <definedName name="kie" localSheetId="4" hidden="1">{"'Eng (page2)'!$A$1:$D$52"}</definedName>
    <definedName name="kie" hidden="1">{"'Eng (page2)'!$A$1:$D$52"}</definedName>
    <definedName name="kjgiypbk" localSheetId="4">[202]เงินกู้ธนชาติ!$G$2</definedName>
    <definedName name="kjgiypbk">[202]เงินกู้ธนชาติ!$G$2</definedName>
    <definedName name="kk" localSheetId="4">#REF!</definedName>
    <definedName name="kk">#REF!</definedName>
    <definedName name="KKJ" localSheetId="4">#REF!</definedName>
    <definedName name="KKJ">#REF!</definedName>
    <definedName name="kkk" localSheetId="4" hidden="1">{"'Eng (page2)'!$A$1:$D$52"}</definedName>
    <definedName name="kkk" hidden="1">{"'Eng (page2)'!$A$1:$D$52"}</definedName>
    <definedName name="kkl">#REF!</definedName>
    <definedName name="kklk">#REF!</definedName>
    <definedName name="KKP" localSheetId="4" hidden="1">{"'Sheet1'!$L$16"}</definedName>
    <definedName name="KKP" hidden="1">{"'Sheet1'!$L$16"}</definedName>
    <definedName name="kl">#REF!</definedName>
    <definedName name="klk" localSheetId="4" hidden="1">{"'Eng (page2)'!$A$1:$D$52"}</definedName>
    <definedName name="klk" hidden="1">{"'Eng (page2)'!$A$1:$D$52"}</definedName>
    <definedName name="KLO" localSheetId="4" hidden="1">{"'Eng (page2)'!$A$1:$D$52"}</definedName>
    <definedName name="KLO" hidden="1">{"'Eng (page2)'!$A$1:$D$52"}</definedName>
    <definedName name="kp" localSheetId="4" hidden="1">{"'Eng (page2)'!$A$1:$D$52"}</definedName>
    <definedName name="kp" hidden="1">{"'Eng (page2)'!$A$1:$D$52"}</definedName>
    <definedName name="KVC">#REF!</definedName>
    <definedName name="L">#REF!</definedName>
    <definedName name="L_C_LIST_FOR_RIGHTMARK_TECHNOLOGY_LIMITED">#REF!</definedName>
    <definedName name="lapa" localSheetId="4">'[6]CT Thang Mo'!$B$350:$H$350</definedName>
    <definedName name="lapa">'[6]CT Thang Mo'!$B$350:$H$350</definedName>
    <definedName name="lapb" localSheetId="4">'[6]CT Thang Mo'!$B$370:$H$370</definedName>
    <definedName name="lapb">'[6]CT Thang Mo'!$B$370:$H$370</definedName>
    <definedName name="lapc" localSheetId="4">'[6]CT Thang Mo'!$B$390:$H$390</definedName>
    <definedName name="lapc">'[6]CT Thang Mo'!$B$390:$H$390</definedName>
    <definedName name="lc">#REF!</definedName>
    <definedName name="LDLDLDLDDCD">#REF!</definedName>
    <definedName name="learn">"$#REF!.$A$48:$C$53"</definedName>
    <definedName name="learn___0">#REF!</definedName>
    <definedName name="learn___0___0">"$#REF!.$A$50:$C$55"</definedName>
    <definedName name="learn___0_12">#REF!</definedName>
    <definedName name="learn___0_13">#REF!</definedName>
    <definedName name="learn___0_14">#REF!</definedName>
    <definedName name="learn___0_15">#REF!</definedName>
    <definedName name="learn___0_17">#REF!</definedName>
    <definedName name="LEASE">#REF!</definedName>
    <definedName name="LEASE1">#REF!</definedName>
    <definedName name="LEGAL">[61]detail!$C$14</definedName>
    <definedName name="LIBC">'[51]BALANCE SHEET '!$D$23:$D$24</definedName>
    <definedName name="LIBCC">'[52]BALANCE SHEET '!$D$23:$D$24</definedName>
    <definedName name="LIBP">'[51]BALANCE SHEET '!$C$23:$C$24</definedName>
    <definedName name="LIBPP">'[52]BALANCE SHEET '!$C$23:$C$24</definedName>
    <definedName name="Limit_Margin">0.07</definedName>
    <definedName name="LimitedStock">#REF!</definedName>
    <definedName name="line">"$#REF!.$H$3"</definedName>
    <definedName name="line_1">"$#REF!.$#REF!$#REF!"</definedName>
    <definedName name="Line1">#REF!</definedName>
    <definedName name="LIT">'[141]ADJ - RATE'!$B$2</definedName>
    <definedName name="litt1" localSheetId="4">#REF!</definedName>
    <definedName name="litt1">#REF!</definedName>
    <definedName name="litt2" localSheetId="4">#REF!</definedName>
    <definedName name="litt2">#REF!</definedName>
    <definedName name="lk" localSheetId="4">#REF!</definedName>
    <definedName name="lk">#REF!</definedName>
    <definedName name="lkjh" localSheetId="4">'[203]เงินกู้ MGC'!$E$17</definedName>
    <definedName name="lkjh">'[203]เงินกู้ MGC'!$E$17</definedName>
    <definedName name="lkloi" localSheetId="4">#REF!</definedName>
    <definedName name="lkloi">#REF!</definedName>
    <definedName name="ll" localSheetId="4" hidden="1">{"cashflow",#N/A,FALSE,"cash flow"}</definedName>
    <definedName name="ll" hidden="1">{"cashflow",#N/A,FALSE,"cash flow"}</definedName>
    <definedName name="ll.cashflow." localSheetId="4" hidden="1">{"cashflow",#N/A,FALSE,"cash flow"}</definedName>
    <definedName name="ll.cashflow." hidden="1">{"cashflow",#N/A,FALSE,"cash flow"}</definedName>
    <definedName name="llk">#REF!</definedName>
    <definedName name="lll">#REF!</definedName>
    <definedName name="LLLL">#REF!</definedName>
    <definedName name="lllppp">#REF!</definedName>
    <definedName name="lmfdljf">#REF!</definedName>
    <definedName name="lneprc">#REF!</definedName>
    <definedName name="Loan">#REF!</definedName>
    <definedName name="Loan1">#REF!</definedName>
    <definedName name="Loan2" localSheetId="4">[204]เงินกู้ธนชาติ!$B$4</definedName>
    <definedName name="Loan2">[204]เงินกู้ธนชาติ!$B$4</definedName>
    <definedName name="Loan3" localSheetId="4">'[204]เงินกู้ MGC'!$B$4</definedName>
    <definedName name="Loan3">'[204]เงินกู้ MGC'!$B$4</definedName>
    <definedName name="Loann">[127]เงินกู้ธนชาติ!$B$4</definedName>
    <definedName name="Loann1">'[127]เงินกู้ MGC'!$B$4</definedName>
    <definedName name="Loannn">[127]เงินกู้ธนชาติ!$B$4</definedName>
    <definedName name="LOC" localSheetId="4">[129]type!$A$3:$B$125</definedName>
    <definedName name="LOC">[129]type!$A$3:$B$125</definedName>
    <definedName name="Long" localSheetId="4">#REF!</definedName>
    <definedName name="Long">#REF!</definedName>
    <definedName name="Long1" localSheetId="4">#REF!</definedName>
    <definedName name="Long1">#REF!</definedName>
    <definedName name="LonGG">[127]เงินกู้ธนชาติ!$F$15</definedName>
    <definedName name="Longg1">'[127]เงินกู้ MGC'!$F$15</definedName>
    <definedName name="Longgg">'[127]เงินกู้ MGC'!$F$15</definedName>
    <definedName name="Longggg">[127]เงินกู้ธนชาติ!$F$15</definedName>
    <definedName name="LOPPPP" localSheetId="4">#REF!</definedName>
    <definedName name="LOPPPP">#REF!</definedName>
    <definedName name="Lösenord" localSheetId="4">#REF!</definedName>
    <definedName name="Lösenord">#REF!</definedName>
    <definedName name="LowerAmount" localSheetId="4">'[205]PM-TE'!$E$30</definedName>
    <definedName name="LowerAmount">'[205]PM-TE'!$E$30</definedName>
    <definedName name="LT" localSheetId="4">#REF!</definedName>
    <definedName name="LT">#REF!</definedName>
    <definedName name="Lt_4" localSheetId="4">#REF!</definedName>
    <definedName name="Lt_4">#REF!</definedName>
    <definedName name="lVC" localSheetId="4">#REF!</definedName>
    <definedName name="lVC">#REF!</definedName>
    <definedName name="LWSALES">#REF!</definedName>
    <definedName name="LY_AccDepre_Building" localSheetId="4">[66]BUILD95!$AO$9:$AO$17</definedName>
    <definedName name="LY_AccDepre_Building">[66]BUILD95!$AO$9:$AO$17</definedName>
    <definedName name="LY_NBV_Building" localSheetId="4">[66]BUILD95!$AP$9:$AP$17</definedName>
    <definedName name="LY_NBV_Building">[66]BUILD95!$AP$9:$AP$17</definedName>
    <definedName name="LYBin" localSheetId="4">#REF!</definedName>
    <definedName name="LYBin">#REF!</definedName>
    <definedName name="LYHolds" localSheetId="4">#REF!</definedName>
    <definedName name="LYHolds">#REF!</definedName>
    <definedName name="LYNet" localSheetId="4">#REF!</definedName>
    <definedName name="LYNet">#REF!</definedName>
    <definedName name="LYoos">#REF!</definedName>
    <definedName name="LYReselects">#REF!</definedName>
    <definedName name="LYReturns">#REF!</definedName>
    <definedName name="LYSales">#REF!</definedName>
    <definedName name="LYTotal">#REF!</definedName>
    <definedName name="M" localSheetId="4" hidden="1">{"cashflow",#N/A,FALSE,"cash flow"}</definedName>
    <definedName name="M" hidden="1">{"cashflow",#N/A,FALSE,"cash flow"}</definedName>
    <definedName name="MAJ_CON_EQP">#REF!</definedName>
    <definedName name="Mar_Building" localSheetId="4">[66]BUILD95!$AD$9:$AD$17</definedName>
    <definedName name="Mar_Building">[66]BUILD95!$AD$9:$AD$17</definedName>
    <definedName name="MARGINPLAN" localSheetId="4">#REF!</definedName>
    <definedName name="MARGINPLAN">#REF!</definedName>
    <definedName name="MARGINPROJ" localSheetId="4">#REF!</definedName>
    <definedName name="MARGINPROJ">#REF!</definedName>
    <definedName name="Mark2" localSheetId="4">#REF!</definedName>
    <definedName name="Mark2">#REF!</definedName>
    <definedName name="mat">[206]Tke!$AD$10:$AR$96</definedName>
    <definedName name="Material" localSheetId="4">#REF!</definedName>
    <definedName name="Material">#REF!</definedName>
    <definedName name="mavtn6" localSheetId="4">#REF!</definedName>
    <definedName name="mavtn6">#REF!</definedName>
    <definedName name="mavtt4" localSheetId="4">#REF!</definedName>
    <definedName name="mavtt4">#REF!</definedName>
    <definedName name="mavtt5">#REF!</definedName>
    <definedName name="May_Building" localSheetId="4">[66]BUILD95!$AF$9:$AF$17</definedName>
    <definedName name="May_Building">[66]BUILD95!$AF$9:$AF$17</definedName>
    <definedName name="mb">1000000</definedName>
    <definedName name="ME">'[93]GRM (Market)'!#REF!</definedName>
    <definedName name="MF">'[1]COAT&amp;WRAP-QIOT-#3'!#REF!</definedName>
    <definedName name="MHJM" localSheetId="4">[134]เงินกู้ธนชาติ!$B$4</definedName>
    <definedName name="MHJM">[134]เงินกู้ธนชาติ!$B$4</definedName>
    <definedName name="MJHMHJM" localSheetId="4">[134]เงินกู้ธนชาติ!$F$15</definedName>
    <definedName name="MJHMHJM">[134]เงินกู้ธนชาติ!$F$15</definedName>
    <definedName name="MJHMJM" localSheetId="4">#REF!</definedName>
    <definedName name="MJHMJM">#REF!</definedName>
    <definedName name="MJMGF" localSheetId="4">'[134]เงินกู้ MGC'!$E$17</definedName>
    <definedName name="MJMGF">'[134]เงินกู้ MGC'!$E$17</definedName>
    <definedName name="mkt" localSheetId="4">#REF!</definedName>
    <definedName name="mkt">#REF!</definedName>
    <definedName name="MM" localSheetId="4" hidden="1">{"conso",#N/A,FALSE,"cash flow"}</definedName>
    <definedName name="MM" hidden="1">{"conso",#N/A,FALSE,"cash flow"}</definedName>
    <definedName name="MMCover">#REF!</definedName>
    <definedName name="MMJHM" localSheetId="4">'[134]เงินกู้ MGC'!$F$15</definedName>
    <definedName name="MMJHM">'[134]เงินกู้ MGC'!$F$15</definedName>
    <definedName name="mmm">'[207]เงินกู้ MGC'!$B$4</definedName>
    <definedName name="mnn" localSheetId="4">[39]เงินกู้ธนชาติ!$G$2</definedName>
    <definedName name="mnn">[39]เงินกู้ธนชาติ!$G$2</definedName>
    <definedName name="MONTH" localSheetId="4">#REF!</definedName>
    <definedName name="MONTH">#REF!</definedName>
    <definedName name="monthh">[208]Master!$K$2:$K$13</definedName>
    <definedName name="MOO">[185]เงินกู้ธนชาติ!$G$2</definedName>
    <definedName name="MOTOR1" localSheetId="4">#REF!</definedName>
    <definedName name="MOTOR1">#REF!</definedName>
    <definedName name="MT" localSheetId="4">#REF!</definedName>
    <definedName name="MT">#REF!</definedName>
    <definedName name="mvt" localSheetId="4">[209]Mavt!$A$3:$E$1350</definedName>
    <definedName name="mvt">[209]Mavt!$A$3:$E$1350</definedName>
    <definedName name="N" localSheetId="4">#REF!</definedName>
    <definedName name="N">#REF!</definedName>
    <definedName name="name" localSheetId="4">#REF!</definedName>
    <definedName name="name">#REF!</definedName>
    <definedName name="name1" localSheetId="4">#REF!</definedName>
    <definedName name="name1">#REF!</definedName>
    <definedName name="name109190">#REF!</definedName>
    <definedName name="NameAsset">#REF!</definedName>
    <definedName name="NB2A.">#REF!</definedName>
    <definedName name="nbk" localSheetId="4">'[210]เงินกู้ MGC'!$E$17</definedName>
    <definedName name="nbk">'[210]เงินกู้ MGC'!$E$17</definedName>
    <definedName name="nbvc" localSheetId="4">'[211]TrialBalance Q3-2002'!$A$1:$H$301</definedName>
    <definedName name="nbvc">'[211]TrialBalance Q3-2002'!$A$1:$H$301</definedName>
    <definedName name="NCcap0.7" localSheetId="4">#REF!</definedName>
    <definedName name="NCcap0.7">#REF!</definedName>
    <definedName name="NCcap1" localSheetId="4">#REF!</definedName>
    <definedName name="NCcap1">#REF!</definedName>
    <definedName name="nee" localSheetId="4">#REF!</definedName>
    <definedName name="nee">#REF!</definedName>
    <definedName name="NET">#REF!</definedName>
    <definedName name="NET_1">#REF!</definedName>
    <definedName name="NET_ANA">#REF!</definedName>
    <definedName name="NET_ANA_1">#REF!</definedName>
    <definedName name="NET_ANA_2">#REF!</definedName>
    <definedName name="new">'[212]PLQ3-51'!#REF!</definedName>
    <definedName name="news">[213]MISC!#REF!</definedName>
    <definedName name="nhaslk" localSheetId="4">#REF!</definedName>
    <definedName name="nhaslk">#REF!</definedName>
    <definedName name="ni" localSheetId="4" hidden="1">{"conso",#N/A,FALSE,"cash flow"}</definedName>
    <definedName name="ni" hidden="1">{"conso",#N/A,FALSE,"cash flow"}</definedName>
    <definedName name="nim">#REF!</definedName>
    <definedName name="nklnj" localSheetId="4">[214]เงินกู้ธนชาติ!$B$4</definedName>
    <definedName name="nklnj">[214]เงินกู้ธนชาติ!$B$4</definedName>
    <definedName name="NL" localSheetId="4">#REF!</definedName>
    <definedName name="NL">#REF!</definedName>
    <definedName name="NMGFM" localSheetId="4">'[215]TrialBalance Q3-2002'!$A$1:$H$301</definedName>
    <definedName name="NMGFM">'[215]TrialBalance Q3-2002'!$A$1:$H$301</definedName>
    <definedName name="nmkl" localSheetId="4">'[210]เงินกู้ MGC'!$B$4</definedName>
    <definedName name="nmkl">'[210]เงินกู้ MGC'!$B$4</definedName>
    <definedName name="nn" localSheetId="4" hidden="1">{"'Eng (page2)'!$A$1:$D$52"}</definedName>
    <definedName name="nn" hidden="1">{"'Eng (page2)'!$A$1:$D$52"}</definedName>
    <definedName name="nnn">#REF!</definedName>
    <definedName name="NominalAmount">#REF!</definedName>
    <definedName name="Notes">#REF!</definedName>
    <definedName name="Nov_Building" localSheetId="4">[66]BUILD95!$AL$9:$AL$17</definedName>
    <definedName name="Nov_Building">[66]BUILD95!$AL$9:$AL$17</definedName>
    <definedName name="NOV2003_A" localSheetId="4">#REF!</definedName>
    <definedName name="NOV2003_A">#REF!</definedName>
    <definedName name="nprc" localSheetId="4">#REF!</definedName>
    <definedName name="nprc">#REF!</definedName>
    <definedName name="NSDhhp" localSheetId="4">#REF!</definedName>
    <definedName name="NSDhhp">#REF!</definedName>
    <definedName name="NSDhp">#REF!</definedName>
    <definedName name="NSDmp">#REF!</definedName>
    <definedName name="NToS">[216]!NToS</definedName>
    <definedName name="nu" localSheetId="4" hidden="1">{"cashflow",#N/A,FALSE,"cash flow"}</definedName>
    <definedName name="nu" hidden="1">{"cashflow",#N/A,FALSE,"cash flow"}</definedName>
    <definedName name="nuc" localSheetId="4">'[57]TrialBalance Q3-2002'!$A$1:$H$301</definedName>
    <definedName name="nuc">'[57]TrialBalance Q3-2002'!$A$1:$H$301</definedName>
    <definedName name="nuch" localSheetId="4">#REF!</definedName>
    <definedName name="nuch">#REF!</definedName>
    <definedName name="Number" localSheetId="4">#REF!,#REF!</definedName>
    <definedName name="Number">#REF!,#REF!</definedName>
    <definedName name="o" localSheetId="4">[190]เงินกู้ธนชาติ!$F$15</definedName>
    <definedName name="o">[190]เงินกู้ธนชาติ!$F$15</definedName>
    <definedName name="o9ujoiuo" localSheetId="4">'[217]เงินกู้ MGC'!$B$4</definedName>
    <definedName name="o9ujoiuo">'[217]เงินกู้ MGC'!$B$4</definedName>
    <definedName name="ociuhdsoic" localSheetId="4">#REF!</definedName>
    <definedName name="ociuhdsoic">#REF!</definedName>
    <definedName name="oCT_bUILDING" localSheetId="4">[66]BUILD95!$AK$9:$AK$17</definedName>
    <definedName name="oCT_bUILDING">[66]BUILD95!$AK$9:$AK$17</definedName>
    <definedName name="OF_2" localSheetId="4">'[99]OF No'!$A$2:$O$76</definedName>
    <definedName name="OF_2">'[99]OF No'!$A$2:$O$76</definedName>
    <definedName name="OFFPAGE" localSheetId="4">#REF!</definedName>
    <definedName name="OFFPAGE">#REF!</definedName>
    <definedName name="OHC1_6">#N/A</definedName>
    <definedName name="OHR1_6">#N/A</definedName>
    <definedName name="oldData" localSheetId="4">#REF!</definedName>
    <definedName name="oldData">#REF!</definedName>
    <definedName name="oldData1" localSheetId="4">#REF!</definedName>
    <definedName name="oldData1">#REF!</definedName>
    <definedName name="olj" localSheetId="4" hidden="1">{"'Eng (page2)'!$A$1:$D$52"}</definedName>
    <definedName name="olj" hidden="1">{"'Eng (page2)'!$A$1:$D$52"}</definedName>
    <definedName name="ONE" localSheetId="4" hidden="1">{"'Sheet1'!$L$16"}</definedName>
    <definedName name="ONE" hidden="1">{"'Sheet1'!$L$16"}</definedName>
    <definedName name="ONEONE" localSheetId="4">{"Thuxm2.xls","Sheet1"}</definedName>
    <definedName name="ONEONE">{"Thuxm2.xls","Sheet1"}</definedName>
    <definedName name="oo" localSheetId="4" hidden="1">{"'Eng (page2)'!$A$1:$D$52"}</definedName>
    <definedName name="oo" hidden="1">{"'Eng (page2)'!$A$1:$D$52"}</definedName>
    <definedName name="ooo">[21]เงินกู้ธนชาติ!$F$15</definedName>
    <definedName name="OPEN" localSheetId="4">#REF!</definedName>
    <definedName name="OPEN">#REF!</definedName>
    <definedName name="order" localSheetId="4">#REF!</definedName>
    <definedName name="order">#REF!</definedName>
    <definedName name="os" localSheetId="4">#REF!</definedName>
    <definedName name="os">#REF!</definedName>
    <definedName name="OT">#REF!</definedName>
    <definedName name="OT_1">#REF!</definedName>
    <definedName name="OT_2">#REF!</definedName>
    <definedName name="OTHER_ASSET">'[51]BALANCE SHEET '!$C$18</definedName>
    <definedName name="OTHER_CURRENT_ASSETS">'[51]BALANCE SHEET '!$C$12</definedName>
    <definedName name="OTHER_PANEL">'[187]NEW-PANEL'!#REF!</definedName>
    <definedName name="OTHERASSET">'[52]BALANCE SHEET '!$C$18</definedName>
    <definedName name="OtherBasis" localSheetId="4">#REF!</definedName>
    <definedName name="OtherBasis">#REF!</definedName>
    <definedName name="OTHERCURRENTASSETS">'[52]BALANCE SHEET '!$C$12</definedName>
    <definedName name="OUIH">[61]detail!$C$8</definedName>
    <definedName name="p" localSheetId="4">#REF!</definedName>
    <definedName name="p">#REF!</definedName>
    <definedName name="P1_">#N/A</definedName>
    <definedName name="p1_4">[218]person1!$BE$6</definedName>
    <definedName name="p10_4">[218]person1!$BE$15</definedName>
    <definedName name="p11_4">[218]person1!$BE$16</definedName>
    <definedName name="p12_4">[218]person1!$BE$17</definedName>
    <definedName name="p2_4">[218]person1!$BE$7</definedName>
    <definedName name="p3_4">[218]person1!$BE$8</definedName>
    <definedName name="p4_4">[218]person1!$BE$9</definedName>
    <definedName name="p5_4">[218]person1!$BE$10</definedName>
    <definedName name="p6_4">[218]person1!$BE$11</definedName>
    <definedName name="p7_4">[218]person1!$BE$12</definedName>
    <definedName name="p8_4">[218]person1!$BE$13</definedName>
    <definedName name="p9_4">[218]person1!$BE$14</definedName>
    <definedName name="pa" localSheetId="4">#REF!</definedName>
    <definedName name="pa">#REF!</definedName>
    <definedName name="PAGE" localSheetId="4">#REF!</definedName>
    <definedName name="PAGE">#REF!</definedName>
    <definedName name="page_8" localSheetId="4">#REF!</definedName>
    <definedName name="page_8">#REF!</definedName>
    <definedName name="page1">#REF!</definedName>
    <definedName name="page2">#REF!</definedName>
    <definedName name="page3">#REF!</definedName>
    <definedName name="page4">#REF!</definedName>
    <definedName name="page5">#REF!</definedName>
    <definedName name="page6">#REF!</definedName>
    <definedName name="page7">#REF!</definedName>
    <definedName name="pan">#REF!</definedName>
    <definedName name="PARK">[61]detail!$C$10</definedName>
    <definedName name="PAWS_Basis">1</definedName>
    <definedName name="PAWS_EndDate">34934</definedName>
    <definedName name="PAWS_GraphMode">TRUE</definedName>
    <definedName name="PAWS_LastDate">#REF!</definedName>
    <definedName name="PAWS_LastNDays">10</definedName>
    <definedName name="PAWS_PasteRows">FALSE</definedName>
    <definedName name="PAWS_Periodicity">1</definedName>
    <definedName name="PAWS_PeriodSpec">2</definedName>
    <definedName name="PAWS_StartDate">34883</definedName>
    <definedName name="PAWS_UseDates">FALSE</definedName>
    <definedName name="PAWS_UseUnits">TRUE</definedName>
    <definedName name="paymenttable">#REF!</definedName>
    <definedName name="PAYROLL" localSheetId="4">'[41]Trial Balance'!$A$1:$H$65536</definedName>
    <definedName name="PAYROLL">'[41]Trial Balance'!$A$1:$H$65536</definedName>
    <definedName name="PBIF">[93]MOPSDAILY!#REF!</definedName>
    <definedName name="PEJM">'[1]COAT&amp;WRAP-QIOT-#3'!#REF!</definedName>
    <definedName name="PeriodInYear" localSheetId="4">#REF!</definedName>
    <definedName name="PeriodInYear">#REF!</definedName>
    <definedName name="PeriodsInYear" localSheetId="4">'[219]PL_INEC Q2''53'!#REF!</definedName>
    <definedName name="PeriodsInYear">'[219]PL_INEC Q2''53'!#REF!</definedName>
    <definedName name="PF">'[1]PNT-QUOT-#3'!#REF!</definedName>
    <definedName name="PFOBS">[93]MOPSDAILY!#REF!</definedName>
    <definedName name="PHYSICAL_SIGHT_TAC" localSheetId="4">#REF!</definedName>
    <definedName name="PHYSICAL_SIGHT_TAC">#REF!</definedName>
    <definedName name="PHYSICAL_SIGHT_TIC" localSheetId="4">#REF!</definedName>
    <definedName name="PHYSICAL_SIGHT_TIC">#REF!</definedName>
    <definedName name="PL" localSheetId="4">#REF!</definedName>
    <definedName name="PL">#REF!</definedName>
    <definedName name="PL_???___P.B.___REST_P.B._????" localSheetId="4">'[187]NEW-PANEL'!#REF!</definedName>
    <definedName name="PL_???___P.B.___REST_P.B._????">'[187]NEW-PANEL'!#REF!</definedName>
    <definedName name="PlanningAmount" localSheetId="4">'[205]PM-TE'!$J$9</definedName>
    <definedName name="PlanningAmount">'[205]PM-TE'!$J$9</definedName>
    <definedName name="PLANT" localSheetId="4">#REF!</definedName>
    <definedName name="PLANT">#REF!</definedName>
    <definedName name="plBoardFee" localSheetId="4">#REF!</definedName>
    <definedName name="plBoardFee">#REF!</definedName>
    <definedName name="plCostOfServices" localSheetId="4">#REF!</definedName>
    <definedName name="plCostOfServices">#REF!</definedName>
    <definedName name="plIncome1">#REF!</definedName>
    <definedName name="plIncome2">#REF!</definedName>
    <definedName name="plInterest">#REF!</definedName>
    <definedName name="PLonAssetSoldII">'[139]VariableII  period'!$E$150</definedName>
    <definedName name="plOtherIncome" localSheetId="4">#REF!</definedName>
    <definedName name="plOtherIncome">#REF!</definedName>
    <definedName name="plPLonAssetSold" localSheetId="4">#REF!</definedName>
    <definedName name="plPLonAssetSold">#REF!</definedName>
    <definedName name="plPLonFX" localSheetId="4">#REF!</definedName>
    <definedName name="plPLonFX">#REF!</definedName>
    <definedName name="plSAndA">#REF!</definedName>
    <definedName name="plSharePLfromSubCom">#REF!</definedName>
    <definedName name="PLstment">#REF!</definedName>
    <definedName name="PM">[220]IBASE!$AH$16:$AV$110</definedName>
    <definedName name="pnh" localSheetId="4">#REF!</definedName>
    <definedName name="pnh">#REF!</definedName>
    <definedName name="po" localSheetId="4" hidden="1">{"'Eng (page2)'!$A$1:$D$52"}</definedName>
    <definedName name="po" hidden="1">{"'Eng (page2)'!$A$1:$D$52"}</definedName>
    <definedName name="poil">#REF!</definedName>
    <definedName name="possible">#REF!</definedName>
    <definedName name="pp">#REF!</definedName>
    <definedName name="pp1_0">[218]person1!$BI$1</definedName>
    <definedName name="pp1_1">[218]person1!$BH$1</definedName>
    <definedName name="pp1_2">[218]person1!$BG$1</definedName>
    <definedName name="pp1_3">[218]person1!$BF$1</definedName>
    <definedName name="pp1_4">[218]person1!$BE$1</definedName>
    <definedName name="pp1_9">[218]person1!$BJ$1</definedName>
    <definedName name="pp2_0">[218]person1!$BI$2</definedName>
    <definedName name="pp2_1">[218]person1!$BH$2</definedName>
    <definedName name="pp2_2">[218]person1!$BG$2</definedName>
    <definedName name="pp2_3">[218]person1!$BF$2</definedName>
    <definedName name="pp2_4">[218]person1!$BE$2</definedName>
    <definedName name="pp2_9">[218]person1!$BJ$2</definedName>
    <definedName name="pp3_0">[218]person1!$BI$3</definedName>
    <definedName name="pp3_1">[218]person1!$BH$3</definedName>
    <definedName name="pp3_2">[218]person1!$BG$3</definedName>
    <definedName name="pp3_3">[218]person1!$BF$3</definedName>
    <definedName name="pp3_4">[218]person1!$BE$3</definedName>
    <definedName name="pp3_9">[218]person1!$BJ$3</definedName>
    <definedName name="pp4_0">[218]person1!$BI$4</definedName>
    <definedName name="pp4_1">[218]person1!$BH$4</definedName>
    <definedName name="pp4_2">[218]person1!$BG$4</definedName>
    <definedName name="pp4_3">[218]person1!$BF$4</definedName>
    <definedName name="pp4_4">[218]person1!$BE$4</definedName>
    <definedName name="pp4_9">[218]person1!$BJ$4</definedName>
    <definedName name="pp5_0">[218]person1!$BI$5</definedName>
    <definedName name="pp5_1">[218]person1!$BH$5</definedName>
    <definedName name="pp5_2">[218]person1!$BG$5</definedName>
    <definedName name="pp5_3">[218]person1!$BF$5</definedName>
    <definedName name="pp5_4">[218]person1!$BE$5</definedName>
    <definedName name="pp5_9">[218]person1!$BJ$5</definedName>
    <definedName name="ppp">[21]เงินกู้ธนชาติ!$B$4</definedName>
    <definedName name="Pr_area1">"$#REF!.$#REF!$#REF!:$#REF!$#REF!"</definedName>
    <definedName name="Pr_area1___0">'[221]Seagate _share_in_units'!$A$1:$F$43</definedName>
    <definedName name="Pr_area1___0___0">'[221]Seagate _share_in_units'!$A$1:$F$43</definedName>
    <definedName name="Pr_area1___0___0___14" localSheetId="4">'[222]Seagate _share_in_units'!$A$1</definedName>
    <definedName name="Pr_area1___0___0___14">'[222]Seagate _share_in_units'!$A$1</definedName>
    <definedName name="Pr_area1___0___0_19" localSheetId="4">'[223]Seagate _share_in_units'!$A$1:$F$43</definedName>
    <definedName name="Pr_area1___0___0_19">'[223]Seagate _share_in_units'!$A$1:$F$43</definedName>
    <definedName name="Pr_area1___0___0_3" localSheetId="4">'[224]Seagate _share_in_units'!$A$1:$F$43</definedName>
    <definedName name="Pr_area1___0___0_3">'[224]Seagate _share_in_units'!$A$1:$F$43</definedName>
    <definedName name="Pr_area1___0___10" localSheetId="4">'[225]Seagate _share_in_units'!$A$1:$F$43</definedName>
    <definedName name="Pr_area1___0___10">'[225]Seagate _share_in_units'!$A$1:$F$43</definedName>
    <definedName name="Pr_area1___0___10_12" localSheetId="4">'[225]Seagate _share_in_units'!$A$1:$F$43</definedName>
    <definedName name="Pr_area1___0___10_12">'[225]Seagate _share_in_units'!$A$1:$F$43</definedName>
    <definedName name="Pr_area1___0___10_13" localSheetId="4">'[225]Seagate _share_in_units'!$A$1:$F$43</definedName>
    <definedName name="Pr_area1___0___10_13">'[225]Seagate _share_in_units'!$A$1:$F$43</definedName>
    <definedName name="Pr_area1___0___10_14" localSheetId="4">'[225]Seagate _share_in_units'!$A$1:$F$43</definedName>
    <definedName name="Pr_area1___0___10_14">'[225]Seagate _share_in_units'!$A$1:$F$43</definedName>
    <definedName name="Pr_area1___0___10_15" localSheetId="4">'[225]Seagate _share_in_units'!$A$1:$F$43</definedName>
    <definedName name="Pr_area1___0___10_15">'[225]Seagate _share_in_units'!$A$1:$F$43</definedName>
    <definedName name="Pr_area1___0___10_17" localSheetId="4">'[225]Seagate _share_in_units'!$A$1:$F$43</definedName>
    <definedName name="Pr_area1___0___10_17">'[225]Seagate _share_in_units'!$A$1:$F$43</definedName>
    <definedName name="Pr_area1___0___11" localSheetId="4">'[225]Seagate _share_in_units'!$A$1:$F$43</definedName>
    <definedName name="Pr_area1___0___11">'[225]Seagate _share_in_units'!$A$1:$F$43</definedName>
    <definedName name="Pr_area1___0___11___0" localSheetId="4">'[226]Seagate _share_in_units'!$A$1:$F$43</definedName>
    <definedName name="Pr_area1___0___11___0">'[226]Seagate _share_in_units'!$A$1:$F$43</definedName>
    <definedName name="Pr_area1___0___11_12" localSheetId="4">'[225]Seagate _share_in_units'!$A$1:$F$43</definedName>
    <definedName name="Pr_area1___0___11_12">'[225]Seagate _share_in_units'!$A$1:$F$43</definedName>
    <definedName name="Pr_area1___0___11_13" localSheetId="4">'[225]Seagate _share_in_units'!$A$1:$F$43</definedName>
    <definedName name="Pr_area1___0___11_13">'[225]Seagate _share_in_units'!$A$1:$F$43</definedName>
    <definedName name="Pr_area1___0___11_14" localSheetId="4">'[225]Seagate _share_in_units'!$A$1:$F$43</definedName>
    <definedName name="Pr_area1___0___11_14">'[225]Seagate _share_in_units'!$A$1:$F$43</definedName>
    <definedName name="Pr_area1___0___11_15" localSheetId="4">'[225]Seagate _share_in_units'!$A$1:$F$43</definedName>
    <definedName name="Pr_area1___0___11_15">'[225]Seagate _share_in_units'!$A$1:$F$43</definedName>
    <definedName name="Pr_area1___0___11_17" localSheetId="4">'[225]Seagate _share_in_units'!$A$1:$F$43</definedName>
    <definedName name="Pr_area1___0___11_17">'[225]Seagate _share_in_units'!$A$1:$F$43</definedName>
    <definedName name="Pr_area1___0___12" localSheetId="4">'[226]Seagate _share_in_units'!$A$1:$F$43</definedName>
    <definedName name="Pr_area1___0___12">'[226]Seagate _share_in_units'!$A$1:$F$43</definedName>
    <definedName name="Pr_area1___0___14" localSheetId="4">'[222]Seagate _share_in_units'!$A$1</definedName>
    <definedName name="Pr_area1___0___14">'[222]Seagate _share_in_units'!$A$1</definedName>
    <definedName name="Pr_area1___0___3" localSheetId="4">'[225]Seagate _share_in_units'!$A$1:$F$43</definedName>
    <definedName name="Pr_area1___0___3">'[225]Seagate _share_in_units'!$A$1:$F$43</definedName>
    <definedName name="Pr_area1___0___3_12" localSheetId="4">'[225]Seagate _share_in_units'!$A$1:$F$43</definedName>
    <definedName name="Pr_area1___0___3_12">'[225]Seagate _share_in_units'!$A$1:$F$43</definedName>
    <definedName name="Pr_area1___0___3_13" localSheetId="4">'[225]Seagate _share_in_units'!$A$1:$F$43</definedName>
    <definedName name="Pr_area1___0___3_13">'[225]Seagate _share_in_units'!$A$1:$F$43</definedName>
    <definedName name="Pr_area1___0___3_14" localSheetId="4">'[225]Seagate _share_in_units'!$A$1:$F$43</definedName>
    <definedName name="Pr_area1___0___3_14">'[225]Seagate _share_in_units'!$A$1:$F$43</definedName>
    <definedName name="Pr_area1___0___3_15" localSheetId="4">'[225]Seagate _share_in_units'!$A$1:$F$43</definedName>
    <definedName name="Pr_area1___0___3_15">'[225]Seagate _share_in_units'!$A$1:$F$43</definedName>
    <definedName name="Pr_area1___0___3_17" localSheetId="4">'[225]Seagate _share_in_units'!$A$1:$F$43</definedName>
    <definedName name="Pr_area1___0___3_17">'[225]Seagate _share_in_units'!$A$1:$F$43</definedName>
    <definedName name="Pr_area1___0___8" localSheetId="4">'[226]Seagate _share_in_units'!$A$1:$F$43</definedName>
    <definedName name="Pr_area1___0___8">'[226]Seagate _share_in_units'!$A$1:$F$43</definedName>
    <definedName name="Pr_area1___0_12" localSheetId="4">'[227]Seagate _share_in_units'!$A$1:$F$43</definedName>
    <definedName name="Pr_area1___0_12">'[227]Seagate _share_in_units'!$A$1:$F$43</definedName>
    <definedName name="Pr_area1___0_14" localSheetId="4">'[227]Seagate _share_in_units'!$A$1:$F$43</definedName>
    <definedName name="Pr_area1___0_14">'[227]Seagate _share_in_units'!$A$1:$F$43</definedName>
    <definedName name="Pr_area1___0_15" localSheetId="4">'[225]Seagate _share_in_units'!$A$1:$F$43</definedName>
    <definedName name="Pr_area1___0_15">'[225]Seagate _share_in_units'!$A$1:$F$43</definedName>
    <definedName name="Pr_area1___0_17" localSheetId="4">'[227]Seagate _share_in_units'!$A$1:$F$43</definedName>
    <definedName name="Pr_area1___0_17">'[227]Seagate _share_in_units'!$A$1:$F$43</definedName>
    <definedName name="Pr_area1___0_19" localSheetId="4">'[223]Seagate _share_in_units'!$A$1:$F$43</definedName>
    <definedName name="Pr_area1___0_19">'[223]Seagate _share_in_units'!$A$1:$F$43</definedName>
    <definedName name="Pr_area1___0_3" localSheetId="4">'[224]Seagate _share_in_units'!$A$1:$F$43</definedName>
    <definedName name="Pr_area1___0_3">'[224]Seagate _share_in_units'!$A$1:$F$43</definedName>
    <definedName name="Pr_area1___11" localSheetId="4">'[228]Seagate _share_in_units'!$A$1:$F$43</definedName>
    <definedName name="Pr_area1___11">'[228]Seagate _share_in_units'!$A$1:$F$43</definedName>
    <definedName name="Pr_area1___11___0" localSheetId="4">'[229]Seagate _share_in_units'!$A$1:$F$43</definedName>
    <definedName name="Pr_area1___11___0">'[229]Seagate _share_in_units'!$A$1:$F$43</definedName>
    <definedName name="Pr_area1___11_12" localSheetId="4">'[228]Seagate _share_in_units'!$A$1:$F$43</definedName>
    <definedName name="Pr_area1___11_12">'[228]Seagate _share_in_units'!$A$1:$F$43</definedName>
    <definedName name="Pr_area1___11_13" localSheetId="4">'[228]Seagate _share_in_units'!$A$1:$F$43</definedName>
    <definedName name="Pr_area1___11_13">'[228]Seagate _share_in_units'!$A$1:$F$43</definedName>
    <definedName name="Pr_area1___11_14" localSheetId="4">'[228]Seagate _share_in_units'!$A$1:$F$43</definedName>
    <definedName name="Pr_area1___11_14">'[228]Seagate _share_in_units'!$A$1:$F$43</definedName>
    <definedName name="Pr_area1___11_15" localSheetId="4">'[228]Seagate _share_in_units'!$A$1:$F$43</definedName>
    <definedName name="Pr_area1___11_15">'[228]Seagate _share_in_units'!$A$1:$F$43</definedName>
    <definedName name="Pr_area1___11_17" localSheetId="4">'[228]Seagate _share_in_units'!$A$1:$F$43</definedName>
    <definedName name="Pr_area1___11_17">'[228]Seagate _share_in_units'!$A$1:$F$43</definedName>
    <definedName name="Pr_area1___12" localSheetId="4">'[226]Seagate _share_in_units'!$A$1:$F$43</definedName>
    <definedName name="Pr_area1___12">'[226]Seagate _share_in_units'!$A$1:$F$43</definedName>
    <definedName name="Pr_area1___14" localSheetId="4">'[222]Seagate _share_in_units'!$A$1:$F$43</definedName>
    <definedName name="Pr_area1___14">'[222]Seagate _share_in_units'!$A$1:$F$43</definedName>
    <definedName name="Pr_area1___2">'[221]Seagate _share_in_units'!$A$1:$F$43</definedName>
    <definedName name="Pr_area1___2_3" localSheetId="4">'[224]Seagate _share_in_units'!$A$1:$F$43</definedName>
    <definedName name="Pr_area1___2_3">'[224]Seagate _share_in_units'!$A$1:$F$43</definedName>
    <definedName name="Pr_area1___24">"$#REF!.$#REF!$#REF!:$#REF!$#REF!"</definedName>
    <definedName name="Pr_area1___3">'[221]Seagate _share_in_units'!$A$1:$F$43</definedName>
    <definedName name="Pr_area1___3_12" localSheetId="4">'[225]Seagate _share_in_units'!$A$1:$F$43</definedName>
    <definedName name="Pr_area1___3_12">'[225]Seagate _share_in_units'!$A$1:$F$43</definedName>
    <definedName name="Pr_area1___3_13" localSheetId="4">'[225]Seagate _share_in_units'!$A$1:$F$43</definedName>
    <definedName name="Pr_area1___3_13">'[225]Seagate _share_in_units'!$A$1:$F$43</definedName>
    <definedName name="Pr_area1___3_14" localSheetId="4">'[225]Seagate _share_in_units'!$A$1:$F$43</definedName>
    <definedName name="Pr_area1___3_14">'[225]Seagate _share_in_units'!$A$1:$F$43</definedName>
    <definedName name="Pr_area1___3_15" localSheetId="4">'[225]Seagate _share_in_units'!$A$1:$F$43</definedName>
    <definedName name="Pr_area1___3_15">'[225]Seagate _share_in_units'!$A$1:$F$43</definedName>
    <definedName name="Pr_area1___3_17" localSheetId="4">'[225]Seagate _share_in_units'!$A$1:$F$43</definedName>
    <definedName name="Pr_area1___3_17">'[225]Seagate _share_in_units'!$A$1:$F$43</definedName>
    <definedName name="Pr_area1___3_3" localSheetId="4">'[224]Seagate _share_in_units'!$A$1:$F$43</definedName>
    <definedName name="Pr_area1___3_3">'[224]Seagate _share_in_units'!$A$1:$F$43</definedName>
    <definedName name="Pr_area1___4">'[221]Seagate _share_in_units'!$A$1:$F$43</definedName>
    <definedName name="Pr_area1___4_3" localSheetId="4">'[224]Seagate _share_in_units'!$A$1:$F$43</definedName>
    <definedName name="Pr_area1___4_3">'[224]Seagate _share_in_units'!$A$1:$F$43</definedName>
    <definedName name="Pr_area1___5">'[221]Seagate _share_in_units'!$A$1:$F$43</definedName>
    <definedName name="Pr_area1___5_3" localSheetId="4">'[224]Seagate _share_in_units'!$A$1:$F$43</definedName>
    <definedName name="Pr_area1___5_3">'[224]Seagate _share_in_units'!$A$1:$F$43</definedName>
    <definedName name="Pr_area1___6" localSheetId="4">'[230]Seagate _share_in_units'!$A$1:$F$43</definedName>
    <definedName name="Pr_area1___6">'[230]Seagate _share_in_units'!$A$1:$F$43</definedName>
    <definedName name="Pr_area1___7">'[221]Seagate _share_in_units'!$A$1:$F$43</definedName>
    <definedName name="Pr_area1___7_3" localSheetId="4">'[224]Seagate _share_in_units'!$A$1:$F$43</definedName>
    <definedName name="Pr_area1___7_3">'[224]Seagate _share_in_units'!$A$1:$F$43</definedName>
    <definedName name="Pr_area1___8" localSheetId="4">'[227]Seagate _share_in_units'!$A$1:$F$43</definedName>
    <definedName name="Pr_area1___8">'[227]Seagate _share_in_units'!$A$1:$F$43</definedName>
    <definedName name="Pr_area1___8___0" localSheetId="4">'[230]Seagate _share_in_units'!$A$1:$F$43</definedName>
    <definedName name="Pr_area1___8___0">'[230]Seagate _share_in_units'!$A$1:$F$43</definedName>
    <definedName name="Pr_area1___8___11" localSheetId="4">'[230]Seagate _share_in_units'!$A$1:$F$43</definedName>
    <definedName name="Pr_area1___8___11">'[230]Seagate _share_in_units'!$A$1:$F$43</definedName>
    <definedName name="Pr_area1___8___14" localSheetId="4">'[222]Seagate _share_in_units'!$A$1:$F$43</definedName>
    <definedName name="Pr_area1___8___14">'[222]Seagate _share_in_units'!$A$1:$F$43</definedName>
    <definedName name="Pr_area1___8_12" localSheetId="4">'[227]Seagate _share_in_units'!$A$1:$F$43</definedName>
    <definedName name="Pr_area1___8_12">'[227]Seagate _share_in_units'!$A$1:$F$43</definedName>
    <definedName name="Pr_area1___8_13" localSheetId="4">'[227]Seagate _share_in_units'!$A$1:$F$43</definedName>
    <definedName name="Pr_area1___8_13">'[227]Seagate _share_in_units'!$A$1:$F$43</definedName>
    <definedName name="Pr_area1___8_14" localSheetId="4">'[227]Seagate _share_in_units'!$A$1:$F$43</definedName>
    <definedName name="Pr_area1___8_14">'[227]Seagate _share_in_units'!$A$1:$F$43</definedName>
    <definedName name="Pr_area1___8_15" localSheetId="4">'[227]Seagate _share_in_units'!$A$1:$F$43</definedName>
    <definedName name="Pr_area1___8_15">'[227]Seagate _share_in_units'!$A$1:$F$43</definedName>
    <definedName name="Pr_area1___8_17" localSheetId="4">'[227]Seagate _share_in_units'!$A$1:$F$43</definedName>
    <definedName name="Pr_area1___8_17">'[227]Seagate _share_in_units'!$A$1:$F$43</definedName>
    <definedName name="Pr_area1___8_19" localSheetId="4">'[223]Seagate _share_in_units'!$A$1:$F$43</definedName>
    <definedName name="Pr_area1___8_19">'[223]Seagate _share_in_units'!$A$1:$F$43</definedName>
    <definedName name="Pr_area1_12" localSheetId="4">'[225]Seagate _share_in_units'!$A$1:$F$43</definedName>
    <definedName name="Pr_area1_12">'[225]Seagate _share_in_units'!$A$1:$F$43</definedName>
    <definedName name="Pr_area1_13" localSheetId="4">'[227]Seagate _share_in_units'!$A$1:$F$43</definedName>
    <definedName name="Pr_area1_13">'[227]Seagate _share_in_units'!$A$1:$F$43</definedName>
    <definedName name="Pr_area1_14" localSheetId="4">'[225]Seagate _share_in_units'!$A$1:$F$43</definedName>
    <definedName name="Pr_area1_14">'[225]Seagate _share_in_units'!$A$1:$F$43</definedName>
    <definedName name="Pr_area1_15" localSheetId="4">'[225]Seagate _share_in_units'!$A$1:$F$43</definedName>
    <definedName name="Pr_area1_15">'[225]Seagate _share_in_units'!$A$1:$F$43</definedName>
    <definedName name="Pr_area1_17" localSheetId="4">'[225]Seagate _share_in_units'!$A$1:$F$43</definedName>
    <definedName name="Pr_area1_17">'[225]Seagate _share_in_units'!$A$1:$F$43</definedName>
    <definedName name="Pr_area1_19" localSheetId="4">'[223]Seagate _share_in_units'!$A$1:$F$43</definedName>
    <definedName name="Pr_area1_19">'[223]Seagate _share_in_units'!$A$1:$F$43</definedName>
    <definedName name="pra3___0">'[221]Seagate _share_in_units'!$H$4:$O$15</definedName>
    <definedName name="pra3___0___0">'[221]Seagate _share_in_units'!$H$4:$O$15</definedName>
    <definedName name="pra3___0___0___14" localSheetId="4">'[222]Seagate _share_in_units'!$H$4</definedName>
    <definedName name="pra3___0___0___14">'[222]Seagate _share_in_units'!$H$4</definedName>
    <definedName name="pra3___0___0_19" localSheetId="4">'[223]Seagate _share_in_units'!$H$4:$O$15</definedName>
    <definedName name="pra3___0___0_19">'[223]Seagate _share_in_units'!$H$4:$O$15</definedName>
    <definedName name="pra3___0___0_3" localSheetId="4">'[224]Seagate _share_in_units'!$H$4:$O$15</definedName>
    <definedName name="pra3___0___0_3">'[224]Seagate _share_in_units'!$H$4:$O$15</definedName>
    <definedName name="pra3___0___10" localSheetId="4">'[225]Seagate _share_in_units'!$H$4:$O$15</definedName>
    <definedName name="pra3___0___10">'[225]Seagate _share_in_units'!$H$4:$O$15</definedName>
    <definedName name="pra3___0___10_12" localSheetId="4">'[225]Seagate _share_in_units'!$H$4:$O$15</definedName>
    <definedName name="pra3___0___10_12">'[225]Seagate _share_in_units'!$H$4:$O$15</definedName>
    <definedName name="pra3___0___10_13" localSheetId="4">'[225]Seagate _share_in_units'!$H$4:$O$15</definedName>
    <definedName name="pra3___0___10_13">'[225]Seagate _share_in_units'!$H$4:$O$15</definedName>
    <definedName name="pra3___0___10_14" localSheetId="4">'[225]Seagate _share_in_units'!$H$4:$O$15</definedName>
    <definedName name="pra3___0___10_14">'[225]Seagate _share_in_units'!$H$4:$O$15</definedName>
    <definedName name="pra3___0___10_15" localSheetId="4">'[225]Seagate _share_in_units'!$H$4:$O$15</definedName>
    <definedName name="pra3___0___10_15">'[225]Seagate _share_in_units'!$H$4:$O$15</definedName>
    <definedName name="pra3___0___10_17" localSheetId="4">'[225]Seagate _share_in_units'!$H$4:$O$15</definedName>
    <definedName name="pra3___0___10_17">'[225]Seagate _share_in_units'!$H$4:$O$15</definedName>
    <definedName name="pra3___0___11" localSheetId="4">'[225]Seagate _share_in_units'!$H$4:$O$15</definedName>
    <definedName name="pra3___0___11">'[225]Seagate _share_in_units'!$H$4:$O$15</definedName>
    <definedName name="pra3___0___11___0" localSheetId="4">'[226]Seagate _share_in_units'!$H$4:$O$15</definedName>
    <definedName name="pra3___0___11___0">'[226]Seagate _share_in_units'!$H$4:$O$15</definedName>
    <definedName name="pra3___0___11_12" localSheetId="4">'[225]Seagate _share_in_units'!$H$4:$O$15</definedName>
    <definedName name="pra3___0___11_12">'[225]Seagate _share_in_units'!$H$4:$O$15</definedName>
    <definedName name="pra3___0___11_13" localSheetId="4">'[225]Seagate _share_in_units'!$H$4:$O$15</definedName>
    <definedName name="pra3___0___11_13">'[225]Seagate _share_in_units'!$H$4:$O$15</definedName>
    <definedName name="pra3___0___11_14" localSheetId="4">'[225]Seagate _share_in_units'!$H$4:$O$15</definedName>
    <definedName name="pra3___0___11_14">'[225]Seagate _share_in_units'!$H$4:$O$15</definedName>
    <definedName name="pra3___0___11_15" localSheetId="4">'[225]Seagate _share_in_units'!$H$4:$O$15</definedName>
    <definedName name="pra3___0___11_15">'[225]Seagate _share_in_units'!$H$4:$O$15</definedName>
    <definedName name="pra3___0___11_17" localSheetId="4">'[225]Seagate _share_in_units'!$H$4:$O$15</definedName>
    <definedName name="pra3___0___11_17">'[225]Seagate _share_in_units'!$H$4:$O$15</definedName>
    <definedName name="pra3___0___12" localSheetId="4">'[226]Seagate _share_in_units'!$H$4:$O$15</definedName>
    <definedName name="pra3___0___12">'[226]Seagate _share_in_units'!$H$4:$O$15</definedName>
    <definedName name="pra3___0___14" localSheetId="4">'[222]Seagate _share_in_units'!$H$4</definedName>
    <definedName name="pra3___0___14">'[222]Seagate _share_in_units'!$H$4</definedName>
    <definedName name="pra3___0___3" localSheetId="4">'[225]Seagate _share_in_units'!$H$4:$O$15</definedName>
    <definedName name="pra3___0___3">'[225]Seagate _share_in_units'!$H$4:$O$15</definedName>
    <definedName name="pra3___0___3_12" localSheetId="4">'[225]Seagate _share_in_units'!$H$4:$O$15</definedName>
    <definedName name="pra3___0___3_12">'[225]Seagate _share_in_units'!$H$4:$O$15</definedName>
    <definedName name="pra3___0___3_13" localSheetId="4">'[225]Seagate _share_in_units'!$H$4:$O$15</definedName>
    <definedName name="pra3___0___3_13">'[225]Seagate _share_in_units'!$H$4:$O$15</definedName>
    <definedName name="pra3___0___3_14" localSheetId="4">'[225]Seagate _share_in_units'!$H$4:$O$15</definedName>
    <definedName name="pra3___0___3_14">'[225]Seagate _share_in_units'!$H$4:$O$15</definedName>
    <definedName name="pra3___0___3_15" localSheetId="4">'[225]Seagate _share_in_units'!$H$4:$O$15</definedName>
    <definedName name="pra3___0___3_15">'[225]Seagate _share_in_units'!$H$4:$O$15</definedName>
    <definedName name="pra3___0___3_17" localSheetId="4">'[225]Seagate _share_in_units'!$H$4:$O$15</definedName>
    <definedName name="pra3___0___3_17">'[225]Seagate _share_in_units'!$H$4:$O$15</definedName>
    <definedName name="pra3___0___8" localSheetId="4">'[226]Seagate _share_in_units'!$H$4:$O$15</definedName>
    <definedName name="pra3___0___8">'[226]Seagate _share_in_units'!$H$4:$O$15</definedName>
    <definedName name="pra3___0_12" localSheetId="4">'[227]Seagate _share_in_units'!$H$4:$O$15</definedName>
    <definedName name="pra3___0_12">'[227]Seagate _share_in_units'!$H$4:$O$15</definedName>
    <definedName name="pra3___0_14" localSheetId="4">'[227]Seagate _share_in_units'!$H$4:$O$15</definedName>
    <definedName name="pra3___0_14">'[227]Seagate _share_in_units'!$H$4:$O$15</definedName>
    <definedName name="pra3___0_15" localSheetId="4">'[225]Seagate _share_in_units'!$H$4:$O$15</definedName>
    <definedName name="pra3___0_15">'[225]Seagate _share_in_units'!$H$4:$O$15</definedName>
    <definedName name="pra3___0_17" localSheetId="4">'[227]Seagate _share_in_units'!$H$4:$O$15</definedName>
    <definedName name="pra3___0_17">'[227]Seagate _share_in_units'!$H$4:$O$15</definedName>
    <definedName name="pra3___0_19" localSheetId="4">'[223]Seagate _share_in_units'!$H$4:$O$15</definedName>
    <definedName name="pra3___0_19">'[223]Seagate _share_in_units'!$H$4:$O$15</definedName>
    <definedName name="pra3___0_3" localSheetId="4">'[224]Seagate _share_in_units'!$H$4:$O$15</definedName>
    <definedName name="pra3___0_3">'[224]Seagate _share_in_units'!$H$4:$O$15</definedName>
    <definedName name="pra3___11" localSheetId="4">'[228]Seagate _share_in_units'!$H$4:$O$15</definedName>
    <definedName name="pra3___11">'[228]Seagate _share_in_units'!$H$4:$O$15</definedName>
    <definedName name="pra3___11___0" localSheetId="4">'[229]Seagate _share_in_units'!$H$4:$O$15</definedName>
    <definedName name="pra3___11___0">'[229]Seagate _share_in_units'!$H$4:$O$15</definedName>
    <definedName name="pra3___11_12" localSheetId="4">'[228]Seagate _share_in_units'!$H$4:$O$15</definedName>
    <definedName name="pra3___11_12">'[228]Seagate _share_in_units'!$H$4:$O$15</definedName>
    <definedName name="pra3___11_13" localSheetId="4">'[228]Seagate _share_in_units'!$H$4:$O$15</definedName>
    <definedName name="pra3___11_13">'[228]Seagate _share_in_units'!$H$4:$O$15</definedName>
    <definedName name="pra3___11_14" localSheetId="4">'[228]Seagate _share_in_units'!$H$4:$O$15</definedName>
    <definedName name="pra3___11_14">'[228]Seagate _share_in_units'!$H$4:$O$15</definedName>
    <definedName name="pra3___11_15" localSheetId="4">'[228]Seagate _share_in_units'!$H$4:$O$15</definedName>
    <definedName name="pra3___11_15">'[228]Seagate _share_in_units'!$H$4:$O$15</definedName>
    <definedName name="pra3___11_17" localSheetId="4">'[228]Seagate _share_in_units'!$H$4:$O$15</definedName>
    <definedName name="pra3___11_17">'[228]Seagate _share_in_units'!$H$4:$O$15</definedName>
    <definedName name="pra3___12" localSheetId="4">'[226]Seagate _share_in_units'!$H$4:$O$15</definedName>
    <definedName name="pra3___12">'[226]Seagate _share_in_units'!$H$4:$O$15</definedName>
    <definedName name="pra3___14" localSheetId="4">'[222]Seagate _share_in_units'!$H$4:$O$15</definedName>
    <definedName name="pra3___14">'[222]Seagate _share_in_units'!$H$4:$O$15</definedName>
    <definedName name="pra3___2">'[221]Seagate _share_in_units'!$H$4:$O$15</definedName>
    <definedName name="pra3___2_3" localSheetId="4">'[224]Seagate _share_in_units'!$H$4:$O$15</definedName>
    <definedName name="pra3___2_3">'[224]Seagate _share_in_units'!$H$4:$O$15</definedName>
    <definedName name="pra3___24">"$#REF!.$#REF!$#REF!:$#REF!$#REF!"</definedName>
    <definedName name="pra3___3">'[221]Seagate _share_in_units'!$H$4:$O$15</definedName>
    <definedName name="pra3___3_12" localSheetId="4">'[225]Seagate _share_in_units'!$H$4:$O$15</definedName>
    <definedName name="pra3___3_12">'[225]Seagate _share_in_units'!$H$4:$O$15</definedName>
    <definedName name="pra3___3_13" localSheetId="4">'[225]Seagate _share_in_units'!$H$4:$O$15</definedName>
    <definedName name="pra3___3_13">'[225]Seagate _share_in_units'!$H$4:$O$15</definedName>
    <definedName name="pra3___3_14" localSheetId="4">'[225]Seagate _share_in_units'!$H$4:$O$15</definedName>
    <definedName name="pra3___3_14">'[225]Seagate _share_in_units'!$H$4:$O$15</definedName>
    <definedName name="pra3___3_15" localSheetId="4">'[225]Seagate _share_in_units'!$H$4:$O$15</definedName>
    <definedName name="pra3___3_15">'[225]Seagate _share_in_units'!$H$4:$O$15</definedName>
    <definedName name="pra3___3_17" localSheetId="4">'[225]Seagate _share_in_units'!$H$4:$O$15</definedName>
    <definedName name="pra3___3_17">'[225]Seagate _share_in_units'!$H$4:$O$15</definedName>
    <definedName name="pra3___3_3" localSheetId="4">'[224]Seagate _share_in_units'!$H$4:$O$15</definedName>
    <definedName name="pra3___3_3">'[224]Seagate _share_in_units'!$H$4:$O$15</definedName>
    <definedName name="pra3___4">'[221]Seagate _share_in_units'!$H$4:$O$15</definedName>
    <definedName name="pra3___4_3" localSheetId="4">'[224]Seagate _share_in_units'!$H$4:$O$15</definedName>
    <definedName name="pra3___4_3">'[224]Seagate _share_in_units'!$H$4:$O$15</definedName>
    <definedName name="pra3___5">'[221]Seagate _share_in_units'!$H$4:$O$15</definedName>
    <definedName name="pra3___5_3" localSheetId="4">'[224]Seagate _share_in_units'!$H$4:$O$15</definedName>
    <definedName name="pra3___5_3">'[224]Seagate _share_in_units'!$H$4:$O$15</definedName>
    <definedName name="pra3___6" localSheetId="4">'[230]Seagate _share_in_units'!$H$4:$O$15</definedName>
    <definedName name="pra3___6">'[230]Seagate _share_in_units'!$H$4:$O$15</definedName>
    <definedName name="pra3___7">'[221]Seagate _share_in_units'!$H$4:$O$15</definedName>
    <definedName name="pra3___7_3" localSheetId="4">'[224]Seagate _share_in_units'!$H$4:$O$15</definedName>
    <definedName name="pra3___7_3">'[224]Seagate _share_in_units'!$H$4:$O$15</definedName>
    <definedName name="pra3___8" localSheetId="4">'[227]Seagate _share_in_units'!$H$4:$O$15</definedName>
    <definedName name="pra3___8">'[227]Seagate _share_in_units'!$H$4:$O$15</definedName>
    <definedName name="pra3___8___0" localSheetId="4">'[230]Seagate _share_in_units'!$H$4:$O$15</definedName>
    <definedName name="pra3___8___0">'[230]Seagate _share_in_units'!$H$4:$O$15</definedName>
    <definedName name="pra3___8___11" localSheetId="4">'[230]Seagate _share_in_units'!$H$4:$O$15</definedName>
    <definedName name="pra3___8___11">'[230]Seagate _share_in_units'!$H$4:$O$15</definedName>
    <definedName name="pra3___8___14" localSheetId="4">'[222]Seagate _share_in_units'!$H$4:$O$15</definedName>
    <definedName name="pra3___8___14">'[222]Seagate _share_in_units'!$H$4:$O$15</definedName>
    <definedName name="pra3___8_12" localSheetId="4">'[227]Seagate _share_in_units'!$H$4:$O$15</definedName>
    <definedName name="pra3___8_12">'[227]Seagate _share_in_units'!$H$4:$O$15</definedName>
    <definedName name="pra3___8_13" localSheetId="4">'[227]Seagate _share_in_units'!$H$4:$O$15</definedName>
    <definedName name="pra3___8_13">'[227]Seagate _share_in_units'!$H$4:$O$15</definedName>
    <definedName name="pra3___8_14" localSheetId="4">'[227]Seagate _share_in_units'!$H$4:$O$15</definedName>
    <definedName name="pra3___8_14">'[227]Seagate _share_in_units'!$H$4:$O$15</definedName>
    <definedName name="pra3___8_15" localSheetId="4">'[227]Seagate _share_in_units'!$H$4:$O$15</definedName>
    <definedName name="pra3___8_15">'[227]Seagate _share_in_units'!$H$4:$O$15</definedName>
    <definedName name="pra3___8_17" localSheetId="4">'[227]Seagate _share_in_units'!$H$4:$O$15</definedName>
    <definedName name="pra3___8_17">'[227]Seagate _share_in_units'!$H$4:$O$15</definedName>
    <definedName name="pra3___8_19" localSheetId="4">'[223]Seagate _share_in_units'!$H$4:$O$15</definedName>
    <definedName name="pra3___8_19">'[223]Seagate _share_in_units'!$H$4:$O$15</definedName>
    <definedName name="pra3_12" localSheetId="4">'[225]Seagate _share_in_units'!$H$4:$O$15</definedName>
    <definedName name="pra3_12">'[225]Seagate _share_in_units'!$H$4:$O$15</definedName>
    <definedName name="pra3_13" localSheetId="4">'[227]Seagate _share_in_units'!$H$4:$O$15</definedName>
    <definedName name="pra3_13">'[227]Seagate _share_in_units'!$H$4:$O$15</definedName>
    <definedName name="pra3_14" localSheetId="4">'[225]Seagate _share_in_units'!$H$4:$O$15</definedName>
    <definedName name="pra3_14">'[225]Seagate _share_in_units'!$H$4:$O$15</definedName>
    <definedName name="pra3_15" localSheetId="4">'[225]Seagate _share_in_units'!$H$4:$O$15</definedName>
    <definedName name="pra3_15">'[225]Seagate _share_in_units'!$H$4:$O$15</definedName>
    <definedName name="pra3_17" localSheetId="4">'[225]Seagate _share_in_units'!$H$4:$O$15</definedName>
    <definedName name="pra3_17">'[225]Seagate _share_in_units'!$H$4:$O$15</definedName>
    <definedName name="pra3_19" localSheetId="4">'[223]Seagate _share_in_units'!$H$4:$O$15</definedName>
    <definedName name="pra3_19">'[223]Seagate _share_in_units'!$H$4:$O$15</definedName>
    <definedName name="PRDump" localSheetId="4">#REF!</definedName>
    <definedName name="PRDump">#REF!</definedName>
    <definedName name="PrevRevision" localSheetId="4">#REF!</definedName>
    <definedName name="PrevRevision">#REF!</definedName>
    <definedName name="PrevRevision_12" localSheetId="4">#REF!</definedName>
    <definedName name="PrevRevision_12">#REF!</definedName>
    <definedName name="PrevRevision_13">#REF!</definedName>
    <definedName name="PrevRevision_14">#REF!</definedName>
    <definedName name="PrevRevision_15">#REF!</definedName>
    <definedName name="PrevRevision_17">#REF!</definedName>
    <definedName name="PRICE">#REF!</definedName>
    <definedName name="PRICE1">#REF!</definedName>
    <definedName name="Pricelist">#REF!</definedName>
    <definedName name="PriceListAbbrevs">'[145]PRICE LIST MASTER'!$D$758:$D$767</definedName>
    <definedName name="PRINT" localSheetId="4">#REF!</definedName>
    <definedName name="PRINT">#REF!</definedName>
    <definedName name="_xlnm.Print_Area" localSheetId="0">BS!$A$1:$J$78</definedName>
    <definedName name="_xlnm.Print_Area" localSheetId="4">'CF-TH'!$A$1:$K$83</definedName>
    <definedName name="_xlnm.Print_Area" localSheetId="1">'PL-TH'!$A$1:$J$62</definedName>
    <definedName name="_xlnm.Print_Area" localSheetId="3">SCE_company!$A$1:$P$30</definedName>
    <definedName name="_xlnm.Print_Area" localSheetId="2">SCE_conso!$A$1:$U$32</definedName>
    <definedName name="_xlnm.Print_Area">#N/A</definedName>
    <definedName name="Print_Area_MI">#REF!</definedName>
    <definedName name="Print_Area_MI_1" localSheetId="4">'[231]15310000'!#REF!</definedName>
    <definedName name="Print_Area_MI_1">'[231]15310000'!#REF!</definedName>
    <definedName name="Print_Area_MI_1_1" localSheetId="4">'[231]15310000'!#REF!</definedName>
    <definedName name="Print_Area_MI_1_1">'[231]15310000'!#REF!</definedName>
    <definedName name="Print_Area_MI_1_1_16" localSheetId="4">'[171]15310000'!#REF!</definedName>
    <definedName name="Print_Area_MI_1_1_16">'[171]15310000'!#REF!</definedName>
    <definedName name="Print_Area_MI_1_1_17" localSheetId="4">'[171]15310000'!#REF!</definedName>
    <definedName name="Print_Area_MI_1_1_17">'[171]15310000'!#REF!</definedName>
    <definedName name="Print_Area_MI_1_1_18" localSheetId="4">'[171]15310000'!#REF!</definedName>
    <definedName name="Print_Area_MI_1_1_18">'[171]15310000'!#REF!</definedName>
    <definedName name="Print_Area_MI_1_1_19" localSheetId="4">'[171]15310000'!#REF!</definedName>
    <definedName name="Print_Area_MI_1_1_19">'[171]15310000'!#REF!</definedName>
    <definedName name="Print_Area_MI_1_16" localSheetId="4">'[171]15310000'!#REF!</definedName>
    <definedName name="Print_Area_MI_1_16">'[171]15310000'!#REF!</definedName>
    <definedName name="Print_Area_MI_1_17" localSheetId="4">'[171]15310000'!#REF!</definedName>
    <definedName name="Print_Area_MI_1_17">'[171]15310000'!#REF!</definedName>
    <definedName name="Print_Area_MI_1_18" localSheetId="4">'[171]15310000'!#REF!</definedName>
    <definedName name="Print_Area_MI_1_18">'[171]15310000'!#REF!</definedName>
    <definedName name="Print_Area_MI_1_19" localSheetId="4">'[171]15310000'!#REF!</definedName>
    <definedName name="Print_Area_MI_1_19">'[171]15310000'!#REF!</definedName>
    <definedName name="Print_Area_MI_1_2" localSheetId="4">'[231]15310000'!#REF!</definedName>
    <definedName name="Print_Area_MI_1_2">'[231]15310000'!#REF!</definedName>
    <definedName name="Print_Area_MI_1_2_16" localSheetId="4">'[171]15310000'!#REF!</definedName>
    <definedName name="Print_Area_MI_1_2_16">'[171]15310000'!#REF!</definedName>
    <definedName name="Print_Area_MI_1_2_17" localSheetId="4">'[171]15310000'!#REF!</definedName>
    <definedName name="Print_Area_MI_1_2_17">'[171]15310000'!#REF!</definedName>
    <definedName name="Print_Area_MI_1_2_18" localSheetId="4">'[171]15310000'!#REF!</definedName>
    <definedName name="Print_Area_MI_1_2_18">'[171]15310000'!#REF!</definedName>
    <definedName name="Print_Area_MI_1_2_19" localSheetId="4">'[171]15310000'!#REF!</definedName>
    <definedName name="Print_Area_MI_1_2_19">'[171]15310000'!#REF!</definedName>
    <definedName name="Print_Area_MI_1_3" localSheetId="4">'[231]15310000'!#REF!</definedName>
    <definedName name="Print_Area_MI_1_3">'[231]15310000'!#REF!</definedName>
    <definedName name="Print_Area_MI_1_3_16" localSheetId="4">'[171]15310000'!#REF!</definedName>
    <definedName name="Print_Area_MI_1_3_16">'[171]15310000'!#REF!</definedName>
    <definedName name="Print_Area_MI_1_3_17" localSheetId="4">'[171]15310000'!#REF!</definedName>
    <definedName name="Print_Area_MI_1_3_17">'[171]15310000'!#REF!</definedName>
    <definedName name="Print_Area_MI_1_3_18" localSheetId="4">'[171]15310000'!#REF!</definedName>
    <definedName name="Print_Area_MI_1_3_18">'[171]15310000'!#REF!</definedName>
    <definedName name="Print_Area_MI_1_3_19" localSheetId="4">'[171]15310000'!#REF!</definedName>
    <definedName name="Print_Area_MI_1_3_19">'[171]15310000'!#REF!</definedName>
    <definedName name="Print_Area_MI_1_4" localSheetId="4">'[231]15310000'!#REF!</definedName>
    <definedName name="Print_Area_MI_1_4">'[231]15310000'!#REF!</definedName>
    <definedName name="Print_Area_MI_1_4_16" localSheetId="4">'[171]15310000'!#REF!</definedName>
    <definedName name="Print_Area_MI_1_4_16">'[171]15310000'!#REF!</definedName>
    <definedName name="Print_Area_MI_1_4_17" localSheetId="4">'[171]15310000'!#REF!</definedName>
    <definedName name="Print_Area_MI_1_4_17">'[171]15310000'!#REF!</definedName>
    <definedName name="Print_Area_MI_1_4_18" localSheetId="4">'[171]15310000'!#REF!</definedName>
    <definedName name="Print_Area_MI_1_4_18">'[171]15310000'!#REF!</definedName>
    <definedName name="Print_Area_MI_1_4_19" localSheetId="4">'[171]15310000'!#REF!</definedName>
    <definedName name="Print_Area_MI_1_4_19">'[171]15310000'!#REF!</definedName>
    <definedName name="Print_Area_MI_10" localSheetId="4">#REF!</definedName>
    <definedName name="Print_Area_MI_10">#REF!</definedName>
    <definedName name="Print_Area_MI_10_16" localSheetId="4">#REF!</definedName>
    <definedName name="Print_Area_MI_10_16">#REF!</definedName>
    <definedName name="Print_Area_MI_10_17" localSheetId="4">#REF!</definedName>
    <definedName name="Print_Area_MI_10_17">#REF!</definedName>
    <definedName name="Print_Area_MI_10_18">#REF!</definedName>
    <definedName name="Print_Area_MI_10_19">#REF!</definedName>
    <definedName name="Print_Area_MI_11">#REF!</definedName>
    <definedName name="Print_Area_MI_11_16">#REF!</definedName>
    <definedName name="Print_Area_MI_11_17">#REF!</definedName>
    <definedName name="Print_Area_MI_11_18">#REF!</definedName>
    <definedName name="Print_Area_MI_11_19">#REF!</definedName>
    <definedName name="Print_Area_MI_12">#REF!</definedName>
    <definedName name="Print_Area_MI_12_16">#REF!</definedName>
    <definedName name="Print_Area_MI_12_17">#REF!</definedName>
    <definedName name="Print_Area_MI_12_18">#REF!</definedName>
    <definedName name="Print_Area_MI_12_19">#REF!</definedName>
    <definedName name="Print_Area_MI_14">#REF!</definedName>
    <definedName name="Print_Area_MI_14_1">#REF!</definedName>
    <definedName name="Print_Area_MI_14_1_16">#REF!</definedName>
    <definedName name="Print_Area_MI_14_1_17">#REF!</definedName>
    <definedName name="Print_Area_MI_14_1_18">#REF!</definedName>
    <definedName name="Print_Area_MI_14_1_19">#REF!</definedName>
    <definedName name="Print_Area_MI_14_16">#REF!</definedName>
    <definedName name="Print_Area_MI_14_17">#REF!</definedName>
    <definedName name="Print_Area_MI_14_18">#REF!</definedName>
    <definedName name="Print_Area_MI_14_19">#REF!</definedName>
    <definedName name="Print_Area_MI_15">#REF!</definedName>
    <definedName name="Print_Area_MI_15_1">#REF!</definedName>
    <definedName name="Print_Area_MI_15_1_1">#REF!</definedName>
    <definedName name="Print_Area_MI_15_1_1_1">#REF!</definedName>
    <definedName name="Print_Area_MI_15_1_1_1_1">#REF!</definedName>
    <definedName name="Print_Area_MI_15_1_1_1_1_1">#REF!</definedName>
    <definedName name="Print_Area_MI_15_1_1_1_1_1_1">#REF!</definedName>
    <definedName name="Print_Area_MI_15_1_1_1_1_1_1_1">#REF!</definedName>
    <definedName name="Print_Area_MI_15_1_1_1_1_1_1_16">#REF!</definedName>
    <definedName name="Print_Area_MI_15_1_1_1_1_1_1_17">#REF!</definedName>
    <definedName name="Print_Area_MI_15_1_1_1_1_1_1_18">#REF!</definedName>
    <definedName name="Print_Area_MI_15_1_1_1_1_1_1_19">#REF!</definedName>
    <definedName name="Print_Area_MI_15_1_1_1_1_1_16">#REF!</definedName>
    <definedName name="Print_Area_MI_15_1_1_1_1_1_17">#REF!</definedName>
    <definedName name="Print_Area_MI_15_1_1_1_1_1_18">#REF!</definedName>
    <definedName name="Print_Area_MI_15_1_1_1_1_1_19">#REF!</definedName>
    <definedName name="Print_Area_MI_15_1_1_1_1_16">#REF!</definedName>
    <definedName name="Print_Area_MI_15_1_1_1_1_17">#REF!</definedName>
    <definedName name="Print_Area_MI_15_1_1_1_1_18">#REF!</definedName>
    <definedName name="Print_Area_MI_15_1_1_1_1_19">#REF!</definedName>
    <definedName name="Print_Area_MI_15_1_1_1_16">#REF!</definedName>
    <definedName name="Print_Area_MI_15_1_1_1_17">#REF!</definedName>
    <definedName name="Print_Area_MI_15_1_1_1_18">#REF!</definedName>
    <definedName name="Print_Area_MI_15_1_1_1_19">#REF!</definedName>
    <definedName name="Print_Area_MI_15_1_1_16">#REF!</definedName>
    <definedName name="Print_Area_MI_15_1_1_17">#REF!</definedName>
    <definedName name="Print_Area_MI_15_1_1_18">#REF!</definedName>
    <definedName name="Print_Area_MI_15_1_1_19">#REF!</definedName>
    <definedName name="Print_Area_MI_15_1_16">#REF!</definedName>
    <definedName name="Print_Area_MI_15_1_17">#REF!</definedName>
    <definedName name="Print_Area_MI_15_1_18">#REF!</definedName>
    <definedName name="Print_Area_MI_15_1_19">#REF!</definedName>
    <definedName name="Print_Area_MI_15_16">#REF!</definedName>
    <definedName name="Print_Area_MI_15_17">#REF!</definedName>
    <definedName name="Print_Area_MI_15_18">#REF!</definedName>
    <definedName name="Print_Area_MI_15_19">#REF!</definedName>
    <definedName name="Print_Area_MI_16">#REF!</definedName>
    <definedName name="Print_Area_MI_16_16">#REF!</definedName>
    <definedName name="Print_Area_MI_16_17">#REF!</definedName>
    <definedName name="Print_Area_MI_16_18">#REF!</definedName>
    <definedName name="Print_Area_MI_16_19">#REF!</definedName>
    <definedName name="Print_Area_MI_17">#REF!</definedName>
    <definedName name="Print_Area_MI_18">#REF!</definedName>
    <definedName name="Print_Area_MI_19">#REF!</definedName>
    <definedName name="Print_Area_MI_22">#REF!</definedName>
    <definedName name="Print_Area_MI_22_16">#REF!</definedName>
    <definedName name="Print_Area_MI_22_17">#REF!</definedName>
    <definedName name="Print_Area_MI_22_18">#REF!</definedName>
    <definedName name="Print_Area_MI_22_19">#REF!</definedName>
    <definedName name="Print_Area_MI_23">#REF!</definedName>
    <definedName name="Print_Area_MI_23_1">#REF!</definedName>
    <definedName name="Print_Area_MI_23_1_16">#REF!</definedName>
    <definedName name="Print_Area_MI_23_1_17">#REF!</definedName>
    <definedName name="Print_Area_MI_23_1_18">#REF!</definedName>
    <definedName name="Print_Area_MI_23_1_19">#REF!</definedName>
    <definedName name="Print_Area_MI_23_16">#REF!</definedName>
    <definedName name="Print_Area_MI_23_17">#REF!</definedName>
    <definedName name="Print_Area_MI_23_18">#REF!</definedName>
    <definedName name="Print_Area_MI_23_19">#REF!</definedName>
    <definedName name="Print_Area_MI_24">#REF!</definedName>
    <definedName name="Print_Area_MI_24_1">#REF!</definedName>
    <definedName name="Print_Area_MI_24_1_1">#REF!</definedName>
    <definedName name="Print_Area_MI_24_1_1_1">#REF!</definedName>
    <definedName name="Print_Area_MI_24_1_1_1_1">#REF!</definedName>
    <definedName name="Print_Area_MI_24_1_1_1_1_1">#REF!</definedName>
    <definedName name="Print_Area_MI_24_1_1_1_1_1_1">#REF!</definedName>
    <definedName name="Print_Area_MI_24_1_1_1_1_1_1_1">#REF!</definedName>
    <definedName name="Print_Area_MI_24_1_1_1_1_1_16">#REF!</definedName>
    <definedName name="Print_Area_MI_24_1_1_1_1_1_17">#REF!</definedName>
    <definedName name="Print_Area_MI_24_1_1_1_1_1_18">#REF!</definedName>
    <definedName name="Print_Area_MI_24_1_1_1_1_1_19">#REF!</definedName>
    <definedName name="Print_Area_MI_24_1_1_1_1_16">#REF!</definedName>
    <definedName name="Print_Area_MI_24_1_1_1_1_17">#REF!</definedName>
    <definedName name="Print_Area_MI_24_1_1_1_1_18">#REF!</definedName>
    <definedName name="Print_Area_MI_24_1_1_1_1_19">#REF!</definedName>
    <definedName name="Print_Area_MI_24_1_1_1_16">#REF!</definedName>
    <definedName name="Print_Area_MI_24_1_1_1_17">#REF!</definedName>
    <definedName name="Print_Area_MI_24_1_1_1_18">#REF!</definedName>
    <definedName name="Print_Area_MI_24_1_1_1_19">#REF!</definedName>
    <definedName name="Print_Area_MI_24_1_1_16">#REF!</definedName>
    <definedName name="Print_Area_MI_24_1_1_17">#REF!</definedName>
    <definedName name="Print_Area_MI_24_1_1_18">#REF!</definedName>
    <definedName name="Print_Area_MI_24_1_1_19">#REF!</definedName>
    <definedName name="Print_Area_MI_24_1_16">#REF!</definedName>
    <definedName name="Print_Area_MI_24_1_17">#REF!</definedName>
    <definedName name="Print_Area_MI_24_1_18">#REF!</definedName>
    <definedName name="Print_Area_MI_24_1_19">#REF!</definedName>
    <definedName name="Print_Area_MI_24_16">#REF!</definedName>
    <definedName name="Print_Area_MI_24_17">#REF!</definedName>
    <definedName name="Print_Area_MI_24_18">#REF!</definedName>
    <definedName name="Print_Area_MI_24_19">#REF!</definedName>
    <definedName name="Print_Area_MI_25">#REF!</definedName>
    <definedName name="Print_Area_MI_25_1">#REF!</definedName>
    <definedName name="Print_Area_MI_25_1_16">#REF!</definedName>
    <definedName name="Print_Area_MI_25_1_17">#REF!</definedName>
    <definedName name="Print_Area_MI_25_1_18">#REF!</definedName>
    <definedName name="Print_Area_MI_25_1_19">#REF!</definedName>
    <definedName name="Print_Area_MI_25_16">#REF!</definedName>
    <definedName name="Print_Area_MI_25_17">#REF!</definedName>
    <definedName name="Print_Area_MI_25_18">#REF!</definedName>
    <definedName name="Print_Area_MI_25_19">#REF!</definedName>
    <definedName name="Print_Area_MI_9">#REF!</definedName>
    <definedName name="Print_Area_MI_9_1">#REF!</definedName>
    <definedName name="Print_Area_MI_9_1_16">#REF!</definedName>
    <definedName name="Print_Area_MI_9_1_17">#REF!</definedName>
    <definedName name="Print_Area_MI_9_1_18">#REF!</definedName>
    <definedName name="Print_Area_MI_9_1_19">#REF!</definedName>
    <definedName name="Print_Area_MI_9_16">#REF!</definedName>
    <definedName name="Print_Area_MI_9_17">#REF!</definedName>
    <definedName name="Print_Area_MI_9_18">#REF!</definedName>
    <definedName name="Print_Area_MI_9_19">#REF!</definedName>
    <definedName name="Print_Area_MI_9_23">#REF!</definedName>
    <definedName name="Print_Area_MI_9_23_16">#REF!</definedName>
    <definedName name="Print_Area_MI_9_23_17">#REF!</definedName>
    <definedName name="Print_Area_MI_9_23_18">#REF!</definedName>
    <definedName name="Print_Area_MI_9_23_19">#REF!</definedName>
    <definedName name="Print_Area_MI_9_24">#REF!</definedName>
    <definedName name="Print_Area_MI_9_24_1">#REF!</definedName>
    <definedName name="Print_Area_MI_9_24_1_1">#REF!</definedName>
    <definedName name="Print_Area_MI_9_24_1_1_1">#REF!</definedName>
    <definedName name="Print_Area_MI_9_24_1_1_1_1">#REF!</definedName>
    <definedName name="Print_Area_MI_9_24_1_1_1_1_1">#REF!</definedName>
    <definedName name="Print_Area_MI_9_24_1_1_1_1_1_1">#REF!</definedName>
    <definedName name="Print_Area_MI_9_24_1_1_1_1_16">#REF!</definedName>
    <definedName name="Print_Area_MI_9_24_1_1_1_1_17">#REF!</definedName>
    <definedName name="Print_Area_MI_9_24_1_1_1_1_18">#REF!</definedName>
    <definedName name="Print_Area_MI_9_24_1_1_1_1_19">#REF!</definedName>
    <definedName name="Print_Area_MI_9_24_1_1_1_16">#REF!</definedName>
    <definedName name="Print_Area_MI_9_24_1_1_1_17">#REF!</definedName>
    <definedName name="Print_Area_MI_9_24_1_1_1_18">#REF!</definedName>
    <definedName name="Print_Area_MI_9_24_1_1_1_19">#REF!</definedName>
    <definedName name="Print_Area_MI_9_24_1_1_16">#REF!</definedName>
    <definedName name="Print_Area_MI_9_24_1_1_17">#REF!</definedName>
    <definedName name="Print_Area_MI_9_24_1_1_18">#REF!</definedName>
    <definedName name="Print_Area_MI_9_24_1_1_19">#REF!</definedName>
    <definedName name="Print_Area_MI_9_24_1_16">#REF!</definedName>
    <definedName name="Print_Area_MI_9_24_1_17">#REF!</definedName>
    <definedName name="Print_Area_MI_9_24_1_18">#REF!</definedName>
    <definedName name="Print_Area_MI_9_24_1_19">#REF!</definedName>
    <definedName name="Print_Area_MI_9_24_16">#REF!</definedName>
    <definedName name="Print_Area_MI_9_24_17">#REF!</definedName>
    <definedName name="Print_Area_MI_9_24_18">#REF!</definedName>
    <definedName name="Print_Area_MI_9_24_19">#REF!</definedName>
    <definedName name="Print_Area_MI_9_25">#REF!</definedName>
    <definedName name="Print_Area_MI_9_25_16">#REF!</definedName>
    <definedName name="Print_Area_MI_9_25_17">#REF!</definedName>
    <definedName name="Print_Area_MI_9_25_18">#REF!</definedName>
    <definedName name="Print_Area_MI_9_25_19">#REF!</definedName>
    <definedName name="_xlnm.Print_Titles">#REF!</definedName>
    <definedName name="Print_Titles_MI">#REF!</definedName>
    <definedName name="Print_Titles_MI_14">#REF!</definedName>
    <definedName name="Print_Titles_MI_14_1">#REF!</definedName>
    <definedName name="Print_Titles_MI_14_1_16">#REF!</definedName>
    <definedName name="Print_Titles_MI_14_1_17">#REF!</definedName>
    <definedName name="Print_Titles_MI_14_1_18">#REF!</definedName>
    <definedName name="Print_Titles_MI_14_1_19">#REF!</definedName>
    <definedName name="Print_Titles_MI_14_16">#REF!</definedName>
    <definedName name="Print_Titles_MI_14_17">#REF!</definedName>
    <definedName name="Print_Titles_MI_14_18">#REF!</definedName>
    <definedName name="Print_Titles_MI_14_19">#REF!</definedName>
    <definedName name="Print_Titles_MI_15">#REF!</definedName>
    <definedName name="Print_Titles_MI_15_1">#REF!</definedName>
    <definedName name="Print_Titles_MI_15_1_1">#REF!</definedName>
    <definedName name="Print_Titles_MI_15_1_1_1">#REF!</definedName>
    <definedName name="Print_Titles_MI_15_1_1_1_1">#REF!</definedName>
    <definedName name="Print_Titles_MI_15_1_1_1_1_1">#REF!</definedName>
    <definedName name="Print_Titles_MI_15_1_1_1_1_1_1">#REF!</definedName>
    <definedName name="Print_Titles_MI_15_1_1_1_1_1_1_1">#REF!</definedName>
    <definedName name="Print_Titles_MI_15_1_1_1_1_1_1_16">#REF!</definedName>
    <definedName name="Print_Titles_MI_15_1_1_1_1_1_1_17">#REF!</definedName>
    <definedName name="Print_Titles_MI_15_1_1_1_1_1_1_18">#REF!</definedName>
    <definedName name="Print_Titles_MI_15_1_1_1_1_1_1_19">#REF!</definedName>
    <definedName name="Print_Titles_MI_15_1_1_1_1_1_16">#REF!</definedName>
    <definedName name="Print_Titles_MI_15_1_1_1_1_1_17">#REF!</definedName>
    <definedName name="Print_Titles_MI_15_1_1_1_1_1_18">#REF!</definedName>
    <definedName name="Print_Titles_MI_15_1_1_1_1_1_19">#REF!</definedName>
    <definedName name="Print_Titles_MI_15_1_1_1_1_16">#REF!</definedName>
    <definedName name="Print_Titles_MI_15_1_1_1_1_17">#REF!</definedName>
    <definedName name="Print_Titles_MI_15_1_1_1_1_18">#REF!</definedName>
    <definedName name="Print_Titles_MI_15_1_1_1_1_19">#REF!</definedName>
    <definedName name="Print_Titles_MI_15_1_1_1_16">#REF!</definedName>
    <definedName name="Print_Titles_MI_15_1_1_1_17">#REF!</definedName>
    <definedName name="Print_Titles_MI_15_1_1_1_18">#REF!</definedName>
    <definedName name="Print_Titles_MI_15_1_1_1_19">#REF!</definedName>
    <definedName name="Print_Titles_MI_15_1_1_16">#REF!</definedName>
    <definedName name="Print_Titles_MI_15_1_1_17">#REF!</definedName>
    <definedName name="Print_Titles_MI_15_1_1_18">#REF!</definedName>
    <definedName name="Print_Titles_MI_15_1_1_19">#REF!</definedName>
    <definedName name="Print_Titles_MI_16">#REF!</definedName>
    <definedName name="Print_Titles_MI_16_16">#REF!</definedName>
    <definedName name="Print_Titles_MI_16_17">#REF!</definedName>
    <definedName name="Print_Titles_MI_16_18">#REF!</definedName>
    <definedName name="Print_Titles_MI_16_19">#REF!</definedName>
    <definedName name="Print_Titles_MI_17">#REF!</definedName>
    <definedName name="Print_Titles_MI_18">#REF!</definedName>
    <definedName name="Print_Titles_MI_19">#REF!</definedName>
    <definedName name="Print_Titles_MI_22">#REF!</definedName>
    <definedName name="Print_Titles_MI_22_16">#REF!</definedName>
    <definedName name="Print_Titles_MI_22_17">#REF!</definedName>
    <definedName name="Print_Titles_MI_22_18">#REF!</definedName>
    <definedName name="Print_Titles_MI_22_19">#REF!</definedName>
    <definedName name="Print_Titles_MI_23">#REF!</definedName>
    <definedName name="Print_Titles_MI_23_1">#REF!</definedName>
    <definedName name="Print_Titles_MI_23_1_16">#REF!</definedName>
    <definedName name="Print_Titles_MI_23_1_17">#REF!</definedName>
    <definedName name="Print_Titles_MI_23_1_18">#REF!</definedName>
    <definedName name="Print_Titles_MI_23_1_19">#REF!</definedName>
    <definedName name="Print_Titles_MI_23_16">#REF!</definedName>
    <definedName name="Print_Titles_MI_23_17">#REF!</definedName>
    <definedName name="Print_Titles_MI_23_18">#REF!</definedName>
    <definedName name="Print_Titles_MI_23_19">#REF!</definedName>
    <definedName name="Print_Titles_MI_24">#REF!</definedName>
    <definedName name="Print_Titles_MI_24_1">#REF!</definedName>
    <definedName name="Print_Titles_MI_24_1_1">#REF!</definedName>
    <definedName name="Print_Titles_MI_24_1_1_1">#REF!</definedName>
    <definedName name="Print_Titles_MI_24_1_1_1_1">#REF!</definedName>
    <definedName name="Print_Titles_MI_24_1_1_1_1_1">#REF!</definedName>
    <definedName name="Print_Titles_MI_24_1_1_1_1_1_1">#REF!</definedName>
    <definedName name="Print_Titles_MI_24_1_1_1_1_1_1_1">#REF!</definedName>
    <definedName name="Print_Titles_MI_24_1_1_1_1_1_16">#REF!</definedName>
    <definedName name="Print_Titles_MI_24_1_1_1_1_1_17">#REF!</definedName>
    <definedName name="Print_Titles_MI_24_1_1_1_1_1_18">#REF!</definedName>
    <definedName name="Print_Titles_MI_24_1_1_1_1_1_19">#REF!</definedName>
    <definedName name="Print_Titles_MI_24_1_1_1_1_16">#REF!</definedName>
    <definedName name="Print_Titles_MI_24_1_1_1_1_17">#REF!</definedName>
    <definedName name="Print_Titles_MI_24_1_1_1_1_18">#REF!</definedName>
    <definedName name="Print_Titles_MI_24_1_1_1_1_19">#REF!</definedName>
    <definedName name="Print_Titles_MI_24_1_1_1_16">#REF!</definedName>
    <definedName name="Print_Titles_MI_24_1_1_1_17">#REF!</definedName>
    <definedName name="Print_Titles_MI_24_1_1_1_18">#REF!</definedName>
    <definedName name="Print_Titles_MI_24_1_1_1_19">#REF!</definedName>
    <definedName name="Print_Titles_MI_24_1_1_16">#REF!</definedName>
    <definedName name="Print_Titles_MI_24_1_1_17">#REF!</definedName>
    <definedName name="Print_Titles_MI_24_1_1_18">#REF!</definedName>
    <definedName name="Print_Titles_MI_24_1_1_19">#REF!</definedName>
    <definedName name="Print_Titles_MI_25">#REF!</definedName>
    <definedName name="Print_Titles_MI_25_1">#REF!</definedName>
    <definedName name="Print_Titles_MI_25_1_16">#REF!</definedName>
    <definedName name="Print_Titles_MI_25_1_17">#REF!</definedName>
    <definedName name="Print_Titles_MI_25_1_18">#REF!</definedName>
    <definedName name="Print_Titles_MI_25_1_19">#REF!</definedName>
    <definedName name="Print_Titles_MI_25_16">#REF!</definedName>
    <definedName name="Print_Titles_MI_25_17">#REF!</definedName>
    <definedName name="Print_Titles_MI_25_18">#REF!</definedName>
    <definedName name="Print_Titles_MI_25_19">#REF!</definedName>
    <definedName name="Print_Titles_MI_9">#REF!</definedName>
    <definedName name="Print_Titles_MI_9_16">#REF!</definedName>
    <definedName name="Print_Titles_MI_9_17">#REF!</definedName>
    <definedName name="Print_Titles_MI_9_18">#REF!</definedName>
    <definedName name="Print_Titles_MI_9_19">#REF!</definedName>
    <definedName name="Print_Titles_MI_9_23">#REF!</definedName>
    <definedName name="Print_Titles_MI_9_23_16">#REF!</definedName>
    <definedName name="Print_Titles_MI_9_23_17">#REF!</definedName>
    <definedName name="Print_Titles_MI_9_23_18">#REF!</definedName>
    <definedName name="Print_Titles_MI_9_23_19">#REF!</definedName>
    <definedName name="Print_Titles_MI_9_24">#REF!</definedName>
    <definedName name="Print_Titles_MI_9_24_1">#REF!</definedName>
    <definedName name="Print_Titles_MI_9_24_1_1">#REF!</definedName>
    <definedName name="Print_Titles_MI_9_24_1_1_1">#REF!</definedName>
    <definedName name="Print_Titles_MI_9_24_1_1_1_1">#REF!</definedName>
    <definedName name="Print_Titles_MI_9_24_1_1_1_1_16">#REF!</definedName>
    <definedName name="Print_Titles_MI_9_24_1_1_1_1_17">#REF!</definedName>
    <definedName name="Print_Titles_MI_9_24_1_1_1_1_18">#REF!</definedName>
    <definedName name="Print_Titles_MI_9_24_1_1_1_1_19">#REF!</definedName>
    <definedName name="Print_Titles_MI_9_24_1_1_1_16">#REF!</definedName>
    <definedName name="Print_Titles_MI_9_24_1_1_1_17">#REF!</definedName>
    <definedName name="Print_Titles_MI_9_24_1_1_1_18">#REF!</definedName>
    <definedName name="Print_Titles_MI_9_24_1_1_1_19">#REF!</definedName>
    <definedName name="Print_Titles_MI_9_24_1_1_16">#REF!</definedName>
    <definedName name="Print_Titles_MI_9_24_1_1_17">#REF!</definedName>
    <definedName name="Print_Titles_MI_9_24_1_1_18">#REF!</definedName>
    <definedName name="Print_Titles_MI_9_24_1_1_19">#REF!</definedName>
    <definedName name="Print_Titles_MI_9_25">#REF!</definedName>
    <definedName name="Print_Titles_MI_9_25_16">#REF!</definedName>
    <definedName name="Print_Titles_MI_9_25_17">#REF!</definedName>
    <definedName name="Print_Titles_MI_9_25_18">#REF!</definedName>
    <definedName name="Print_Titles_MI_9_25_19">#REF!</definedName>
    <definedName name="PRINTA">#REF!</definedName>
    <definedName name="PrintArea">#REF!</definedName>
    <definedName name="PRINTB">#REF!</definedName>
    <definedName name="PRINTC">#REF!</definedName>
    <definedName name="Prior">#REF!</definedName>
    <definedName name="PRJE1" localSheetId="4" hidden="1">{"'Eng (page2)'!$A$1:$D$52"}</definedName>
    <definedName name="PRJE1" hidden="1">{"'Eng (page2)'!$A$1:$D$52"}</definedName>
    <definedName name="Profit">#REF!</definedName>
    <definedName name="proforma">[232]proforma!#REF!</definedName>
    <definedName name="PROMMIS" localSheetId="4">#REF!</definedName>
    <definedName name="PROMMIS">#REF!</definedName>
    <definedName name="PROPOSAL" localSheetId="4">#REF!</definedName>
    <definedName name="PROPOSAL">#REF!</definedName>
    <definedName name="PSIF" localSheetId="4">[93]MOPSDAILY!#REF!</definedName>
    <definedName name="PSIF">[93]MOPSDAILY!#REF!</definedName>
    <definedName name="Purchase_History" localSheetId="4">#REF!</definedName>
    <definedName name="Purchase_History">#REF!</definedName>
    <definedName name="PurCost_Building" localSheetId="4">[66]BUILD95!$Z$9:$Z$17</definedName>
    <definedName name="PurCost_Building">[66]BUILD95!$Z$9:$Z$17</definedName>
    <definedName name="PY_Accounts_Receivable" localSheetId="4">#REF!</definedName>
    <definedName name="PY_Accounts_Receivable">#REF!</definedName>
    <definedName name="PY_Cash" localSheetId="4">#REF!</definedName>
    <definedName name="PY_Cash">#REF!</definedName>
    <definedName name="PY_Common_Equity" localSheetId="4">#REF!</definedName>
    <definedName name="PY_Common_Equity">#REF!</definedName>
    <definedName name="PY_Cost_of_Sales">#REF!</definedName>
    <definedName name="PY_Current_Liabilities">#REF!</definedName>
    <definedName name="PY_Depreciation">#REF!</definedName>
    <definedName name="PY_Gross_Profit">#REF!</definedName>
    <definedName name="PY_Inc_Bef_Tax">#REF!</definedName>
    <definedName name="PY_Intangible_Assets">#REF!</definedName>
    <definedName name="PY_Interest_Expense">#REF!</definedName>
    <definedName name="PY_Inventory">#REF!</definedName>
    <definedName name="PY_LIABIL_EQUITY">#REF!</definedName>
    <definedName name="PY_LT_Debt">#REF!</definedName>
    <definedName name="PY_Market_Value_of_Equity">#REF!</definedName>
    <definedName name="PY_Marketable_Sec">#REF!</definedName>
    <definedName name="PY_NET_PROFIT">#REF!</definedName>
    <definedName name="PY_Net_Revenue">#REF!</definedName>
    <definedName name="PY_Operating_Inc">#REF!</definedName>
    <definedName name="PY_Operating_Income">#REF!</definedName>
    <definedName name="PY_Other_Curr_Assets">#REF!</definedName>
    <definedName name="PY_Other_LT_Assets">#REF!</definedName>
    <definedName name="PY_Other_LT_Liabilities">#REF!</definedName>
    <definedName name="PY_Preferred_Stock">#REF!</definedName>
    <definedName name="PY_QUICK_ASSETS">#REF!</definedName>
    <definedName name="PY_Retained_Earnings">#REF!</definedName>
    <definedName name="PY_Tangible_Assets">#REF!</definedName>
    <definedName name="PY_Tangible_Net_Worth">#REF!</definedName>
    <definedName name="PY_Taxes">#REF!</definedName>
    <definedName name="PY_TOTAL_ASSETS">#REF!</definedName>
    <definedName name="PY_TOTAL_CURR_ASSETS">#REF!</definedName>
    <definedName name="PY_TOTAL_DEBT">#REF!</definedName>
    <definedName name="PY_TOTAL_EQUITY">#REF!</definedName>
    <definedName name="PY_Working_Capital">#REF!</definedName>
    <definedName name="PY2_Accounts_Receivable">#REF!</definedName>
    <definedName name="PY2_Cash">#REF!</definedName>
    <definedName name="PY2_Common_Equity">#REF!</definedName>
    <definedName name="PY2_Cost_of_Sales">#REF!</definedName>
    <definedName name="PY2_Current_Liabilities">#REF!</definedName>
    <definedName name="PY2_Depreciation">#REF!</definedName>
    <definedName name="PY2_Gross_Profit">#REF!</definedName>
    <definedName name="PY2_Inc_Bef_Tax">#REF!</definedName>
    <definedName name="PY2_Intangible_Assets">#REF!</definedName>
    <definedName name="PY2_Interest_Expense">#REF!</definedName>
    <definedName name="PY2_Inventory">#REF!</definedName>
    <definedName name="PY2_LIABIL_EQUITY">#REF!</definedName>
    <definedName name="PY2_LT_Debt">#REF!</definedName>
    <definedName name="PY2_Marketable_Sec">#REF!</definedName>
    <definedName name="PY2_NET_PROFIT">#REF!</definedName>
    <definedName name="PY2_Net_Revenue">#REF!</definedName>
    <definedName name="PY2_Operating_Inc">#REF!</definedName>
    <definedName name="PY2_Operating_Income">#REF!</definedName>
    <definedName name="PY2_Other_Curr_Assets">#REF!</definedName>
    <definedName name="PY2_Other_LT_Assets">#REF!</definedName>
    <definedName name="PY2_Other_LT_Liabilities">#REF!</definedName>
    <definedName name="PY2_Preferred_Stock">#REF!</definedName>
    <definedName name="PY2_QUICK_ASSETS">#REF!</definedName>
    <definedName name="PY2_Retained_Earnings">#REF!</definedName>
    <definedName name="PY2_Tangible_Assets">#REF!</definedName>
    <definedName name="PY2_Tangible_Net_Worth">#REF!</definedName>
    <definedName name="PY2_Taxes">#REF!</definedName>
    <definedName name="PY2_TOTAL_ASSETS">#REF!</definedName>
    <definedName name="PY2_TOTAL_CURR_ASSETS">#REF!</definedName>
    <definedName name="PY2_TOTAL_DEBT">#REF!</definedName>
    <definedName name="PY2_TOTAL_EQUITY">#REF!</definedName>
    <definedName name="PY2_Working_Capital">#REF!</definedName>
    <definedName name="q">'[207]เงินกู้ MGC'!$B$4</definedName>
    <definedName name="qaqa" localSheetId="4" hidden="1">{"conso",#N/A,FALSE,"cash flow"}</definedName>
    <definedName name="qaqa" hidden="1">{"conso",#N/A,FALSE,"cash flow"}</definedName>
    <definedName name="qaqas" localSheetId="4" hidden="1">{"cashflow",#N/A,FALSE,"cash flow"}</definedName>
    <definedName name="qaqas" hidden="1">{"cashflow",#N/A,FALSE,"cash flow"}</definedName>
    <definedName name="qaqasa" localSheetId="4" hidden="1">{"conso",#N/A,FALSE,"cash flow"}</definedName>
    <definedName name="qaqasa" hidden="1">{"conso",#N/A,FALSE,"cash flow"}</definedName>
    <definedName name="qaqass" localSheetId="4" hidden="1">{"conso",#N/A,FALSE,"cash flow"}</definedName>
    <definedName name="qaqass" hidden="1">{"conso",#N/A,FALSE,"cash flow"}</definedName>
    <definedName name="qq">#REF!</definedName>
    <definedName name="QQQ">#REF!</definedName>
    <definedName name="qqqq" localSheetId="4" hidden="1">{"'Eng (page2)'!$A$1:$D$52"}</definedName>
    <definedName name="qqqq" hidden="1">{"'Eng (page2)'!$A$1:$D$52"}</definedName>
    <definedName name="qqqqq" localSheetId="4" hidden="1">{"cashflow",#N/A,FALSE,"cash flow"}</definedName>
    <definedName name="qqqqq" hidden="1">{"cashflow",#N/A,FALSE,"cash flow"}</definedName>
    <definedName name="qqqqqq" localSheetId="4" hidden="1">{"cashflow",#N/A,FALSE,"cash flow"}</definedName>
    <definedName name="qqqqqq" hidden="1">{"cashflow",#N/A,FALSE,"cash flow"}</definedName>
    <definedName name="Qry_inven_purchase">#REF!</definedName>
    <definedName name="qw" localSheetId="4" hidden="1">{"'Eng (page2)'!$A$1:$D$52"}</definedName>
    <definedName name="qw" hidden="1">{"'Eng (page2)'!$A$1:$D$52"}</definedName>
    <definedName name="qwqwq" localSheetId="4" hidden="1">{"cashflow",#N/A,FALSE,"cash flow"}</definedName>
    <definedName name="qwqwq" hidden="1">{"cashflow",#N/A,FALSE,"cash flow"}</definedName>
    <definedName name="qws">'[70]10-1 Media:10-cut'!$A$1:$IV$5</definedName>
    <definedName name="qwww" localSheetId="4">#REF!</definedName>
    <definedName name="qwww">#REF!</definedName>
    <definedName name="R_Retention_Register" localSheetId="4">#REF!</definedName>
    <definedName name="R_Retention_Register">#REF!</definedName>
    <definedName name="Range_Index" localSheetId="4">MATCH('CF-TH'!Input_SalesVol,'CF-TH'!Range_SaleVolume,1)</definedName>
    <definedName name="Range_Index">MATCH(Input_SalesVol,Range_SaleVolume,1)</definedName>
    <definedName name="Range_SaleVolume" localSheetId="4">#REF!</definedName>
    <definedName name="Range_SaleVolume">#REF!</definedName>
    <definedName name="RangeHigher" localSheetId="4">#REF!</definedName>
    <definedName name="RangeHigher">#REF!</definedName>
    <definedName name="RangeLower" localSheetId="4">#REF!</definedName>
    <definedName name="RangeLower">#REF!</definedName>
    <definedName name="RapportTyp">#REF!</definedName>
    <definedName name="RATE">[233]RATE!$A$1:$C$32</definedName>
    <definedName name="ratio">IF(#REF!&lt;=5,INDEX(#REF!,(#REF!*5)-4),#REF!)</definedName>
    <definedName name="ratio1">IF(#REF!&lt;=5,INDEX(#REF!,(#REF!*5)-4),#REF!)</definedName>
    <definedName name="ratio2">IF(#REF!&lt;=5,INDEX(#REF!,(#REF!*5)-4),#REF!)</definedName>
    <definedName name="ratio3">IF(#REF!&lt;=5,INDEX(#REF!,(#REF!*5)-4),#REF!)</definedName>
    <definedName name="RawAgencyPrice">#REF!</definedName>
    <definedName name="RBData">#REF!</definedName>
    <definedName name="Re_1">#REF!</definedName>
    <definedName name="REC">[234]ตั๋วเงินรับ!$F$1</definedName>
    <definedName name="_xlnm.Recorder" localSheetId="4">#REF!</definedName>
    <definedName name="_xlnm.Recorder">#REF!</definedName>
    <definedName name="RECOUT">#N/A</definedName>
    <definedName name="Report" localSheetId="4">#REF!</definedName>
    <definedName name="Report">#REF!</definedName>
    <definedName name="rer" localSheetId="4" hidden="1">{"cashflow",#N/A,FALSE,"cash flow"}</definedName>
    <definedName name="rer" hidden="1">{"cashflow",#N/A,FALSE,"cash flow"}</definedName>
    <definedName name="rere" localSheetId="4" hidden="1">{"conso",#N/A,FALSE,"cash flow"}</definedName>
    <definedName name="rere" hidden="1">{"conso",#N/A,FALSE,"cash flow"}</definedName>
    <definedName name="Reselects">#REF!</definedName>
    <definedName name="REUTER">[61]detail!$C$17</definedName>
    <definedName name="Revision" localSheetId="4">#REF!</definedName>
    <definedName name="Revision">#REF!</definedName>
    <definedName name="Revision_12" localSheetId="4">#REF!</definedName>
    <definedName name="Revision_12">#REF!</definedName>
    <definedName name="Revision_13" localSheetId="4">#REF!</definedName>
    <definedName name="Revision_13">#REF!</definedName>
    <definedName name="Revision_14">#REF!</definedName>
    <definedName name="Revision_15">#REF!</definedName>
    <definedName name="Revision_17">#REF!</definedName>
    <definedName name="rewa" localSheetId="4">[62]เงินกู้ธนชาติ!$F$15</definedName>
    <definedName name="rewa">[62]เงินกู้ธนชาติ!$F$15</definedName>
    <definedName name="rfg" localSheetId="4">#REF!</definedName>
    <definedName name="rfg">#REF!</definedName>
    <definedName name="RFP003A" localSheetId="4">#REF!</definedName>
    <definedName name="RFP003A">#REF!</definedName>
    <definedName name="RFP003B" localSheetId="4">#REF!</definedName>
    <definedName name="RFP003B">#REF!</definedName>
    <definedName name="RFP003C">#REF!</definedName>
    <definedName name="RFP003D">#REF!</definedName>
    <definedName name="RFP003E">#REF!</definedName>
    <definedName name="RFP003F">#REF!</definedName>
    <definedName name="RM">'[141]ADJ - RATE'!$B$5</definedName>
    <definedName name="rmexAVE">'[95]pnlJul-feb05'!$AJ$7</definedName>
    <definedName name="rmexave300604">'[96]2.FA'!#REF!</definedName>
    <definedName name="rmexAVE300604pnl">'[97]jul03-jun04pnl'!$AG$8</definedName>
    <definedName name="rmexAVE3011pnl" localSheetId="4">#REF!</definedName>
    <definedName name="rmexAVE3011pnl">#REF!</definedName>
    <definedName name="rmexAVE311204pnl">'[95]OHS-OthersDec04'!$W$6</definedName>
    <definedName name="RMExCR">'[96]3.CA'!#REF!</definedName>
    <definedName name="RMExCR2">'[235]dir-ca'!$O$17</definedName>
    <definedName name="RMExCR3">'[235]dir-ca'!$O$27</definedName>
    <definedName name="rmexcr300604">'[96]2.FA'!#REF!</definedName>
    <definedName name="rmexcr300604bs" localSheetId="4">#REF!</definedName>
    <definedName name="rmexcr300604bs">#REF!</definedName>
    <definedName name="rmexcr301103">'[96]2.FA'!#REF!</definedName>
    <definedName name="rmexcr3011bs">'[98]fy05bsJul-dec04'!$X$4</definedName>
    <definedName name="rmexcr3011pnl">'[97]jul03-jun04pnl'!$AG$8</definedName>
    <definedName name="rmexcr311204bs">'[95]bsJul-feb05'!$X$5</definedName>
    <definedName name="rmexcr3112bs">'[95]bsJul-feb05'!$X$5</definedName>
    <definedName name="rmexcr3112pnl">'[95]bsJul-feb05'!$X$5</definedName>
    <definedName name="rmexhist1">'[98]fy05bsJul-dec04'!#REF!</definedName>
    <definedName name="rmexhist2">'[98]fy05bsJul-dec04'!$Y$217</definedName>
    <definedName name="rmexhist3">'[98]fy05bsJul-dec04'!$Z$217</definedName>
    <definedName name="ROE">[198]MISC!#REF!</definedName>
    <definedName name="ROWNAMES" localSheetId="4">#REF!</definedName>
    <definedName name="ROWNAMES">#REF!</definedName>
    <definedName name="rr" localSheetId="4">#REF!</definedName>
    <definedName name="rr">#REF!</definedName>
    <definedName name="rrr" localSheetId="4">#REF!</definedName>
    <definedName name="rrr">#REF!</definedName>
    <definedName name="rrrr">#REF!</definedName>
    <definedName name="rsedt">#REF!</definedName>
    <definedName name="RT">'[1]COAT&amp;WRAP-QIOT-#3'!#REF!</definedName>
    <definedName name="rty">[185]เงินกู้ธนชาติ!$G$2</definedName>
    <definedName name="s" localSheetId="4">#REF!</definedName>
    <definedName name="s">#REF!</definedName>
    <definedName name="s_1024" localSheetId="4">#REF!</definedName>
    <definedName name="s_1024">#REF!</definedName>
    <definedName name="s_128" localSheetId="4">#REF!</definedName>
    <definedName name="s_128">#REF!</definedName>
    <definedName name="s_192">#REF!</definedName>
    <definedName name="s_2048">#REF!</definedName>
    <definedName name="s_256">#REF!</definedName>
    <definedName name="s_384">#REF!</definedName>
    <definedName name="s_512">#REF!</definedName>
    <definedName name="s_64">#REF!</definedName>
    <definedName name="s_768">#REF!</definedName>
    <definedName name="s_8">#REF!</definedName>
    <definedName name="S0DF">#REF!</definedName>
    <definedName name="sA" localSheetId="4" hidden="1">{"'Eng (page2)'!$A$1:$D$52"}</definedName>
    <definedName name="sA" hidden="1">{"'Eng (page2)'!$A$1:$D$52"}</definedName>
    <definedName name="SAL" localSheetId="4">[129]type!$D$3:$E$125</definedName>
    <definedName name="SAL">[129]type!$D$3:$E$125</definedName>
    <definedName name="sale" localSheetId="4">#REF!</definedName>
    <definedName name="sale">#REF!</definedName>
    <definedName name="SALESPLAN" localSheetId="4">#REF!</definedName>
    <definedName name="SALESPLAN">#REF!</definedName>
    <definedName name="SAP" localSheetId="4" hidden="1">{"conso",#N/A,FALSE,"cash flow"}</definedName>
    <definedName name="SAP" hidden="1">{"conso",#N/A,FALSE,"cash flow"}</definedName>
    <definedName name="SAPBEXdnldView" hidden="1">"3Y0T31REH35G7WOAIY0JRGBPH"</definedName>
    <definedName name="SAPBEXhrIndnt" hidden="1">1</definedName>
    <definedName name="SAPBEXrevision" hidden="1">1</definedName>
    <definedName name="SAPBEXsysID" hidden="1">"BW1"</definedName>
    <definedName name="SAPBEXwbID" hidden="1">"3QT0CREASQELGVIPBAZEILHZ2"</definedName>
    <definedName name="sau" localSheetId="4">'[8]Chiet tinh dz35'!$H$4</definedName>
    <definedName name="sau">'[8]Chiet tinh dz35'!$H$4</definedName>
    <definedName name="SB">[220]IBASE!$AH$7:$AL$14</definedName>
    <definedName name="SCB">'[72]ADJ - RATE'!#REF!</definedName>
    <definedName name="SCH" localSheetId="4">#REF!</definedName>
    <definedName name="SCH">#REF!</definedName>
    <definedName name="sd" localSheetId="4">'[236]TB SAP'!#REF!</definedName>
    <definedName name="sd">'[236]TB SAP'!#REF!</definedName>
    <definedName name="SDDL">[90]QMCT!#REF!</definedName>
    <definedName name="sdds">[21]เงินกู้ธนชาติ!$G$2</definedName>
    <definedName name="sdfg" localSheetId="4">[62]เงินกู้ธนชาติ!$E$17</definedName>
    <definedName name="sdfg">[62]เงินกู้ธนชาติ!$E$17</definedName>
    <definedName name="sdfghj">IF(#REF!&lt;=5,INDEX(#REF!,(#REF!*5)-4),#REF!)</definedName>
    <definedName name="sdisu">#REF!</definedName>
    <definedName name="sdre">'[54]10-1 Media:10-cut'!$A$1:$IV$5</definedName>
    <definedName name="sdref">'[54]10-1 Media:10-cut'!$A$1:$IV$5</definedName>
    <definedName name="sdsd" localSheetId="4">'[57]Trial Balance'!$A$1:$H$65536</definedName>
    <definedName name="sdsd">'[57]Trial Balance'!$A$1:$H$65536</definedName>
    <definedName name="sector" localSheetId="4">#REF!</definedName>
    <definedName name="sector">#REF!</definedName>
    <definedName name="sedf">'[142]10-1 Media:10-cut'!$A$1:$IV$5</definedName>
    <definedName name="sedrtfg" localSheetId="4">'[237]TrialBalance Q3-2002'!$A$1:$H$301</definedName>
    <definedName name="sedrtfg">'[237]TrialBalance Q3-2002'!$A$1:$H$301</definedName>
    <definedName name="sefgs">'[238]10-1 Media:10-cut'!$A$1:$IV$5</definedName>
    <definedName name="SEL" localSheetId="4">#REF!</definedName>
    <definedName name="SEL">#REF!</definedName>
    <definedName name="sell" localSheetId="4" hidden="1">{"'Eng (page2)'!$A$1:$D$52"}</definedName>
    <definedName name="sell" hidden="1">{"'Eng (page2)'!$A$1:$D$52"}</definedName>
    <definedName name="Sell_to">#REF!</definedName>
    <definedName name="SELLC1_6">#N/A</definedName>
    <definedName name="SELLR1_6">#N/A</definedName>
    <definedName name="Sep_Building" localSheetId="4">[66]BUILD95!$AJ$9:$AJ$17</definedName>
    <definedName name="Sep_Building">[66]BUILD95!$AJ$9:$AJ$17</definedName>
    <definedName name="set" localSheetId="4">[239]set_!$A$1:$IV$65536</definedName>
    <definedName name="set">[239]set_!$A$1:$IV$65536</definedName>
    <definedName name="sf">'[240]10-1 Media:10-cut'!$A$1:$IV$5</definedName>
    <definedName name="SFWDFV" localSheetId="4">#REF!</definedName>
    <definedName name="SFWDFV">#REF!</definedName>
    <definedName name="SFWGERGEQG" localSheetId="4">#REF!</definedName>
    <definedName name="SFWGERGEQG">#REF!</definedName>
    <definedName name="sheet3" localSheetId="4">#REF!</definedName>
    <definedName name="sheet3">#REF!</definedName>
    <definedName name="SHIP">#REF!</definedName>
    <definedName name="SHIPFUR">#REF!</definedName>
    <definedName name="SHIPFUR1">#REF!</definedName>
    <definedName name="Short">#REF!</definedName>
    <definedName name="short1">#REF!</definedName>
    <definedName name="Short2" localSheetId="4">[204]เงินกู้ธนชาติ!$E$17</definedName>
    <definedName name="Short2">[204]เงินกู้ธนชาติ!$E$17</definedName>
    <definedName name="Short3" localSheetId="4">'[204]เงินกู้ MGC'!$E$17</definedName>
    <definedName name="Short3">'[204]เงินกู้ MGC'!$E$17</definedName>
    <definedName name="Shortt">[127]เงินกู้ธนชาติ!$E$17</definedName>
    <definedName name="shortt1">'[127]เงินกู้ MGC'!$E$17</definedName>
    <definedName name="shorttt">'[127]เงินกู้ MGC'!$E$17</definedName>
    <definedName name="SIF" localSheetId="4">#REF!</definedName>
    <definedName name="SIF">#REF!</definedName>
    <definedName name="SIN">[61]detail!$C$9</definedName>
    <definedName name="SiteDB" localSheetId="4">#REF!</definedName>
    <definedName name="SiteDB">#REF!</definedName>
    <definedName name="SIZE" localSheetId="4">#REF!</definedName>
    <definedName name="SIZE">#REF!</definedName>
    <definedName name="SK">[140]Sheet2!$H$7</definedName>
    <definedName name="skexAVE">'[95]pnlJul-feb05'!$AO$7</definedName>
    <definedName name="skexave300604">'[96]2.FA'!#REF!</definedName>
    <definedName name="skexAVE300604pnl">'[97]jul03-jun04pnl'!$AK$8</definedName>
    <definedName name="skexAVE3011pnl" localSheetId="4">#REF!</definedName>
    <definedName name="skexAVE3011pnl">#REF!</definedName>
    <definedName name="skexAVE311204pnl">'[95]OHS-OthersDec04'!$AB$6</definedName>
    <definedName name="SKExCR">'[96]3.CA'!#REF!</definedName>
    <definedName name="SKExCR2">'[235]dir-ca'!$T$17</definedName>
    <definedName name="SKExCR3">'[235]dir-ca'!$T$27</definedName>
    <definedName name="skexcr300604">'[96]2.FA'!#REF!</definedName>
    <definedName name="skexcr300604bs" localSheetId="4">#REF!</definedName>
    <definedName name="skexcr300604bs">#REF!</definedName>
    <definedName name="skexcr301103">'[96]2.FA'!#REF!</definedName>
    <definedName name="skexcr3011bs">'[98]fy05bsJul-dec04'!$AC$4</definedName>
    <definedName name="skexcr311204bs">'[95]bsJul-feb05'!$AC$5</definedName>
    <definedName name="skexhist1">'[98]fy05bsJul-dec04'!$AC$218</definedName>
    <definedName name="SKKM" localSheetId="4">#REF!</definedName>
    <definedName name="SKKM">#REF!</definedName>
    <definedName name="SKTR" localSheetId="4">#REF!</definedName>
    <definedName name="SKTR">#REF!</definedName>
    <definedName name="SLNHAP4" localSheetId="4">'[241]T_HNhapT4,5,6'!#REF!</definedName>
    <definedName name="SLNHAP4">'[241]T_HNhapT4,5,6'!#REF!</definedName>
    <definedName name="SLNHAP5" localSheetId="4">#REF!</definedName>
    <definedName name="SLNHAP5">#REF!</definedName>
    <definedName name="SLNHAP6" localSheetId="4">#REF!</definedName>
    <definedName name="SLNHAP6">#REF!</definedName>
    <definedName name="sm">'[240]10-1 Media:10-cut'!$A$1:$IV$5</definedName>
    <definedName name="SMDP" localSheetId="4">#REF!</definedName>
    <definedName name="SMDP">#REF!</definedName>
    <definedName name="SMKM" localSheetId="4">#REF!</definedName>
    <definedName name="SMKM">#REF!</definedName>
    <definedName name="SMTR" localSheetId="4">#REF!</definedName>
    <definedName name="SMTR">#REF!</definedName>
    <definedName name="software" localSheetId="4" hidden="1">{"'Eng (page2)'!$A$1:$D$52"}</definedName>
    <definedName name="software" hidden="1">{"'Eng (page2)'!$A$1:$D$52"}</definedName>
    <definedName name="SORT">#REF!</definedName>
    <definedName name="SORT_AREA" localSheetId="4">'[242]DI-ESTI'!$A$8:$R$489</definedName>
    <definedName name="SORT_AREA">'[242]DI-ESTI'!$A$8:$R$489</definedName>
    <definedName name="SP">'[1]PNT-QUOT-#3'!#REF!</definedName>
    <definedName name="Sp_2">#REF!</definedName>
    <definedName name="Sp_Item">#REF!</definedName>
    <definedName name="Sp_Total">#REF!</definedName>
    <definedName name="Spec" localSheetId="4">'[219]PL_INEC Q2''53'!#REF!</definedName>
    <definedName name="Spec">'[219]PL_INEC Q2''53'!#REF!</definedName>
    <definedName name="SPECSUMMARY" localSheetId="4">#REF!</definedName>
    <definedName name="SPECSUMMARY">#REF!</definedName>
    <definedName name="speeee">[243]Oct_06!#REF!</definedName>
    <definedName name="SR">[244]Sheet2!$H$6</definedName>
    <definedName name="SRDP">[140]Sheet2!$I$6</definedName>
    <definedName name="SRKM" localSheetId="4">#REF!</definedName>
    <definedName name="SRKM">#REF!</definedName>
    <definedName name="SRTR" localSheetId="4">#REF!</definedName>
    <definedName name="SRTR">#REF!</definedName>
    <definedName name="ss" localSheetId="4">#REF!</definedName>
    <definedName name="ss">#REF!</definedName>
    <definedName name="SSA">[185]เงินกู้ธนชาติ!$B$4</definedName>
    <definedName name="sss" localSheetId="4">[245]เงินกู้ธนชาติ!$E$17</definedName>
    <definedName name="sss">[245]เงินกู้ธนชาติ!$E$17</definedName>
    <definedName name="st" localSheetId="4">#REF!</definedName>
    <definedName name="st">#REF!</definedName>
    <definedName name="stamp" localSheetId="4" hidden="1">{"'Eng (page2)'!$A$1:$D$52"}</definedName>
    <definedName name="stamp" hidden="1">{"'Eng (page2)'!$A$1:$D$52"}</definedName>
    <definedName name="Standard_Hrs" localSheetId="4">'[246]I General'!$I$23</definedName>
    <definedName name="Standard_Hrs">'[246]I General'!$I$23</definedName>
    <definedName name="StartDate" localSheetId="4">#REF!</definedName>
    <definedName name="StartDate">#REF!</definedName>
    <definedName name="STaxRptData" localSheetId="4">#REF!</definedName>
    <definedName name="STaxRptData">#REF!</definedName>
    <definedName name="steamTOC" localSheetId="4">#REF!</definedName>
    <definedName name="steamTOC">#REF!</definedName>
    <definedName name="su">'[54]10-1 Media:10-cut'!$A$1:$IV$5</definedName>
    <definedName name="sum" localSheetId="4">#REF!</definedName>
    <definedName name="sum">#REF!</definedName>
    <definedName name="sum_hr" localSheetId="4">#REF!</definedName>
    <definedName name="sum_hr">#REF!</definedName>
    <definedName name="SUMMARY" localSheetId="4">#REF!</definedName>
    <definedName name="SUMMARY">#REF!</definedName>
    <definedName name="sumงบทดลอง">#REF!</definedName>
    <definedName name="SUNG">#REF!</definedName>
    <definedName name="SYNF">#REF!</definedName>
    <definedName name="SZ">'[182]10-1 Media:10-cut'!$A$1:$IV$5</definedName>
    <definedName name="t" localSheetId="4">#REF!</definedName>
    <definedName name="t">#REF!</definedName>
    <definedName name="t1_0">[218]person1!$BJ$6</definedName>
    <definedName name="t1_1">[218]person1!$BI$6</definedName>
    <definedName name="t1_2">[218]person1!$BH$6</definedName>
    <definedName name="t1_3">[218]person1!$BG$6</definedName>
    <definedName name="t1_4">[218]person1!$BF$6</definedName>
    <definedName name="t10_0">[218]person1!$BJ$15</definedName>
    <definedName name="t10_1">[218]person1!$BI$15</definedName>
    <definedName name="t10_2">[218]person1!$BH$15</definedName>
    <definedName name="t10_3">[218]person1!$BG$15</definedName>
    <definedName name="t10_4">[218]person1!$BF$15</definedName>
    <definedName name="t11_0">[218]person1!$BJ$16</definedName>
    <definedName name="t11_1">[218]person1!$BI$16</definedName>
    <definedName name="t11_2">[218]person1!$BH$16</definedName>
    <definedName name="t11_3">[218]person1!$BG$16</definedName>
    <definedName name="t11_4">[218]person1!$BF$16</definedName>
    <definedName name="T13_2" localSheetId="4">#REF!</definedName>
    <definedName name="T13_2">#REF!</definedName>
    <definedName name="t2_0">[218]person1!$BJ$7</definedName>
    <definedName name="t2_1">[218]person1!$BI$7</definedName>
    <definedName name="t2_2">[218]person1!$BH$7</definedName>
    <definedName name="t2_3">[218]person1!$BG$7</definedName>
    <definedName name="t2_4">[218]person1!$BF$7</definedName>
    <definedName name="t21_0">[218]person1!$BJ$17</definedName>
    <definedName name="t21_1">[218]person1!$BI$17</definedName>
    <definedName name="t21_2">[218]person1!$BH$17</definedName>
    <definedName name="t21_3">[218]person1!$BG$17</definedName>
    <definedName name="t21_4">[218]person1!$BF$17</definedName>
    <definedName name="t3_0">[218]person1!$BJ$8</definedName>
    <definedName name="t3_1">[218]person1!$BI$8</definedName>
    <definedName name="t3_2">[218]person1!$BH$8</definedName>
    <definedName name="t3_3">[218]person1!$BG$8</definedName>
    <definedName name="t3_4">[218]person1!$BF$8</definedName>
    <definedName name="t4_0">[218]person1!$BJ$9</definedName>
    <definedName name="t4_1">[218]person1!$BI$9</definedName>
    <definedName name="t4_2">[218]person1!$BH$9</definedName>
    <definedName name="t4_3">[218]person1!$BG$9</definedName>
    <definedName name="t4_4">[218]person1!$BF$9</definedName>
    <definedName name="t5_0">[218]person1!$BJ$10</definedName>
    <definedName name="t5_1">[218]person1!$BI$10</definedName>
    <definedName name="t5_2">[218]person1!$BH$10</definedName>
    <definedName name="t5_3">[218]person1!$BG$10</definedName>
    <definedName name="t5_4">[218]person1!$BF$10</definedName>
    <definedName name="T5B_1" localSheetId="4">#REF!</definedName>
    <definedName name="T5B_1">#REF!</definedName>
    <definedName name="T5B_2" localSheetId="4">#REF!</definedName>
    <definedName name="T5B_2">#REF!</definedName>
    <definedName name="T5B60_1" localSheetId="4">#REF!</definedName>
    <definedName name="T5B60_1">#REF!</definedName>
    <definedName name="t6_0">[218]person1!$BJ$11</definedName>
    <definedName name="t6_1">[218]person1!$BI$11</definedName>
    <definedName name="t6_2">[218]person1!$BH$11</definedName>
    <definedName name="t6_3">[218]person1!$BG$11</definedName>
    <definedName name="t6_4">[218]person1!$BF$11</definedName>
    <definedName name="T6B_1" localSheetId="4">'[247]TABLE 6B'!$A$4:$T$68</definedName>
    <definedName name="T6B_1">'[247]TABLE 6B'!$A$4:$T$68</definedName>
    <definedName name="T6B1_1" localSheetId="4">'[248]TABLE 6B'!$A$4:$L$64</definedName>
    <definedName name="T6B1_1">'[248]TABLE 6B'!$A$4:$L$64</definedName>
    <definedName name="T6B86_2" localSheetId="4">'[247]TABLE 6B'!$W$4:$X$50</definedName>
    <definedName name="T6B86_2">'[247]TABLE 6B'!$W$4:$X$50</definedName>
    <definedName name="T6B861_2" localSheetId="4">'[248]TABLE 6B'!$N$4:$O$58</definedName>
    <definedName name="T6B861_2">'[248]TABLE 6B'!$N$4:$O$58</definedName>
    <definedName name="t7_0">[218]person1!$BJ$12</definedName>
    <definedName name="t7_1">[218]person1!$BI$12</definedName>
    <definedName name="t7_2">[218]person1!$BH$12</definedName>
    <definedName name="t7_3">[218]person1!$BG$12</definedName>
    <definedName name="t7_4">[218]person1!$BF$12</definedName>
    <definedName name="t8_0">[218]person1!$BJ$13</definedName>
    <definedName name="t8_1">[218]person1!$BI$13</definedName>
    <definedName name="t8_2">[218]person1!$BH$13</definedName>
    <definedName name="t8_3">[218]person1!$BG$13</definedName>
    <definedName name="t8_4">[218]person1!$BF$13</definedName>
    <definedName name="t9_0">[218]person1!$BJ$14</definedName>
    <definedName name="t9_1">[218]person1!$BI$14</definedName>
    <definedName name="t9_2">[218]person1!$BH$14</definedName>
    <definedName name="t9_3">[218]person1!$BG$14</definedName>
    <definedName name="t9_4">[218]person1!$BF$14</definedName>
    <definedName name="Table_4" localSheetId="4">#REF!</definedName>
    <definedName name="Table_4">#REF!</definedName>
    <definedName name="Table_5" localSheetId="4">#REF!</definedName>
    <definedName name="Table_5">#REF!</definedName>
    <definedName name="Table1" localSheetId="4">#REF!</definedName>
    <definedName name="Table1">#REF!</definedName>
    <definedName name="TABLE2">#REF!</definedName>
    <definedName name="TABLE2A">#REF!</definedName>
    <definedName name="TABLE2B">#REF!</definedName>
    <definedName name="TABLE2C">#REF!</definedName>
    <definedName name="TABLE3">#REF!</definedName>
    <definedName name="TABLE3A">#REF!</definedName>
    <definedName name="TABLE3B">#REF!</definedName>
    <definedName name="TABLE3C">#REF!</definedName>
    <definedName name="TABLE4">#REF!</definedName>
    <definedName name="TAMTINH">#REF!</definedName>
    <definedName name="Tatal">'[249]BS ATTACH'!#REF!</definedName>
    <definedName name="tax" localSheetId="4">#REF!</definedName>
    <definedName name="tax">#REF!</definedName>
    <definedName name="tb" localSheetId="4">'[57]TrialBalance Q3-2002'!$A$1:$H$301</definedName>
    <definedName name="tb">'[57]TrialBalance Q3-2002'!$A$1:$H$301</definedName>
    <definedName name="tbData" localSheetId="4">#REF!</definedName>
    <definedName name="tbData">#REF!</definedName>
    <definedName name="tbIndex" localSheetId="4">#REF!</definedName>
    <definedName name="tbIndex">#REF!</definedName>
    <definedName name="tblEnterasysPartnerPriceList" localSheetId="4">#REF!</definedName>
    <definedName name="tblEnterasysPartnerPriceList">#REF!</definedName>
    <definedName name="tbold">#REF!</definedName>
    <definedName name="TDB">'[43]B&amp;S 1999'!#REF!</definedName>
    <definedName name="tdtrnc">[94]CHITIET!$G$513</definedName>
    <definedName name="tdtrvl">[94]CHITIET!$G$507</definedName>
    <definedName name="TE_Pct" localSheetId="4">#REF!</definedName>
    <definedName name="TE_Pct">#REF!</definedName>
    <definedName name="temp" localSheetId="4">#REF!</definedName>
    <definedName name="temp">#REF!</definedName>
    <definedName name="temp1" localSheetId="4">#REF!</definedName>
    <definedName name="temp1">#REF!</definedName>
    <definedName name="temp2">#REF!</definedName>
    <definedName name="TEST">#REF!</definedName>
    <definedName name="TEST0">#REF!</definedName>
    <definedName name="TEST1">#REF!</definedName>
    <definedName name="TEST2" localSheetId="4">[250]KPI48!$A$2002:$F$4001</definedName>
    <definedName name="TEST2">[250]KPI48!$A$2002:$F$4001</definedName>
    <definedName name="TEST3" localSheetId="4">#REF!</definedName>
    <definedName name="TEST3">#REF!</definedName>
    <definedName name="TEST4" localSheetId="4">#REF!</definedName>
    <definedName name="TEST4">#REF!</definedName>
    <definedName name="TEST5" localSheetId="4">#REF!</definedName>
    <definedName name="TEST5">#REF!</definedName>
    <definedName name="TEST6">#REF!</definedName>
    <definedName name="TESTHKEY">#REF!</definedName>
    <definedName name="TESTKEYS">#REF!</definedName>
    <definedName name="TESTVKEY">#REF!</definedName>
    <definedName name="TextRefCopy1">#REF!</definedName>
    <definedName name="TextRefCopy15">#REF!</definedName>
    <definedName name="TextRefCopy2">#REF!</definedName>
    <definedName name="TextRefCopy3">#REF!</definedName>
    <definedName name="TextRefCopy4">#REF!</definedName>
    <definedName name="TextRefCopy5">#REF!</definedName>
    <definedName name="TextRefCopyRangeCount" hidden="1">5</definedName>
    <definedName name="TFAC">'[51]BALANCE SHEET '!$D$15</definedName>
    <definedName name="TFACC">'[52]BALANCE SHEET '!$D$15</definedName>
    <definedName name="thbexAve">'[95]OHS-OthersDec04'!$AE$6</definedName>
    <definedName name="thbexcr">'[95]bsJul-feb05'!$AF$5</definedName>
    <definedName name="thbexcr300904">'[98]fy05bsJul-dec04'!$AF$4</definedName>
    <definedName name="THI" localSheetId="4">#REF!</definedName>
    <definedName name="THI">#REF!</definedName>
    <definedName name="THK">'[1]COAT&amp;WRAP-QIOT-#3'!#REF!</definedName>
    <definedName name="time0">[218]person1!#REF!</definedName>
    <definedName name="time1">[218]person1!#REF!</definedName>
    <definedName name="time2">[218]person1!#REF!</definedName>
    <definedName name="timett">[218]person1!#REF!</definedName>
    <definedName name="TITAN" localSheetId="4">#REF!</definedName>
    <definedName name="TITAN">#REF!</definedName>
    <definedName name="TLB_elec_payment" localSheetId="4">#REF!</definedName>
    <definedName name="TLB_elec_payment">#REF!</definedName>
    <definedName name="TLBsales" localSheetId="4">#REF!</definedName>
    <definedName name="TLBsales">#REF!</definedName>
    <definedName name="TLBsteam">#REF!</definedName>
    <definedName name="tle" localSheetId="4">'[251]เงินกู้ MGC'!$E$17</definedName>
    <definedName name="tle">'[251]เงินกู้ MGC'!$E$17</definedName>
    <definedName name="To_Print" localSheetId="4">#REF!</definedName>
    <definedName name="To_Print">#REF!</definedName>
    <definedName name="To_Print_by_Date" localSheetId="4">#REF!</definedName>
    <definedName name="To_Print_by_Date">#REF!</definedName>
    <definedName name="To_Print_ห้ามลบ" localSheetId="4">#REF!</definedName>
    <definedName name="To_Print_ห้ามลบ">#REF!</definedName>
    <definedName name="TOC_elec._payment">#REF!</definedName>
    <definedName name="TOTAL_FIXED_ASSETS">'[51]BALANCE SHEET '!$C$15</definedName>
    <definedName name="TOTALAE">'[252]BS ATTACH'!#REF!</definedName>
    <definedName name="TOTALAP">'[252]BS ATTACH'!#REF!</definedName>
    <definedName name="totalap1">'[253]BS ATTACH'!#REF!</definedName>
    <definedName name="totalap2">'[253]BS ATTACH'!#REF!</definedName>
    <definedName name="totalapp">'[254]BS ATTACH'!#REF!</definedName>
    <definedName name="TotalDepre_Building" localSheetId="4">[66]BUILD95!$AN$9:$AN$17</definedName>
    <definedName name="TotalDepre_Building">[66]BUILD95!$AN$9:$AN$17</definedName>
    <definedName name="TOTALFIXEDASSETS">'[52]BALANCE SHEET '!$C$15</definedName>
    <definedName name="TOTALOA">'[252]BS ATTACH'!#REF!</definedName>
    <definedName name="TOTALOL">'[252]BS ATTACH'!#REF!</definedName>
    <definedName name="TotalYear" localSheetId="4">#REF!</definedName>
    <definedName name="TotalYear">#REF!</definedName>
    <definedName name="TPLRP" localSheetId="4">#REF!</definedName>
    <definedName name="TPLRP">#REF!</definedName>
    <definedName name="tr" localSheetId="4">#REF!</definedName>
    <definedName name="tr">#REF!</definedName>
    <definedName name="TRADE2">#REF!</definedName>
    <definedName name="traffic">#REF!</definedName>
    <definedName name="TRAM">#REF!</definedName>
    <definedName name="TRANSFORMER">'[187]NEW-PANEL'!#REF!</definedName>
    <definedName name="tre4r564t" localSheetId="4" hidden="1">{"'Eng (page2)'!$A$1:$D$52"}</definedName>
    <definedName name="tre4r564t" hidden="1">{"'Eng (page2)'!$A$1:$D$52"}</definedName>
    <definedName name="tribal">#REF!</definedName>
    <definedName name="trt">#REF!</definedName>
    <definedName name="tryuio">#REF!</definedName>
    <definedName name="tt">'[70]10-1 Media:10-cut'!$A$1:$IV$5</definedName>
    <definedName name="ttbt" localSheetId="4">#REF!</definedName>
    <definedName name="ttbt">#REF!</definedName>
    <definedName name="ttr" localSheetId="4">#REF!</definedName>
    <definedName name="ttr">#REF!</definedName>
    <definedName name="ttt" localSheetId="4">'[6]CT Thang Mo'!$B$309:$M$309</definedName>
    <definedName name="ttt">'[6]CT Thang Mo'!$B$309:$M$309</definedName>
    <definedName name="tttb" localSheetId="4">'[6]CT Thang Mo'!$B$431:$I$431</definedName>
    <definedName name="tttb">'[6]CT Thang Mo'!$B$431:$I$431</definedName>
    <definedName name="TUI">#REF!</definedName>
    <definedName name="type">#REF!</definedName>
    <definedName name="TYPE_INV" localSheetId="4">[255]GIVTR00P!$AJ$3:$AM$960</definedName>
    <definedName name="TYPE_INV">[255]GIVTR00P!$AJ$3:$AM$960</definedName>
    <definedName name="U" localSheetId="4" hidden="1">{"'Eng (page2)'!$A$1:$D$52"}</definedName>
    <definedName name="U" hidden="1">{"'Eng (page2)'!$A$1:$D$52"}</definedName>
    <definedName name="uirfuy" localSheetId="4">[146]เงินกู้ธนชาติ!$F$15</definedName>
    <definedName name="uirfuy">[146]เงินกู้ธนชาติ!$F$15</definedName>
    <definedName name="ujj" localSheetId="4" hidden="1">{"'Eng (page2)'!$A$1:$D$52"}</definedName>
    <definedName name="ujj" hidden="1">{"'Eng (page2)'!$A$1:$D$52"}</definedName>
    <definedName name="unnamed">#REF!</definedName>
    <definedName name="unreal">#REF!</definedName>
    <definedName name="Unrealized">#REF!</definedName>
    <definedName name="Uor" localSheetId="4" hidden="1">{"'Eng (page2)'!$A$1:$D$52"}</definedName>
    <definedName name="Uor" hidden="1">{"'Eng (page2)'!$A$1:$D$52"}</definedName>
    <definedName name="US">'[141]ADJ - RATE'!$B$3</definedName>
    <definedName name="usa" localSheetId="4">#REF!</definedName>
    <definedName name="usa">#REF!</definedName>
    <definedName name="USD" localSheetId="4">#REF!</definedName>
    <definedName name="USD">#REF!</definedName>
    <definedName name="USDD" localSheetId="4">#REF!</definedName>
    <definedName name="USDD">#REF!</definedName>
    <definedName name="usdexAVE">'[95]pnlJul-feb05'!$AP$7</definedName>
    <definedName name="usdexave300604">'[96]2.FA'!#REF!</definedName>
    <definedName name="usdexAVE300604pnl">'[97]jul03-jun04pnl'!$AL$8</definedName>
    <definedName name="usdexAVE3011pnl" localSheetId="4">#REF!</definedName>
    <definedName name="usdexAVE3011pnl">#REF!</definedName>
    <definedName name="usdexAVE311204pnl">'[95]OHS-OthersDec04'!$AC$6</definedName>
    <definedName name="usdexcr">'[96]3.CA'!#REF!</definedName>
    <definedName name="usdexcr300604">'[96]2.FA'!#REF!</definedName>
    <definedName name="usdexcr300604bs" localSheetId="4">#REF!</definedName>
    <definedName name="usdexcr300604bs">#REF!</definedName>
    <definedName name="usdexcr301103">'[96]2.FA'!#REF!</definedName>
    <definedName name="usdexcr311204bs">'[95]bsJul-feb05'!$AD$5</definedName>
    <definedName name="usdexcrpnl">'[98]jul04-dec04pnl'!$AP$7</definedName>
    <definedName name="usexcr" localSheetId="4">#REF!</definedName>
    <definedName name="usexcr">#REF!</definedName>
    <definedName name="uu" localSheetId="4" hidden="1">{"'Eng (page2)'!$A$1:$D$52"}</definedName>
    <definedName name="uu" hidden="1">{"'Eng (page2)'!$A$1:$D$52"}</definedName>
    <definedName name="uuuu">'[21]เงินกู้ MGC'!$F$15</definedName>
    <definedName name="uy">'[92]10-1 Media:10-cut'!$A$1:$IV$5</definedName>
    <definedName name="V" localSheetId="4" hidden="1">{"'Eng (page2)'!$A$1:$D$52"}</definedName>
    <definedName name="V" hidden="1">{"'Eng (page2)'!$A$1:$D$52"}</definedName>
    <definedName name="Value_1">#REF!</definedName>
    <definedName name="Vat">#REF!</definedName>
    <definedName name="VAT_Thai">7%</definedName>
    <definedName name="vc3." localSheetId="4">'[6]CT  PL'!$B$125:$H$125</definedName>
    <definedName name="vc3.">'[6]CT  PL'!$B$125:$H$125</definedName>
    <definedName name="vca" localSheetId="4">'[6]CT  PL'!$B$25:$H$25</definedName>
    <definedName name="vca">'[6]CT  PL'!$B$25:$H$25</definedName>
    <definedName name="vccot" localSheetId="4">#REF!</definedName>
    <definedName name="vccot">#REF!</definedName>
    <definedName name="vccot." localSheetId="4">'[6]CT  PL'!$B$8:$H$8</definedName>
    <definedName name="vccot.">'[6]CT  PL'!$B$8:$H$8</definedName>
    <definedName name="vcdbt" localSheetId="4">'[6]CT Thang Mo'!$B$220:$I$220</definedName>
    <definedName name="vcdbt">'[6]CT Thang Mo'!$B$220:$I$220</definedName>
    <definedName name="vcdc." localSheetId="4">'[256]Chi tiet'!#REF!</definedName>
    <definedName name="vcdc.">'[256]Chi tiet'!#REF!</definedName>
    <definedName name="vcdd" localSheetId="4">'[6]CT Thang Mo'!$B$182:$H$182</definedName>
    <definedName name="vcdd">'[6]CT Thang Mo'!$B$182:$H$182</definedName>
    <definedName name="vcdt" localSheetId="4">'[6]CT Thang Mo'!$B$406:$I$406</definedName>
    <definedName name="vcdt">'[6]CT Thang Mo'!$B$406:$I$406</definedName>
    <definedName name="vcdtb" localSheetId="4">'[6]CT Thang Mo'!$B$432:$I$432</definedName>
    <definedName name="vcdtb">'[6]CT Thang Mo'!$B$432:$I$432</definedName>
    <definedName name="vctb">#REF!</definedName>
    <definedName name="vctt" localSheetId="4">'[6]CT  PL'!$B$288:$H$288</definedName>
    <definedName name="vctt">'[6]CT  PL'!$B$288:$H$288</definedName>
    <definedName name="VDCLY">[90]QMCT!#REF!</definedName>
    <definedName name="vdf" localSheetId="4">[257]ตั๋วเงินรับ!$F$1</definedName>
    <definedName name="vdf">[257]ตั๋วเงินรับ!$F$1</definedName>
    <definedName name="VDFV" localSheetId="4">#REF!</definedName>
    <definedName name="VDFV">#REF!</definedName>
    <definedName name="VDFVFV" localSheetId="4">#REF!</definedName>
    <definedName name="VDFVFV">#REF!</definedName>
    <definedName name="VEDFV" localSheetId="4">[134]เงินกู้ธนชาติ!$G$2</definedName>
    <definedName name="VEDFV">[134]เงินกู้ธนชาติ!$G$2</definedName>
    <definedName name="VFVFEV" localSheetId="4">#REF!</definedName>
    <definedName name="VFVFEV">#REF!</definedName>
    <definedName name="VFVFVV" localSheetId="4">#REF!</definedName>
    <definedName name="VFVFVV">#REF!</definedName>
    <definedName name="vhj" localSheetId="4">#REF!</definedName>
    <definedName name="vhj">#REF!</definedName>
    <definedName name="Vlcap0.7">#REF!</definedName>
    <definedName name="VLcap1">#REF!</definedName>
    <definedName name="vv">'[70]10-1 Media:10-cut'!$A$1:$IV$5</definedName>
    <definedName name="VVEVEV" localSheetId="4">#REF!</definedName>
    <definedName name="VVEVEV">#REF!</definedName>
    <definedName name="w" localSheetId="4">#REF!</definedName>
    <definedName name="w">#REF!</definedName>
    <definedName name="w___0" localSheetId="4">#REF!</definedName>
    <definedName name="w___0">#REF!</definedName>
    <definedName name="w___0___0">#REF!</definedName>
    <definedName name="w___0___0_10">#REF!</definedName>
    <definedName name="w___0___0_9">#REF!</definedName>
    <definedName name="w___0_10">#REF!</definedName>
    <definedName name="w___0_9">#REF!</definedName>
    <definedName name="w___10">#REF!</definedName>
    <definedName name="w___10_10">#REF!</definedName>
    <definedName name="w___10_9">#REF!</definedName>
    <definedName name="w___15">#REF!</definedName>
    <definedName name="w___15_10">#REF!</definedName>
    <definedName name="w___15_9">#REF!</definedName>
    <definedName name="w___17">#REF!</definedName>
    <definedName name="w___17_10">#REF!</definedName>
    <definedName name="w___17_9">#REF!</definedName>
    <definedName name="w_10">#REF!</definedName>
    <definedName name="w_9">#REF!</definedName>
    <definedName name="wat">[201]J1!$L$10</definedName>
    <definedName name="wbr" localSheetId="4">#REF!</definedName>
    <definedName name="wbr">#REF!</definedName>
    <definedName name="wbr___0" localSheetId="4">#REF!</definedName>
    <definedName name="wbr___0">#REF!</definedName>
    <definedName name="wbr___0___0" localSheetId="4">#REF!</definedName>
    <definedName name="wbr___0___0">#REF!</definedName>
    <definedName name="wbr___0___0___0">#REF!</definedName>
    <definedName name="wbr___0___0___0___0">#REF!</definedName>
    <definedName name="wbr___0___0___0___0___0">#REF!</definedName>
    <definedName name="wbr___0___0___0___0___0___0">#REF!</definedName>
    <definedName name="wbr___0___0___0___0___0___0___0">#REF!</definedName>
    <definedName name="wbr___0___0___0___0___0___0___0___0">#REF!</definedName>
    <definedName name="wbr___0___0___0___0___0___0___0___0___0">#REF!</definedName>
    <definedName name="wbr___0___0___0___0___0___0___0___0___0_10">#REF!</definedName>
    <definedName name="wbr___0___0___0___0___0___0___0___0___0_9">#REF!</definedName>
    <definedName name="wbr___0___0___0___0___0___0___0___0_10">#REF!</definedName>
    <definedName name="wbr___0___0___0___0___0___0___0___0_9">#REF!</definedName>
    <definedName name="wbr___0___0___0___0___0___0___0_10">#REF!</definedName>
    <definedName name="wbr___0___0___0___0___0___0___0_40">#REF!</definedName>
    <definedName name="wbr___0___0___0___0___0___0___0_9">#REF!</definedName>
    <definedName name="wbr___0___0___0___0___0___0___10">#REF!</definedName>
    <definedName name="wbr___0___0___0___0___0___0___10_10">#REF!</definedName>
    <definedName name="wbr___0___0___0___0___0___0___10_9">#REF!</definedName>
    <definedName name="wbr___0___0___0___0___0___0___13">#REF!</definedName>
    <definedName name="wbr___0___0___0___0___0___0___13_10">#REF!</definedName>
    <definedName name="wbr___0___0___0___0___0___0___13_9">#REF!</definedName>
    <definedName name="wbr___0___0___0___0___0___0___15">#REF!</definedName>
    <definedName name="wbr___0___0___0___0___0___0___15_10">#REF!</definedName>
    <definedName name="wbr___0___0___0___0___0___0___15_9">#REF!</definedName>
    <definedName name="wbr___0___0___0___0___0___0___17">#REF!</definedName>
    <definedName name="wbr___0___0___0___0___0___0___17_10">#REF!</definedName>
    <definedName name="wbr___0___0___0___0___0___0___17_9">#REF!</definedName>
    <definedName name="wbr___0___0___0___0___0___0___5">#REF!</definedName>
    <definedName name="wbr___0___0___0___0___0___0___5_10">#REF!</definedName>
    <definedName name="wbr___0___0___0___0___0___0___5_9">#REF!</definedName>
    <definedName name="wbr___0___0___0___0___0___0___9">#REF!</definedName>
    <definedName name="wbr___0___0___0___0___0___0___9_10">#REF!</definedName>
    <definedName name="wbr___0___0___0___0___0___0___9_9">#REF!</definedName>
    <definedName name="wbr___0___0___0___0___0___0_10">#REF!</definedName>
    <definedName name="wbr___0___0___0___0___0___0_40">#REF!</definedName>
    <definedName name="wbr___0___0___0___0___0___0_9">#REF!</definedName>
    <definedName name="wbr___0___0___0___0___0___10">#REF!</definedName>
    <definedName name="wbr___0___0___0___0___0___10_10">#REF!</definedName>
    <definedName name="wbr___0___0___0___0___0___10_9">#REF!</definedName>
    <definedName name="wbr___0___0___0___0___0___13">#REF!</definedName>
    <definedName name="wbr___0___0___0___0___0___13_10">#REF!</definedName>
    <definedName name="wbr___0___0___0___0___0___13_9">#REF!</definedName>
    <definedName name="wbr___0___0___0___0___0___15">#REF!</definedName>
    <definedName name="wbr___0___0___0___0___0___15_10">#REF!</definedName>
    <definedName name="wbr___0___0___0___0___0___15_9">#REF!</definedName>
    <definedName name="wbr___0___0___0___0___0___17">#REF!</definedName>
    <definedName name="wbr___0___0___0___0___0___17_10">#REF!</definedName>
    <definedName name="wbr___0___0___0___0___0___17_9">#REF!</definedName>
    <definedName name="wbr___0___0___0___0___0___5">#REF!</definedName>
    <definedName name="wbr___0___0___0___0___0___5_10">#REF!</definedName>
    <definedName name="wbr___0___0___0___0___0___5_9">#REF!</definedName>
    <definedName name="wbr___0___0___0___0___0___9">#REF!</definedName>
    <definedName name="wbr___0___0___0___0___0___9_10">#REF!</definedName>
    <definedName name="wbr___0___0___0___0___0___9_9">#REF!</definedName>
    <definedName name="wbr___0___0___0___0___0_10">#REF!</definedName>
    <definedName name="wbr___0___0___0___0___0_40">#REF!</definedName>
    <definedName name="wbr___0___0___0___0___0_9">#REF!</definedName>
    <definedName name="wbr___0___0___0___0___10">#REF!</definedName>
    <definedName name="wbr___0___0___0___0___10_10">#REF!</definedName>
    <definedName name="wbr___0___0___0___0___10_9">#REF!</definedName>
    <definedName name="wbr___0___0___0___0___13">#REF!</definedName>
    <definedName name="wbr___0___0___0___0___13_10">#REF!</definedName>
    <definedName name="wbr___0___0___0___0___13_9">#REF!</definedName>
    <definedName name="wbr___0___0___0___0___15">#REF!</definedName>
    <definedName name="wbr___0___0___0___0___15_10">#REF!</definedName>
    <definedName name="wbr___0___0___0___0___15_9">#REF!</definedName>
    <definedName name="wbr___0___0___0___0___17">#REF!</definedName>
    <definedName name="wbr___0___0___0___0___17_10">#REF!</definedName>
    <definedName name="wbr___0___0___0___0___17_9">#REF!</definedName>
    <definedName name="wbr___0___0___0___0___3">#REF!</definedName>
    <definedName name="wbr___0___0___0___0___3___0">#REF!</definedName>
    <definedName name="wbr___0___0___0___0___3___0___0">#REF!</definedName>
    <definedName name="wbr___0___0___0___0___3___0___0___0">#REF!</definedName>
    <definedName name="wbr___0___0___0___0___3___0___0___0___0">#REF!</definedName>
    <definedName name="wbr___0___0___0___0___3___0___0___0___0_10">#REF!</definedName>
    <definedName name="wbr___0___0___0___0___3___0___0___0___0_9">#REF!</definedName>
    <definedName name="wbr___0___0___0___0___3___0___0___0_10">#REF!</definedName>
    <definedName name="wbr___0___0___0___0___3___0___0___0_40">#REF!</definedName>
    <definedName name="wbr___0___0___0___0___3___0___0___0_9">#REF!</definedName>
    <definedName name="wbr___0___0___0___0___3___0___0_10">#REF!</definedName>
    <definedName name="wbr___0___0___0___0___3___0___0_40">#REF!</definedName>
    <definedName name="wbr___0___0___0___0___3___0___0_9">#REF!</definedName>
    <definedName name="wbr___0___0___0___0___3___0___10">#REF!</definedName>
    <definedName name="wbr___0___0___0___0___3___0___10_10">#REF!</definedName>
    <definedName name="wbr___0___0___0___0___3___0___10_9">#REF!</definedName>
    <definedName name="wbr___0___0___0___0___3___0___13">#REF!</definedName>
    <definedName name="wbr___0___0___0___0___3___0___13_10">#REF!</definedName>
    <definedName name="wbr___0___0___0___0___3___0___13_9">#REF!</definedName>
    <definedName name="wbr___0___0___0___0___3___0___15">#REF!</definedName>
    <definedName name="wbr___0___0___0___0___3___0___15_10">#REF!</definedName>
    <definedName name="wbr___0___0___0___0___3___0___15_9">#REF!</definedName>
    <definedName name="wbr___0___0___0___0___3___0___17">#REF!</definedName>
    <definedName name="wbr___0___0___0___0___3___0___17_10">#REF!</definedName>
    <definedName name="wbr___0___0___0___0___3___0___17_9">#REF!</definedName>
    <definedName name="wbr___0___0___0___0___3___0___9">#REF!</definedName>
    <definedName name="wbr___0___0___0___0___3___0___9_10">#REF!</definedName>
    <definedName name="wbr___0___0___0___0___3___0___9_9">#REF!</definedName>
    <definedName name="wbr___0___0___0___0___3___0_10">#REF!</definedName>
    <definedName name="wbr___0___0___0___0___3___0_9">#REF!</definedName>
    <definedName name="wbr___0___0___0___0___3___10">#REF!</definedName>
    <definedName name="wbr___0___0___0___0___3___10_10">#REF!</definedName>
    <definedName name="wbr___0___0___0___0___3___10_9">#REF!</definedName>
    <definedName name="wbr___0___0___0___0___3___15">#REF!</definedName>
    <definedName name="wbr___0___0___0___0___3___15_10">#REF!</definedName>
    <definedName name="wbr___0___0___0___0___3___15_9">#REF!</definedName>
    <definedName name="wbr___0___0___0___0___3___17">#REF!</definedName>
    <definedName name="wbr___0___0___0___0___3___17_10">#REF!</definedName>
    <definedName name="wbr___0___0___0___0___3___17_9">#REF!</definedName>
    <definedName name="wbr___0___0___0___0___3_10">#REF!</definedName>
    <definedName name="wbr___0___0___0___0___3_9">#REF!</definedName>
    <definedName name="wbr___0___0___0___0___5">#REF!</definedName>
    <definedName name="wbr___0___0___0___0___5_10">#REF!</definedName>
    <definedName name="wbr___0___0___0___0___5_9">#REF!</definedName>
    <definedName name="wbr___0___0___0___0___9">#REF!</definedName>
    <definedName name="wbr___0___0___0___0___9_10">#REF!</definedName>
    <definedName name="wbr___0___0___0___0___9_9">#REF!</definedName>
    <definedName name="wbr___0___0___0___0_10">#REF!</definedName>
    <definedName name="wbr___0___0___0___0_40">#REF!</definedName>
    <definedName name="wbr___0___0___0___0_9">#REF!</definedName>
    <definedName name="wbr___0___0___0___10">#REF!</definedName>
    <definedName name="wbr___0___0___0___10_10">#REF!</definedName>
    <definedName name="wbr___0___0___0___10_9">#REF!</definedName>
    <definedName name="wbr___0___0___0___13">#REF!</definedName>
    <definedName name="wbr___0___0___0___13_10">#REF!</definedName>
    <definedName name="wbr___0___0___0___13_9">#REF!</definedName>
    <definedName name="wbr___0___0___0___15">#REF!</definedName>
    <definedName name="wbr___0___0___0___15_10">#REF!</definedName>
    <definedName name="wbr___0___0___0___15_9">#REF!</definedName>
    <definedName name="wbr___0___0___0___17">#REF!</definedName>
    <definedName name="wbr___0___0___0___17_10">#REF!</definedName>
    <definedName name="wbr___0___0___0___17_9">#REF!</definedName>
    <definedName name="wbr___0___0___0___3">#REF!</definedName>
    <definedName name="wbr___0___0___0___3___0">#REF!</definedName>
    <definedName name="wbr___0___0___0___3___0___0">#REF!</definedName>
    <definedName name="wbr___0___0___0___3___0___0___0">#REF!</definedName>
    <definedName name="wbr___0___0___0___3___0___0___0___0">#REF!</definedName>
    <definedName name="wbr___0___0___0___3___0___0___0___0_10">#REF!</definedName>
    <definedName name="wbr___0___0___0___3___0___0___0___0_9">#REF!</definedName>
    <definedName name="wbr___0___0___0___3___0___0___0_10">#REF!</definedName>
    <definedName name="wbr___0___0___0___3___0___0___0_40">#REF!</definedName>
    <definedName name="wbr___0___0___0___3___0___0___0_9">#REF!</definedName>
    <definedName name="wbr___0___0___0___3___0___0_10">#REF!</definedName>
    <definedName name="wbr___0___0___0___3___0___0_40">#REF!</definedName>
    <definedName name="wbr___0___0___0___3___0___0_9">#REF!</definedName>
    <definedName name="wbr___0___0___0___3___0___10">#REF!</definedName>
    <definedName name="wbr___0___0___0___3___0___10_10">#REF!</definedName>
    <definedName name="wbr___0___0___0___3___0___10_9">#REF!</definedName>
    <definedName name="wbr___0___0___0___3___0___13">#REF!</definedName>
    <definedName name="wbr___0___0___0___3___0___13_10">#REF!</definedName>
    <definedName name="wbr___0___0___0___3___0___13_9">#REF!</definedName>
    <definedName name="wbr___0___0___0___3___0___15">#REF!</definedName>
    <definedName name="wbr___0___0___0___3___0___15_10">#REF!</definedName>
    <definedName name="wbr___0___0___0___3___0___15_9">#REF!</definedName>
    <definedName name="wbr___0___0___0___3___0___17">#REF!</definedName>
    <definedName name="wbr___0___0___0___3___0___17_10">#REF!</definedName>
    <definedName name="wbr___0___0___0___3___0___17_9">#REF!</definedName>
    <definedName name="wbr___0___0___0___3___0___9">#REF!</definedName>
    <definedName name="wbr___0___0___0___3___0___9_10">#REF!</definedName>
    <definedName name="wbr___0___0___0___3___0___9_9">#REF!</definedName>
    <definedName name="wbr___0___0___0___3___0_10">#REF!</definedName>
    <definedName name="wbr___0___0___0___3___0_9">#REF!</definedName>
    <definedName name="wbr___0___0___0___3___10">#REF!</definedName>
    <definedName name="wbr___0___0___0___3___10_10">#REF!</definedName>
    <definedName name="wbr___0___0___0___3___10_9">#REF!</definedName>
    <definedName name="wbr___0___0___0___3___15">#REF!</definedName>
    <definedName name="wbr___0___0___0___3___15_10">#REF!</definedName>
    <definedName name="wbr___0___0___0___3___15_9">#REF!</definedName>
    <definedName name="wbr___0___0___0___3___17">#REF!</definedName>
    <definedName name="wbr___0___0___0___3___17_10">#REF!</definedName>
    <definedName name="wbr___0___0___0___3___17_9">#REF!</definedName>
    <definedName name="wbr___0___0___0___3_10">#REF!</definedName>
    <definedName name="wbr___0___0___0___3_9">#REF!</definedName>
    <definedName name="wbr___0___0___0___5">#REF!</definedName>
    <definedName name="wbr___0___0___0___5_10">#REF!</definedName>
    <definedName name="wbr___0___0___0___5_9">#REF!</definedName>
    <definedName name="wbr___0___0___0___9">#REF!</definedName>
    <definedName name="wbr___0___0___0___9_10">#REF!</definedName>
    <definedName name="wbr___0___0___0___9_9">#REF!</definedName>
    <definedName name="wbr___0___0___0_10">#REF!</definedName>
    <definedName name="wbr___0___0___0_40">#REF!</definedName>
    <definedName name="wbr___0___0___0_9">#REF!</definedName>
    <definedName name="wbr___0___0___10">#REF!</definedName>
    <definedName name="wbr___0___0___10_10">#REF!</definedName>
    <definedName name="wbr___0___0___10_9">#REF!</definedName>
    <definedName name="wbr___0___0___13">#REF!</definedName>
    <definedName name="wbr___0___0___13_10">#REF!</definedName>
    <definedName name="wbr___0___0___13_9">#REF!</definedName>
    <definedName name="wbr___0___0___15">#REF!</definedName>
    <definedName name="wbr___0___0___15_10">#REF!</definedName>
    <definedName name="wbr___0___0___15_9">#REF!</definedName>
    <definedName name="wbr___0___0___17">#REF!</definedName>
    <definedName name="wbr___0___0___17_10">#REF!</definedName>
    <definedName name="wbr___0___0___17_9">#REF!</definedName>
    <definedName name="wbr___0___0___3">#REF!</definedName>
    <definedName name="wbr___0___0___3___0">#REF!</definedName>
    <definedName name="wbr___0___0___3___0___0">#REF!</definedName>
    <definedName name="wbr___0___0___3___0___0___0">#REF!</definedName>
    <definedName name="wbr___0___0___3___0___0___0___0">#REF!</definedName>
    <definedName name="wbr___0___0___3___0___0___0___0___0">#REF!</definedName>
    <definedName name="wbr___0___0___3___0___0___0___0___0_10">#REF!</definedName>
    <definedName name="wbr___0___0___3___0___0___0___0___0_9">#REF!</definedName>
    <definedName name="wbr___0___0___3___0___0___0___0_10">#REF!</definedName>
    <definedName name="wbr___0___0___3___0___0___0___0_40">#REF!</definedName>
    <definedName name="wbr___0___0___3___0___0___0___0_9">#REF!</definedName>
    <definedName name="wbr___0___0___3___0___0___0_10">#REF!</definedName>
    <definedName name="wbr___0___0___3___0___0___0_40">#REF!</definedName>
    <definedName name="wbr___0___0___3___0___0___0_9">#REF!</definedName>
    <definedName name="wbr___0___0___3___0___0___10">#REF!</definedName>
    <definedName name="wbr___0___0___3___0___0___10_10">#REF!</definedName>
    <definedName name="wbr___0___0___3___0___0___10_9">#REF!</definedName>
    <definedName name="wbr___0___0___3___0___0___13">#REF!</definedName>
    <definedName name="wbr___0___0___3___0___0___13_10">#REF!</definedName>
    <definedName name="wbr___0___0___3___0___0___13_9">#REF!</definedName>
    <definedName name="wbr___0___0___3___0___0___15">#REF!</definedName>
    <definedName name="wbr___0___0___3___0___0___15_10">#REF!</definedName>
    <definedName name="wbr___0___0___3___0___0___15_9">#REF!</definedName>
    <definedName name="wbr___0___0___3___0___0___17">#REF!</definedName>
    <definedName name="wbr___0___0___3___0___0___17_10">#REF!</definedName>
    <definedName name="wbr___0___0___3___0___0___17_9">#REF!</definedName>
    <definedName name="wbr___0___0___3___0___0___5">#REF!</definedName>
    <definedName name="wbr___0___0___3___0___0___5_10">#REF!</definedName>
    <definedName name="wbr___0___0___3___0___0___5_9">#REF!</definedName>
    <definedName name="wbr___0___0___3___0___0___9">#REF!</definedName>
    <definedName name="wbr___0___0___3___0___0___9_10">#REF!</definedName>
    <definedName name="wbr___0___0___3___0___0___9_9">#REF!</definedName>
    <definedName name="wbr___0___0___3___0___0_10">#REF!</definedName>
    <definedName name="wbr___0___0___3___0___0_40">#REF!</definedName>
    <definedName name="wbr___0___0___3___0___0_9">#REF!</definedName>
    <definedName name="wbr___0___0___3___0___10">#REF!</definedName>
    <definedName name="wbr___0___0___3___0___10_10">#REF!</definedName>
    <definedName name="wbr___0___0___3___0___10_9">#REF!</definedName>
    <definedName name="wbr___0___0___3___0___13">#REF!</definedName>
    <definedName name="wbr___0___0___3___0___13_10">#REF!</definedName>
    <definedName name="wbr___0___0___3___0___13_9">#REF!</definedName>
    <definedName name="wbr___0___0___3___0___15">#REF!</definedName>
    <definedName name="wbr___0___0___3___0___15_10">#REF!</definedName>
    <definedName name="wbr___0___0___3___0___15_9">#REF!</definedName>
    <definedName name="wbr___0___0___3___0___17">#REF!</definedName>
    <definedName name="wbr___0___0___3___0___17_10">#REF!</definedName>
    <definedName name="wbr___0___0___3___0___17_9">#REF!</definedName>
    <definedName name="wbr___0___0___3___0___9">#REF!</definedName>
    <definedName name="wbr___0___0___3___0___9_10">#REF!</definedName>
    <definedName name="wbr___0___0___3___0___9_9">#REF!</definedName>
    <definedName name="wbr___0___0___3___0_10">#REF!</definedName>
    <definedName name="wbr___0___0___3___0_9">#REF!</definedName>
    <definedName name="wbr___0___0___3___10">#REF!</definedName>
    <definedName name="wbr___0___0___3___10_10">#REF!</definedName>
    <definedName name="wbr___0___0___3___10_9">#REF!</definedName>
    <definedName name="wbr___0___0___3___15">#REF!</definedName>
    <definedName name="wbr___0___0___3___15_10">#REF!</definedName>
    <definedName name="wbr___0___0___3___15_9">#REF!</definedName>
    <definedName name="wbr___0___0___3___17">#REF!</definedName>
    <definedName name="wbr___0___0___3___17_10">#REF!</definedName>
    <definedName name="wbr___0___0___3___17_9">#REF!</definedName>
    <definedName name="wbr___0___0___3___3">#REF!</definedName>
    <definedName name="wbr___0___0___3___3___0">#REF!</definedName>
    <definedName name="wbr___0___0___3___3___0___0">#REF!</definedName>
    <definedName name="wbr___0___0___3___3___0___0___0">#REF!</definedName>
    <definedName name="wbr___0___0___3___3___0___0___0___0">#REF!</definedName>
    <definedName name="wbr___0___0___3___3___0___0___0___0_10">#REF!</definedName>
    <definedName name="wbr___0___0___3___3___0___0___0___0_9">#REF!</definedName>
    <definedName name="wbr___0___0___3___3___0___0___0_10">#REF!</definedName>
    <definedName name="wbr___0___0___3___3___0___0___0_40">#REF!</definedName>
    <definedName name="wbr___0___0___3___3___0___0___0_9">#REF!</definedName>
    <definedName name="wbr___0___0___3___3___0___0_10">#REF!</definedName>
    <definedName name="wbr___0___0___3___3___0___0_40">#REF!</definedName>
    <definedName name="wbr___0___0___3___3___0___0_9">#REF!</definedName>
    <definedName name="wbr___0___0___3___3___0___10">#REF!</definedName>
    <definedName name="wbr___0___0___3___3___0___10_10">#REF!</definedName>
    <definedName name="wbr___0___0___3___3___0___10_9">#REF!</definedName>
    <definedName name="wbr___0___0___3___3___0___13">#REF!</definedName>
    <definedName name="wbr___0___0___3___3___0___13_10">#REF!</definedName>
    <definedName name="wbr___0___0___3___3___0___13_9">#REF!</definedName>
    <definedName name="wbr___0___0___3___3___0___15">#REF!</definedName>
    <definedName name="wbr___0___0___3___3___0___15_10">#REF!</definedName>
    <definedName name="wbr___0___0___3___3___0___15_9">#REF!</definedName>
    <definedName name="wbr___0___0___3___3___0___17">#REF!</definedName>
    <definedName name="wbr___0___0___3___3___0___17_10">#REF!</definedName>
    <definedName name="wbr___0___0___3___3___0___17_9">#REF!</definedName>
    <definedName name="wbr___0___0___3___3___0___9">#REF!</definedName>
    <definedName name="wbr___0___0___3___3___0___9_10">#REF!</definedName>
    <definedName name="wbr___0___0___3___3___0___9_9">#REF!</definedName>
    <definedName name="wbr___0___0___3___3___0_10">#REF!</definedName>
    <definedName name="wbr___0___0___3___3___0_9">#REF!</definedName>
    <definedName name="wbr___0___0___3___3___10">#REF!</definedName>
    <definedName name="wbr___0___0___3___3___10_10">#REF!</definedName>
    <definedName name="wbr___0___0___3___3___10_9">#REF!</definedName>
    <definedName name="wbr___0___0___3___3___15">#REF!</definedName>
    <definedName name="wbr___0___0___3___3___15_10">#REF!</definedName>
    <definedName name="wbr___0___0___3___3___15_9">#REF!</definedName>
    <definedName name="wbr___0___0___3___3___17">#REF!</definedName>
    <definedName name="wbr___0___0___3___3___17_10">#REF!</definedName>
    <definedName name="wbr___0___0___3___3___17_9">#REF!</definedName>
    <definedName name="wbr___0___0___3___3_10">#REF!</definedName>
    <definedName name="wbr___0___0___3___3_9">#REF!</definedName>
    <definedName name="wbr___0___0___3_10">#REF!</definedName>
    <definedName name="wbr___0___0___3_9">#REF!</definedName>
    <definedName name="wbr___0___0___5">#REF!</definedName>
    <definedName name="wbr___0___0___5_10">#REF!</definedName>
    <definedName name="wbr___0___0___5_9">#REF!</definedName>
    <definedName name="wbr___0___0___8">#REF!</definedName>
    <definedName name="wbr___0___0___8___0">#REF!</definedName>
    <definedName name="wbr___0___0___8___0___0">#REF!</definedName>
    <definedName name="wbr___0___0___8___0___0___0">#REF!</definedName>
    <definedName name="wbr___0___0___8___0___0___0___0">#REF!</definedName>
    <definedName name="wbr___0___0___8___0___0___0___0___0">#REF!</definedName>
    <definedName name="wbr___0___0___8___0___0___0___0___0_10">#REF!</definedName>
    <definedName name="wbr___0___0___8___0___0___0___0___0_9">#REF!</definedName>
    <definedName name="wbr___0___0___8___0___0___0___0_10">#REF!</definedName>
    <definedName name="wbr___0___0___8___0___0___0___0_40">#REF!</definedName>
    <definedName name="wbr___0___0___8___0___0___0___0_9">#REF!</definedName>
    <definedName name="wbr___0___0___8___0___0___0_10">#REF!</definedName>
    <definedName name="wbr___0___0___8___0___0___0_40">#REF!</definedName>
    <definedName name="wbr___0___0___8___0___0___0_9">#REF!</definedName>
    <definedName name="wbr___0___0___8___0___0___10">#REF!</definedName>
    <definedName name="wbr___0___0___8___0___0___10_10">#REF!</definedName>
    <definedName name="wbr___0___0___8___0___0___10_9">#REF!</definedName>
    <definedName name="wbr___0___0___8___0___0___13">#REF!</definedName>
    <definedName name="wbr___0___0___8___0___0___13_10">#REF!</definedName>
    <definedName name="wbr___0___0___8___0___0___13_9">#REF!</definedName>
    <definedName name="wbr___0___0___8___0___0___15">#REF!</definedName>
    <definedName name="wbr___0___0___8___0___0___15_10">#REF!</definedName>
    <definedName name="wbr___0___0___8___0___0___15_9">#REF!</definedName>
    <definedName name="wbr___0___0___8___0___0___17">#REF!</definedName>
    <definedName name="wbr___0___0___8___0___0___17_10">#REF!</definedName>
    <definedName name="wbr___0___0___8___0___0___17_9">#REF!</definedName>
    <definedName name="wbr___0___0___8___0___0___5">#REF!</definedName>
    <definedName name="wbr___0___0___8___0___0___5_10">#REF!</definedName>
    <definedName name="wbr___0___0___8___0___0___5_9">#REF!</definedName>
    <definedName name="wbr___0___0___8___0___0___9">#REF!</definedName>
    <definedName name="wbr___0___0___8___0___0___9_10">#REF!</definedName>
    <definedName name="wbr___0___0___8___0___0___9_9">#REF!</definedName>
    <definedName name="wbr___0___0___8___0___0_10">#REF!</definedName>
    <definedName name="wbr___0___0___8___0___0_40">#REF!</definedName>
    <definedName name="wbr___0___0___8___0___0_9">#REF!</definedName>
    <definedName name="wbr___0___0___8___0___10">#REF!</definedName>
    <definedName name="wbr___0___0___8___0___10_10">#REF!</definedName>
    <definedName name="wbr___0___0___8___0___10_9">#REF!</definedName>
    <definedName name="wbr___0___0___8___0___13">#REF!</definedName>
    <definedName name="wbr___0___0___8___0___13_10">#REF!</definedName>
    <definedName name="wbr___0___0___8___0___13_9">#REF!</definedName>
    <definedName name="wbr___0___0___8___0___15">#REF!</definedName>
    <definedName name="wbr___0___0___8___0___15_10">#REF!</definedName>
    <definedName name="wbr___0___0___8___0___15_9">#REF!</definedName>
    <definedName name="wbr___0___0___8___0___17">#REF!</definedName>
    <definedName name="wbr___0___0___8___0___17_10">#REF!</definedName>
    <definedName name="wbr___0___0___8___0___17_9">#REF!</definedName>
    <definedName name="wbr___0___0___8___0___9">#REF!</definedName>
    <definedName name="wbr___0___0___8___0___9_10">#REF!</definedName>
    <definedName name="wbr___0___0___8___0___9_9">#REF!</definedName>
    <definedName name="wbr___0___0___8___0_10">#REF!</definedName>
    <definedName name="wbr___0___0___8___0_9">#REF!</definedName>
    <definedName name="wbr___0___0___8___10">#REF!</definedName>
    <definedName name="wbr___0___0___8___10_10">#REF!</definedName>
    <definedName name="wbr___0___0___8___10_9">#REF!</definedName>
    <definedName name="wbr___0___0___8___15">#REF!</definedName>
    <definedName name="wbr___0___0___8___15_10">#REF!</definedName>
    <definedName name="wbr___0___0___8___15_9">#REF!</definedName>
    <definedName name="wbr___0___0___8___17">#REF!</definedName>
    <definedName name="wbr___0___0___8___17_10">#REF!</definedName>
    <definedName name="wbr___0___0___8___17_9">#REF!</definedName>
    <definedName name="wbr___0___0___8_10">#REF!</definedName>
    <definedName name="wbr___0___0___8_9">#REF!</definedName>
    <definedName name="wbr___0___0___9">#REF!</definedName>
    <definedName name="wbr___0___0___9_10">#REF!</definedName>
    <definedName name="wbr___0___0___9_9">#REF!</definedName>
    <definedName name="wbr___0___0_10">#REF!</definedName>
    <definedName name="wbr___0___0_12">"$#REF!.$A$1:$K$29"</definedName>
    <definedName name="wbr___0___0_13">"$#REF!.$A$1:$K$29"</definedName>
    <definedName name="wbr___0___0_14">"$#REF!.$A$1:$K$29"</definedName>
    <definedName name="wbr___0___0_15">"$#REF!.$A$1:$K$29"</definedName>
    <definedName name="wbr___0___0_17">"$#REF!.$A$1:$K$29"</definedName>
    <definedName name="wbr___0___0_19">"$#REF!.$A$1:$K$29"</definedName>
    <definedName name="wbr___0___0_40">#REF!</definedName>
    <definedName name="wbr___0___0_9">#REF!</definedName>
    <definedName name="wbr___0___10">#REF!</definedName>
    <definedName name="wbr___0___10___0">"$#REF!.$A$1:$M$29"</definedName>
    <definedName name="wbr___0___10_10">#REF!</definedName>
    <definedName name="wbr___0___10_12">#REF!</definedName>
    <definedName name="wbr___0___10_13">#REF!</definedName>
    <definedName name="wbr___0___10_14">#REF!</definedName>
    <definedName name="wbr___0___10_15">#REF!</definedName>
    <definedName name="wbr___0___10_17">#REF!</definedName>
    <definedName name="wbr___0___10_9">#REF!</definedName>
    <definedName name="wbr___0___11">#REF!</definedName>
    <definedName name="wbr___0___11___0">"$#REF!.$A$1:$M$29"</definedName>
    <definedName name="wbr___0___11___12">"$#REF!.$A$1:$M$29"</definedName>
    <definedName name="wbr___0___11_12">#REF!</definedName>
    <definedName name="wbr___0___11_13">#REF!</definedName>
    <definedName name="wbr___0___11_14">#REF!</definedName>
    <definedName name="wbr___0___11_15">#REF!</definedName>
    <definedName name="wbr___0___11_17">#REF!</definedName>
    <definedName name="wbr___0___12">"$#REF!.$A$1:$K$29"</definedName>
    <definedName name="wbr___0___13">#REF!</definedName>
    <definedName name="wbr___0___13_10">#REF!</definedName>
    <definedName name="wbr___0___13_9">#REF!</definedName>
    <definedName name="wbr___0___14">"$#REF!.$A$1:$K$29"</definedName>
    <definedName name="wbr___0___15">#REF!</definedName>
    <definedName name="wbr___0___15_10">#REF!</definedName>
    <definedName name="wbr___0___15_9">#REF!</definedName>
    <definedName name="wbr___0___17">#REF!</definedName>
    <definedName name="wbr___0___17_10">#REF!</definedName>
    <definedName name="wbr___0___17_9">#REF!</definedName>
    <definedName name="wbr___0___3">#REF!</definedName>
    <definedName name="wbr___0___3___0">#REF!</definedName>
    <definedName name="wbr___0___3___0___0">#REF!</definedName>
    <definedName name="wbr___0___3___0___0___0">#REF!</definedName>
    <definedName name="wbr___0___3___0___0___0___0">#REF!</definedName>
    <definedName name="wbr___0___3___0___0___0___0___0">#REF!</definedName>
    <definedName name="wbr___0___3___0___0___0___0___0_10">#REF!</definedName>
    <definedName name="wbr___0___3___0___0___0___0___0_9">#REF!</definedName>
    <definedName name="wbr___0___3___0___0___0___0_10">#REF!</definedName>
    <definedName name="wbr___0___3___0___0___0___0_40">#REF!</definedName>
    <definedName name="wbr___0___3___0___0___0___0_9">#REF!</definedName>
    <definedName name="wbr___0___3___0___0___0_10">#REF!</definedName>
    <definedName name="wbr___0___3___0___0___0_40">#REF!</definedName>
    <definedName name="wbr___0___3___0___0___0_9">#REF!</definedName>
    <definedName name="wbr___0___3___0___0___10">#REF!</definedName>
    <definedName name="wbr___0___3___0___0___10_10">#REF!</definedName>
    <definedName name="wbr___0___3___0___0___10_9">#REF!</definedName>
    <definedName name="wbr___0___3___0___0___13">#REF!</definedName>
    <definedName name="wbr___0___3___0___0___13_10">#REF!</definedName>
    <definedName name="wbr___0___3___0___0___13_9">#REF!</definedName>
    <definedName name="wbr___0___3___0___0___15">#REF!</definedName>
    <definedName name="wbr___0___3___0___0___15_10">#REF!</definedName>
    <definedName name="wbr___0___3___0___0___15_9">#REF!</definedName>
    <definedName name="wbr___0___3___0___0___17">#REF!</definedName>
    <definedName name="wbr___0___3___0___0___17_10">#REF!</definedName>
    <definedName name="wbr___0___3___0___0___17_9">#REF!</definedName>
    <definedName name="wbr___0___3___0___0___5">#REF!</definedName>
    <definedName name="wbr___0___3___0___0___5_10">#REF!</definedName>
    <definedName name="wbr___0___3___0___0___5_9">#REF!</definedName>
    <definedName name="wbr___0___3___0___0___9">#REF!</definedName>
    <definedName name="wbr___0___3___0___0___9_10">#REF!</definedName>
    <definedName name="wbr___0___3___0___0___9_9">#REF!</definedName>
    <definedName name="wbr___0___3___0___0_10">#REF!</definedName>
    <definedName name="wbr___0___3___0___0_40">#REF!</definedName>
    <definedName name="wbr___0___3___0___0_9">#REF!</definedName>
    <definedName name="wbr___0___3___0___10">#REF!</definedName>
    <definedName name="wbr___0___3___0___10_10">#REF!</definedName>
    <definedName name="wbr___0___3___0___10_9">#REF!</definedName>
    <definedName name="wbr___0___3___0___13">#REF!</definedName>
    <definedName name="wbr___0___3___0___13_10">#REF!</definedName>
    <definedName name="wbr___0___3___0___13_9">#REF!</definedName>
    <definedName name="wbr___0___3___0___15">#REF!</definedName>
    <definedName name="wbr___0___3___0___15_10">#REF!</definedName>
    <definedName name="wbr___0___3___0___15_9">#REF!</definedName>
    <definedName name="wbr___0___3___0___17">#REF!</definedName>
    <definedName name="wbr___0___3___0___17_10">#REF!</definedName>
    <definedName name="wbr___0___3___0___17_9">#REF!</definedName>
    <definedName name="wbr___0___3___0___9">#REF!</definedName>
    <definedName name="wbr___0___3___0___9_10">#REF!</definedName>
    <definedName name="wbr___0___3___0___9_9">#REF!</definedName>
    <definedName name="wbr___0___3___0_10">#REF!</definedName>
    <definedName name="wbr___0___3___0_9">#REF!</definedName>
    <definedName name="wbr___0___3___10">#REF!</definedName>
    <definedName name="wbr___0___3___10_10">#REF!</definedName>
    <definedName name="wbr___0___3___10_9">#REF!</definedName>
    <definedName name="wbr___0___3___15">#REF!</definedName>
    <definedName name="wbr___0___3___15_10">#REF!</definedName>
    <definedName name="wbr___0___3___15_9">#REF!</definedName>
    <definedName name="wbr___0___3___17">#REF!</definedName>
    <definedName name="wbr___0___3___17_10">#REF!</definedName>
    <definedName name="wbr___0___3___17_9">#REF!</definedName>
    <definedName name="wbr___0___3___3">#REF!</definedName>
    <definedName name="wbr___0___3___3___0">#REF!</definedName>
    <definedName name="wbr___0___3___3___0___0">#REF!</definedName>
    <definedName name="wbr___0___3___3___0___0___0">#REF!</definedName>
    <definedName name="wbr___0___3___3___0___0___0___0">#REF!</definedName>
    <definedName name="wbr___0___3___3___0___0___0___0_10">#REF!</definedName>
    <definedName name="wbr___0___3___3___0___0___0___0_9">#REF!</definedName>
    <definedName name="wbr___0___3___3___0___0___0_10">#REF!</definedName>
    <definedName name="wbr___0___3___3___0___0___0_40">#REF!</definedName>
    <definedName name="wbr___0___3___3___0___0___0_9">#REF!</definedName>
    <definedName name="wbr___0___3___3___0___0_10">#REF!</definedName>
    <definedName name="wbr___0___3___3___0___0_40">#REF!</definedName>
    <definedName name="wbr___0___3___3___0___0_9">#REF!</definedName>
    <definedName name="wbr___0___3___3___0___10">#REF!</definedName>
    <definedName name="wbr___0___3___3___0___10_10">#REF!</definedName>
    <definedName name="wbr___0___3___3___0___10_9">#REF!</definedName>
    <definedName name="wbr___0___3___3___0___13">#REF!</definedName>
    <definedName name="wbr___0___3___3___0___13_10">#REF!</definedName>
    <definedName name="wbr___0___3___3___0___13_9">#REF!</definedName>
    <definedName name="wbr___0___3___3___0___15">#REF!</definedName>
    <definedName name="wbr___0___3___3___0___15_10">#REF!</definedName>
    <definedName name="wbr___0___3___3___0___15_9">#REF!</definedName>
    <definedName name="wbr___0___3___3___0___17">#REF!</definedName>
    <definedName name="wbr___0___3___3___0___17_10">#REF!</definedName>
    <definedName name="wbr___0___3___3___0___17_9">#REF!</definedName>
    <definedName name="wbr___0___3___3___0___9">#REF!</definedName>
    <definedName name="wbr___0___3___3___0___9_10">#REF!</definedName>
    <definedName name="wbr___0___3___3___0___9_9">#REF!</definedName>
    <definedName name="wbr___0___3___3___0_10">#REF!</definedName>
    <definedName name="wbr___0___3___3___0_9">#REF!</definedName>
    <definedName name="wbr___0___3___3___10">#REF!</definedName>
    <definedName name="wbr___0___3___3___10_10">#REF!</definedName>
    <definedName name="wbr___0___3___3___10_9">#REF!</definedName>
    <definedName name="wbr___0___3___3___15">#REF!</definedName>
    <definedName name="wbr___0___3___3___15_10">#REF!</definedName>
    <definedName name="wbr___0___3___3___15_9">#REF!</definedName>
    <definedName name="wbr___0___3___3___17">#REF!</definedName>
    <definedName name="wbr___0___3___3___17_10">#REF!</definedName>
    <definedName name="wbr___0___3___3___17_9">#REF!</definedName>
    <definedName name="wbr___0___3___3_10">#REF!</definedName>
    <definedName name="wbr___0___3___3_9">#REF!</definedName>
    <definedName name="wbr___0___3_10">#REF!</definedName>
    <definedName name="wbr___0___3_12">#REF!</definedName>
    <definedName name="wbr___0___3_13">#REF!</definedName>
    <definedName name="wbr___0___3_14">#REF!</definedName>
    <definedName name="wbr___0___3_15">#REF!</definedName>
    <definedName name="wbr___0___3_17">#REF!</definedName>
    <definedName name="wbr___0___3_9">#REF!</definedName>
    <definedName name="wbr___0___5">"$#REF!.$A$1:$J$34"</definedName>
    <definedName name="wbr___0___6">"$#REF!.$A$1:$K$29"</definedName>
    <definedName name="wbr___0___8">#REF!</definedName>
    <definedName name="wbr___0___8___0">#REF!</definedName>
    <definedName name="wbr___0___8___0___0">#REF!</definedName>
    <definedName name="wbr___0___8___0___0___0">#REF!</definedName>
    <definedName name="wbr___0___8___0___0___0___0">#REF!</definedName>
    <definedName name="wbr___0___8___0___0___0___0___0">#REF!</definedName>
    <definedName name="wbr___0___8___0___0___0___0___0_10">#REF!</definedName>
    <definedName name="wbr___0___8___0___0___0___0___0_9">#REF!</definedName>
    <definedName name="wbr___0___8___0___0___0___0_10">#REF!</definedName>
    <definedName name="wbr___0___8___0___0___0___0_40">#REF!</definedName>
    <definedName name="wbr___0___8___0___0___0___0_9">#REF!</definedName>
    <definedName name="wbr___0___8___0___0___0_10">#REF!</definedName>
    <definedName name="wbr___0___8___0___0___0_40">#REF!</definedName>
    <definedName name="wbr___0___8___0___0___0_9">#REF!</definedName>
    <definedName name="wbr___0___8___0___0___10">#REF!</definedName>
    <definedName name="wbr___0___8___0___0___10_10">#REF!</definedName>
    <definedName name="wbr___0___8___0___0___10_9">#REF!</definedName>
    <definedName name="wbr___0___8___0___0___13">#REF!</definedName>
    <definedName name="wbr___0___8___0___0___13_10">#REF!</definedName>
    <definedName name="wbr___0___8___0___0___13_9">#REF!</definedName>
    <definedName name="wbr___0___8___0___0___15">#REF!</definedName>
    <definedName name="wbr___0___8___0___0___15_10">#REF!</definedName>
    <definedName name="wbr___0___8___0___0___15_9">#REF!</definedName>
    <definedName name="wbr___0___8___0___0___17">#REF!</definedName>
    <definedName name="wbr___0___8___0___0___17_10">#REF!</definedName>
    <definedName name="wbr___0___8___0___0___17_9">#REF!</definedName>
    <definedName name="wbr___0___8___0___0___5">#REF!</definedName>
    <definedName name="wbr___0___8___0___0___5_10">#REF!</definedName>
    <definedName name="wbr___0___8___0___0___5_9">#REF!</definedName>
    <definedName name="wbr___0___8___0___0___9">#REF!</definedName>
    <definedName name="wbr___0___8___0___0___9_10">#REF!</definedName>
    <definedName name="wbr___0___8___0___0___9_9">#REF!</definedName>
    <definedName name="wbr___0___8___0___0_10">#REF!</definedName>
    <definedName name="wbr___0___8___0___0_40">#REF!</definedName>
    <definedName name="wbr___0___8___0___0_9">#REF!</definedName>
    <definedName name="wbr___0___8___0___10">#REF!</definedName>
    <definedName name="wbr___0___8___0___10_10">#REF!</definedName>
    <definedName name="wbr___0___8___0___10_9">#REF!</definedName>
    <definedName name="wbr___0___8___0___13">#REF!</definedName>
    <definedName name="wbr___0___8___0___13_10">#REF!</definedName>
    <definedName name="wbr___0___8___0___13_9">#REF!</definedName>
    <definedName name="wbr___0___8___0___15">#REF!</definedName>
    <definedName name="wbr___0___8___0___15_10">#REF!</definedName>
    <definedName name="wbr___0___8___0___15_9">#REF!</definedName>
    <definedName name="wbr___0___8___0___17">#REF!</definedName>
    <definedName name="wbr___0___8___0___17_10">#REF!</definedName>
    <definedName name="wbr___0___8___0___17_9">#REF!</definedName>
    <definedName name="wbr___0___8___0___9">#REF!</definedName>
    <definedName name="wbr___0___8___0___9_10">#REF!</definedName>
    <definedName name="wbr___0___8___0___9_9">#REF!</definedName>
    <definedName name="wbr___0___8___0_10">#REF!</definedName>
    <definedName name="wbr___0___8___0_9">#REF!</definedName>
    <definedName name="wbr___0___8___10">#REF!</definedName>
    <definedName name="wbr___0___8___10_10">#REF!</definedName>
    <definedName name="wbr___0___8___10_9">#REF!</definedName>
    <definedName name="wbr___0___8___15">#REF!</definedName>
    <definedName name="wbr___0___8___15_10">#REF!</definedName>
    <definedName name="wbr___0___8___15_9">#REF!</definedName>
    <definedName name="wbr___0___8___17">#REF!</definedName>
    <definedName name="wbr___0___8___17_10">#REF!</definedName>
    <definedName name="wbr___0___8___17_9">#REF!</definedName>
    <definedName name="wbr___0___8_10">#REF!</definedName>
    <definedName name="wbr___0___8_9">#REF!</definedName>
    <definedName name="wbr___0___9">#REF!</definedName>
    <definedName name="wbr___0___9_10">#REF!</definedName>
    <definedName name="wbr___0___9_9">#REF!</definedName>
    <definedName name="wbr___0_10">#REF!</definedName>
    <definedName name="wbr___0_12">"$#REF!.$#REF!$#REF!:$#REF!$#REF!"</definedName>
    <definedName name="wbr___0_13">"$#REF!.$A$1:$K$29"</definedName>
    <definedName name="wbr___0_14">"$#REF!.$#REF!$#REF!:$#REF!$#REF!"</definedName>
    <definedName name="wbr___0_15">#REF!</definedName>
    <definedName name="wbr___0_17">"$#REF!.$#REF!$#REF!:$#REF!$#REF!"</definedName>
    <definedName name="wbr___0_19">"$#REF!.$A$1:$K$29"</definedName>
    <definedName name="wbr___0_9">#REF!</definedName>
    <definedName name="wbr___1">#REF!</definedName>
    <definedName name="wbr___1___0">#REF!</definedName>
    <definedName name="wbr___1___0___0">#REF!</definedName>
    <definedName name="wbr___1___0___0___0">#REF!</definedName>
    <definedName name="wbr___1___0___0___0___0">#REF!</definedName>
    <definedName name="wbr___1___0___0___0___0___0">#REF!</definedName>
    <definedName name="wbr___1___0___0___0___0___0___0">#REF!</definedName>
    <definedName name="wbr___1___0___0___0___0___0___0___0">#REF!</definedName>
    <definedName name="wbr___1___0___0___0___0___0___0___0_10">#REF!</definedName>
    <definedName name="wbr___1___0___0___0___0___0___0___0_9">#REF!</definedName>
    <definedName name="wbr___1___0___0___0___0___0___0_10">#REF!</definedName>
    <definedName name="wbr___1___0___0___0___0___0___0_40">#REF!</definedName>
    <definedName name="wbr___1___0___0___0___0___0___0_9">#REF!</definedName>
    <definedName name="wbr___1___0___0___0___0___0_10">#REF!</definedName>
    <definedName name="wbr___1___0___0___0___0___0_40">#REF!</definedName>
    <definedName name="wbr___1___0___0___0___0___0_9">#REF!</definedName>
    <definedName name="wbr___1___0___0___0___0___10">#REF!</definedName>
    <definedName name="wbr___1___0___0___0___0___10_10">#REF!</definedName>
    <definedName name="wbr___1___0___0___0___0___10_9">#REF!</definedName>
    <definedName name="wbr___1___0___0___0___0___13">#REF!</definedName>
    <definedName name="wbr___1___0___0___0___0___13_10">#REF!</definedName>
    <definedName name="wbr___1___0___0___0___0___13_9">#REF!</definedName>
    <definedName name="wbr___1___0___0___0___0___15">#REF!</definedName>
    <definedName name="wbr___1___0___0___0___0___15_10">#REF!</definedName>
    <definedName name="wbr___1___0___0___0___0___15_9">#REF!</definedName>
    <definedName name="wbr___1___0___0___0___0___17">#REF!</definedName>
    <definedName name="wbr___1___0___0___0___0___17_10">#REF!</definedName>
    <definedName name="wbr___1___0___0___0___0___17_9">#REF!</definedName>
    <definedName name="wbr___1___0___0___0___0___5">#REF!</definedName>
    <definedName name="wbr___1___0___0___0___0___5_10">#REF!</definedName>
    <definedName name="wbr___1___0___0___0___0___5_9">#REF!</definedName>
    <definedName name="wbr___1___0___0___0___0___9">#REF!</definedName>
    <definedName name="wbr___1___0___0___0___0___9_10">#REF!</definedName>
    <definedName name="wbr___1___0___0___0___0___9_9">#REF!</definedName>
    <definedName name="wbr___1___0___0___0___0_10">#REF!</definedName>
    <definedName name="wbr___1___0___0___0___0_40">#REF!</definedName>
    <definedName name="wbr___1___0___0___0___0_9">#REF!</definedName>
    <definedName name="wbr___1___0___0___0___10">#REF!</definedName>
    <definedName name="wbr___1___0___0___0___10_10">#REF!</definedName>
    <definedName name="wbr___1___0___0___0___10_9">#REF!</definedName>
    <definedName name="wbr___1___0___0___0___13">#REF!</definedName>
    <definedName name="wbr___1___0___0___0___13_10">#REF!</definedName>
    <definedName name="wbr___1___0___0___0___13_9">#REF!</definedName>
    <definedName name="wbr___1___0___0___0___15">#REF!</definedName>
    <definedName name="wbr___1___0___0___0___15_10">#REF!</definedName>
    <definedName name="wbr___1___0___0___0___15_9">#REF!</definedName>
    <definedName name="wbr___1___0___0___0___17">#REF!</definedName>
    <definedName name="wbr___1___0___0___0___17_10">#REF!</definedName>
    <definedName name="wbr___1___0___0___0___17_9">#REF!</definedName>
    <definedName name="wbr___1___0___0___0___5">#REF!</definedName>
    <definedName name="wbr___1___0___0___0___5_10">#REF!</definedName>
    <definedName name="wbr___1___0___0___0___5_9">#REF!</definedName>
    <definedName name="wbr___1___0___0___0___9">#REF!</definedName>
    <definedName name="wbr___1___0___0___0___9_10">#REF!</definedName>
    <definedName name="wbr___1___0___0___0___9_9">#REF!</definedName>
    <definedName name="wbr___1___0___0___0_10">#REF!</definedName>
    <definedName name="wbr___1___0___0___0_40">#REF!</definedName>
    <definedName name="wbr___1___0___0___0_9">#REF!</definedName>
    <definedName name="wbr___1___0___0___10">#REF!</definedName>
    <definedName name="wbr___1___0___0___10_10">#REF!</definedName>
    <definedName name="wbr___1___0___0___10_9">#REF!</definedName>
    <definedName name="wbr___1___0___0___13">#REF!</definedName>
    <definedName name="wbr___1___0___0___13_10">#REF!</definedName>
    <definedName name="wbr___1___0___0___13_9">#REF!</definedName>
    <definedName name="wbr___1___0___0___15">#REF!</definedName>
    <definedName name="wbr___1___0___0___15_10">#REF!</definedName>
    <definedName name="wbr___1___0___0___15_9">#REF!</definedName>
    <definedName name="wbr___1___0___0___17">#REF!</definedName>
    <definedName name="wbr___1___0___0___17_10">#REF!</definedName>
    <definedName name="wbr___1___0___0___17_9">#REF!</definedName>
    <definedName name="wbr___1___0___0___3">#REF!</definedName>
    <definedName name="wbr___1___0___0___3___0">#REF!</definedName>
    <definedName name="wbr___1___0___0___3___0___0">#REF!</definedName>
    <definedName name="wbr___1___0___0___3___0___0___0">#REF!</definedName>
    <definedName name="wbr___1___0___0___3___0___0___0___0">#REF!</definedName>
    <definedName name="wbr___1___0___0___3___0___0___0___0_10">#REF!</definedName>
    <definedName name="wbr___1___0___0___3___0___0___0___0_9">#REF!</definedName>
    <definedName name="wbr___1___0___0___3___0___0___0_10">#REF!</definedName>
    <definedName name="wbr___1___0___0___3___0___0___0_40">#REF!</definedName>
    <definedName name="wbr___1___0___0___3___0___0___0_9">#REF!</definedName>
    <definedName name="wbr___1___0___0___3___0___0_10">#REF!</definedName>
    <definedName name="wbr___1___0___0___3___0___0_40">#REF!</definedName>
    <definedName name="wbr___1___0___0___3___0___0_9">#REF!</definedName>
    <definedName name="wbr___1___0___0___3___0___10">#REF!</definedName>
    <definedName name="wbr___1___0___0___3___0___10_10">#REF!</definedName>
    <definedName name="wbr___1___0___0___3___0___10_9">#REF!</definedName>
    <definedName name="wbr___1___0___0___3___0___13">#REF!</definedName>
    <definedName name="wbr___1___0___0___3___0___13_10">#REF!</definedName>
    <definedName name="wbr___1___0___0___3___0___13_9">#REF!</definedName>
    <definedName name="wbr___1___0___0___3___0___15">#REF!</definedName>
    <definedName name="wbr___1___0___0___3___0___15_10">#REF!</definedName>
    <definedName name="wbr___1___0___0___3___0___15_9">#REF!</definedName>
    <definedName name="wbr___1___0___0___3___0___17">#REF!</definedName>
    <definedName name="wbr___1___0___0___3___0___17_10">#REF!</definedName>
    <definedName name="wbr___1___0___0___3___0___17_9">#REF!</definedName>
    <definedName name="wbr___1___0___0___3___0___9">#REF!</definedName>
    <definedName name="wbr___1___0___0___3___0___9_10">#REF!</definedName>
    <definedName name="wbr___1___0___0___3___0___9_9">#REF!</definedName>
    <definedName name="wbr___1___0___0___3___0_10">#REF!</definedName>
    <definedName name="wbr___1___0___0___3___0_9">#REF!</definedName>
    <definedName name="wbr___1___0___0___3___10">#REF!</definedName>
    <definedName name="wbr___1___0___0___3___10_10">#REF!</definedName>
    <definedName name="wbr___1___0___0___3___10_9">#REF!</definedName>
    <definedName name="wbr___1___0___0___3___15">#REF!</definedName>
    <definedName name="wbr___1___0___0___3___15_10">#REF!</definedName>
    <definedName name="wbr___1___0___0___3___15_9">#REF!</definedName>
    <definedName name="wbr___1___0___0___3___17">#REF!</definedName>
    <definedName name="wbr___1___0___0___3___17_10">#REF!</definedName>
    <definedName name="wbr___1___0___0___3___17_9">#REF!</definedName>
    <definedName name="wbr___1___0___0___3_10">#REF!</definedName>
    <definedName name="wbr___1___0___0___3_9">#REF!</definedName>
    <definedName name="wbr___1___0___0___5">#REF!</definedName>
    <definedName name="wbr___1___0___0___5_10">#REF!</definedName>
    <definedName name="wbr___1___0___0___5_9">#REF!</definedName>
    <definedName name="wbr___1___0___0___9">#REF!</definedName>
    <definedName name="wbr___1___0___0___9_10">#REF!</definedName>
    <definedName name="wbr___1___0___0___9_9">#REF!</definedName>
    <definedName name="wbr___1___0___0_10">#REF!</definedName>
    <definedName name="wbr___1___0___0_40">#REF!</definedName>
    <definedName name="wbr___1___0___0_9">#REF!</definedName>
    <definedName name="wbr___1___0___10">#REF!</definedName>
    <definedName name="wbr___1___0___10_10">#REF!</definedName>
    <definedName name="wbr___1___0___10_9">#REF!</definedName>
    <definedName name="wbr___1___0___13">#REF!</definedName>
    <definedName name="wbr___1___0___13_10">#REF!</definedName>
    <definedName name="wbr___1___0___13_9">#REF!</definedName>
    <definedName name="wbr___1___0___15">#REF!</definedName>
    <definedName name="wbr___1___0___15_10">#REF!</definedName>
    <definedName name="wbr___1___0___15_9">#REF!</definedName>
    <definedName name="wbr___1___0___17">#REF!</definedName>
    <definedName name="wbr___1___0___17_10">#REF!</definedName>
    <definedName name="wbr___1___0___17_9">#REF!</definedName>
    <definedName name="wbr___1___0___3">#REF!</definedName>
    <definedName name="wbr___1___0___3___0">#REF!</definedName>
    <definedName name="wbr___1___0___3___0___0">#REF!</definedName>
    <definedName name="wbr___1___0___3___0___0___0">#REF!</definedName>
    <definedName name="wbr___1___0___3___0___0___0___0">#REF!</definedName>
    <definedName name="wbr___1___0___3___0___0___0___0_10">#REF!</definedName>
    <definedName name="wbr___1___0___3___0___0___0___0_9">#REF!</definedName>
    <definedName name="wbr___1___0___3___0___0___0_10">#REF!</definedName>
    <definedName name="wbr___1___0___3___0___0___0_40">#REF!</definedName>
    <definedName name="wbr___1___0___3___0___0___0_9">#REF!</definedName>
    <definedName name="wbr___1___0___3___0___0_10">#REF!</definedName>
    <definedName name="wbr___1___0___3___0___0_40">#REF!</definedName>
    <definedName name="wbr___1___0___3___0___0_9">#REF!</definedName>
    <definedName name="wbr___1___0___3___0___10">#REF!</definedName>
    <definedName name="wbr___1___0___3___0___10_10">#REF!</definedName>
    <definedName name="wbr___1___0___3___0___10_9">#REF!</definedName>
    <definedName name="wbr___1___0___3___0___13">#REF!</definedName>
    <definedName name="wbr___1___0___3___0___13_10">#REF!</definedName>
    <definedName name="wbr___1___0___3___0___13_9">#REF!</definedName>
    <definedName name="wbr___1___0___3___0___15">#REF!</definedName>
    <definedName name="wbr___1___0___3___0___15_10">#REF!</definedName>
    <definedName name="wbr___1___0___3___0___15_9">#REF!</definedName>
    <definedName name="wbr___1___0___3___0___17">#REF!</definedName>
    <definedName name="wbr___1___0___3___0___17_10">#REF!</definedName>
    <definedName name="wbr___1___0___3___0___17_9">#REF!</definedName>
    <definedName name="wbr___1___0___3___0___9">#REF!</definedName>
    <definedName name="wbr___1___0___3___0___9_10">#REF!</definedName>
    <definedName name="wbr___1___0___3___0___9_9">#REF!</definedName>
    <definedName name="wbr___1___0___3___0_10">#REF!</definedName>
    <definedName name="wbr___1___0___3___0_9">#REF!</definedName>
    <definedName name="wbr___1___0___3___10">#REF!</definedName>
    <definedName name="wbr___1___0___3___10_10">#REF!</definedName>
    <definedName name="wbr___1___0___3___10_9">#REF!</definedName>
    <definedName name="wbr___1___0___3___15">#REF!</definedName>
    <definedName name="wbr___1___0___3___15_10">#REF!</definedName>
    <definedName name="wbr___1___0___3___15_9">#REF!</definedName>
    <definedName name="wbr___1___0___3___17">#REF!</definedName>
    <definedName name="wbr___1___0___3___17_10">#REF!</definedName>
    <definedName name="wbr___1___0___3___17_9">#REF!</definedName>
    <definedName name="wbr___1___0___3_10">#REF!</definedName>
    <definedName name="wbr___1___0___3_9">#REF!</definedName>
    <definedName name="wbr___1___0___9">#REF!</definedName>
    <definedName name="wbr___1___0___9_10">#REF!</definedName>
    <definedName name="wbr___1___0___9_9">#REF!</definedName>
    <definedName name="wbr___1___0_10">#REF!</definedName>
    <definedName name="wbr___1___0_9">#REF!</definedName>
    <definedName name="wbr___1___10">#REF!</definedName>
    <definedName name="wbr___1___10_10">#REF!</definedName>
    <definedName name="wbr___1___10_9">#REF!</definedName>
    <definedName name="wbr___1___15">#REF!</definedName>
    <definedName name="wbr___1___15_10">#REF!</definedName>
    <definedName name="wbr___1___15_9">#REF!</definedName>
    <definedName name="wbr___1___17">#REF!</definedName>
    <definedName name="wbr___1___17_10">#REF!</definedName>
    <definedName name="wbr___1___17_9">#REF!</definedName>
    <definedName name="wbr___1_10">#REF!</definedName>
    <definedName name="wbr___1_9">#REF!</definedName>
    <definedName name="wbr___10">#REF!</definedName>
    <definedName name="wbr___10_10">#REF!</definedName>
    <definedName name="wbr___10_9">#REF!</definedName>
    <definedName name="wbr___11">#REF!</definedName>
    <definedName name="wbr___11___0">"$#REF!.$A$1:$M$33"</definedName>
    <definedName name="wbr___11___12">"$#REF!.$A$1:$M$33"</definedName>
    <definedName name="wbr___11_12">#REF!</definedName>
    <definedName name="wbr___11_13">#REF!</definedName>
    <definedName name="wbr___11_14">#REF!</definedName>
    <definedName name="wbr___11_15">#REF!</definedName>
    <definedName name="wbr___11_17">#REF!</definedName>
    <definedName name="wbr___12">#REF!</definedName>
    <definedName name="wbr___12___0">#REF!</definedName>
    <definedName name="wbr___12___0___0">#REF!</definedName>
    <definedName name="wbr___12___0___0___0">#REF!</definedName>
    <definedName name="wbr___12___0___0___0___0">#REF!</definedName>
    <definedName name="wbr___12___0___0___0___0___0">#REF!</definedName>
    <definedName name="wbr___12___0___0___0___0___0___0">#REF!</definedName>
    <definedName name="wbr___12___0___0___0___0___0___0___0">#REF!</definedName>
    <definedName name="wbr___12___0___0___0___0___0___0___0_10">#REF!</definedName>
    <definedName name="wbr___12___0___0___0___0___0___0___0_9">#REF!</definedName>
    <definedName name="wbr___12___0___0___0___0___0___0_10">#REF!</definedName>
    <definedName name="wbr___12___0___0___0___0___0___0_40">#REF!</definedName>
    <definedName name="wbr___12___0___0___0___0___0___0_9">#REF!</definedName>
    <definedName name="wbr___12___0___0___0___0___0_10">#REF!</definedName>
    <definedName name="wbr___12___0___0___0___0___0_40">#REF!</definedName>
    <definedName name="wbr___12___0___0___0___0___0_9">#REF!</definedName>
    <definedName name="wbr___12___0___0___0___0___10">#REF!</definedName>
    <definedName name="wbr___12___0___0___0___0___10_10">#REF!</definedName>
    <definedName name="wbr___12___0___0___0___0___10_9">#REF!</definedName>
    <definedName name="wbr___12___0___0___0___0___13">#REF!</definedName>
    <definedName name="wbr___12___0___0___0___0___13_10">#REF!</definedName>
    <definedName name="wbr___12___0___0___0___0___13_9">#REF!</definedName>
    <definedName name="wbr___12___0___0___0___0___15">#REF!</definedName>
    <definedName name="wbr___12___0___0___0___0___15_10">#REF!</definedName>
    <definedName name="wbr___12___0___0___0___0___15_9">#REF!</definedName>
    <definedName name="wbr___12___0___0___0___0___17">#REF!</definedName>
    <definedName name="wbr___12___0___0___0___0___17_10">#REF!</definedName>
    <definedName name="wbr___12___0___0___0___0___17_9">#REF!</definedName>
    <definedName name="wbr___12___0___0___0___0___5">#REF!</definedName>
    <definedName name="wbr___12___0___0___0___0___5_10">#REF!</definedName>
    <definedName name="wbr___12___0___0___0___0___5_9">#REF!</definedName>
    <definedName name="wbr___12___0___0___0___0___9">#REF!</definedName>
    <definedName name="wbr___12___0___0___0___0___9_10">#REF!</definedName>
    <definedName name="wbr___12___0___0___0___0___9_9">#REF!</definedName>
    <definedName name="wbr___12___0___0___0___0_10">#REF!</definedName>
    <definedName name="wbr___12___0___0___0___0_40">#REF!</definedName>
    <definedName name="wbr___12___0___0___0___0_9">#REF!</definedName>
    <definedName name="wbr___12___0___0___0___10">#REF!</definedName>
    <definedName name="wbr___12___0___0___0___10_10">#REF!</definedName>
    <definedName name="wbr___12___0___0___0___10_9">#REF!</definedName>
    <definedName name="wbr___12___0___0___0___13">#REF!</definedName>
    <definedName name="wbr___12___0___0___0___13_10">#REF!</definedName>
    <definedName name="wbr___12___0___0___0___13_9">#REF!</definedName>
    <definedName name="wbr___12___0___0___0___15">#REF!</definedName>
    <definedName name="wbr___12___0___0___0___15_10">#REF!</definedName>
    <definedName name="wbr___12___0___0___0___15_9">#REF!</definedName>
    <definedName name="wbr___12___0___0___0___17">#REF!</definedName>
    <definedName name="wbr___12___0___0___0___17_10">#REF!</definedName>
    <definedName name="wbr___12___0___0___0___17_9">#REF!</definedName>
    <definedName name="wbr___12___0___0___0___5">#REF!</definedName>
    <definedName name="wbr___12___0___0___0___5_10">#REF!</definedName>
    <definedName name="wbr___12___0___0___0___5_9">#REF!</definedName>
    <definedName name="wbr___12___0___0___0___9">#REF!</definedName>
    <definedName name="wbr___12___0___0___0___9_10">#REF!</definedName>
    <definedName name="wbr___12___0___0___0___9_9">#REF!</definedName>
    <definedName name="wbr___12___0___0___0_10">#REF!</definedName>
    <definedName name="wbr___12___0___0___0_40">#REF!</definedName>
    <definedName name="wbr___12___0___0___0_9">#REF!</definedName>
    <definedName name="wbr___12___0___0___10">#REF!</definedName>
    <definedName name="wbr___12___0___0___10_10">#REF!</definedName>
    <definedName name="wbr___12___0___0___10_9">#REF!</definedName>
    <definedName name="wbr___12___0___0___13">#REF!</definedName>
    <definedName name="wbr___12___0___0___13_10">#REF!</definedName>
    <definedName name="wbr___12___0___0___13_9">#REF!</definedName>
    <definedName name="wbr___12___0___0___15">#REF!</definedName>
    <definedName name="wbr___12___0___0___15_10">#REF!</definedName>
    <definedName name="wbr___12___0___0___15_9">#REF!</definedName>
    <definedName name="wbr___12___0___0___17">#REF!</definedName>
    <definedName name="wbr___12___0___0___17_10">#REF!</definedName>
    <definedName name="wbr___12___0___0___17_9">#REF!</definedName>
    <definedName name="wbr___12___0___0___3">#REF!</definedName>
    <definedName name="wbr___12___0___0___3___0">#REF!</definedName>
    <definedName name="wbr___12___0___0___3___0___0">#REF!</definedName>
    <definedName name="wbr___12___0___0___3___0___0___0">#REF!</definedName>
    <definedName name="wbr___12___0___0___3___0___0___0___0">#REF!</definedName>
    <definedName name="wbr___12___0___0___3___0___0___0___0_10">#REF!</definedName>
    <definedName name="wbr___12___0___0___3___0___0___0___0_9">#REF!</definedName>
    <definedName name="wbr___12___0___0___3___0___0___0_10">#REF!</definedName>
    <definedName name="wbr___12___0___0___3___0___0___0_40">#REF!</definedName>
    <definedName name="wbr___12___0___0___3___0___0___0_9">#REF!</definedName>
    <definedName name="wbr___12___0___0___3___0___0_10">#REF!</definedName>
    <definedName name="wbr___12___0___0___3___0___0_40">#REF!</definedName>
    <definedName name="wbr___12___0___0___3___0___0_9">#REF!</definedName>
    <definedName name="wbr___12___0___0___3___0___10">#REF!</definedName>
    <definedName name="wbr___12___0___0___3___0___10_10">#REF!</definedName>
    <definedName name="wbr___12___0___0___3___0___10_9">#REF!</definedName>
    <definedName name="wbr___12___0___0___3___0___13">#REF!</definedName>
    <definedName name="wbr___12___0___0___3___0___13_10">#REF!</definedName>
    <definedName name="wbr___12___0___0___3___0___13_9">#REF!</definedName>
    <definedName name="wbr___12___0___0___3___0___15">#REF!</definedName>
    <definedName name="wbr___12___0___0___3___0___15_10">#REF!</definedName>
    <definedName name="wbr___12___0___0___3___0___15_9">#REF!</definedName>
    <definedName name="wbr___12___0___0___3___0___17">#REF!</definedName>
    <definedName name="wbr___12___0___0___3___0___17_10">#REF!</definedName>
    <definedName name="wbr___12___0___0___3___0___17_9">#REF!</definedName>
    <definedName name="wbr___12___0___0___3___0___9">#REF!</definedName>
    <definedName name="wbr___12___0___0___3___0___9_10">#REF!</definedName>
    <definedName name="wbr___12___0___0___3___0___9_9">#REF!</definedName>
    <definedName name="wbr___12___0___0___3___0_10">#REF!</definedName>
    <definedName name="wbr___12___0___0___3___0_9">#REF!</definedName>
    <definedName name="wbr___12___0___0___3___10">#REF!</definedName>
    <definedName name="wbr___12___0___0___3___10_10">#REF!</definedName>
    <definedName name="wbr___12___0___0___3___10_9">#REF!</definedName>
    <definedName name="wbr___12___0___0___3___15">#REF!</definedName>
    <definedName name="wbr___12___0___0___3___15_10">#REF!</definedName>
    <definedName name="wbr___12___0___0___3___15_9">#REF!</definedName>
    <definedName name="wbr___12___0___0___3___17">#REF!</definedName>
    <definedName name="wbr___12___0___0___3___17_10">#REF!</definedName>
    <definedName name="wbr___12___0___0___3___17_9">#REF!</definedName>
    <definedName name="wbr___12___0___0___3_10">#REF!</definedName>
    <definedName name="wbr___12___0___0___3_9">#REF!</definedName>
    <definedName name="wbr___12___0___0___5">#REF!</definedName>
    <definedName name="wbr___12___0___0___5_10">#REF!</definedName>
    <definedName name="wbr___12___0___0___5_9">#REF!</definedName>
    <definedName name="wbr___12___0___0___9">#REF!</definedName>
    <definedName name="wbr___12___0___0___9_10">#REF!</definedName>
    <definedName name="wbr___12___0___0___9_9">#REF!</definedName>
    <definedName name="wbr___12___0___0_10">#REF!</definedName>
    <definedName name="wbr___12___0___0_40">#REF!</definedName>
    <definedName name="wbr___12___0___0_9">#REF!</definedName>
    <definedName name="wbr___12___0___10">#REF!</definedName>
    <definedName name="wbr___12___0___10_10">#REF!</definedName>
    <definedName name="wbr___12___0___10_9">#REF!</definedName>
    <definedName name="wbr___12___0___13">#REF!</definedName>
    <definedName name="wbr___12___0___13_10">#REF!</definedName>
    <definedName name="wbr___12___0___13_9">#REF!</definedName>
    <definedName name="wbr___12___0___15">#REF!</definedName>
    <definedName name="wbr___12___0___15_10">#REF!</definedName>
    <definedName name="wbr___12___0___15_9">#REF!</definedName>
    <definedName name="wbr___12___0___17">#REF!</definedName>
    <definedName name="wbr___12___0___17_10">#REF!</definedName>
    <definedName name="wbr___12___0___17_9">#REF!</definedName>
    <definedName name="wbr___12___0___3">#REF!</definedName>
    <definedName name="wbr___12___0___3___0">#REF!</definedName>
    <definedName name="wbr___12___0___3___0___0">#REF!</definedName>
    <definedName name="wbr___12___0___3___0___0___0">#REF!</definedName>
    <definedName name="wbr___12___0___3___0___0___0___0">#REF!</definedName>
    <definedName name="wbr___12___0___3___0___0___0___0_10">#REF!</definedName>
    <definedName name="wbr___12___0___3___0___0___0___0_9">#REF!</definedName>
    <definedName name="wbr___12___0___3___0___0___0_10">#REF!</definedName>
    <definedName name="wbr___12___0___3___0___0___0_40">#REF!</definedName>
    <definedName name="wbr___12___0___3___0___0___0_9">#REF!</definedName>
    <definedName name="wbr___12___0___3___0___0_10">#REF!</definedName>
    <definedName name="wbr___12___0___3___0___0_40">#REF!</definedName>
    <definedName name="wbr___12___0___3___0___0_9">#REF!</definedName>
    <definedName name="wbr___12___0___3___0___10">#REF!</definedName>
    <definedName name="wbr___12___0___3___0___10_10">#REF!</definedName>
    <definedName name="wbr___12___0___3___0___10_9">#REF!</definedName>
    <definedName name="wbr___12___0___3___0___13">#REF!</definedName>
    <definedName name="wbr___12___0___3___0___13_10">#REF!</definedName>
    <definedName name="wbr___12___0___3___0___13_9">#REF!</definedName>
    <definedName name="wbr___12___0___3___0___15">#REF!</definedName>
    <definedName name="wbr___12___0___3___0___15_10">#REF!</definedName>
    <definedName name="wbr___12___0___3___0___15_9">#REF!</definedName>
    <definedName name="wbr___12___0___3___0___17">#REF!</definedName>
    <definedName name="wbr___12___0___3___0___17_10">#REF!</definedName>
    <definedName name="wbr___12___0___3___0___17_9">#REF!</definedName>
    <definedName name="wbr___12___0___3___0___9">#REF!</definedName>
    <definedName name="wbr___12___0___3___0___9_10">#REF!</definedName>
    <definedName name="wbr___12___0___3___0___9_9">#REF!</definedName>
    <definedName name="wbr___12___0___3___0_10">#REF!</definedName>
    <definedName name="wbr___12___0___3___0_9">#REF!</definedName>
    <definedName name="wbr___12___0___3___10">#REF!</definedName>
    <definedName name="wbr___12___0___3___10_10">#REF!</definedName>
    <definedName name="wbr___12___0___3___10_9">#REF!</definedName>
    <definedName name="wbr___12___0___3___15">#REF!</definedName>
    <definedName name="wbr___12___0___3___15_10">#REF!</definedName>
    <definedName name="wbr___12___0___3___15_9">#REF!</definedName>
    <definedName name="wbr___12___0___3___17">#REF!</definedName>
    <definedName name="wbr___12___0___3___17_10">#REF!</definedName>
    <definedName name="wbr___12___0___3___17_9">#REF!</definedName>
    <definedName name="wbr___12___0___3_10">#REF!</definedName>
    <definedName name="wbr___12___0___3_9">#REF!</definedName>
    <definedName name="wbr___12___0___9">#REF!</definedName>
    <definedName name="wbr___12___0___9_10">#REF!</definedName>
    <definedName name="wbr___12___0___9_9">#REF!</definedName>
    <definedName name="wbr___12___0_10">#REF!</definedName>
    <definedName name="wbr___12___0_9">#REF!</definedName>
    <definedName name="wbr___12___10">#REF!</definedName>
    <definedName name="wbr___12___10_10">#REF!</definedName>
    <definedName name="wbr___12___10_9">#REF!</definedName>
    <definedName name="wbr___12___15">#REF!</definedName>
    <definedName name="wbr___12___15_10">#REF!</definedName>
    <definedName name="wbr___12___15_9">#REF!</definedName>
    <definedName name="wbr___12___17">#REF!</definedName>
    <definedName name="wbr___12___17_10">#REF!</definedName>
    <definedName name="wbr___12___17_9">#REF!</definedName>
    <definedName name="wbr___12_10">#REF!</definedName>
    <definedName name="wbr___12_9">#REF!</definedName>
    <definedName name="wbr___13">#REF!</definedName>
    <definedName name="wbr___13___0">#REF!</definedName>
    <definedName name="wbr___13___0___0">#REF!</definedName>
    <definedName name="wbr___13___0___0___0">#REF!</definedName>
    <definedName name="wbr___13___0___0___0___0">#REF!</definedName>
    <definedName name="wbr___13___0___0___0___0___0">#REF!</definedName>
    <definedName name="wbr___13___0___0___0___0___0___0">#REF!</definedName>
    <definedName name="wbr___13___0___0___0___0___0___0___0">#REF!</definedName>
    <definedName name="wbr___13___0___0___0___0___0___0___0_10">#REF!</definedName>
    <definedName name="wbr___13___0___0___0___0___0___0___0_9">#REF!</definedName>
    <definedName name="wbr___13___0___0___0___0___0___0_10">#REF!</definedName>
    <definedName name="wbr___13___0___0___0___0___0___0_40">#REF!</definedName>
    <definedName name="wbr___13___0___0___0___0___0___0_9">#REF!</definedName>
    <definedName name="wbr___13___0___0___0___0___0_10">#REF!</definedName>
    <definedName name="wbr___13___0___0___0___0___0_40">#REF!</definedName>
    <definedName name="wbr___13___0___0___0___0___0_9">#REF!</definedName>
    <definedName name="wbr___13___0___0___0___0___10">#REF!</definedName>
    <definedName name="wbr___13___0___0___0___0___10_10">#REF!</definedName>
    <definedName name="wbr___13___0___0___0___0___10_9">#REF!</definedName>
    <definedName name="wbr___13___0___0___0___0___13">#REF!</definedName>
    <definedName name="wbr___13___0___0___0___0___13_10">#REF!</definedName>
    <definedName name="wbr___13___0___0___0___0___13_9">#REF!</definedName>
    <definedName name="wbr___13___0___0___0___0___15">#REF!</definedName>
    <definedName name="wbr___13___0___0___0___0___15_10">#REF!</definedName>
    <definedName name="wbr___13___0___0___0___0___15_9">#REF!</definedName>
    <definedName name="wbr___13___0___0___0___0___17">#REF!</definedName>
    <definedName name="wbr___13___0___0___0___0___17_10">#REF!</definedName>
    <definedName name="wbr___13___0___0___0___0___17_9">#REF!</definedName>
    <definedName name="wbr___13___0___0___0___0___5">#REF!</definedName>
    <definedName name="wbr___13___0___0___0___0___5_10">#REF!</definedName>
    <definedName name="wbr___13___0___0___0___0___5_9">#REF!</definedName>
    <definedName name="wbr___13___0___0___0___0___9">#REF!</definedName>
    <definedName name="wbr___13___0___0___0___0___9_10">#REF!</definedName>
    <definedName name="wbr___13___0___0___0___0___9_9">#REF!</definedName>
    <definedName name="wbr___13___0___0___0___0_10">#REF!</definedName>
    <definedName name="wbr___13___0___0___0___0_40">#REF!</definedName>
    <definedName name="wbr___13___0___0___0___0_9">#REF!</definedName>
    <definedName name="wbr___13___0___0___0___10">#REF!</definedName>
    <definedName name="wbr___13___0___0___0___10_10">#REF!</definedName>
    <definedName name="wbr___13___0___0___0___10_9">#REF!</definedName>
    <definedName name="wbr___13___0___0___0___13">#REF!</definedName>
    <definedName name="wbr___13___0___0___0___13_10">#REF!</definedName>
    <definedName name="wbr___13___0___0___0___13_9">#REF!</definedName>
    <definedName name="wbr___13___0___0___0___15">#REF!</definedName>
    <definedName name="wbr___13___0___0___0___15_10">#REF!</definedName>
    <definedName name="wbr___13___0___0___0___15_9">#REF!</definedName>
    <definedName name="wbr___13___0___0___0___17">#REF!</definedName>
    <definedName name="wbr___13___0___0___0___17_10">#REF!</definedName>
    <definedName name="wbr___13___0___0___0___17_9">#REF!</definedName>
    <definedName name="wbr___13___0___0___0___5">#REF!</definedName>
    <definedName name="wbr___13___0___0___0___5_10">#REF!</definedName>
    <definedName name="wbr___13___0___0___0___5_9">#REF!</definedName>
    <definedName name="wbr___13___0___0___0___9">#REF!</definedName>
    <definedName name="wbr___13___0___0___0___9_10">#REF!</definedName>
    <definedName name="wbr___13___0___0___0___9_9">#REF!</definedName>
    <definedName name="wbr___13___0___0___0_10">#REF!</definedName>
    <definedName name="wbr___13___0___0___0_40">#REF!</definedName>
    <definedName name="wbr___13___0___0___0_9">#REF!</definedName>
    <definedName name="wbr___13___0___0___10">#REF!</definedName>
    <definedName name="wbr___13___0___0___10_10">#REF!</definedName>
    <definedName name="wbr___13___0___0___10_9">#REF!</definedName>
    <definedName name="wbr___13___0___0___13">#REF!</definedName>
    <definedName name="wbr___13___0___0___13_10">#REF!</definedName>
    <definedName name="wbr___13___0___0___13_9">#REF!</definedName>
    <definedName name="wbr___13___0___0___15">#REF!</definedName>
    <definedName name="wbr___13___0___0___15_10">#REF!</definedName>
    <definedName name="wbr___13___0___0___15_9">#REF!</definedName>
    <definedName name="wbr___13___0___0___17">#REF!</definedName>
    <definedName name="wbr___13___0___0___17_10">#REF!</definedName>
    <definedName name="wbr___13___0___0___17_9">#REF!</definedName>
    <definedName name="wbr___13___0___0___3">#REF!</definedName>
    <definedName name="wbr___13___0___0___3___0">#REF!</definedName>
    <definedName name="wbr___13___0___0___3___0___0">#REF!</definedName>
    <definedName name="wbr___13___0___0___3___0___0___0">#REF!</definedName>
    <definedName name="wbr___13___0___0___3___0___0___0___0">#REF!</definedName>
    <definedName name="wbr___13___0___0___3___0___0___0___0_10">#REF!</definedName>
    <definedName name="wbr___13___0___0___3___0___0___0___0_9">#REF!</definedName>
    <definedName name="wbr___13___0___0___3___0___0___0_10">#REF!</definedName>
    <definedName name="wbr___13___0___0___3___0___0___0_40">#REF!</definedName>
    <definedName name="wbr___13___0___0___3___0___0___0_9">#REF!</definedName>
    <definedName name="wbr___13___0___0___3___0___0_10">#REF!</definedName>
    <definedName name="wbr___13___0___0___3___0___0_40">#REF!</definedName>
    <definedName name="wbr___13___0___0___3___0___0_9">#REF!</definedName>
    <definedName name="wbr___13___0___0___3___0___10">#REF!</definedName>
    <definedName name="wbr___13___0___0___3___0___10_10">#REF!</definedName>
    <definedName name="wbr___13___0___0___3___0___10_9">#REF!</definedName>
    <definedName name="wbr___13___0___0___3___0___13">#REF!</definedName>
    <definedName name="wbr___13___0___0___3___0___13_10">#REF!</definedName>
    <definedName name="wbr___13___0___0___3___0___13_9">#REF!</definedName>
    <definedName name="wbr___13___0___0___3___0___15">#REF!</definedName>
    <definedName name="wbr___13___0___0___3___0___15_10">#REF!</definedName>
    <definedName name="wbr___13___0___0___3___0___15_9">#REF!</definedName>
    <definedName name="wbr___13___0___0___3___0___17">#REF!</definedName>
    <definedName name="wbr___13___0___0___3___0___17_10">#REF!</definedName>
    <definedName name="wbr___13___0___0___3___0___17_9">#REF!</definedName>
    <definedName name="wbr___13___0___0___3___0___9">#REF!</definedName>
    <definedName name="wbr___13___0___0___3___0___9_10">#REF!</definedName>
    <definedName name="wbr___13___0___0___3___0___9_9">#REF!</definedName>
    <definedName name="wbr___13___0___0___3___0_10">#REF!</definedName>
    <definedName name="wbr___13___0___0___3___0_9">#REF!</definedName>
    <definedName name="wbr___13___0___0___3___10">#REF!</definedName>
    <definedName name="wbr___13___0___0___3___10_10">#REF!</definedName>
    <definedName name="wbr___13___0___0___3___10_9">#REF!</definedName>
    <definedName name="wbr___13___0___0___3___15">#REF!</definedName>
    <definedName name="wbr___13___0___0___3___15_10">#REF!</definedName>
    <definedName name="wbr___13___0___0___3___15_9">#REF!</definedName>
    <definedName name="wbr___13___0___0___3___17">#REF!</definedName>
    <definedName name="wbr___13___0___0___3___17_10">#REF!</definedName>
    <definedName name="wbr___13___0___0___3___17_9">#REF!</definedName>
    <definedName name="wbr___13___0___0___3_10">#REF!</definedName>
    <definedName name="wbr___13___0___0___3_9">#REF!</definedName>
    <definedName name="wbr___13___0___0___5">#REF!</definedName>
    <definedName name="wbr___13___0___0___5_10">#REF!</definedName>
    <definedName name="wbr___13___0___0___5_9">#REF!</definedName>
    <definedName name="wbr___13___0___0___9">#REF!</definedName>
    <definedName name="wbr___13___0___0___9_10">#REF!</definedName>
    <definedName name="wbr___13___0___0___9_9">#REF!</definedName>
    <definedName name="wbr___13___0___0_10">#REF!</definedName>
    <definedName name="wbr___13___0___0_40">#REF!</definedName>
    <definedName name="wbr___13___0___0_9">#REF!</definedName>
    <definedName name="wbr___13___0___10">#REF!</definedName>
    <definedName name="wbr___13___0___10_10">#REF!</definedName>
    <definedName name="wbr___13___0___10_9">#REF!</definedName>
    <definedName name="wbr___13___0___13">#REF!</definedName>
    <definedName name="wbr___13___0___13_10">#REF!</definedName>
    <definedName name="wbr___13___0___13_9">#REF!</definedName>
    <definedName name="wbr___13___0___15">#REF!</definedName>
    <definedName name="wbr___13___0___15_10">#REF!</definedName>
    <definedName name="wbr___13___0___15_9">#REF!</definedName>
    <definedName name="wbr___13___0___17">#REF!</definedName>
    <definedName name="wbr___13___0___17_10">#REF!</definedName>
    <definedName name="wbr___13___0___17_9">#REF!</definedName>
    <definedName name="wbr___13___0___3">#REF!</definedName>
    <definedName name="wbr___13___0___3___0">#REF!</definedName>
    <definedName name="wbr___13___0___3___0___0">#REF!</definedName>
    <definedName name="wbr___13___0___3___0___0___0">#REF!</definedName>
    <definedName name="wbr___13___0___3___0___0___0___0">#REF!</definedName>
    <definedName name="wbr___13___0___3___0___0___0___0_10">#REF!</definedName>
    <definedName name="wbr___13___0___3___0___0___0___0_9">#REF!</definedName>
    <definedName name="wbr___13___0___3___0___0___0_10">#REF!</definedName>
    <definedName name="wbr___13___0___3___0___0___0_40">#REF!</definedName>
    <definedName name="wbr___13___0___3___0___0___0_9">#REF!</definedName>
    <definedName name="wbr___13___0___3___0___0_10">#REF!</definedName>
    <definedName name="wbr___13___0___3___0___0_40">#REF!</definedName>
    <definedName name="wbr___13___0___3___0___0_9">#REF!</definedName>
    <definedName name="wbr___13___0___3___0___10">#REF!</definedName>
    <definedName name="wbr___13___0___3___0___10_10">#REF!</definedName>
    <definedName name="wbr___13___0___3___0___10_9">#REF!</definedName>
    <definedName name="wbr___13___0___3___0___13">#REF!</definedName>
    <definedName name="wbr___13___0___3___0___13_10">#REF!</definedName>
    <definedName name="wbr___13___0___3___0___13_9">#REF!</definedName>
    <definedName name="wbr___13___0___3___0___15">#REF!</definedName>
    <definedName name="wbr___13___0___3___0___15_10">#REF!</definedName>
    <definedName name="wbr___13___0___3___0___15_9">#REF!</definedName>
    <definedName name="wbr___13___0___3___0___17">#REF!</definedName>
    <definedName name="wbr___13___0___3___0___17_10">#REF!</definedName>
    <definedName name="wbr___13___0___3___0___17_9">#REF!</definedName>
    <definedName name="wbr___13___0___3___0___9">#REF!</definedName>
    <definedName name="wbr___13___0___3___0___9_10">#REF!</definedName>
    <definedName name="wbr___13___0___3___0___9_9">#REF!</definedName>
    <definedName name="wbr___13___0___3___0_10">#REF!</definedName>
    <definedName name="wbr___13___0___3___0_9">#REF!</definedName>
    <definedName name="wbr___13___0___3___10">#REF!</definedName>
    <definedName name="wbr___13___0___3___10_10">#REF!</definedName>
    <definedName name="wbr___13___0___3___10_9">#REF!</definedName>
    <definedName name="wbr___13___0___3___15">#REF!</definedName>
    <definedName name="wbr___13___0___3___15_10">#REF!</definedName>
    <definedName name="wbr___13___0___3___15_9">#REF!</definedName>
    <definedName name="wbr___13___0___3___17">#REF!</definedName>
    <definedName name="wbr___13___0___3___17_10">#REF!</definedName>
    <definedName name="wbr___13___0___3___17_9">#REF!</definedName>
    <definedName name="wbr___13___0___3_10">#REF!</definedName>
    <definedName name="wbr___13___0___3_9">#REF!</definedName>
    <definedName name="wbr___13___0___9">#REF!</definedName>
    <definedName name="wbr___13___0___9_10">#REF!</definedName>
    <definedName name="wbr___13___0___9_9">#REF!</definedName>
    <definedName name="wbr___13___0_10">#REF!</definedName>
    <definedName name="wbr___13___0_9">#REF!</definedName>
    <definedName name="wbr___13___10">#REF!</definedName>
    <definedName name="wbr___13___10_10">#REF!</definedName>
    <definedName name="wbr___13___10_9">#REF!</definedName>
    <definedName name="wbr___13___15">#REF!</definedName>
    <definedName name="wbr___13___15_10">#REF!</definedName>
    <definedName name="wbr___13___15_9">#REF!</definedName>
    <definedName name="wbr___13___17">#REF!</definedName>
    <definedName name="wbr___13___17_10">#REF!</definedName>
    <definedName name="wbr___13___17_9">#REF!</definedName>
    <definedName name="wbr___13_10">#REF!</definedName>
    <definedName name="wbr___13_9">#REF!</definedName>
    <definedName name="wbr___14">#REF!</definedName>
    <definedName name="wbr___14___0">#REF!</definedName>
    <definedName name="wbr___14___0___0">#REF!</definedName>
    <definedName name="wbr___14___0___0___0">#REF!</definedName>
    <definedName name="wbr___14___0___0___0___0">#REF!</definedName>
    <definedName name="wbr___14___0___0___0___0___0">#REF!</definedName>
    <definedName name="wbr___14___0___0___0___0___0___0">#REF!</definedName>
    <definedName name="wbr___14___0___0___0___0___0___0___0">#REF!</definedName>
    <definedName name="wbr___14___0___0___0___0___0___0___0_10">#REF!</definedName>
    <definedName name="wbr___14___0___0___0___0___0___0___0_9">#REF!</definedName>
    <definedName name="wbr___14___0___0___0___0___0___0_10">#REF!</definedName>
    <definedName name="wbr___14___0___0___0___0___0___0_40">#REF!</definedName>
    <definedName name="wbr___14___0___0___0___0___0___0_9">#REF!</definedName>
    <definedName name="wbr___14___0___0___0___0___0_10">#REF!</definedName>
    <definedName name="wbr___14___0___0___0___0___0_40">#REF!</definedName>
    <definedName name="wbr___14___0___0___0___0___0_9">#REF!</definedName>
    <definedName name="wbr___14___0___0___0___0___10">#REF!</definedName>
    <definedName name="wbr___14___0___0___0___0___10_10">#REF!</definedName>
    <definedName name="wbr___14___0___0___0___0___10_9">#REF!</definedName>
    <definedName name="wbr___14___0___0___0___0___13">#REF!</definedName>
    <definedName name="wbr___14___0___0___0___0___13_10">#REF!</definedName>
    <definedName name="wbr___14___0___0___0___0___13_9">#REF!</definedName>
    <definedName name="wbr___14___0___0___0___0___15">#REF!</definedName>
    <definedName name="wbr___14___0___0___0___0___15_10">#REF!</definedName>
    <definedName name="wbr___14___0___0___0___0___15_9">#REF!</definedName>
    <definedName name="wbr___14___0___0___0___0___17">#REF!</definedName>
    <definedName name="wbr___14___0___0___0___0___17_10">#REF!</definedName>
    <definedName name="wbr___14___0___0___0___0___17_9">#REF!</definedName>
    <definedName name="wbr___14___0___0___0___0___5">#REF!</definedName>
    <definedName name="wbr___14___0___0___0___0___5_10">#REF!</definedName>
    <definedName name="wbr___14___0___0___0___0___5_9">#REF!</definedName>
    <definedName name="wbr___14___0___0___0___0___9">#REF!</definedName>
    <definedName name="wbr___14___0___0___0___0___9_10">#REF!</definedName>
    <definedName name="wbr___14___0___0___0___0___9_9">#REF!</definedName>
    <definedName name="wbr___14___0___0___0___0_10">#REF!</definedName>
    <definedName name="wbr___14___0___0___0___0_40">#REF!</definedName>
    <definedName name="wbr___14___0___0___0___0_9">#REF!</definedName>
    <definedName name="wbr___14___0___0___0___10">#REF!</definedName>
    <definedName name="wbr___14___0___0___0___10_10">#REF!</definedName>
    <definedName name="wbr___14___0___0___0___10_9">#REF!</definedName>
    <definedName name="wbr___14___0___0___0___13">#REF!</definedName>
    <definedName name="wbr___14___0___0___0___13_10">#REF!</definedName>
    <definedName name="wbr___14___0___0___0___13_9">#REF!</definedName>
    <definedName name="wbr___14___0___0___0___15">#REF!</definedName>
    <definedName name="wbr___14___0___0___0___15_10">#REF!</definedName>
    <definedName name="wbr___14___0___0___0___15_9">#REF!</definedName>
    <definedName name="wbr___14___0___0___0___17">#REF!</definedName>
    <definedName name="wbr___14___0___0___0___17_10">#REF!</definedName>
    <definedName name="wbr___14___0___0___0___17_9">#REF!</definedName>
    <definedName name="wbr___14___0___0___0___5">#REF!</definedName>
    <definedName name="wbr___14___0___0___0___5_10">#REF!</definedName>
    <definedName name="wbr___14___0___0___0___5_9">#REF!</definedName>
    <definedName name="wbr___14___0___0___0___9">#REF!</definedName>
    <definedName name="wbr___14___0___0___0___9_10">#REF!</definedName>
    <definedName name="wbr___14___0___0___0___9_9">#REF!</definedName>
    <definedName name="wbr___14___0___0___0_10">#REF!</definedName>
    <definedName name="wbr___14___0___0___0_40">#REF!</definedName>
    <definedName name="wbr___14___0___0___0_9">#REF!</definedName>
    <definedName name="wbr___14___0___0___10">#REF!</definedName>
    <definedName name="wbr___14___0___0___10_10">#REF!</definedName>
    <definedName name="wbr___14___0___0___10_9">#REF!</definedName>
    <definedName name="wbr___14___0___0___13">#REF!</definedName>
    <definedName name="wbr___14___0___0___13_10">#REF!</definedName>
    <definedName name="wbr___14___0___0___13_9">#REF!</definedName>
    <definedName name="wbr___14___0___0___15">#REF!</definedName>
    <definedName name="wbr___14___0___0___15_10">#REF!</definedName>
    <definedName name="wbr___14___0___0___15_9">#REF!</definedName>
    <definedName name="wbr___14___0___0___17">#REF!</definedName>
    <definedName name="wbr___14___0___0___17_10">#REF!</definedName>
    <definedName name="wbr___14___0___0___17_9">#REF!</definedName>
    <definedName name="wbr___14___0___0___3">#REF!</definedName>
    <definedName name="wbr___14___0___0___3___0">#REF!</definedName>
    <definedName name="wbr___14___0___0___3___0___0">#REF!</definedName>
    <definedName name="wbr___14___0___0___3___0___0___0">#REF!</definedName>
    <definedName name="wbr___14___0___0___3___0___0___0___0">#REF!</definedName>
    <definedName name="wbr___14___0___0___3___0___0___0___0_10">#REF!</definedName>
    <definedName name="wbr___14___0___0___3___0___0___0___0_9">#REF!</definedName>
    <definedName name="wbr___14___0___0___3___0___0___0_10">#REF!</definedName>
    <definedName name="wbr___14___0___0___3___0___0___0_40">#REF!</definedName>
    <definedName name="wbr___14___0___0___3___0___0___0_9">#REF!</definedName>
    <definedName name="wbr___14___0___0___3___0___0_10">#REF!</definedName>
    <definedName name="wbr___14___0___0___3___0___0_40">#REF!</definedName>
    <definedName name="wbr___14___0___0___3___0___0_9">#REF!</definedName>
    <definedName name="wbr___14___0___0___3___0___10">#REF!</definedName>
    <definedName name="wbr___14___0___0___3___0___10_10">#REF!</definedName>
    <definedName name="wbr___14___0___0___3___0___10_9">#REF!</definedName>
    <definedName name="wbr___14___0___0___3___0___13">#REF!</definedName>
    <definedName name="wbr___14___0___0___3___0___13_10">#REF!</definedName>
    <definedName name="wbr___14___0___0___3___0___13_9">#REF!</definedName>
    <definedName name="wbr___14___0___0___3___0___15">#REF!</definedName>
    <definedName name="wbr___14___0___0___3___0___15_10">#REF!</definedName>
    <definedName name="wbr___14___0___0___3___0___15_9">#REF!</definedName>
    <definedName name="wbr___14___0___0___3___0___17">#REF!</definedName>
    <definedName name="wbr___14___0___0___3___0___17_10">#REF!</definedName>
    <definedName name="wbr___14___0___0___3___0___17_9">#REF!</definedName>
    <definedName name="wbr___14___0___0___3___0___9">#REF!</definedName>
    <definedName name="wbr___14___0___0___3___0___9_10">#REF!</definedName>
    <definedName name="wbr___14___0___0___3___0___9_9">#REF!</definedName>
    <definedName name="wbr___14___0___0___3___0_10">#REF!</definedName>
    <definedName name="wbr___14___0___0___3___0_9">#REF!</definedName>
    <definedName name="wbr___14___0___0___3___10">#REF!</definedName>
    <definedName name="wbr___14___0___0___3___10_10">#REF!</definedName>
    <definedName name="wbr___14___0___0___3___10_9">#REF!</definedName>
    <definedName name="wbr___14___0___0___3___15">#REF!</definedName>
    <definedName name="wbr___14___0___0___3___15_10">#REF!</definedName>
    <definedName name="wbr___14___0___0___3___15_9">#REF!</definedName>
    <definedName name="wbr___14___0___0___3___17">#REF!</definedName>
    <definedName name="wbr___14___0___0___3___17_10">#REF!</definedName>
    <definedName name="wbr___14___0___0___3___17_9">#REF!</definedName>
    <definedName name="wbr___14___0___0___3_10">#REF!</definedName>
    <definedName name="wbr___14___0___0___3_9">#REF!</definedName>
    <definedName name="wbr___14___0___0___5">#REF!</definedName>
    <definedName name="wbr___14___0___0___5_10">#REF!</definedName>
    <definedName name="wbr___14___0___0___5_9">#REF!</definedName>
    <definedName name="wbr___14___0___0___9">#REF!</definedName>
    <definedName name="wbr___14___0___0___9_10">#REF!</definedName>
    <definedName name="wbr___14___0___0___9_9">#REF!</definedName>
    <definedName name="wbr___14___0___0_10">#REF!</definedName>
    <definedName name="wbr___14___0___0_40">#REF!</definedName>
    <definedName name="wbr___14___0___0_9">#REF!</definedName>
    <definedName name="wbr___14___0___10">#REF!</definedName>
    <definedName name="wbr___14___0___10_10">#REF!</definedName>
    <definedName name="wbr___14___0___10_9">#REF!</definedName>
    <definedName name="wbr___14___0___13">#REF!</definedName>
    <definedName name="wbr___14___0___13_10">#REF!</definedName>
    <definedName name="wbr___14___0___13_9">#REF!</definedName>
    <definedName name="wbr___14___0___15">#REF!</definedName>
    <definedName name="wbr___14___0___15_10">#REF!</definedName>
    <definedName name="wbr___14___0___15_9">#REF!</definedName>
    <definedName name="wbr___14___0___17">#REF!</definedName>
    <definedName name="wbr___14___0___17_10">#REF!</definedName>
    <definedName name="wbr___14___0___17_9">#REF!</definedName>
    <definedName name="wbr___14___0___3">#REF!</definedName>
    <definedName name="wbr___14___0___3___0">#REF!</definedName>
    <definedName name="wbr___14___0___3___0___0">#REF!</definedName>
    <definedName name="wbr___14___0___3___0___0___0">#REF!</definedName>
    <definedName name="wbr___14___0___3___0___0___0___0">#REF!</definedName>
    <definedName name="wbr___14___0___3___0___0___0___0_10">#REF!</definedName>
    <definedName name="wbr___14___0___3___0___0___0___0_9">#REF!</definedName>
    <definedName name="wbr___14___0___3___0___0___0_10">#REF!</definedName>
    <definedName name="wbr___14___0___3___0___0___0_40">#REF!</definedName>
    <definedName name="wbr___14___0___3___0___0___0_9">#REF!</definedName>
    <definedName name="wbr___14___0___3___0___0_10">#REF!</definedName>
    <definedName name="wbr___14___0___3___0___0_40">#REF!</definedName>
    <definedName name="wbr___14___0___3___0___0_9">#REF!</definedName>
    <definedName name="wbr___14___0___3___0___10">#REF!</definedName>
    <definedName name="wbr___14___0___3___0___10_10">#REF!</definedName>
    <definedName name="wbr___14___0___3___0___10_9">#REF!</definedName>
    <definedName name="wbr___14___0___3___0___13">#REF!</definedName>
    <definedName name="wbr___14___0___3___0___13_10">#REF!</definedName>
    <definedName name="wbr___14___0___3___0___13_9">#REF!</definedName>
    <definedName name="wbr___14___0___3___0___15">#REF!</definedName>
    <definedName name="wbr___14___0___3___0___15_10">#REF!</definedName>
    <definedName name="wbr___14___0___3___0___15_9">#REF!</definedName>
    <definedName name="wbr___14___0___3___0___17">#REF!</definedName>
    <definedName name="wbr___14___0___3___0___17_10">#REF!</definedName>
    <definedName name="wbr___14___0___3___0___17_9">#REF!</definedName>
    <definedName name="wbr___14___0___3___0___9">#REF!</definedName>
    <definedName name="wbr___14___0___3___0___9_10">#REF!</definedName>
    <definedName name="wbr___14___0___3___0___9_9">#REF!</definedName>
    <definedName name="wbr___14___0___3___0_10">#REF!</definedName>
    <definedName name="wbr___14___0___3___0_9">#REF!</definedName>
    <definedName name="wbr___14___0___3___10">#REF!</definedName>
    <definedName name="wbr___14___0___3___10_10">#REF!</definedName>
    <definedName name="wbr___14___0___3___10_9">#REF!</definedName>
    <definedName name="wbr___14___0___3___15">#REF!</definedName>
    <definedName name="wbr___14___0___3___15_10">#REF!</definedName>
    <definedName name="wbr___14___0___3___15_9">#REF!</definedName>
    <definedName name="wbr___14___0___3___17">#REF!</definedName>
    <definedName name="wbr___14___0___3___17_10">#REF!</definedName>
    <definedName name="wbr___14___0___3___17_9">#REF!</definedName>
    <definedName name="wbr___14___0___3_10">#REF!</definedName>
    <definedName name="wbr___14___0___3_9">#REF!</definedName>
    <definedName name="wbr___14___0___9">#REF!</definedName>
    <definedName name="wbr___14___0___9_10">#REF!</definedName>
    <definedName name="wbr___14___0___9_9">#REF!</definedName>
    <definedName name="wbr___14___0_10">#REF!</definedName>
    <definedName name="wbr___14___0_9">#REF!</definedName>
    <definedName name="wbr___14___10">#REF!</definedName>
    <definedName name="wbr___14___10_10">#REF!</definedName>
    <definedName name="wbr___14___10_9">#REF!</definedName>
    <definedName name="wbr___14___15">#REF!</definedName>
    <definedName name="wbr___14___15_10">#REF!</definedName>
    <definedName name="wbr___14___15_9">#REF!</definedName>
    <definedName name="wbr___14___17">#REF!</definedName>
    <definedName name="wbr___14___17_10">#REF!</definedName>
    <definedName name="wbr___14___17_9">#REF!</definedName>
    <definedName name="wbr___14_10">#REF!</definedName>
    <definedName name="wbr___14_9">#REF!</definedName>
    <definedName name="wbr___15">#REF!</definedName>
    <definedName name="wbr___15___0">#REF!</definedName>
    <definedName name="wbr___15___0___0">#REF!</definedName>
    <definedName name="wbr___15___0___0___0">#REF!</definedName>
    <definedName name="wbr___15___0___0___0___0">#REF!</definedName>
    <definedName name="wbr___15___0___0___0___0___0">#REF!</definedName>
    <definedName name="wbr___15___0___0___0___0___0___0">#REF!</definedName>
    <definedName name="wbr___15___0___0___0___0___0___0___0">#REF!</definedName>
    <definedName name="wbr___15___0___0___0___0___0___0___0_10">#REF!</definedName>
    <definedName name="wbr___15___0___0___0___0___0___0___0_9">#REF!</definedName>
    <definedName name="wbr___15___0___0___0___0___0___0_10">#REF!</definedName>
    <definedName name="wbr___15___0___0___0___0___0___0_40">#REF!</definedName>
    <definedName name="wbr___15___0___0___0___0___0___0_9">#REF!</definedName>
    <definedName name="wbr___15___0___0___0___0___0_10">#REF!</definedName>
    <definedName name="wbr___15___0___0___0___0___0_40">#REF!</definedName>
    <definedName name="wbr___15___0___0___0___0___0_9">#REF!</definedName>
    <definedName name="wbr___15___0___0___0___0___10">#REF!</definedName>
    <definedName name="wbr___15___0___0___0___0___10_10">#REF!</definedName>
    <definedName name="wbr___15___0___0___0___0___10_9">#REF!</definedName>
    <definedName name="wbr___15___0___0___0___0___13">#REF!</definedName>
    <definedName name="wbr___15___0___0___0___0___13_10">#REF!</definedName>
    <definedName name="wbr___15___0___0___0___0___13_9">#REF!</definedName>
    <definedName name="wbr___15___0___0___0___0___15">#REF!</definedName>
    <definedName name="wbr___15___0___0___0___0___15_10">#REF!</definedName>
    <definedName name="wbr___15___0___0___0___0___15_9">#REF!</definedName>
    <definedName name="wbr___15___0___0___0___0___17">#REF!</definedName>
    <definedName name="wbr___15___0___0___0___0___17_10">#REF!</definedName>
    <definedName name="wbr___15___0___0___0___0___17_9">#REF!</definedName>
    <definedName name="wbr___15___0___0___0___0___5">#REF!</definedName>
    <definedName name="wbr___15___0___0___0___0___5_10">#REF!</definedName>
    <definedName name="wbr___15___0___0___0___0___5_9">#REF!</definedName>
    <definedName name="wbr___15___0___0___0___0___9">#REF!</definedName>
    <definedName name="wbr___15___0___0___0___0___9_10">#REF!</definedName>
    <definedName name="wbr___15___0___0___0___0___9_9">#REF!</definedName>
    <definedName name="wbr___15___0___0___0___0_10">#REF!</definedName>
    <definedName name="wbr___15___0___0___0___0_40">#REF!</definedName>
    <definedName name="wbr___15___0___0___0___0_9">#REF!</definedName>
    <definedName name="wbr___15___0___0___0___10">#REF!</definedName>
    <definedName name="wbr___15___0___0___0___10_10">#REF!</definedName>
    <definedName name="wbr___15___0___0___0___10_9">#REF!</definedName>
    <definedName name="wbr___15___0___0___0___13">#REF!</definedName>
    <definedName name="wbr___15___0___0___0___13_10">#REF!</definedName>
    <definedName name="wbr___15___0___0___0___13_9">#REF!</definedName>
    <definedName name="wbr___15___0___0___0___15">#REF!</definedName>
    <definedName name="wbr___15___0___0___0___15_10">#REF!</definedName>
    <definedName name="wbr___15___0___0___0___15_9">#REF!</definedName>
    <definedName name="wbr___15___0___0___0___17">#REF!</definedName>
    <definedName name="wbr___15___0___0___0___17_10">#REF!</definedName>
    <definedName name="wbr___15___0___0___0___17_9">#REF!</definedName>
    <definedName name="wbr___15___0___0___0___5">#REF!</definedName>
    <definedName name="wbr___15___0___0___0___5_10">#REF!</definedName>
    <definedName name="wbr___15___0___0___0___5_9">#REF!</definedName>
    <definedName name="wbr___15___0___0___0___9">#REF!</definedName>
    <definedName name="wbr___15___0___0___0___9_10">#REF!</definedName>
    <definedName name="wbr___15___0___0___0___9_9">#REF!</definedName>
    <definedName name="wbr___15___0___0___0_10">#REF!</definedName>
    <definedName name="wbr___15___0___0___0_40">#REF!</definedName>
    <definedName name="wbr___15___0___0___0_9">#REF!</definedName>
    <definedName name="wbr___15___0___0___10">#REF!</definedName>
    <definedName name="wbr___15___0___0___10_10">#REF!</definedName>
    <definedName name="wbr___15___0___0___10_9">#REF!</definedName>
    <definedName name="wbr___15___0___0___13">#REF!</definedName>
    <definedName name="wbr___15___0___0___13_10">#REF!</definedName>
    <definedName name="wbr___15___0___0___13_9">#REF!</definedName>
    <definedName name="wbr___15___0___0___15">#REF!</definedName>
    <definedName name="wbr___15___0___0___15_10">#REF!</definedName>
    <definedName name="wbr___15___0___0___15_9">#REF!</definedName>
    <definedName name="wbr___15___0___0___17">#REF!</definedName>
    <definedName name="wbr___15___0___0___17_10">#REF!</definedName>
    <definedName name="wbr___15___0___0___17_9">#REF!</definedName>
    <definedName name="wbr___15___0___0___3">#REF!</definedName>
    <definedName name="wbr___15___0___0___3___0">#REF!</definedName>
    <definedName name="wbr___15___0___0___3___0___0">#REF!</definedName>
    <definedName name="wbr___15___0___0___3___0___0___0">#REF!</definedName>
    <definedName name="wbr___15___0___0___3___0___0___0___0">#REF!</definedName>
    <definedName name="wbr___15___0___0___3___0___0___0___0_10">#REF!</definedName>
    <definedName name="wbr___15___0___0___3___0___0___0___0_9">#REF!</definedName>
    <definedName name="wbr___15___0___0___3___0___0___0_10">#REF!</definedName>
    <definedName name="wbr___15___0___0___3___0___0___0_40">#REF!</definedName>
    <definedName name="wbr___15___0___0___3___0___0___0_9">#REF!</definedName>
    <definedName name="wbr___15___0___0___3___0___0_10">#REF!</definedName>
    <definedName name="wbr___15___0___0___3___0___0_40">#REF!</definedName>
    <definedName name="wbr___15___0___0___3___0___0_9">#REF!</definedName>
    <definedName name="wbr___15___0___0___3___0___10">#REF!</definedName>
    <definedName name="wbr___15___0___0___3___0___10_10">#REF!</definedName>
    <definedName name="wbr___15___0___0___3___0___10_9">#REF!</definedName>
    <definedName name="wbr___15___0___0___3___0___13">#REF!</definedName>
    <definedName name="wbr___15___0___0___3___0___13_10">#REF!</definedName>
    <definedName name="wbr___15___0___0___3___0___13_9">#REF!</definedName>
    <definedName name="wbr___15___0___0___3___0___15">#REF!</definedName>
    <definedName name="wbr___15___0___0___3___0___15_10">#REF!</definedName>
    <definedName name="wbr___15___0___0___3___0___15_9">#REF!</definedName>
    <definedName name="wbr___15___0___0___3___0___17">#REF!</definedName>
    <definedName name="wbr___15___0___0___3___0___17_10">#REF!</definedName>
    <definedName name="wbr___15___0___0___3___0___17_9">#REF!</definedName>
    <definedName name="wbr___15___0___0___3___0___9">#REF!</definedName>
    <definedName name="wbr___15___0___0___3___0___9_10">#REF!</definedName>
    <definedName name="wbr___15___0___0___3___0___9_9">#REF!</definedName>
    <definedName name="wbr___15___0___0___3___0_10">#REF!</definedName>
    <definedName name="wbr___15___0___0___3___0_9">#REF!</definedName>
    <definedName name="wbr___15___0___0___3___10">#REF!</definedName>
    <definedName name="wbr___15___0___0___3___10_10">#REF!</definedName>
    <definedName name="wbr___15___0___0___3___10_9">#REF!</definedName>
    <definedName name="wbr___15___0___0___3___15">#REF!</definedName>
    <definedName name="wbr___15___0___0___3___15_10">#REF!</definedName>
    <definedName name="wbr___15___0___0___3___15_9">#REF!</definedName>
    <definedName name="wbr___15___0___0___3___17">#REF!</definedName>
    <definedName name="wbr___15___0___0___3___17_10">#REF!</definedName>
    <definedName name="wbr___15___0___0___3___17_9">#REF!</definedName>
    <definedName name="wbr___15___0___0___3_10">#REF!</definedName>
    <definedName name="wbr___15___0___0___3_9">#REF!</definedName>
    <definedName name="wbr___15___0___0___5">#REF!</definedName>
    <definedName name="wbr___15___0___0___5_10">#REF!</definedName>
    <definedName name="wbr___15___0___0___5_9">#REF!</definedName>
    <definedName name="wbr___15___0___0___9">#REF!</definedName>
    <definedName name="wbr___15___0___0___9_10">#REF!</definedName>
    <definedName name="wbr___15___0___0___9_9">#REF!</definedName>
    <definedName name="wbr___15___0___0_10">#REF!</definedName>
    <definedName name="wbr___15___0___0_40">#REF!</definedName>
    <definedName name="wbr___15___0___0_9">#REF!</definedName>
    <definedName name="wbr___15___0___10">#REF!</definedName>
    <definedName name="wbr___15___0___10_10">#REF!</definedName>
    <definedName name="wbr___15___0___10_9">#REF!</definedName>
    <definedName name="wbr___15___0___13">#REF!</definedName>
    <definedName name="wbr___15___0___13_10">#REF!</definedName>
    <definedName name="wbr___15___0___13_9">#REF!</definedName>
    <definedName name="wbr___15___0___15">#REF!</definedName>
    <definedName name="wbr___15___0___15_10">#REF!</definedName>
    <definedName name="wbr___15___0___15_9">#REF!</definedName>
    <definedName name="wbr___15___0___17">#REF!</definedName>
    <definedName name="wbr___15___0___17_10">#REF!</definedName>
    <definedName name="wbr___15___0___17_9">#REF!</definedName>
    <definedName name="wbr___15___0___3">#REF!</definedName>
    <definedName name="wbr___15___0___3___0">#REF!</definedName>
    <definedName name="wbr___15___0___3___0___0">#REF!</definedName>
    <definedName name="wbr___15___0___3___0___0___0">#REF!</definedName>
    <definedName name="wbr___15___0___3___0___0___0___0">#REF!</definedName>
    <definedName name="wbr___15___0___3___0___0___0___0_10">#REF!</definedName>
    <definedName name="wbr___15___0___3___0___0___0___0_9">#REF!</definedName>
    <definedName name="wbr___15___0___3___0___0___0_10">#REF!</definedName>
    <definedName name="wbr___15___0___3___0___0___0_40">#REF!</definedName>
    <definedName name="wbr___15___0___3___0___0___0_9">#REF!</definedName>
    <definedName name="wbr___15___0___3___0___0_10">#REF!</definedName>
    <definedName name="wbr___15___0___3___0___0_40">#REF!</definedName>
    <definedName name="wbr___15___0___3___0___0_9">#REF!</definedName>
    <definedName name="wbr___15___0___3___0___10">#REF!</definedName>
    <definedName name="wbr___15___0___3___0___10_10">#REF!</definedName>
    <definedName name="wbr___15___0___3___0___10_9">#REF!</definedName>
    <definedName name="wbr___15___0___3___0___13">#REF!</definedName>
    <definedName name="wbr___15___0___3___0___13_10">#REF!</definedName>
    <definedName name="wbr___15___0___3___0___13_9">#REF!</definedName>
    <definedName name="wbr___15___0___3___0___15">#REF!</definedName>
    <definedName name="wbr___15___0___3___0___15_10">#REF!</definedName>
    <definedName name="wbr___15___0___3___0___15_9">#REF!</definedName>
    <definedName name="wbr___15___0___3___0___17">#REF!</definedName>
    <definedName name="wbr___15___0___3___0___17_10">#REF!</definedName>
    <definedName name="wbr___15___0___3___0___17_9">#REF!</definedName>
    <definedName name="wbr___15___0___3___0___9">#REF!</definedName>
    <definedName name="wbr___15___0___3___0___9_10">#REF!</definedName>
    <definedName name="wbr___15___0___3___0___9_9">#REF!</definedName>
    <definedName name="wbr___15___0___3___0_10">#REF!</definedName>
    <definedName name="wbr___15___0___3___0_9">#REF!</definedName>
    <definedName name="wbr___15___0___3___10">#REF!</definedName>
    <definedName name="wbr___15___0___3___10_10">#REF!</definedName>
    <definedName name="wbr___15___0___3___10_9">#REF!</definedName>
    <definedName name="wbr___15___0___3___15">#REF!</definedName>
    <definedName name="wbr___15___0___3___15_10">#REF!</definedName>
    <definedName name="wbr___15___0___3___15_9">#REF!</definedName>
    <definedName name="wbr___15___0___3___17">#REF!</definedName>
    <definedName name="wbr___15___0___3___17_10">#REF!</definedName>
    <definedName name="wbr___15___0___3___17_9">#REF!</definedName>
    <definedName name="wbr___15___0___3_10">#REF!</definedName>
    <definedName name="wbr___15___0___3_9">#REF!</definedName>
    <definedName name="wbr___15___0___9">#REF!</definedName>
    <definedName name="wbr___15___0___9_10">#REF!</definedName>
    <definedName name="wbr___15___0___9_9">#REF!</definedName>
    <definedName name="wbr___15___0_10">#REF!</definedName>
    <definedName name="wbr___15___0_9">#REF!</definedName>
    <definedName name="wbr___15___10">#REF!</definedName>
    <definedName name="wbr___15___10_10">#REF!</definedName>
    <definedName name="wbr___15___10_9">#REF!</definedName>
    <definedName name="wbr___15___13">#REF!</definedName>
    <definedName name="wbr___15___13_10">#REF!</definedName>
    <definedName name="wbr___15___13_9">#REF!</definedName>
    <definedName name="wbr___15___15">#REF!</definedName>
    <definedName name="wbr___15___15_10">#REF!</definedName>
    <definedName name="wbr___15___15_9">#REF!</definedName>
    <definedName name="wbr___15___17">#REF!</definedName>
    <definedName name="wbr___15___17_10">#REF!</definedName>
    <definedName name="wbr___15___17_9">#REF!</definedName>
    <definedName name="wbr___15_10">#REF!</definedName>
    <definedName name="wbr___15_9">#REF!</definedName>
    <definedName name="wbr___17">#REF!</definedName>
    <definedName name="wbr___17_10">#REF!</definedName>
    <definedName name="wbr___17_9">#REF!</definedName>
    <definedName name="wbr___2">#REF!</definedName>
    <definedName name="wbr___2___0">#REF!</definedName>
    <definedName name="wbr___2___0___0">#REF!</definedName>
    <definedName name="wbr___2___0___0___0">#REF!</definedName>
    <definedName name="wbr___2___0___0___0___0">#REF!</definedName>
    <definedName name="wbr___2___0___0___0___0___0">#REF!</definedName>
    <definedName name="wbr___2___0___0___0___0___0___0">#REF!</definedName>
    <definedName name="wbr___2___0___0___0___0___0___0___0">#REF!</definedName>
    <definedName name="wbr___2___0___0___0___0___0___0___0_10">#REF!</definedName>
    <definedName name="wbr___2___0___0___0___0___0___0___0_9">#REF!</definedName>
    <definedName name="wbr___2___0___0___0___0___0___0_10">#REF!</definedName>
    <definedName name="wbr___2___0___0___0___0___0___0_40">#REF!</definedName>
    <definedName name="wbr___2___0___0___0___0___0___0_9">#REF!</definedName>
    <definedName name="wbr___2___0___0___0___0___0_10">#REF!</definedName>
    <definedName name="wbr___2___0___0___0___0___0_40">#REF!</definedName>
    <definedName name="wbr___2___0___0___0___0___0_9">#REF!</definedName>
    <definedName name="wbr___2___0___0___0___0___10">#REF!</definedName>
    <definedName name="wbr___2___0___0___0___0___10_10">#REF!</definedName>
    <definedName name="wbr___2___0___0___0___0___10_9">#REF!</definedName>
    <definedName name="wbr___2___0___0___0___0___13">#REF!</definedName>
    <definedName name="wbr___2___0___0___0___0___13_10">#REF!</definedName>
    <definedName name="wbr___2___0___0___0___0___13_9">#REF!</definedName>
    <definedName name="wbr___2___0___0___0___0___15">#REF!</definedName>
    <definedName name="wbr___2___0___0___0___0___15_10">#REF!</definedName>
    <definedName name="wbr___2___0___0___0___0___15_9">#REF!</definedName>
    <definedName name="wbr___2___0___0___0___0___17">#REF!</definedName>
    <definedName name="wbr___2___0___0___0___0___17_10">#REF!</definedName>
    <definedName name="wbr___2___0___0___0___0___17_9">#REF!</definedName>
    <definedName name="wbr___2___0___0___0___0___5">#REF!</definedName>
    <definedName name="wbr___2___0___0___0___0___5_10">#REF!</definedName>
    <definedName name="wbr___2___0___0___0___0___5_9">#REF!</definedName>
    <definedName name="wbr___2___0___0___0___0___9">#REF!</definedName>
    <definedName name="wbr___2___0___0___0___0___9_10">#REF!</definedName>
    <definedName name="wbr___2___0___0___0___0___9_9">#REF!</definedName>
    <definedName name="wbr___2___0___0___0___0_10">#REF!</definedName>
    <definedName name="wbr___2___0___0___0___0_40">#REF!</definedName>
    <definedName name="wbr___2___0___0___0___0_9">#REF!</definedName>
    <definedName name="wbr___2___0___0___0___10">#REF!</definedName>
    <definedName name="wbr___2___0___0___0___10_10">#REF!</definedName>
    <definedName name="wbr___2___0___0___0___10_9">#REF!</definedName>
    <definedName name="wbr___2___0___0___0___13">#REF!</definedName>
    <definedName name="wbr___2___0___0___0___13_10">#REF!</definedName>
    <definedName name="wbr___2___0___0___0___13_9">#REF!</definedName>
    <definedName name="wbr___2___0___0___0___15">#REF!</definedName>
    <definedName name="wbr___2___0___0___0___15_10">#REF!</definedName>
    <definedName name="wbr___2___0___0___0___15_9">#REF!</definedName>
    <definedName name="wbr___2___0___0___0___17">#REF!</definedName>
    <definedName name="wbr___2___0___0___0___17_10">#REF!</definedName>
    <definedName name="wbr___2___0___0___0___17_9">#REF!</definedName>
    <definedName name="wbr___2___0___0___0___5">#REF!</definedName>
    <definedName name="wbr___2___0___0___0___5_10">#REF!</definedName>
    <definedName name="wbr___2___0___0___0___5_9">#REF!</definedName>
    <definedName name="wbr___2___0___0___0___9">#REF!</definedName>
    <definedName name="wbr___2___0___0___0___9_10">#REF!</definedName>
    <definedName name="wbr___2___0___0___0___9_9">#REF!</definedName>
    <definedName name="wbr___2___0___0___0_10">#REF!</definedName>
    <definedName name="wbr___2___0___0___0_40">#REF!</definedName>
    <definedName name="wbr___2___0___0___0_9">#REF!</definedName>
    <definedName name="wbr___2___0___0___10">#REF!</definedName>
    <definedName name="wbr___2___0___0___10_10">#REF!</definedName>
    <definedName name="wbr___2___0___0___10_9">#REF!</definedName>
    <definedName name="wbr___2___0___0___13">#REF!</definedName>
    <definedName name="wbr___2___0___0___13_10">#REF!</definedName>
    <definedName name="wbr___2___0___0___13_9">#REF!</definedName>
    <definedName name="wbr___2___0___0___15">#REF!</definedName>
    <definedName name="wbr___2___0___0___15_10">#REF!</definedName>
    <definedName name="wbr___2___0___0___15_9">#REF!</definedName>
    <definedName name="wbr___2___0___0___17">#REF!</definedName>
    <definedName name="wbr___2___0___0___17_10">#REF!</definedName>
    <definedName name="wbr___2___0___0___17_9">#REF!</definedName>
    <definedName name="wbr___2___0___0___3">#REF!</definedName>
    <definedName name="wbr___2___0___0___3___0">#REF!</definedName>
    <definedName name="wbr___2___0___0___3___0___0">#REF!</definedName>
    <definedName name="wbr___2___0___0___3___0___0___0">#REF!</definedName>
    <definedName name="wbr___2___0___0___3___0___0___0___0">#REF!</definedName>
    <definedName name="wbr___2___0___0___3___0___0___0___0_10">#REF!</definedName>
    <definedName name="wbr___2___0___0___3___0___0___0___0_9">#REF!</definedName>
    <definedName name="wbr___2___0___0___3___0___0___0_10">#REF!</definedName>
    <definedName name="wbr___2___0___0___3___0___0___0_40">#REF!</definedName>
    <definedName name="wbr___2___0___0___3___0___0___0_9">#REF!</definedName>
    <definedName name="wbr___2___0___0___3___0___0_10">#REF!</definedName>
    <definedName name="wbr___2___0___0___3___0___0_40">#REF!</definedName>
    <definedName name="wbr___2___0___0___3___0___0_9">#REF!</definedName>
    <definedName name="wbr___2___0___0___3___0___10">#REF!</definedName>
    <definedName name="wbr___2___0___0___3___0___10_10">#REF!</definedName>
    <definedName name="wbr___2___0___0___3___0___10_9">#REF!</definedName>
    <definedName name="wbr___2___0___0___3___0___13">#REF!</definedName>
    <definedName name="wbr___2___0___0___3___0___13_10">#REF!</definedName>
    <definedName name="wbr___2___0___0___3___0___13_9">#REF!</definedName>
    <definedName name="wbr___2___0___0___3___0___15">#REF!</definedName>
    <definedName name="wbr___2___0___0___3___0___15_10">#REF!</definedName>
    <definedName name="wbr___2___0___0___3___0___15_9">#REF!</definedName>
    <definedName name="wbr___2___0___0___3___0___17">#REF!</definedName>
    <definedName name="wbr___2___0___0___3___0___17_10">#REF!</definedName>
    <definedName name="wbr___2___0___0___3___0___17_9">#REF!</definedName>
    <definedName name="wbr___2___0___0___3___0___9">#REF!</definedName>
    <definedName name="wbr___2___0___0___3___0___9_10">#REF!</definedName>
    <definedName name="wbr___2___0___0___3___0___9_9">#REF!</definedName>
    <definedName name="wbr___2___0___0___3___0_10">#REF!</definedName>
    <definedName name="wbr___2___0___0___3___0_9">#REF!</definedName>
    <definedName name="wbr___2___0___0___3___10">#REF!</definedName>
    <definedName name="wbr___2___0___0___3___10_10">#REF!</definedName>
    <definedName name="wbr___2___0___0___3___10_9">#REF!</definedName>
    <definedName name="wbr___2___0___0___3___15">#REF!</definedName>
    <definedName name="wbr___2___0___0___3___15_10">#REF!</definedName>
    <definedName name="wbr___2___0___0___3___15_9">#REF!</definedName>
    <definedName name="wbr___2___0___0___3___17">#REF!</definedName>
    <definedName name="wbr___2___0___0___3___17_10">#REF!</definedName>
    <definedName name="wbr___2___0___0___3___17_9">#REF!</definedName>
    <definedName name="wbr___2___0___0___3_10">#REF!</definedName>
    <definedName name="wbr___2___0___0___3_9">#REF!</definedName>
    <definedName name="wbr___2___0___0___5">#REF!</definedName>
    <definedName name="wbr___2___0___0___5_10">#REF!</definedName>
    <definedName name="wbr___2___0___0___5_9">#REF!</definedName>
    <definedName name="wbr___2___0___0___9">#REF!</definedName>
    <definedName name="wbr___2___0___0___9_10">#REF!</definedName>
    <definedName name="wbr___2___0___0___9_9">#REF!</definedName>
    <definedName name="wbr___2___0___0_10">#REF!</definedName>
    <definedName name="wbr___2___0___0_40">#REF!</definedName>
    <definedName name="wbr___2___0___0_9">#REF!</definedName>
    <definedName name="wbr___2___0___10">#REF!</definedName>
    <definedName name="wbr___2___0___10_10">#REF!</definedName>
    <definedName name="wbr___2___0___10_9">#REF!</definedName>
    <definedName name="wbr___2___0___13">#REF!</definedName>
    <definedName name="wbr___2___0___13_10">#REF!</definedName>
    <definedName name="wbr___2___0___13_9">#REF!</definedName>
    <definedName name="wbr___2___0___15">#REF!</definedName>
    <definedName name="wbr___2___0___15_10">#REF!</definedName>
    <definedName name="wbr___2___0___15_9">#REF!</definedName>
    <definedName name="wbr___2___0___17">#REF!</definedName>
    <definedName name="wbr___2___0___17_10">#REF!</definedName>
    <definedName name="wbr___2___0___17_9">#REF!</definedName>
    <definedName name="wbr___2___0___3">#REF!</definedName>
    <definedName name="wbr___2___0___3___0">#REF!</definedName>
    <definedName name="wbr___2___0___3___0___0">#REF!</definedName>
    <definedName name="wbr___2___0___3___0___0___0">#REF!</definedName>
    <definedName name="wbr___2___0___3___0___0___0___0">#REF!</definedName>
    <definedName name="wbr___2___0___3___0___0___0___0_10">#REF!</definedName>
    <definedName name="wbr___2___0___3___0___0___0___0_9">#REF!</definedName>
    <definedName name="wbr___2___0___3___0___0___0_10">#REF!</definedName>
    <definedName name="wbr___2___0___3___0___0___0_40">#REF!</definedName>
    <definedName name="wbr___2___0___3___0___0___0_9">#REF!</definedName>
    <definedName name="wbr___2___0___3___0___0_10">#REF!</definedName>
    <definedName name="wbr___2___0___3___0___0_40">#REF!</definedName>
    <definedName name="wbr___2___0___3___0___0_9">#REF!</definedName>
    <definedName name="wbr___2___0___3___0___10">#REF!</definedName>
    <definedName name="wbr___2___0___3___0___10_10">#REF!</definedName>
    <definedName name="wbr___2___0___3___0___10_9">#REF!</definedName>
    <definedName name="wbr___2___0___3___0___13">#REF!</definedName>
    <definedName name="wbr___2___0___3___0___13_10">#REF!</definedName>
    <definedName name="wbr___2___0___3___0___13_9">#REF!</definedName>
    <definedName name="wbr___2___0___3___0___15">#REF!</definedName>
    <definedName name="wbr___2___0___3___0___15_10">#REF!</definedName>
    <definedName name="wbr___2___0___3___0___15_9">#REF!</definedName>
    <definedName name="wbr___2___0___3___0___17">#REF!</definedName>
    <definedName name="wbr___2___0___3___0___17_10">#REF!</definedName>
    <definedName name="wbr___2___0___3___0___17_9">#REF!</definedName>
    <definedName name="wbr___2___0___3___0___9">#REF!</definedName>
    <definedName name="wbr___2___0___3___0___9_10">#REF!</definedName>
    <definedName name="wbr___2___0___3___0___9_9">#REF!</definedName>
    <definedName name="wbr___2___0___3___0_10">#REF!</definedName>
    <definedName name="wbr___2___0___3___0_9">#REF!</definedName>
    <definedName name="wbr___2___0___3___10">#REF!</definedName>
    <definedName name="wbr___2___0___3___10_10">#REF!</definedName>
    <definedName name="wbr___2___0___3___10_9">#REF!</definedName>
    <definedName name="wbr___2___0___3___15">#REF!</definedName>
    <definedName name="wbr___2___0___3___15_10">#REF!</definedName>
    <definedName name="wbr___2___0___3___15_9">#REF!</definedName>
    <definedName name="wbr___2___0___3___17">#REF!</definedName>
    <definedName name="wbr___2___0___3___17_10">#REF!</definedName>
    <definedName name="wbr___2___0___3___17_9">#REF!</definedName>
    <definedName name="wbr___2___0___3_10">#REF!</definedName>
    <definedName name="wbr___2___0___3_9">#REF!</definedName>
    <definedName name="wbr___2___0___9">#REF!</definedName>
    <definedName name="wbr___2___0___9_10">#REF!</definedName>
    <definedName name="wbr___2___0___9_9">#REF!</definedName>
    <definedName name="wbr___2___0_10">#REF!</definedName>
    <definedName name="wbr___2___0_9">#REF!</definedName>
    <definedName name="wbr___2___10">#REF!</definedName>
    <definedName name="wbr___2___10_10">#REF!</definedName>
    <definedName name="wbr___2___10_9">#REF!</definedName>
    <definedName name="wbr___2___15">#REF!</definedName>
    <definedName name="wbr___2___15_10">#REF!</definedName>
    <definedName name="wbr___2___15_9">#REF!</definedName>
    <definedName name="wbr___2___17">#REF!</definedName>
    <definedName name="wbr___2___17_10">#REF!</definedName>
    <definedName name="wbr___2___17_9">#REF!</definedName>
    <definedName name="wbr___2_10">#REF!</definedName>
    <definedName name="wbr___2_9">#REF!</definedName>
    <definedName name="wbr___23">"$#REF!.$A$1:$J$37"</definedName>
    <definedName name="wbr___24">"$#REF!.$A$1:$J$37"</definedName>
    <definedName name="wbr___3">#REF!</definedName>
    <definedName name="wbr___3___0">#REF!</definedName>
    <definedName name="wbr___3___0___0">#REF!</definedName>
    <definedName name="wbr___3___0___0___0">#REF!</definedName>
    <definedName name="wbr___3___0___0___0___0">#REF!</definedName>
    <definedName name="wbr___3___0___0___0___0___0">#REF!</definedName>
    <definedName name="wbr___3___0___0___0___0___0___0">#REF!</definedName>
    <definedName name="wbr___3___0___0___0___0___0___0___0">#REF!</definedName>
    <definedName name="wbr___3___0___0___0___0___0___0___0___0">#REF!</definedName>
    <definedName name="wbr___3___0___0___0___0___0___0___0___0_10">#REF!</definedName>
    <definedName name="wbr___3___0___0___0___0___0___0___0___0_9">#REF!</definedName>
    <definedName name="wbr___3___0___0___0___0___0___0___0_10">#REF!</definedName>
    <definedName name="wbr___3___0___0___0___0___0___0___0_9">#REF!</definedName>
    <definedName name="wbr___3___0___0___0___0___0___0_10">#REF!</definedName>
    <definedName name="wbr___3___0___0___0___0___0___0_40">#REF!</definedName>
    <definedName name="wbr___3___0___0___0___0___0___0_9">#REF!</definedName>
    <definedName name="wbr___3___0___0___0___0___0___10">#REF!</definedName>
    <definedName name="wbr___3___0___0___0___0___0___10_10">#REF!</definedName>
    <definedName name="wbr___3___0___0___0___0___0___10_9">#REF!</definedName>
    <definedName name="wbr___3___0___0___0___0___0___13">#REF!</definedName>
    <definedName name="wbr___3___0___0___0___0___0___13_10">#REF!</definedName>
    <definedName name="wbr___3___0___0___0___0___0___13_9">#REF!</definedName>
    <definedName name="wbr___3___0___0___0___0___0___15">#REF!</definedName>
    <definedName name="wbr___3___0___0___0___0___0___15_10">#REF!</definedName>
    <definedName name="wbr___3___0___0___0___0___0___15_9">#REF!</definedName>
    <definedName name="wbr___3___0___0___0___0___0___17">#REF!</definedName>
    <definedName name="wbr___3___0___0___0___0___0___17_10">#REF!</definedName>
    <definedName name="wbr___3___0___0___0___0___0___17_9">#REF!</definedName>
    <definedName name="wbr___3___0___0___0___0___0___5">#REF!</definedName>
    <definedName name="wbr___3___0___0___0___0___0___5_10">#REF!</definedName>
    <definedName name="wbr___3___0___0___0___0___0___5_9">#REF!</definedName>
    <definedName name="wbr___3___0___0___0___0___0___9">#REF!</definedName>
    <definedName name="wbr___3___0___0___0___0___0___9_10">#REF!</definedName>
    <definedName name="wbr___3___0___0___0___0___0___9_9">#REF!</definedName>
    <definedName name="wbr___3___0___0___0___0___0_10">#REF!</definedName>
    <definedName name="wbr___3___0___0___0___0___0_40">#REF!</definedName>
    <definedName name="wbr___3___0___0___0___0___0_9">#REF!</definedName>
    <definedName name="wbr___3___0___0___0___0___10">#REF!</definedName>
    <definedName name="wbr___3___0___0___0___0___10_10">#REF!</definedName>
    <definedName name="wbr___3___0___0___0___0___10_9">#REF!</definedName>
    <definedName name="wbr___3___0___0___0___0___13">#REF!</definedName>
    <definedName name="wbr___3___0___0___0___0___13_10">#REF!</definedName>
    <definedName name="wbr___3___0___0___0___0___13_9">#REF!</definedName>
    <definedName name="wbr___3___0___0___0___0___15">#REF!</definedName>
    <definedName name="wbr___3___0___0___0___0___15_10">#REF!</definedName>
    <definedName name="wbr___3___0___0___0___0___15_9">#REF!</definedName>
    <definedName name="wbr___3___0___0___0___0___17">#REF!</definedName>
    <definedName name="wbr___3___0___0___0___0___17_10">#REF!</definedName>
    <definedName name="wbr___3___0___0___0___0___17_9">#REF!</definedName>
    <definedName name="wbr___3___0___0___0___0___5">#REF!</definedName>
    <definedName name="wbr___3___0___0___0___0___5_10">#REF!</definedName>
    <definedName name="wbr___3___0___0___0___0___5_9">#REF!</definedName>
    <definedName name="wbr___3___0___0___0___0___9">#REF!</definedName>
    <definedName name="wbr___3___0___0___0___0___9_10">#REF!</definedName>
    <definedName name="wbr___3___0___0___0___0___9_9">#REF!</definedName>
    <definedName name="wbr___3___0___0___0___0_10">#REF!</definedName>
    <definedName name="wbr___3___0___0___0___0_40">#REF!</definedName>
    <definedName name="wbr___3___0___0___0___0_9">#REF!</definedName>
    <definedName name="wbr___3___0___0___0___10">#REF!</definedName>
    <definedName name="wbr___3___0___0___0___10_10">#REF!</definedName>
    <definedName name="wbr___3___0___0___0___10_9">#REF!</definedName>
    <definedName name="wbr___3___0___0___0___13">#REF!</definedName>
    <definedName name="wbr___3___0___0___0___13_10">#REF!</definedName>
    <definedName name="wbr___3___0___0___0___13_9">#REF!</definedName>
    <definedName name="wbr___3___0___0___0___15">#REF!</definedName>
    <definedName name="wbr___3___0___0___0___15_10">#REF!</definedName>
    <definedName name="wbr___3___0___0___0___15_9">#REF!</definedName>
    <definedName name="wbr___3___0___0___0___17">#REF!</definedName>
    <definedName name="wbr___3___0___0___0___17_10">#REF!</definedName>
    <definedName name="wbr___3___0___0___0___17_9">#REF!</definedName>
    <definedName name="wbr___3___0___0___0___3">#REF!</definedName>
    <definedName name="wbr___3___0___0___0___3___0">#REF!</definedName>
    <definedName name="wbr___3___0___0___0___3___0___0">#REF!</definedName>
    <definedName name="wbr___3___0___0___0___3___0___0___0">#REF!</definedName>
    <definedName name="wbr___3___0___0___0___3___0___0___0___0">#REF!</definedName>
    <definedName name="wbr___3___0___0___0___3___0___0___0___0_10">#REF!</definedName>
    <definedName name="wbr___3___0___0___0___3___0___0___0___0_9">#REF!</definedName>
    <definedName name="wbr___3___0___0___0___3___0___0___0_10">#REF!</definedName>
    <definedName name="wbr___3___0___0___0___3___0___0___0_40">#REF!</definedName>
    <definedName name="wbr___3___0___0___0___3___0___0___0_9">#REF!</definedName>
    <definedName name="wbr___3___0___0___0___3___0___0_10">#REF!</definedName>
    <definedName name="wbr___3___0___0___0___3___0___0_40">#REF!</definedName>
    <definedName name="wbr___3___0___0___0___3___0___0_9">#REF!</definedName>
    <definedName name="wbr___3___0___0___0___3___0___10">#REF!</definedName>
    <definedName name="wbr___3___0___0___0___3___0___10_10">#REF!</definedName>
    <definedName name="wbr___3___0___0___0___3___0___10_9">#REF!</definedName>
    <definedName name="wbr___3___0___0___0___3___0___13">#REF!</definedName>
    <definedName name="wbr___3___0___0___0___3___0___13_10">#REF!</definedName>
    <definedName name="wbr___3___0___0___0___3___0___13_9">#REF!</definedName>
    <definedName name="wbr___3___0___0___0___3___0___15">#REF!</definedName>
    <definedName name="wbr___3___0___0___0___3___0___15_10">#REF!</definedName>
    <definedName name="wbr___3___0___0___0___3___0___15_9">#REF!</definedName>
    <definedName name="wbr___3___0___0___0___3___0___17">#REF!</definedName>
    <definedName name="wbr___3___0___0___0___3___0___17_10">#REF!</definedName>
    <definedName name="wbr___3___0___0___0___3___0___17_9">#REF!</definedName>
    <definedName name="wbr___3___0___0___0___3___0___9">#REF!</definedName>
    <definedName name="wbr___3___0___0___0___3___0___9_10">#REF!</definedName>
    <definedName name="wbr___3___0___0___0___3___0___9_9">#REF!</definedName>
    <definedName name="wbr___3___0___0___0___3___0_10">#REF!</definedName>
    <definedName name="wbr___3___0___0___0___3___0_9">#REF!</definedName>
    <definedName name="wbr___3___0___0___0___3___10">#REF!</definedName>
    <definedName name="wbr___3___0___0___0___3___10_10">#REF!</definedName>
    <definedName name="wbr___3___0___0___0___3___10_9">#REF!</definedName>
    <definedName name="wbr___3___0___0___0___3___15">#REF!</definedName>
    <definedName name="wbr___3___0___0___0___3___15_10">#REF!</definedName>
    <definedName name="wbr___3___0___0___0___3___15_9">#REF!</definedName>
    <definedName name="wbr___3___0___0___0___3___17">#REF!</definedName>
    <definedName name="wbr___3___0___0___0___3___17_10">#REF!</definedName>
    <definedName name="wbr___3___0___0___0___3___17_9">#REF!</definedName>
    <definedName name="wbr___3___0___0___0___3_10">#REF!</definedName>
    <definedName name="wbr___3___0___0___0___3_9">#REF!</definedName>
    <definedName name="wbr___3___0___0___0___5">#REF!</definedName>
    <definedName name="wbr___3___0___0___0___5_10">#REF!</definedName>
    <definedName name="wbr___3___0___0___0___5_9">#REF!</definedName>
    <definedName name="wbr___3___0___0___0___9">#REF!</definedName>
    <definedName name="wbr___3___0___0___0___9_10">#REF!</definedName>
    <definedName name="wbr___3___0___0___0___9_9">#REF!</definedName>
    <definedName name="wbr___3___0___0___0_10">#REF!</definedName>
    <definedName name="wbr___3___0___0___0_40">#REF!</definedName>
    <definedName name="wbr___3___0___0___0_9">#REF!</definedName>
    <definedName name="wbr___3___0___0___10">#REF!</definedName>
    <definedName name="wbr___3___0___0___10_10">#REF!</definedName>
    <definedName name="wbr___3___0___0___10_9">#REF!</definedName>
    <definedName name="wbr___3___0___0___13">#REF!</definedName>
    <definedName name="wbr___3___0___0___13_10">#REF!</definedName>
    <definedName name="wbr___3___0___0___13_9">#REF!</definedName>
    <definedName name="wbr___3___0___0___15">#REF!</definedName>
    <definedName name="wbr___3___0___0___15_10">#REF!</definedName>
    <definedName name="wbr___3___0___0___15_9">#REF!</definedName>
    <definedName name="wbr___3___0___0___17">#REF!</definedName>
    <definedName name="wbr___3___0___0___17_10">#REF!</definedName>
    <definedName name="wbr___3___0___0___17_9">#REF!</definedName>
    <definedName name="wbr___3___0___0___3">#REF!</definedName>
    <definedName name="wbr___3___0___0___3___0">#REF!</definedName>
    <definedName name="wbr___3___0___0___3___0___0">#REF!</definedName>
    <definedName name="wbr___3___0___0___3___0___0___0">#REF!</definedName>
    <definedName name="wbr___3___0___0___3___0___0___0___0">#REF!</definedName>
    <definedName name="wbr___3___0___0___3___0___0___0___0_10">#REF!</definedName>
    <definedName name="wbr___3___0___0___3___0___0___0___0_9">#REF!</definedName>
    <definedName name="wbr___3___0___0___3___0___0___0_10">#REF!</definedName>
    <definedName name="wbr___3___0___0___3___0___0___0_40">#REF!</definedName>
    <definedName name="wbr___3___0___0___3___0___0___0_9">#REF!</definedName>
    <definedName name="wbr___3___0___0___3___0___0_10">#REF!</definedName>
    <definedName name="wbr___3___0___0___3___0___0_40">#REF!</definedName>
    <definedName name="wbr___3___0___0___3___0___0_9">#REF!</definedName>
    <definedName name="wbr___3___0___0___3___0___10">#REF!</definedName>
    <definedName name="wbr___3___0___0___3___0___10_10">#REF!</definedName>
    <definedName name="wbr___3___0___0___3___0___10_9">#REF!</definedName>
    <definedName name="wbr___3___0___0___3___0___13">#REF!</definedName>
    <definedName name="wbr___3___0___0___3___0___13_10">#REF!</definedName>
    <definedName name="wbr___3___0___0___3___0___13_9">#REF!</definedName>
    <definedName name="wbr___3___0___0___3___0___15">#REF!</definedName>
    <definedName name="wbr___3___0___0___3___0___15_10">#REF!</definedName>
    <definedName name="wbr___3___0___0___3___0___15_9">#REF!</definedName>
    <definedName name="wbr___3___0___0___3___0___17">#REF!</definedName>
    <definedName name="wbr___3___0___0___3___0___17_10">#REF!</definedName>
    <definedName name="wbr___3___0___0___3___0___17_9">#REF!</definedName>
    <definedName name="wbr___3___0___0___3___0___9">#REF!</definedName>
    <definedName name="wbr___3___0___0___3___0___9_10">#REF!</definedName>
    <definedName name="wbr___3___0___0___3___0___9_9">#REF!</definedName>
    <definedName name="wbr___3___0___0___3___0_10">#REF!</definedName>
    <definedName name="wbr___3___0___0___3___0_9">#REF!</definedName>
    <definedName name="wbr___3___0___0___3___10">#REF!</definedName>
    <definedName name="wbr___3___0___0___3___10_10">#REF!</definedName>
    <definedName name="wbr___3___0___0___3___10_9">#REF!</definedName>
    <definedName name="wbr___3___0___0___3___15">#REF!</definedName>
    <definedName name="wbr___3___0___0___3___15_10">#REF!</definedName>
    <definedName name="wbr___3___0___0___3___15_9">#REF!</definedName>
    <definedName name="wbr___3___0___0___3___17">#REF!</definedName>
    <definedName name="wbr___3___0___0___3___17_10">#REF!</definedName>
    <definedName name="wbr___3___0___0___3___17_9">#REF!</definedName>
    <definedName name="wbr___3___0___0___3_10">#REF!</definedName>
    <definedName name="wbr___3___0___0___3_9">#REF!</definedName>
    <definedName name="wbr___3___0___0___5">#REF!</definedName>
    <definedName name="wbr___3___0___0___5_10">#REF!</definedName>
    <definedName name="wbr___3___0___0___5_9">#REF!</definedName>
    <definedName name="wbr___3___0___0___9">#REF!</definedName>
    <definedName name="wbr___3___0___0___9_10">#REF!</definedName>
    <definedName name="wbr___3___0___0___9_9">#REF!</definedName>
    <definedName name="wbr___3___0___0_10">#REF!</definedName>
    <definedName name="wbr___3___0___0_40">#REF!</definedName>
    <definedName name="wbr___3___0___0_9">#REF!</definedName>
    <definedName name="wbr___3___0___10">#REF!</definedName>
    <definedName name="wbr___3___0___10_10">#REF!</definedName>
    <definedName name="wbr___3___0___10_9">#REF!</definedName>
    <definedName name="wbr___3___0___13">#REF!</definedName>
    <definedName name="wbr___3___0___13_10">#REF!</definedName>
    <definedName name="wbr___3___0___13_9">#REF!</definedName>
    <definedName name="wbr___3___0___15">#REF!</definedName>
    <definedName name="wbr___3___0___15_10">#REF!</definedName>
    <definedName name="wbr___3___0___15_9">#REF!</definedName>
    <definedName name="wbr___3___0___17">#REF!</definedName>
    <definedName name="wbr___3___0___17_10">#REF!</definedName>
    <definedName name="wbr___3___0___17_9">#REF!</definedName>
    <definedName name="wbr___3___0___3">#REF!</definedName>
    <definedName name="wbr___3___0___3___0">#REF!</definedName>
    <definedName name="wbr___3___0___3___0___0">#REF!</definedName>
    <definedName name="wbr___3___0___3___0___0___0">#REF!</definedName>
    <definedName name="wbr___3___0___3___0___0___0___0">#REF!</definedName>
    <definedName name="wbr___3___0___3___0___0___0___0___0">#REF!</definedName>
    <definedName name="wbr___3___0___3___0___0___0___0___0_10">#REF!</definedName>
    <definedName name="wbr___3___0___3___0___0___0___0___0_9">#REF!</definedName>
    <definedName name="wbr___3___0___3___0___0___0___0_10">#REF!</definedName>
    <definedName name="wbr___3___0___3___0___0___0___0_40">#REF!</definedName>
    <definedName name="wbr___3___0___3___0___0___0___0_9">#REF!</definedName>
    <definedName name="wbr___3___0___3___0___0___0_10">#REF!</definedName>
    <definedName name="wbr___3___0___3___0___0___0_40">#REF!</definedName>
    <definedName name="wbr___3___0___3___0___0___0_9">#REF!</definedName>
    <definedName name="wbr___3___0___3___0___0___10">#REF!</definedName>
    <definedName name="wbr___3___0___3___0___0___10_10">#REF!</definedName>
    <definedName name="wbr___3___0___3___0___0___10_9">#REF!</definedName>
    <definedName name="wbr___3___0___3___0___0___13">#REF!</definedName>
    <definedName name="wbr___3___0___3___0___0___13_10">#REF!</definedName>
    <definedName name="wbr___3___0___3___0___0___13_9">#REF!</definedName>
    <definedName name="wbr___3___0___3___0___0___15">#REF!</definedName>
    <definedName name="wbr___3___0___3___0___0___15_10">#REF!</definedName>
    <definedName name="wbr___3___0___3___0___0___15_9">#REF!</definedName>
    <definedName name="wbr___3___0___3___0___0___17">#REF!</definedName>
    <definedName name="wbr___3___0___3___0___0___17_10">#REF!</definedName>
    <definedName name="wbr___3___0___3___0___0___17_9">#REF!</definedName>
    <definedName name="wbr___3___0___3___0___0___5">#REF!</definedName>
    <definedName name="wbr___3___0___3___0___0___5_10">#REF!</definedName>
    <definedName name="wbr___3___0___3___0___0___5_9">#REF!</definedName>
    <definedName name="wbr___3___0___3___0___0___9">#REF!</definedName>
    <definedName name="wbr___3___0___3___0___0___9_10">#REF!</definedName>
    <definedName name="wbr___3___0___3___0___0___9_9">#REF!</definedName>
    <definedName name="wbr___3___0___3___0___0_10">#REF!</definedName>
    <definedName name="wbr___3___0___3___0___0_40">#REF!</definedName>
    <definedName name="wbr___3___0___3___0___0_9">#REF!</definedName>
    <definedName name="wbr___3___0___3___0___10">#REF!</definedName>
    <definedName name="wbr___3___0___3___0___10_10">#REF!</definedName>
    <definedName name="wbr___3___0___3___0___10_9">#REF!</definedName>
    <definedName name="wbr___3___0___3___0___13">#REF!</definedName>
    <definedName name="wbr___3___0___3___0___13_10">#REF!</definedName>
    <definedName name="wbr___3___0___3___0___13_9">#REF!</definedName>
    <definedName name="wbr___3___0___3___0___15">#REF!</definedName>
    <definedName name="wbr___3___0___3___0___15_10">#REF!</definedName>
    <definedName name="wbr___3___0___3___0___15_9">#REF!</definedName>
    <definedName name="wbr___3___0___3___0___17">#REF!</definedName>
    <definedName name="wbr___3___0___3___0___17_10">#REF!</definedName>
    <definedName name="wbr___3___0___3___0___17_9">#REF!</definedName>
    <definedName name="wbr___3___0___3___0___9">#REF!</definedName>
    <definedName name="wbr___3___0___3___0___9_10">#REF!</definedName>
    <definedName name="wbr___3___0___3___0___9_9">#REF!</definedName>
    <definedName name="wbr___3___0___3___0_10">#REF!</definedName>
    <definedName name="wbr___3___0___3___0_9">#REF!</definedName>
    <definedName name="wbr___3___0___3___10">#REF!</definedName>
    <definedName name="wbr___3___0___3___10_10">#REF!</definedName>
    <definedName name="wbr___3___0___3___10_9">#REF!</definedName>
    <definedName name="wbr___3___0___3___15">#REF!</definedName>
    <definedName name="wbr___3___0___3___15_10">#REF!</definedName>
    <definedName name="wbr___3___0___3___15_9">#REF!</definedName>
    <definedName name="wbr___3___0___3___17">#REF!</definedName>
    <definedName name="wbr___3___0___3___17_10">#REF!</definedName>
    <definedName name="wbr___3___0___3___17_9">#REF!</definedName>
    <definedName name="wbr___3___0___3___3">#REF!</definedName>
    <definedName name="wbr___3___0___3___3___0">#REF!</definedName>
    <definedName name="wbr___3___0___3___3___0___0">#REF!</definedName>
    <definedName name="wbr___3___0___3___3___0___0___0">#REF!</definedName>
    <definedName name="wbr___3___0___3___3___0___0___0___0">#REF!</definedName>
    <definedName name="wbr___3___0___3___3___0___0___0___0_10">#REF!</definedName>
    <definedName name="wbr___3___0___3___3___0___0___0___0_9">#REF!</definedName>
    <definedName name="wbr___3___0___3___3___0___0___0_10">#REF!</definedName>
    <definedName name="wbr___3___0___3___3___0___0___0_40">#REF!</definedName>
    <definedName name="wbr___3___0___3___3___0___0___0_9">#REF!</definedName>
    <definedName name="wbr___3___0___3___3___0___0_10">#REF!</definedName>
    <definedName name="wbr___3___0___3___3___0___0_40">#REF!</definedName>
    <definedName name="wbr___3___0___3___3___0___0_9">#REF!</definedName>
    <definedName name="wbr___3___0___3___3___0___10">#REF!</definedName>
    <definedName name="wbr___3___0___3___3___0___10_10">#REF!</definedName>
    <definedName name="wbr___3___0___3___3___0___10_9">#REF!</definedName>
    <definedName name="wbr___3___0___3___3___0___13">#REF!</definedName>
    <definedName name="wbr___3___0___3___3___0___13_10">#REF!</definedName>
    <definedName name="wbr___3___0___3___3___0___13_9">#REF!</definedName>
    <definedName name="wbr___3___0___3___3___0___15">#REF!</definedName>
    <definedName name="wbr___3___0___3___3___0___15_10">#REF!</definedName>
    <definedName name="wbr___3___0___3___3___0___15_9">#REF!</definedName>
    <definedName name="wbr___3___0___3___3___0___17">#REF!</definedName>
    <definedName name="wbr___3___0___3___3___0___17_10">#REF!</definedName>
    <definedName name="wbr___3___0___3___3___0___17_9">#REF!</definedName>
    <definedName name="wbr___3___0___3___3___0___9">#REF!</definedName>
    <definedName name="wbr___3___0___3___3___0___9_10">#REF!</definedName>
    <definedName name="wbr___3___0___3___3___0___9_9">#REF!</definedName>
    <definedName name="wbr___3___0___3___3___0_10">#REF!</definedName>
    <definedName name="wbr___3___0___3___3___0_9">#REF!</definedName>
    <definedName name="wbr___3___0___3___3___10">#REF!</definedName>
    <definedName name="wbr___3___0___3___3___10_10">#REF!</definedName>
    <definedName name="wbr___3___0___3___3___10_9">#REF!</definedName>
    <definedName name="wbr___3___0___3___3___15">#REF!</definedName>
    <definedName name="wbr___3___0___3___3___15_10">#REF!</definedName>
    <definedName name="wbr___3___0___3___3___15_9">#REF!</definedName>
    <definedName name="wbr___3___0___3___3___17">#REF!</definedName>
    <definedName name="wbr___3___0___3___3___17_10">#REF!</definedName>
    <definedName name="wbr___3___0___3___3___17_9">#REF!</definedName>
    <definedName name="wbr___3___0___3___3_10">#REF!</definedName>
    <definedName name="wbr___3___0___3___3_9">#REF!</definedName>
    <definedName name="wbr___3___0___3_10">#REF!</definedName>
    <definedName name="wbr___3___0___3_9">#REF!</definedName>
    <definedName name="wbr___3___0___8">#REF!</definedName>
    <definedName name="wbr___3___0___8___0">#REF!</definedName>
    <definedName name="wbr___3___0___8___0___0">#REF!</definedName>
    <definedName name="wbr___3___0___8___0___0___0">#REF!</definedName>
    <definedName name="wbr___3___0___8___0___0___0___0">#REF!</definedName>
    <definedName name="wbr___3___0___8___0___0___0___0___0">#REF!</definedName>
    <definedName name="wbr___3___0___8___0___0___0___0___0_10">#REF!</definedName>
    <definedName name="wbr___3___0___8___0___0___0___0___0_9">#REF!</definedName>
    <definedName name="wbr___3___0___8___0___0___0___0_10">#REF!</definedName>
    <definedName name="wbr___3___0___8___0___0___0___0_40">#REF!</definedName>
    <definedName name="wbr___3___0___8___0___0___0___0_9">#REF!</definedName>
    <definedName name="wbr___3___0___8___0___0___0_10">#REF!</definedName>
    <definedName name="wbr___3___0___8___0___0___0_40">#REF!</definedName>
    <definedName name="wbr___3___0___8___0___0___0_9">#REF!</definedName>
    <definedName name="wbr___3___0___8___0___0___10">#REF!</definedName>
    <definedName name="wbr___3___0___8___0___0___10_10">#REF!</definedName>
    <definedName name="wbr___3___0___8___0___0___10_9">#REF!</definedName>
    <definedName name="wbr___3___0___8___0___0___13">#REF!</definedName>
    <definedName name="wbr___3___0___8___0___0___13_10">#REF!</definedName>
    <definedName name="wbr___3___0___8___0___0___13_9">#REF!</definedName>
    <definedName name="wbr___3___0___8___0___0___15">#REF!</definedName>
    <definedName name="wbr___3___0___8___0___0___15_10">#REF!</definedName>
    <definedName name="wbr___3___0___8___0___0___15_9">#REF!</definedName>
    <definedName name="wbr___3___0___8___0___0___17">#REF!</definedName>
    <definedName name="wbr___3___0___8___0___0___17_10">#REF!</definedName>
    <definedName name="wbr___3___0___8___0___0___17_9">#REF!</definedName>
    <definedName name="wbr___3___0___8___0___0___5">#REF!</definedName>
    <definedName name="wbr___3___0___8___0___0___5_10">#REF!</definedName>
    <definedName name="wbr___3___0___8___0___0___5_9">#REF!</definedName>
    <definedName name="wbr___3___0___8___0___0___9">#REF!</definedName>
    <definedName name="wbr___3___0___8___0___0___9_10">#REF!</definedName>
    <definedName name="wbr___3___0___8___0___0___9_9">#REF!</definedName>
    <definedName name="wbr___3___0___8___0___0_10">#REF!</definedName>
    <definedName name="wbr___3___0___8___0___0_40">#REF!</definedName>
    <definedName name="wbr___3___0___8___0___0_9">#REF!</definedName>
    <definedName name="wbr___3___0___8___0___10">#REF!</definedName>
    <definedName name="wbr___3___0___8___0___10_10">#REF!</definedName>
    <definedName name="wbr___3___0___8___0___10_9">#REF!</definedName>
    <definedName name="wbr___3___0___8___0___13">#REF!</definedName>
    <definedName name="wbr___3___0___8___0___13_10">#REF!</definedName>
    <definedName name="wbr___3___0___8___0___13_9">#REF!</definedName>
    <definedName name="wbr___3___0___8___0___15">#REF!</definedName>
    <definedName name="wbr___3___0___8___0___15_10">#REF!</definedName>
    <definedName name="wbr___3___0___8___0___15_9">#REF!</definedName>
    <definedName name="wbr___3___0___8___0___17">#REF!</definedName>
    <definedName name="wbr___3___0___8___0___17_10">#REF!</definedName>
    <definedName name="wbr___3___0___8___0___17_9">#REF!</definedName>
    <definedName name="wbr___3___0___8___0___9">#REF!</definedName>
    <definedName name="wbr___3___0___8___0___9_10">#REF!</definedName>
    <definedName name="wbr___3___0___8___0___9_9">#REF!</definedName>
    <definedName name="wbr___3___0___8___0_10">#REF!</definedName>
    <definedName name="wbr___3___0___8___0_9">#REF!</definedName>
    <definedName name="wbr___3___0___8___10">#REF!</definedName>
    <definedName name="wbr___3___0___8___10_10">#REF!</definedName>
    <definedName name="wbr___3___0___8___10_9">#REF!</definedName>
    <definedName name="wbr___3___0___8___15">#REF!</definedName>
    <definedName name="wbr___3___0___8___15_10">#REF!</definedName>
    <definedName name="wbr___3___0___8___15_9">#REF!</definedName>
    <definedName name="wbr___3___0___8___17">#REF!</definedName>
    <definedName name="wbr___3___0___8___17_10">#REF!</definedName>
    <definedName name="wbr___3___0___8___17_9">#REF!</definedName>
    <definedName name="wbr___3___0___8_10">#REF!</definedName>
    <definedName name="wbr___3___0___8_9">#REF!</definedName>
    <definedName name="wbr___3___0___9">#REF!</definedName>
    <definedName name="wbr___3___0___9_10">#REF!</definedName>
    <definedName name="wbr___3___0___9_9">#REF!</definedName>
    <definedName name="wbr___3___0_10">#REF!</definedName>
    <definedName name="wbr___3___0_12">"$#REF!.$#REF!$#REF!:$#REF!$#REF!"</definedName>
    <definedName name="wbr___3___0_13">"$#REF!.$#REF!$#REF!:$#REF!$#REF!"</definedName>
    <definedName name="wbr___3___0_14">"$#REF!.$#REF!$#REF!:$#REF!$#REF!"</definedName>
    <definedName name="wbr___3___0_15">"$#REF!.$#REF!$#REF!:$#REF!$#REF!"</definedName>
    <definedName name="wbr___3___0_17">"$#REF!.$#REF!$#REF!:$#REF!$#REF!"</definedName>
    <definedName name="wbr___3___0_9">#REF!</definedName>
    <definedName name="wbr___3___10">#REF!</definedName>
    <definedName name="wbr___3___10_10">#REF!</definedName>
    <definedName name="wbr___3___10_9">#REF!</definedName>
    <definedName name="wbr___3___11">"$#REF!.$#REF!$#REF!:$#REF!$#REF!"</definedName>
    <definedName name="wbr___3___12">"$#REF!.$A$1:$M$29"</definedName>
    <definedName name="wbr___3___14">"$#REF!.$#REF!$#REF!:$#REF!$#REF!"</definedName>
    <definedName name="wbr___3___15">#REF!</definedName>
    <definedName name="wbr___3___15_10">#REF!</definedName>
    <definedName name="wbr___3___15_9">#REF!</definedName>
    <definedName name="wbr___3___17">#REF!</definedName>
    <definedName name="wbr___3___17_10">#REF!</definedName>
    <definedName name="wbr___3___17_9">#REF!</definedName>
    <definedName name="wbr___3___6">"$#REF!.$#REF!$#REF!:$#REF!$#REF!"</definedName>
    <definedName name="wbr___3_10">#REF!</definedName>
    <definedName name="wbr___3_12">#REF!</definedName>
    <definedName name="wbr___3_13">"$#REF!.$#REF!$#REF!:$#REF!$#REF!"</definedName>
    <definedName name="wbr___3_14">#REF!</definedName>
    <definedName name="wbr___3_15">#REF!</definedName>
    <definedName name="wbr___3_17">#REF!</definedName>
    <definedName name="wbr___3_9">#REF!</definedName>
    <definedName name="wbr___4">#REF!</definedName>
    <definedName name="wbr___4___0">#REF!</definedName>
    <definedName name="wbr___4___0___0">#REF!</definedName>
    <definedName name="wbr___4___0___0___0">#REF!</definedName>
    <definedName name="wbr___4___0___0___0___0">#REF!</definedName>
    <definedName name="wbr___4___0___0___0___0___0">#REF!</definedName>
    <definedName name="wbr___4___0___0___0___0___0___0">#REF!</definedName>
    <definedName name="wbr___4___0___0___0___0___0___0___0">#REF!</definedName>
    <definedName name="wbr___4___0___0___0___0___0___0___0_10">#REF!</definedName>
    <definedName name="wbr___4___0___0___0___0___0___0___0_9">#REF!</definedName>
    <definedName name="wbr___4___0___0___0___0___0___0_10">#REF!</definedName>
    <definedName name="wbr___4___0___0___0___0___0___0_40">#REF!</definedName>
    <definedName name="wbr___4___0___0___0___0___0___0_9">#REF!</definedName>
    <definedName name="wbr___4___0___0___0___0___0_10">#REF!</definedName>
    <definedName name="wbr___4___0___0___0___0___0_40">#REF!</definedName>
    <definedName name="wbr___4___0___0___0___0___0_9">#REF!</definedName>
    <definedName name="wbr___4___0___0___0___0___10">#REF!</definedName>
    <definedName name="wbr___4___0___0___0___0___10_10">#REF!</definedName>
    <definedName name="wbr___4___0___0___0___0___10_9">#REF!</definedName>
    <definedName name="wbr___4___0___0___0___0___13">#REF!</definedName>
    <definedName name="wbr___4___0___0___0___0___13_10">#REF!</definedName>
    <definedName name="wbr___4___0___0___0___0___13_9">#REF!</definedName>
    <definedName name="wbr___4___0___0___0___0___15">#REF!</definedName>
    <definedName name="wbr___4___0___0___0___0___15_10">#REF!</definedName>
    <definedName name="wbr___4___0___0___0___0___15_9">#REF!</definedName>
    <definedName name="wbr___4___0___0___0___0___17">#REF!</definedName>
    <definedName name="wbr___4___0___0___0___0___17_10">#REF!</definedName>
    <definedName name="wbr___4___0___0___0___0___17_9">#REF!</definedName>
    <definedName name="wbr___4___0___0___0___0___5">#REF!</definedName>
    <definedName name="wbr___4___0___0___0___0___5_10">#REF!</definedName>
    <definedName name="wbr___4___0___0___0___0___5_9">#REF!</definedName>
    <definedName name="wbr___4___0___0___0___0___9">#REF!</definedName>
    <definedName name="wbr___4___0___0___0___0___9_10">#REF!</definedName>
    <definedName name="wbr___4___0___0___0___0___9_9">#REF!</definedName>
    <definedName name="wbr___4___0___0___0___0_10">#REF!</definedName>
    <definedName name="wbr___4___0___0___0___0_40">#REF!</definedName>
    <definedName name="wbr___4___0___0___0___0_9">#REF!</definedName>
    <definedName name="wbr___4___0___0___0___10">#REF!</definedName>
    <definedName name="wbr___4___0___0___0___10_10">#REF!</definedName>
    <definedName name="wbr___4___0___0___0___10_9">#REF!</definedName>
    <definedName name="wbr___4___0___0___0___13">#REF!</definedName>
    <definedName name="wbr___4___0___0___0___13_10">#REF!</definedName>
    <definedName name="wbr___4___0___0___0___13_9">#REF!</definedName>
    <definedName name="wbr___4___0___0___0___15">#REF!</definedName>
    <definedName name="wbr___4___0___0___0___15_10">#REF!</definedName>
    <definedName name="wbr___4___0___0___0___15_9">#REF!</definedName>
    <definedName name="wbr___4___0___0___0___17">#REF!</definedName>
    <definedName name="wbr___4___0___0___0___17_10">#REF!</definedName>
    <definedName name="wbr___4___0___0___0___17_9">#REF!</definedName>
    <definedName name="wbr___4___0___0___0___5">#REF!</definedName>
    <definedName name="wbr___4___0___0___0___5_10">#REF!</definedName>
    <definedName name="wbr___4___0___0___0___5_9">#REF!</definedName>
    <definedName name="wbr___4___0___0___0___9">#REF!</definedName>
    <definedName name="wbr___4___0___0___0___9_10">#REF!</definedName>
    <definedName name="wbr___4___0___0___0___9_9">#REF!</definedName>
    <definedName name="wbr___4___0___0___0_10">#REF!</definedName>
    <definedName name="wbr___4___0___0___0_40">#REF!</definedName>
    <definedName name="wbr___4___0___0___0_9">#REF!</definedName>
    <definedName name="wbr___4___0___0___10">#REF!</definedName>
    <definedName name="wbr___4___0___0___10_10">#REF!</definedName>
    <definedName name="wbr___4___0___0___10_9">#REF!</definedName>
    <definedName name="wbr___4___0___0___13">#REF!</definedName>
    <definedName name="wbr___4___0___0___13_10">#REF!</definedName>
    <definedName name="wbr___4___0___0___13_9">#REF!</definedName>
    <definedName name="wbr___4___0___0___15">#REF!</definedName>
    <definedName name="wbr___4___0___0___15_10">#REF!</definedName>
    <definedName name="wbr___4___0___0___15_9">#REF!</definedName>
    <definedName name="wbr___4___0___0___17">#REF!</definedName>
    <definedName name="wbr___4___0___0___17_10">#REF!</definedName>
    <definedName name="wbr___4___0___0___17_9">#REF!</definedName>
    <definedName name="wbr___4___0___0___3">#REF!</definedName>
    <definedName name="wbr___4___0___0___3___0">#REF!</definedName>
    <definedName name="wbr___4___0___0___3___0___0">#REF!</definedName>
    <definedName name="wbr___4___0___0___3___0___0___0">#REF!</definedName>
    <definedName name="wbr___4___0___0___3___0___0___0___0">#REF!</definedName>
    <definedName name="wbr___4___0___0___3___0___0___0___0_10">#REF!</definedName>
    <definedName name="wbr___4___0___0___3___0___0___0___0_9">#REF!</definedName>
    <definedName name="wbr___4___0___0___3___0___0___0_10">#REF!</definedName>
    <definedName name="wbr___4___0___0___3___0___0___0_40">#REF!</definedName>
    <definedName name="wbr___4___0___0___3___0___0___0_9">#REF!</definedName>
    <definedName name="wbr___4___0___0___3___0___0_10">#REF!</definedName>
    <definedName name="wbr___4___0___0___3___0___0_40">#REF!</definedName>
    <definedName name="wbr___4___0___0___3___0___0_9">#REF!</definedName>
    <definedName name="wbr___4___0___0___3___0___10">#REF!</definedName>
    <definedName name="wbr___4___0___0___3___0___10_10">#REF!</definedName>
    <definedName name="wbr___4___0___0___3___0___10_9">#REF!</definedName>
    <definedName name="wbr___4___0___0___3___0___13">#REF!</definedName>
    <definedName name="wbr___4___0___0___3___0___13_10">#REF!</definedName>
    <definedName name="wbr___4___0___0___3___0___13_9">#REF!</definedName>
    <definedName name="wbr___4___0___0___3___0___15">#REF!</definedName>
    <definedName name="wbr___4___0___0___3___0___15_10">#REF!</definedName>
    <definedName name="wbr___4___0___0___3___0___15_9">#REF!</definedName>
    <definedName name="wbr___4___0___0___3___0___17">#REF!</definedName>
    <definedName name="wbr___4___0___0___3___0___17_10">#REF!</definedName>
    <definedName name="wbr___4___0___0___3___0___17_9">#REF!</definedName>
    <definedName name="wbr___4___0___0___3___0___9">#REF!</definedName>
    <definedName name="wbr___4___0___0___3___0___9_10">#REF!</definedName>
    <definedName name="wbr___4___0___0___3___0___9_9">#REF!</definedName>
    <definedName name="wbr___4___0___0___3___0_10">#REF!</definedName>
    <definedName name="wbr___4___0___0___3___0_9">#REF!</definedName>
    <definedName name="wbr___4___0___0___3___10">#REF!</definedName>
    <definedName name="wbr___4___0___0___3___10_10">#REF!</definedName>
    <definedName name="wbr___4___0___0___3___10_9">#REF!</definedName>
    <definedName name="wbr___4___0___0___3___15">#REF!</definedName>
    <definedName name="wbr___4___0___0___3___15_10">#REF!</definedName>
    <definedName name="wbr___4___0___0___3___15_9">#REF!</definedName>
    <definedName name="wbr___4___0___0___3___17">#REF!</definedName>
    <definedName name="wbr___4___0___0___3___17_10">#REF!</definedName>
    <definedName name="wbr___4___0___0___3___17_9">#REF!</definedName>
    <definedName name="wbr___4___0___0___3_10">#REF!</definedName>
    <definedName name="wbr___4___0___0___3_9">#REF!</definedName>
    <definedName name="wbr___4___0___0___5">#REF!</definedName>
    <definedName name="wbr___4___0___0___5_10">#REF!</definedName>
    <definedName name="wbr___4___0___0___5_9">#REF!</definedName>
    <definedName name="wbr___4___0___0___9">#REF!</definedName>
    <definedName name="wbr___4___0___0___9_10">#REF!</definedName>
    <definedName name="wbr___4___0___0___9_9">#REF!</definedName>
    <definedName name="wbr___4___0___0_10">#REF!</definedName>
    <definedName name="wbr___4___0___0_40">#REF!</definedName>
    <definedName name="wbr___4___0___0_9">#REF!</definedName>
    <definedName name="wbr___4___0___10">#REF!</definedName>
    <definedName name="wbr___4___0___10_10">#REF!</definedName>
    <definedName name="wbr___4___0___10_9">#REF!</definedName>
    <definedName name="wbr___4___0___13">#REF!</definedName>
    <definedName name="wbr___4___0___13_10">#REF!</definedName>
    <definedName name="wbr___4___0___13_9">#REF!</definedName>
    <definedName name="wbr___4___0___15">#REF!</definedName>
    <definedName name="wbr___4___0___15_10">#REF!</definedName>
    <definedName name="wbr___4___0___15_9">#REF!</definedName>
    <definedName name="wbr___4___0___17">#REF!</definedName>
    <definedName name="wbr___4___0___17_10">#REF!</definedName>
    <definedName name="wbr___4___0___17_9">#REF!</definedName>
    <definedName name="wbr___4___0___3">#REF!</definedName>
    <definedName name="wbr___4___0___3___0">#REF!</definedName>
    <definedName name="wbr___4___0___3___0___0">#REF!</definedName>
    <definedName name="wbr___4___0___3___0___0___0">#REF!</definedName>
    <definedName name="wbr___4___0___3___0___0___0___0">#REF!</definedName>
    <definedName name="wbr___4___0___3___0___0___0___0_10">#REF!</definedName>
    <definedName name="wbr___4___0___3___0___0___0___0_9">#REF!</definedName>
    <definedName name="wbr___4___0___3___0___0___0_10">#REF!</definedName>
    <definedName name="wbr___4___0___3___0___0___0_40">#REF!</definedName>
    <definedName name="wbr___4___0___3___0___0___0_9">#REF!</definedName>
    <definedName name="wbr___4___0___3___0___0_10">#REF!</definedName>
    <definedName name="wbr___4___0___3___0___0_40">#REF!</definedName>
    <definedName name="wbr___4___0___3___0___0_9">#REF!</definedName>
    <definedName name="wbr___4___0___3___0___10">#REF!</definedName>
    <definedName name="wbr___4___0___3___0___10_10">#REF!</definedName>
    <definedName name="wbr___4___0___3___0___10_9">#REF!</definedName>
    <definedName name="wbr___4___0___3___0___13">#REF!</definedName>
    <definedName name="wbr___4___0___3___0___13_10">#REF!</definedName>
    <definedName name="wbr___4___0___3___0___13_9">#REF!</definedName>
    <definedName name="wbr___4___0___3___0___15">#REF!</definedName>
    <definedName name="wbr___4___0___3___0___15_10">#REF!</definedName>
    <definedName name="wbr___4___0___3___0___15_9">#REF!</definedName>
    <definedName name="wbr___4___0___3___0___17">#REF!</definedName>
    <definedName name="wbr___4___0___3___0___17_10">#REF!</definedName>
    <definedName name="wbr___4___0___3___0___17_9">#REF!</definedName>
    <definedName name="wbr___4___0___3___0___9">#REF!</definedName>
    <definedName name="wbr___4___0___3___0___9_10">#REF!</definedName>
    <definedName name="wbr___4___0___3___0___9_9">#REF!</definedName>
    <definedName name="wbr___4___0___3___0_10">#REF!</definedName>
    <definedName name="wbr___4___0___3___0_9">#REF!</definedName>
    <definedName name="wbr___4___0___3___10">#REF!</definedName>
    <definedName name="wbr___4___0___3___10_10">#REF!</definedName>
    <definedName name="wbr___4___0___3___10_9">#REF!</definedName>
    <definedName name="wbr___4___0___3___15">#REF!</definedName>
    <definedName name="wbr___4___0___3___15_10">#REF!</definedName>
    <definedName name="wbr___4___0___3___15_9">#REF!</definedName>
    <definedName name="wbr___4___0___3___17">#REF!</definedName>
    <definedName name="wbr___4___0___3___17_10">#REF!</definedName>
    <definedName name="wbr___4___0___3___17_9">#REF!</definedName>
    <definedName name="wbr___4___0___3_10">#REF!</definedName>
    <definedName name="wbr___4___0___3_9">#REF!</definedName>
    <definedName name="wbr___4___0___9">#REF!</definedName>
    <definedName name="wbr___4___0___9_10">#REF!</definedName>
    <definedName name="wbr___4___0___9_9">#REF!</definedName>
    <definedName name="wbr___4___0_10">#REF!</definedName>
    <definedName name="wbr___4___0_9">#REF!</definedName>
    <definedName name="wbr___4___10">#REF!</definedName>
    <definedName name="wbr___4___10_10">#REF!</definedName>
    <definedName name="wbr___4___10_9">#REF!</definedName>
    <definedName name="wbr___4___15">#REF!</definedName>
    <definedName name="wbr___4___15_10">#REF!</definedName>
    <definedName name="wbr___4___15_9">#REF!</definedName>
    <definedName name="wbr___4___17">#REF!</definedName>
    <definedName name="wbr___4___17_10">#REF!</definedName>
    <definedName name="wbr___4___17_9">#REF!</definedName>
    <definedName name="wbr___4_10">#REF!</definedName>
    <definedName name="wbr___4_9">#REF!</definedName>
    <definedName name="wbr___5">#REF!</definedName>
    <definedName name="wbr___5___0">#REF!</definedName>
    <definedName name="wbr___5___0___0">#REF!</definedName>
    <definedName name="wbr___5___0___0___0">#REF!</definedName>
    <definedName name="wbr___5___0___0___0___0">#REF!</definedName>
    <definedName name="wbr___5___0___0___0___0___0">#REF!</definedName>
    <definedName name="wbr___5___0___0___0___0___0___0">#REF!</definedName>
    <definedName name="wbr___5___0___0___0___0___0___0___0">#REF!</definedName>
    <definedName name="wbr___5___0___0___0___0___0___0___0___0">#REF!</definedName>
    <definedName name="wbr___5___0___0___0___0___0___0___0___0_10">#REF!</definedName>
    <definedName name="wbr___5___0___0___0___0___0___0___0___0_9">#REF!</definedName>
    <definedName name="wbr___5___0___0___0___0___0___0___0_10">#REF!</definedName>
    <definedName name="wbr___5___0___0___0___0___0___0___0_40">#REF!</definedName>
    <definedName name="wbr___5___0___0___0___0___0___0___0_9">#REF!</definedName>
    <definedName name="wbr___5___0___0___0___0___0___0_10">#REF!</definedName>
    <definedName name="wbr___5___0___0___0___0___0___0_40">#REF!</definedName>
    <definedName name="wbr___5___0___0___0___0___0___0_9">#REF!</definedName>
    <definedName name="wbr___5___0___0___0___0___0___10">#REF!</definedName>
    <definedName name="wbr___5___0___0___0___0___0___10_10">#REF!</definedName>
    <definedName name="wbr___5___0___0___0___0___0___10_9">#REF!</definedName>
    <definedName name="wbr___5___0___0___0___0___0___13">#REF!</definedName>
    <definedName name="wbr___5___0___0___0___0___0___13_10">#REF!</definedName>
    <definedName name="wbr___5___0___0___0___0___0___13_9">#REF!</definedName>
    <definedName name="wbr___5___0___0___0___0___0___15">#REF!</definedName>
    <definedName name="wbr___5___0___0___0___0___0___15_10">#REF!</definedName>
    <definedName name="wbr___5___0___0___0___0___0___15_9">#REF!</definedName>
    <definedName name="wbr___5___0___0___0___0___0___17">#REF!</definedName>
    <definedName name="wbr___5___0___0___0___0___0___17_10">#REF!</definedName>
    <definedName name="wbr___5___0___0___0___0___0___17_9">#REF!</definedName>
    <definedName name="wbr___5___0___0___0___0___0___5">#REF!</definedName>
    <definedName name="wbr___5___0___0___0___0___0___5_10">#REF!</definedName>
    <definedName name="wbr___5___0___0___0___0___0___5_9">#REF!</definedName>
    <definedName name="wbr___5___0___0___0___0___0___9">#REF!</definedName>
    <definedName name="wbr___5___0___0___0___0___0___9_10">#REF!</definedName>
    <definedName name="wbr___5___0___0___0___0___0___9_9">#REF!</definedName>
    <definedName name="wbr___5___0___0___0___0___0_10">#REF!</definedName>
    <definedName name="wbr___5___0___0___0___0___0_40">#REF!</definedName>
    <definedName name="wbr___5___0___0___0___0___0_9">#REF!</definedName>
    <definedName name="wbr___5___0___0___0___0___10">#REF!</definedName>
    <definedName name="wbr___5___0___0___0___0___10_10">#REF!</definedName>
    <definedName name="wbr___5___0___0___0___0___10_9">#REF!</definedName>
    <definedName name="wbr___5___0___0___0___0___13">#REF!</definedName>
    <definedName name="wbr___5___0___0___0___0___13_10">#REF!</definedName>
    <definedName name="wbr___5___0___0___0___0___13_9">#REF!</definedName>
    <definedName name="wbr___5___0___0___0___0___15">#REF!</definedName>
    <definedName name="wbr___5___0___0___0___0___15_10">#REF!</definedName>
    <definedName name="wbr___5___0___0___0___0___15_9">#REF!</definedName>
    <definedName name="wbr___5___0___0___0___0___17">#REF!</definedName>
    <definedName name="wbr___5___0___0___0___0___17_10">#REF!</definedName>
    <definedName name="wbr___5___0___0___0___0___17_9">#REF!</definedName>
    <definedName name="wbr___5___0___0___0___0___5">#REF!</definedName>
    <definedName name="wbr___5___0___0___0___0___5_10">#REF!</definedName>
    <definedName name="wbr___5___0___0___0___0___5_9">#REF!</definedName>
    <definedName name="wbr___5___0___0___0___0___9">#REF!</definedName>
    <definedName name="wbr___5___0___0___0___0___9_10">#REF!</definedName>
    <definedName name="wbr___5___0___0___0___0___9_9">#REF!</definedName>
    <definedName name="wbr___5___0___0___0___0_10">#REF!</definedName>
    <definedName name="wbr___5___0___0___0___0_40">#REF!</definedName>
    <definedName name="wbr___5___0___0___0___0_9">#REF!</definedName>
    <definedName name="wbr___5___0___0___0___10">#REF!</definedName>
    <definedName name="wbr___5___0___0___0___10_10">#REF!</definedName>
    <definedName name="wbr___5___0___0___0___10_9">#REF!</definedName>
    <definedName name="wbr___5___0___0___0___13">#REF!</definedName>
    <definedName name="wbr___5___0___0___0___13_10">#REF!</definedName>
    <definedName name="wbr___5___0___0___0___13_9">#REF!</definedName>
    <definedName name="wbr___5___0___0___0___15">#REF!</definedName>
    <definedName name="wbr___5___0___0___0___15_10">#REF!</definedName>
    <definedName name="wbr___5___0___0___0___15_9">#REF!</definedName>
    <definedName name="wbr___5___0___0___0___17">#REF!</definedName>
    <definedName name="wbr___5___0___0___0___17_10">#REF!</definedName>
    <definedName name="wbr___5___0___0___0___17_9">#REF!</definedName>
    <definedName name="wbr___5___0___0___0___3">#REF!</definedName>
    <definedName name="wbr___5___0___0___0___3___0">#REF!</definedName>
    <definedName name="wbr___5___0___0___0___3___0___0">#REF!</definedName>
    <definedName name="wbr___5___0___0___0___3___0___0___0">#REF!</definedName>
    <definedName name="wbr___5___0___0___0___3___0___0___0___0">#REF!</definedName>
    <definedName name="wbr___5___0___0___0___3___0___0___0___0_10">#REF!</definedName>
    <definedName name="wbr___5___0___0___0___3___0___0___0___0_9">#REF!</definedName>
    <definedName name="wbr___5___0___0___0___3___0___0___0_10">#REF!</definedName>
    <definedName name="wbr___5___0___0___0___3___0___0___0_40">#REF!</definedName>
    <definedName name="wbr___5___0___0___0___3___0___0___0_9">#REF!</definedName>
    <definedName name="wbr___5___0___0___0___3___0___0_10">#REF!</definedName>
    <definedName name="wbr___5___0___0___0___3___0___0_40">#REF!</definedName>
    <definedName name="wbr___5___0___0___0___3___0___0_9">#REF!</definedName>
    <definedName name="wbr___5___0___0___0___3___0___10">#REF!</definedName>
    <definedName name="wbr___5___0___0___0___3___0___10_10">#REF!</definedName>
    <definedName name="wbr___5___0___0___0___3___0___10_9">#REF!</definedName>
    <definedName name="wbr___5___0___0___0___3___0___13">#REF!</definedName>
    <definedName name="wbr___5___0___0___0___3___0___13_10">#REF!</definedName>
    <definedName name="wbr___5___0___0___0___3___0___13_9">#REF!</definedName>
    <definedName name="wbr___5___0___0___0___3___0___15">#REF!</definedName>
    <definedName name="wbr___5___0___0___0___3___0___15_10">#REF!</definedName>
    <definedName name="wbr___5___0___0___0___3___0___15_9">#REF!</definedName>
    <definedName name="wbr___5___0___0___0___3___0___17">#REF!</definedName>
    <definedName name="wbr___5___0___0___0___3___0___17_10">#REF!</definedName>
    <definedName name="wbr___5___0___0___0___3___0___17_9">#REF!</definedName>
    <definedName name="wbr___5___0___0___0___3___0___9">#REF!</definedName>
    <definedName name="wbr___5___0___0___0___3___0___9_10">#REF!</definedName>
    <definedName name="wbr___5___0___0___0___3___0___9_9">#REF!</definedName>
    <definedName name="wbr___5___0___0___0___3___0_10">#REF!</definedName>
    <definedName name="wbr___5___0___0___0___3___0_9">#REF!</definedName>
    <definedName name="wbr___5___0___0___0___3___10">#REF!</definedName>
    <definedName name="wbr___5___0___0___0___3___10_10">#REF!</definedName>
    <definedName name="wbr___5___0___0___0___3___10_9">#REF!</definedName>
    <definedName name="wbr___5___0___0___0___3___15">#REF!</definedName>
    <definedName name="wbr___5___0___0___0___3___15_10">#REF!</definedName>
    <definedName name="wbr___5___0___0___0___3___15_9">#REF!</definedName>
    <definedName name="wbr___5___0___0___0___3___17">#REF!</definedName>
    <definedName name="wbr___5___0___0___0___3___17_10">#REF!</definedName>
    <definedName name="wbr___5___0___0___0___3___17_9">#REF!</definedName>
    <definedName name="wbr___5___0___0___0___3_10">#REF!</definedName>
    <definedName name="wbr___5___0___0___0___3_9">#REF!</definedName>
    <definedName name="wbr___5___0___0___0___5">#REF!</definedName>
    <definedName name="wbr___5___0___0___0___5_10">#REF!</definedName>
    <definedName name="wbr___5___0___0___0___5_9">#REF!</definedName>
    <definedName name="wbr___5___0___0___0___9">#REF!</definedName>
    <definedName name="wbr___5___0___0___0___9_10">#REF!</definedName>
    <definedName name="wbr___5___0___0___0___9_9">#REF!</definedName>
    <definedName name="wbr___5___0___0___0_10">#REF!</definedName>
    <definedName name="wbr___5___0___0___0_40">#REF!</definedName>
    <definedName name="wbr___5___0___0___0_9">#REF!</definedName>
    <definedName name="wbr___5___0___0___10">#REF!</definedName>
    <definedName name="wbr___5___0___0___10_10">#REF!</definedName>
    <definedName name="wbr___5___0___0___10_9">#REF!</definedName>
    <definedName name="wbr___5___0___0___13">#REF!</definedName>
    <definedName name="wbr___5___0___0___13_10">#REF!</definedName>
    <definedName name="wbr___5___0___0___13_9">#REF!</definedName>
    <definedName name="wbr___5___0___0___15">#REF!</definedName>
    <definedName name="wbr___5___0___0___15_10">#REF!</definedName>
    <definedName name="wbr___5___0___0___15_9">#REF!</definedName>
    <definedName name="wbr___5___0___0___17">#REF!</definedName>
    <definedName name="wbr___5___0___0___17_10">#REF!</definedName>
    <definedName name="wbr___5___0___0___17_9">#REF!</definedName>
    <definedName name="wbr___5___0___0___3">#REF!</definedName>
    <definedName name="wbr___5___0___0___3___0">#REF!</definedName>
    <definedName name="wbr___5___0___0___3___0___0">#REF!</definedName>
    <definedName name="wbr___5___0___0___3___0___0___0">#REF!</definedName>
    <definedName name="wbr___5___0___0___3___0___0___0___0">#REF!</definedName>
    <definedName name="wbr___5___0___0___3___0___0___0___0_10">#REF!</definedName>
    <definedName name="wbr___5___0___0___3___0___0___0___0_9">#REF!</definedName>
    <definedName name="wbr___5___0___0___3___0___0___0_10">#REF!</definedName>
    <definedName name="wbr___5___0___0___3___0___0___0_40">#REF!</definedName>
    <definedName name="wbr___5___0___0___3___0___0___0_9">#REF!</definedName>
    <definedName name="wbr___5___0___0___3___0___0_10">#REF!</definedName>
    <definedName name="wbr___5___0___0___3___0___0_40">#REF!</definedName>
    <definedName name="wbr___5___0___0___3___0___0_9">#REF!</definedName>
    <definedName name="wbr___5___0___0___3___0___10">#REF!</definedName>
    <definedName name="wbr___5___0___0___3___0___10_10">#REF!</definedName>
    <definedName name="wbr___5___0___0___3___0___10_9">#REF!</definedName>
    <definedName name="wbr___5___0___0___3___0___13">#REF!</definedName>
    <definedName name="wbr___5___0___0___3___0___13_10">#REF!</definedName>
    <definedName name="wbr___5___0___0___3___0___13_9">#REF!</definedName>
    <definedName name="wbr___5___0___0___3___0___15">#REF!</definedName>
    <definedName name="wbr___5___0___0___3___0___15_10">#REF!</definedName>
    <definedName name="wbr___5___0___0___3___0___15_9">#REF!</definedName>
    <definedName name="wbr___5___0___0___3___0___17">#REF!</definedName>
    <definedName name="wbr___5___0___0___3___0___17_10">#REF!</definedName>
    <definedName name="wbr___5___0___0___3___0___17_9">#REF!</definedName>
    <definedName name="wbr___5___0___0___3___0___9">#REF!</definedName>
    <definedName name="wbr___5___0___0___3___0___9_10">#REF!</definedName>
    <definedName name="wbr___5___0___0___3___0___9_9">#REF!</definedName>
    <definedName name="wbr___5___0___0___3___0_10">#REF!</definedName>
    <definedName name="wbr___5___0___0___3___0_9">#REF!</definedName>
    <definedName name="wbr___5___0___0___3___10">#REF!</definedName>
    <definedName name="wbr___5___0___0___3___10_10">#REF!</definedName>
    <definedName name="wbr___5___0___0___3___10_9">#REF!</definedName>
    <definedName name="wbr___5___0___0___3___15">#REF!</definedName>
    <definedName name="wbr___5___0___0___3___15_10">#REF!</definedName>
    <definedName name="wbr___5___0___0___3___15_9">#REF!</definedName>
    <definedName name="wbr___5___0___0___3___17">#REF!</definedName>
    <definedName name="wbr___5___0___0___3___17_10">#REF!</definedName>
    <definedName name="wbr___5___0___0___3___17_9">#REF!</definedName>
    <definedName name="wbr___5___0___0___3_10">#REF!</definedName>
    <definedName name="wbr___5___0___0___3_9">#REF!</definedName>
    <definedName name="wbr___5___0___0___5">#REF!</definedName>
    <definedName name="wbr___5___0___0___5_10">#REF!</definedName>
    <definedName name="wbr___5___0___0___5_9">#REF!</definedName>
    <definedName name="wbr___5___0___0___9">#REF!</definedName>
    <definedName name="wbr___5___0___0___9_10">#REF!</definedName>
    <definedName name="wbr___5___0___0___9_9">#REF!</definedName>
    <definedName name="wbr___5___0___0_10">#REF!</definedName>
    <definedName name="wbr___5___0___0_40">#REF!</definedName>
    <definedName name="wbr___5___0___0_9">#REF!</definedName>
    <definedName name="wbr___5___0___10">#REF!</definedName>
    <definedName name="wbr___5___0___10_10">#REF!</definedName>
    <definedName name="wbr___5___0___10_9">#REF!</definedName>
    <definedName name="wbr___5___0___13">#REF!</definedName>
    <definedName name="wbr___5___0___13_10">#REF!</definedName>
    <definedName name="wbr___5___0___13_9">#REF!</definedName>
    <definedName name="wbr___5___0___15">#REF!</definedName>
    <definedName name="wbr___5___0___15_10">#REF!</definedName>
    <definedName name="wbr___5___0___15_9">#REF!</definedName>
    <definedName name="wbr___5___0___17">#REF!</definedName>
    <definedName name="wbr___5___0___17_10">#REF!</definedName>
    <definedName name="wbr___5___0___17_9">#REF!</definedName>
    <definedName name="wbr___5___0___3">#REF!</definedName>
    <definedName name="wbr___5___0___3___0">#REF!</definedName>
    <definedName name="wbr___5___0___3___0___0">#REF!</definedName>
    <definedName name="wbr___5___0___3___0___0___0">#REF!</definedName>
    <definedName name="wbr___5___0___3___0___0___0___0">#REF!</definedName>
    <definedName name="wbr___5___0___3___0___0___0___0___0">#REF!</definedName>
    <definedName name="wbr___5___0___3___0___0___0___0___0_10">#REF!</definedName>
    <definedName name="wbr___5___0___3___0___0___0___0___0_9">#REF!</definedName>
    <definedName name="wbr___5___0___3___0___0___0___0_10">#REF!</definedName>
    <definedName name="wbr___5___0___3___0___0___0___0_40">#REF!</definedName>
    <definedName name="wbr___5___0___3___0___0___0___0_9">#REF!</definedName>
    <definedName name="wbr___5___0___3___0___0___0_10">#REF!</definedName>
    <definedName name="wbr___5___0___3___0___0___0_40">#REF!</definedName>
    <definedName name="wbr___5___0___3___0___0___0_9">#REF!</definedName>
    <definedName name="wbr___5___0___3___0___0___10">#REF!</definedName>
    <definedName name="wbr___5___0___3___0___0___10_10">#REF!</definedName>
    <definedName name="wbr___5___0___3___0___0___10_9">#REF!</definedName>
    <definedName name="wbr___5___0___3___0___0___13">#REF!</definedName>
    <definedName name="wbr___5___0___3___0___0___13_10">#REF!</definedName>
    <definedName name="wbr___5___0___3___0___0___13_9">#REF!</definedName>
    <definedName name="wbr___5___0___3___0___0___15">#REF!</definedName>
    <definedName name="wbr___5___0___3___0___0___15_10">#REF!</definedName>
    <definedName name="wbr___5___0___3___0___0___15_9">#REF!</definedName>
    <definedName name="wbr___5___0___3___0___0___17">#REF!</definedName>
    <definedName name="wbr___5___0___3___0___0___17_10">#REF!</definedName>
    <definedName name="wbr___5___0___3___0___0___17_9">#REF!</definedName>
    <definedName name="wbr___5___0___3___0___0___5">#REF!</definedName>
    <definedName name="wbr___5___0___3___0___0___5_10">#REF!</definedName>
    <definedName name="wbr___5___0___3___0___0___5_9">#REF!</definedName>
    <definedName name="wbr___5___0___3___0___0___9">#REF!</definedName>
    <definedName name="wbr___5___0___3___0___0___9_10">#REF!</definedName>
    <definedName name="wbr___5___0___3___0___0___9_9">#REF!</definedName>
    <definedName name="wbr___5___0___3___0___0_10">#REF!</definedName>
    <definedName name="wbr___5___0___3___0___0_40">#REF!</definedName>
    <definedName name="wbr___5___0___3___0___0_9">#REF!</definedName>
    <definedName name="wbr___5___0___3___0___10">#REF!</definedName>
    <definedName name="wbr___5___0___3___0___10_10">#REF!</definedName>
    <definedName name="wbr___5___0___3___0___10_9">#REF!</definedName>
    <definedName name="wbr___5___0___3___0___13">#REF!</definedName>
    <definedName name="wbr___5___0___3___0___13_10">#REF!</definedName>
    <definedName name="wbr___5___0___3___0___13_9">#REF!</definedName>
    <definedName name="wbr___5___0___3___0___15">#REF!</definedName>
    <definedName name="wbr___5___0___3___0___15_10">#REF!</definedName>
    <definedName name="wbr___5___0___3___0___15_9">#REF!</definedName>
    <definedName name="wbr___5___0___3___0___17">#REF!</definedName>
    <definedName name="wbr___5___0___3___0___17_10">#REF!</definedName>
    <definedName name="wbr___5___0___3___0___17_9">#REF!</definedName>
    <definedName name="wbr___5___0___3___0___9">#REF!</definedName>
    <definedName name="wbr___5___0___3___0___9_10">#REF!</definedName>
    <definedName name="wbr___5___0___3___0___9_9">#REF!</definedName>
    <definedName name="wbr___5___0___3___0_10">#REF!</definedName>
    <definedName name="wbr___5___0___3___0_9">#REF!</definedName>
    <definedName name="wbr___5___0___3___10">#REF!</definedName>
    <definedName name="wbr___5___0___3___10_10">#REF!</definedName>
    <definedName name="wbr___5___0___3___10_9">#REF!</definedName>
    <definedName name="wbr___5___0___3___15">#REF!</definedName>
    <definedName name="wbr___5___0___3___15_10">#REF!</definedName>
    <definedName name="wbr___5___0___3___15_9">#REF!</definedName>
    <definedName name="wbr___5___0___3___17">#REF!</definedName>
    <definedName name="wbr___5___0___3___17_10">#REF!</definedName>
    <definedName name="wbr___5___0___3___17_9">#REF!</definedName>
    <definedName name="wbr___5___0___3___3">#REF!</definedName>
    <definedName name="wbr___5___0___3___3___0">#REF!</definedName>
    <definedName name="wbr___5___0___3___3___0___0">#REF!</definedName>
    <definedName name="wbr___5___0___3___3___0___0___0">#REF!</definedName>
    <definedName name="wbr___5___0___3___3___0___0___0___0">#REF!</definedName>
    <definedName name="wbr___5___0___3___3___0___0___0___0_10">#REF!</definedName>
    <definedName name="wbr___5___0___3___3___0___0___0___0_9">#REF!</definedName>
    <definedName name="wbr___5___0___3___3___0___0___0_10">#REF!</definedName>
    <definedName name="wbr___5___0___3___3___0___0___0_40">#REF!</definedName>
    <definedName name="wbr___5___0___3___3___0___0___0_9">#REF!</definedName>
    <definedName name="wbr___5___0___3___3___0___0_10">#REF!</definedName>
    <definedName name="wbr___5___0___3___3___0___0_40">#REF!</definedName>
    <definedName name="wbr___5___0___3___3___0___0_9">#REF!</definedName>
    <definedName name="wbr___5___0___3___3___0___10">#REF!</definedName>
    <definedName name="wbr___5___0___3___3___0___10_10">#REF!</definedName>
    <definedName name="wbr___5___0___3___3___0___10_9">#REF!</definedName>
    <definedName name="wbr___5___0___3___3___0___13">#REF!</definedName>
    <definedName name="wbr___5___0___3___3___0___13_10">#REF!</definedName>
    <definedName name="wbr___5___0___3___3___0___13_9">#REF!</definedName>
    <definedName name="wbr___5___0___3___3___0___15">#REF!</definedName>
    <definedName name="wbr___5___0___3___3___0___15_10">#REF!</definedName>
    <definedName name="wbr___5___0___3___3___0___15_9">#REF!</definedName>
    <definedName name="wbr___5___0___3___3___0___17">#REF!</definedName>
    <definedName name="wbr___5___0___3___3___0___17_10">#REF!</definedName>
    <definedName name="wbr___5___0___3___3___0___17_9">#REF!</definedName>
    <definedName name="wbr___5___0___3___3___0___9">#REF!</definedName>
    <definedName name="wbr___5___0___3___3___0___9_10">#REF!</definedName>
    <definedName name="wbr___5___0___3___3___0___9_9">#REF!</definedName>
    <definedName name="wbr___5___0___3___3___0_10">#REF!</definedName>
    <definedName name="wbr___5___0___3___3___0_9">#REF!</definedName>
    <definedName name="wbr___5___0___3___3___10">#REF!</definedName>
    <definedName name="wbr___5___0___3___3___10_10">#REF!</definedName>
    <definedName name="wbr___5___0___3___3___10_9">#REF!</definedName>
    <definedName name="wbr___5___0___3___3___15">#REF!</definedName>
    <definedName name="wbr___5___0___3___3___15_10">#REF!</definedName>
    <definedName name="wbr___5___0___3___3___15_9">#REF!</definedName>
    <definedName name="wbr___5___0___3___3___17">#REF!</definedName>
    <definedName name="wbr___5___0___3___3___17_10">#REF!</definedName>
    <definedName name="wbr___5___0___3___3___17_9">#REF!</definedName>
    <definedName name="wbr___5___0___3___3_10">#REF!</definedName>
    <definedName name="wbr___5___0___3___3_9">#REF!</definedName>
    <definedName name="wbr___5___0___3_10">#REF!</definedName>
    <definedName name="wbr___5___0___3_9">#REF!</definedName>
    <definedName name="wbr___5___0___8">#REF!</definedName>
    <definedName name="wbr___5___0___8___0">#REF!</definedName>
    <definedName name="wbr___5___0___8___0___0">#REF!</definedName>
    <definedName name="wbr___5___0___8___0___0___0">#REF!</definedName>
    <definedName name="wbr___5___0___8___0___0___0___0">#REF!</definedName>
    <definedName name="wbr___5___0___8___0___0___0___0___0">#REF!</definedName>
    <definedName name="wbr___5___0___8___0___0___0___0___0_10">#REF!</definedName>
    <definedName name="wbr___5___0___8___0___0___0___0___0_9">#REF!</definedName>
    <definedName name="wbr___5___0___8___0___0___0___0_10">#REF!</definedName>
    <definedName name="wbr___5___0___8___0___0___0___0_40">#REF!</definedName>
    <definedName name="wbr___5___0___8___0___0___0___0_9">#REF!</definedName>
    <definedName name="wbr___5___0___8___0___0___0_10">#REF!</definedName>
    <definedName name="wbr___5___0___8___0___0___0_40">#REF!</definedName>
    <definedName name="wbr___5___0___8___0___0___0_9">#REF!</definedName>
    <definedName name="wbr___5___0___8___0___0___10">#REF!</definedName>
    <definedName name="wbr___5___0___8___0___0___10_10">#REF!</definedName>
    <definedName name="wbr___5___0___8___0___0___10_9">#REF!</definedName>
    <definedName name="wbr___5___0___8___0___0___13">#REF!</definedName>
    <definedName name="wbr___5___0___8___0___0___13_10">#REF!</definedName>
    <definedName name="wbr___5___0___8___0___0___13_9">#REF!</definedName>
    <definedName name="wbr___5___0___8___0___0___15">#REF!</definedName>
    <definedName name="wbr___5___0___8___0___0___15_10">#REF!</definedName>
    <definedName name="wbr___5___0___8___0___0___15_9">#REF!</definedName>
    <definedName name="wbr___5___0___8___0___0___17">#REF!</definedName>
    <definedName name="wbr___5___0___8___0___0___17_10">#REF!</definedName>
    <definedName name="wbr___5___0___8___0___0___17_9">#REF!</definedName>
    <definedName name="wbr___5___0___8___0___0___5">#REF!</definedName>
    <definedName name="wbr___5___0___8___0___0___5_10">#REF!</definedName>
    <definedName name="wbr___5___0___8___0___0___5_9">#REF!</definedName>
    <definedName name="wbr___5___0___8___0___0___9">#REF!</definedName>
    <definedName name="wbr___5___0___8___0___0___9_10">#REF!</definedName>
    <definedName name="wbr___5___0___8___0___0___9_9">#REF!</definedName>
    <definedName name="wbr___5___0___8___0___0_10">#REF!</definedName>
    <definedName name="wbr___5___0___8___0___0_40">#REF!</definedName>
    <definedName name="wbr___5___0___8___0___0_9">#REF!</definedName>
    <definedName name="wbr___5___0___8___0___10">#REF!</definedName>
    <definedName name="wbr___5___0___8___0___10_10">#REF!</definedName>
    <definedName name="wbr___5___0___8___0___10_9">#REF!</definedName>
    <definedName name="wbr___5___0___8___0___13">#REF!</definedName>
    <definedName name="wbr___5___0___8___0___13_10">#REF!</definedName>
    <definedName name="wbr___5___0___8___0___13_9">#REF!</definedName>
    <definedName name="wbr___5___0___8___0___15">#REF!</definedName>
    <definedName name="wbr___5___0___8___0___15_10">#REF!</definedName>
    <definedName name="wbr___5___0___8___0___15_9">#REF!</definedName>
    <definedName name="wbr___5___0___8___0___17">#REF!</definedName>
    <definedName name="wbr___5___0___8___0___17_10">#REF!</definedName>
    <definedName name="wbr___5___0___8___0___17_9">#REF!</definedName>
    <definedName name="wbr___5___0___8___0___9">#REF!</definedName>
    <definedName name="wbr___5___0___8___0___9_10">#REF!</definedName>
    <definedName name="wbr___5___0___8___0___9_9">#REF!</definedName>
    <definedName name="wbr___5___0___8___0_10">#REF!</definedName>
    <definedName name="wbr___5___0___8___0_9">#REF!</definedName>
    <definedName name="wbr___5___0___8___10">#REF!</definedName>
    <definedName name="wbr___5___0___8___10_10">#REF!</definedName>
    <definedName name="wbr___5___0___8___10_9">#REF!</definedName>
    <definedName name="wbr___5___0___8___15">#REF!</definedName>
    <definedName name="wbr___5___0___8___15_10">#REF!</definedName>
    <definedName name="wbr___5___0___8___15_9">#REF!</definedName>
    <definedName name="wbr___5___0___8___17">#REF!</definedName>
    <definedName name="wbr___5___0___8___17_10">#REF!</definedName>
    <definedName name="wbr___5___0___8___17_9">#REF!</definedName>
    <definedName name="wbr___5___0___8_10">#REF!</definedName>
    <definedName name="wbr___5___0___8_9">#REF!</definedName>
    <definedName name="wbr___5___0___9">#REF!</definedName>
    <definedName name="wbr___5___0___9_10">#REF!</definedName>
    <definedName name="wbr___5___0___9_9">#REF!</definedName>
    <definedName name="wbr___5___0_10">#REF!</definedName>
    <definedName name="wbr___5___0_9">#REF!</definedName>
    <definedName name="wbr___5___10">#REF!</definedName>
    <definedName name="wbr___5___10_10">#REF!</definedName>
    <definedName name="wbr___5___10_9">#REF!</definedName>
    <definedName name="wbr___5___15">#REF!</definedName>
    <definedName name="wbr___5___15_10">#REF!</definedName>
    <definedName name="wbr___5___15_9">#REF!</definedName>
    <definedName name="wbr___5___17">#REF!</definedName>
    <definedName name="wbr___5___17_10">#REF!</definedName>
    <definedName name="wbr___5___17_9">#REF!</definedName>
    <definedName name="wbr___5_10">#REF!</definedName>
    <definedName name="wbr___5_9">#REF!</definedName>
    <definedName name="wbr___6">#REF!</definedName>
    <definedName name="wbr___6___0">#REF!</definedName>
    <definedName name="wbr___6___0___0">#REF!</definedName>
    <definedName name="wbr___6___0___0___0">#REF!</definedName>
    <definedName name="wbr___6___0___0___0___0">#REF!</definedName>
    <definedName name="wbr___6___0___0___0___0___0">#REF!</definedName>
    <definedName name="wbr___6___0___0___0___0___0___0">#REF!</definedName>
    <definedName name="wbr___6___0___0___0___0___0___0___0">#REF!</definedName>
    <definedName name="wbr___6___0___0___0___0___0___0___0_10">#REF!</definedName>
    <definedName name="wbr___6___0___0___0___0___0___0___0_9">#REF!</definedName>
    <definedName name="wbr___6___0___0___0___0___0___0_10">#REF!</definedName>
    <definedName name="wbr___6___0___0___0___0___0___0_40">#REF!</definedName>
    <definedName name="wbr___6___0___0___0___0___0___0_9">#REF!</definedName>
    <definedName name="wbr___6___0___0___0___0___0_10">#REF!</definedName>
    <definedName name="wbr___6___0___0___0___0___0_40">#REF!</definedName>
    <definedName name="wbr___6___0___0___0___0___0_9">#REF!</definedName>
    <definedName name="wbr___6___0___0___0___0___10">#REF!</definedName>
    <definedName name="wbr___6___0___0___0___0___10_10">#REF!</definedName>
    <definedName name="wbr___6___0___0___0___0___10_9">#REF!</definedName>
    <definedName name="wbr___6___0___0___0___0___13">#REF!</definedName>
    <definedName name="wbr___6___0___0___0___0___13_10">#REF!</definedName>
    <definedName name="wbr___6___0___0___0___0___13_9">#REF!</definedName>
    <definedName name="wbr___6___0___0___0___0___15">#REF!</definedName>
    <definedName name="wbr___6___0___0___0___0___15_10">#REF!</definedName>
    <definedName name="wbr___6___0___0___0___0___15_9">#REF!</definedName>
    <definedName name="wbr___6___0___0___0___0___17">#REF!</definedName>
    <definedName name="wbr___6___0___0___0___0___17_10">#REF!</definedName>
    <definedName name="wbr___6___0___0___0___0___17_9">#REF!</definedName>
    <definedName name="wbr___6___0___0___0___0___5">#REF!</definedName>
    <definedName name="wbr___6___0___0___0___0___5_10">#REF!</definedName>
    <definedName name="wbr___6___0___0___0___0___5_9">#REF!</definedName>
    <definedName name="wbr___6___0___0___0___0___9">#REF!</definedName>
    <definedName name="wbr___6___0___0___0___0___9_10">#REF!</definedName>
    <definedName name="wbr___6___0___0___0___0___9_9">#REF!</definedName>
    <definedName name="wbr___6___0___0___0___0_10">#REF!</definedName>
    <definedName name="wbr___6___0___0___0___0_40">#REF!</definedName>
    <definedName name="wbr___6___0___0___0___0_9">#REF!</definedName>
    <definedName name="wbr___6___0___0___0___10">#REF!</definedName>
    <definedName name="wbr___6___0___0___0___10_10">#REF!</definedName>
    <definedName name="wbr___6___0___0___0___10_9">#REF!</definedName>
    <definedName name="wbr___6___0___0___0___13">#REF!</definedName>
    <definedName name="wbr___6___0___0___0___13_10">#REF!</definedName>
    <definedName name="wbr___6___0___0___0___13_9">#REF!</definedName>
    <definedName name="wbr___6___0___0___0___15">#REF!</definedName>
    <definedName name="wbr___6___0___0___0___15_10">#REF!</definedName>
    <definedName name="wbr___6___0___0___0___15_9">#REF!</definedName>
    <definedName name="wbr___6___0___0___0___17">#REF!</definedName>
    <definedName name="wbr___6___0___0___0___17_10">#REF!</definedName>
    <definedName name="wbr___6___0___0___0___17_9">#REF!</definedName>
    <definedName name="wbr___6___0___0___0___5">#REF!</definedName>
    <definedName name="wbr___6___0___0___0___5_10">#REF!</definedName>
    <definedName name="wbr___6___0___0___0___5_9">#REF!</definedName>
    <definedName name="wbr___6___0___0___0___9">#REF!</definedName>
    <definedName name="wbr___6___0___0___0___9_10">#REF!</definedName>
    <definedName name="wbr___6___0___0___0___9_9">#REF!</definedName>
    <definedName name="wbr___6___0___0___0_10">#REF!</definedName>
    <definedName name="wbr___6___0___0___0_40">#REF!</definedName>
    <definedName name="wbr___6___0___0___0_9">#REF!</definedName>
    <definedName name="wbr___6___0___0___10">#REF!</definedName>
    <definedName name="wbr___6___0___0___10_10">#REF!</definedName>
    <definedName name="wbr___6___0___0___10_9">#REF!</definedName>
    <definedName name="wbr___6___0___0___13">#REF!</definedName>
    <definedName name="wbr___6___0___0___13_10">#REF!</definedName>
    <definedName name="wbr___6___0___0___13_9">#REF!</definedName>
    <definedName name="wbr___6___0___0___15">#REF!</definedName>
    <definedName name="wbr___6___0___0___15_10">#REF!</definedName>
    <definedName name="wbr___6___0___0___15_9">#REF!</definedName>
    <definedName name="wbr___6___0___0___17">#REF!</definedName>
    <definedName name="wbr___6___0___0___17_10">#REF!</definedName>
    <definedName name="wbr___6___0___0___17_9">#REF!</definedName>
    <definedName name="wbr___6___0___0___3">#REF!</definedName>
    <definedName name="wbr___6___0___0___3___0">#REF!</definedName>
    <definedName name="wbr___6___0___0___3___0___0">#REF!</definedName>
    <definedName name="wbr___6___0___0___3___0___0___0">#REF!</definedName>
    <definedName name="wbr___6___0___0___3___0___0___0___0">#REF!</definedName>
    <definedName name="wbr___6___0___0___3___0___0___0___0_10">#REF!</definedName>
    <definedName name="wbr___6___0___0___3___0___0___0___0_9">#REF!</definedName>
    <definedName name="wbr___6___0___0___3___0___0___0_10">#REF!</definedName>
    <definedName name="wbr___6___0___0___3___0___0___0_40">#REF!</definedName>
    <definedName name="wbr___6___0___0___3___0___0___0_9">#REF!</definedName>
    <definedName name="wbr___6___0___0___3___0___0_10">#REF!</definedName>
    <definedName name="wbr___6___0___0___3___0___0_40">#REF!</definedName>
    <definedName name="wbr___6___0___0___3___0___0_9">#REF!</definedName>
    <definedName name="wbr___6___0___0___3___0___10">#REF!</definedName>
    <definedName name="wbr___6___0___0___3___0___10_10">#REF!</definedName>
    <definedName name="wbr___6___0___0___3___0___10_9">#REF!</definedName>
    <definedName name="wbr___6___0___0___3___0___13">#REF!</definedName>
    <definedName name="wbr___6___0___0___3___0___13_10">#REF!</definedName>
    <definedName name="wbr___6___0___0___3___0___13_9">#REF!</definedName>
    <definedName name="wbr___6___0___0___3___0___15">#REF!</definedName>
    <definedName name="wbr___6___0___0___3___0___15_10">#REF!</definedName>
    <definedName name="wbr___6___0___0___3___0___15_9">#REF!</definedName>
    <definedName name="wbr___6___0___0___3___0___17">#REF!</definedName>
    <definedName name="wbr___6___0___0___3___0___17_10">#REF!</definedName>
    <definedName name="wbr___6___0___0___3___0___17_9">#REF!</definedName>
    <definedName name="wbr___6___0___0___3___0___9">#REF!</definedName>
    <definedName name="wbr___6___0___0___3___0___9_10">#REF!</definedName>
    <definedName name="wbr___6___0___0___3___0___9_9">#REF!</definedName>
    <definedName name="wbr___6___0___0___3___0_10">#REF!</definedName>
    <definedName name="wbr___6___0___0___3___0_9">#REF!</definedName>
    <definedName name="wbr___6___0___0___3___10">#REF!</definedName>
    <definedName name="wbr___6___0___0___3___10_10">#REF!</definedName>
    <definedName name="wbr___6___0___0___3___10_9">#REF!</definedName>
    <definedName name="wbr___6___0___0___3___15">#REF!</definedName>
    <definedName name="wbr___6___0___0___3___15_10">#REF!</definedName>
    <definedName name="wbr___6___0___0___3___15_9">#REF!</definedName>
    <definedName name="wbr___6___0___0___3___17">#REF!</definedName>
    <definedName name="wbr___6___0___0___3___17_10">#REF!</definedName>
    <definedName name="wbr___6___0___0___3___17_9">#REF!</definedName>
    <definedName name="wbr___6___0___0___3_10">#REF!</definedName>
    <definedName name="wbr___6___0___0___3_9">#REF!</definedName>
    <definedName name="wbr___6___0___0___5">#REF!</definedName>
    <definedName name="wbr___6___0___0___5_10">#REF!</definedName>
    <definedName name="wbr___6___0___0___5_9">#REF!</definedName>
    <definedName name="wbr___6___0___0___9">#REF!</definedName>
    <definedName name="wbr___6___0___0___9_10">#REF!</definedName>
    <definedName name="wbr___6___0___0___9_9">#REF!</definedName>
    <definedName name="wbr___6___0___0_10">#REF!</definedName>
    <definedName name="wbr___6___0___0_40">#REF!</definedName>
    <definedName name="wbr___6___0___0_9">#REF!</definedName>
    <definedName name="wbr___6___0___10">#REF!</definedName>
    <definedName name="wbr___6___0___10_10">#REF!</definedName>
    <definedName name="wbr___6___0___10_9">#REF!</definedName>
    <definedName name="wbr___6___0___13">#REF!</definedName>
    <definedName name="wbr___6___0___13_10">#REF!</definedName>
    <definedName name="wbr___6___0___13_9">#REF!</definedName>
    <definedName name="wbr___6___0___15">#REF!</definedName>
    <definedName name="wbr___6___0___15_10">#REF!</definedName>
    <definedName name="wbr___6___0___15_9">#REF!</definedName>
    <definedName name="wbr___6___0___17">#REF!</definedName>
    <definedName name="wbr___6___0___17_10">#REF!</definedName>
    <definedName name="wbr___6___0___17_9">#REF!</definedName>
    <definedName name="wbr___6___0___3">#REF!</definedName>
    <definedName name="wbr___6___0___3___0">#REF!</definedName>
    <definedName name="wbr___6___0___3___0___0">#REF!</definedName>
    <definedName name="wbr___6___0___3___0___0___0">#REF!</definedName>
    <definedName name="wbr___6___0___3___0___0___0___0">#REF!</definedName>
    <definedName name="wbr___6___0___3___0___0___0___0_10">#REF!</definedName>
    <definedName name="wbr___6___0___3___0___0___0___0_9">#REF!</definedName>
    <definedName name="wbr___6___0___3___0___0___0_10">#REF!</definedName>
    <definedName name="wbr___6___0___3___0___0___0_40">#REF!</definedName>
    <definedName name="wbr___6___0___3___0___0___0_9">#REF!</definedName>
    <definedName name="wbr___6___0___3___0___0_10">#REF!</definedName>
    <definedName name="wbr___6___0___3___0___0_40">#REF!</definedName>
    <definedName name="wbr___6___0___3___0___0_9">#REF!</definedName>
    <definedName name="wbr___6___0___3___0___10">#REF!</definedName>
    <definedName name="wbr___6___0___3___0___10_10">#REF!</definedName>
    <definedName name="wbr___6___0___3___0___10_9">#REF!</definedName>
    <definedName name="wbr___6___0___3___0___13">#REF!</definedName>
    <definedName name="wbr___6___0___3___0___13_10">#REF!</definedName>
    <definedName name="wbr___6___0___3___0___13_9">#REF!</definedName>
    <definedName name="wbr___6___0___3___0___15">#REF!</definedName>
    <definedName name="wbr___6___0___3___0___15_10">#REF!</definedName>
    <definedName name="wbr___6___0___3___0___15_9">#REF!</definedName>
    <definedName name="wbr___6___0___3___0___17">#REF!</definedName>
    <definedName name="wbr___6___0___3___0___17_10">#REF!</definedName>
    <definedName name="wbr___6___0___3___0___17_9">#REF!</definedName>
    <definedName name="wbr___6___0___3___0___9">#REF!</definedName>
    <definedName name="wbr___6___0___3___0___9_10">#REF!</definedName>
    <definedName name="wbr___6___0___3___0___9_9">#REF!</definedName>
    <definedName name="wbr___6___0___3___0_10">#REF!</definedName>
    <definedName name="wbr___6___0___3___0_9">#REF!</definedName>
    <definedName name="wbr___6___0___3___10">#REF!</definedName>
    <definedName name="wbr___6___0___3___10_10">#REF!</definedName>
    <definedName name="wbr___6___0___3___10_9">#REF!</definedName>
    <definedName name="wbr___6___0___3___15">#REF!</definedName>
    <definedName name="wbr___6___0___3___15_10">#REF!</definedName>
    <definedName name="wbr___6___0___3___15_9">#REF!</definedName>
    <definedName name="wbr___6___0___3___17">#REF!</definedName>
    <definedName name="wbr___6___0___3___17_10">#REF!</definedName>
    <definedName name="wbr___6___0___3___17_9">#REF!</definedName>
    <definedName name="wbr___6___0___3_10">#REF!</definedName>
    <definedName name="wbr___6___0___3_9">#REF!</definedName>
    <definedName name="wbr___6___0___9">#REF!</definedName>
    <definedName name="wbr___6___0___9_10">#REF!</definedName>
    <definedName name="wbr___6___0___9_9">#REF!</definedName>
    <definedName name="wbr___6___0_10">#REF!</definedName>
    <definedName name="wbr___6___0_9">#REF!</definedName>
    <definedName name="wbr___6___10">#REF!</definedName>
    <definedName name="wbr___6___10_10">#REF!</definedName>
    <definedName name="wbr___6___10_9">#REF!</definedName>
    <definedName name="wbr___6___15">#REF!</definedName>
    <definedName name="wbr___6___15_10">#REF!</definedName>
    <definedName name="wbr___6___15_9">#REF!</definedName>
    <definedName name="wbr___6___17">#REF!</definedName>
    <definedName name="wbr___6___17_10">#REF!</definedName>
    <definedName name="wbr___6___17_9">#REF!</definedName>
    <definedName name="wbr___6_10">#REF!</definedName>
    <definedName name="wbr___6_9">#REF!</definedName>
    <definedName name="wbr___7">#REF!</definedName>
    <definedName name="wbr___7___0">#REF!</definedName>
    <definedName name="wbr___7___0___0">#REF!</definedName>
    <definedName name="wbr___7___0___0___0">#REF!</definedName>
    <definedName name="wbr___7___0___0___0___0">#REF!</definedName>
    <definedName name="wbr___7___0___0___0___0___0">#REF!</definedName>
    <definedName name="wbr___7___0___0___0___0___0___0">#REF!</definedName>
    <definedName name="wbr___7___0___0___0___0___0___0___0">#REF!</definedName>
    <definedName name="wbr___7___0___0___0___0___0___0___0_10">#REF!</definedName>
    <definedName name="wbr___7___0___0___0___0___0___0___0_9">#REF!</definedName>
    <definedName name="wbr___7___0___0___0___0___0___0_10">#REF!</definedName>
    <definedName name="wbr___7___0___0___0___0___0___0_40">#REF!</definedName>
    <definedName name="wbr___7___0___0___0___0___0___0_9">#REF!</definedName>
    <definedName name="wbr___7___0___0___0___0___0_10">#REF!</definedName>
    <definedName name="wbr___7___0___0___0___0___0_40">#REF!</definedName>
    <definedName name="wbr___7___0___0___0___0___0_9">#REF!</definedName>
    <definedName name="wbr___7___0___0___0___0___10">#REF!</definedName>
    <definedName name="wbr___7___0___0___0___0___10_10">#REF!</definedName>
    <definedName name="wbr___7___0___0___0___0___10_9">#REF!</definedName>
    <definedName name="wbr___7___0___0___0___0___13">#REF!</definedName>
    <definedName name="wbr___7___0___0___0___0___13_10">#REF!</definedName>
    <definedName name="wbr___7___0___0___0___0___13_9">#REF!</definedName>
    <definedName name="wbr___7___0___0___0___0___15">#REF!</definedName>
    <definedName name="wbr___7___0___0___0___0___15_10">#REF!</definedName>
    <definedName name="wbr___7___0___0___0___0___15_9">#REF!</definedName>
    <definedName name="wbr___7___0___0___0___0___17">#REF!</definedName>
    <definedName name="wbr___7___0___0___0___0___17_10">#REF!</definedName>
    <definedName name="wbr___7___0___0___0___0___17_9">#REF!</definedName>
    <definedName name="wbr___7___0___0___0___0___5">#REF!</definedName>
    <definedName name="wbr___7___0___0___0___0___5_10">#REF!</definedName>
    <definedName name="wbr___7___0___0___0___0___5_9">#REF!</definedName>
    <definedName name="wbr___7___0___0___0___0___9">#REF!</definedName>
    <definedName name="wbr___7___0___0___0___0___9_10">#REF!</definedName>
    <definedName name="wbr___7___0___0___0___0___9_9">#REF!</definedName>
    <definedName name="wbr___7___0___0___0___0_10">#REF!</definedName>
    <definedName name="wbr___7___0___0___0___0_40">#REF!</definedName>
    <definedName name="wbr___7___0___0___0___0_9">#REF!</definedName>
    <definedName name="wbr___7___0___0___0___10">#REF!</definedName>
    <definedName name="wbr___7___0___0___0___10_10">#REF!</definedName>
    <definedName name="wbr___7___0___0___0___10_9">#REF!</definedName>
    <definedName name="wbr___7___0___0___0___13">#REF!</definedName>
    <definedName name="wbr___7___0___0___0___13_10">#REF!</definedName>
    <definedName name="wbr___7___0___0___0___13_9">#REF!</definedName>
    <definedName name="wbr___7___0___0___0___15">#REF!</definedName>
    <definedName name="wbr___7___0___0___0___15_10">#REF!</definedName>
    <definedName name="wbr___7___0___0___0___15_9">#REF!</definedName>
    <definedName name="wbr___7___0___0___0___17">#REF!</definedName>
    <definedName name="wbr___7___0___0___0___17_10">#REF!</definedName>
    <definedName name="wbr___7___0___0___0___17_9">#REF!</definedName>
    <definedName name="wbr___7___0___0___0___5">#REF!</definedName>
    <definedName name="wbr___7___0___0___0___5_10">#REF!</definedName>
    <definedName name="wbr___7___0___0___0___5_9">#REF!</definedName>
    <definedName name="wbr___7___0___0___0___9">#REF!</definedName>
    <definedName name="wbr___7___0___0___0___9_10">#REF!</definedName>
    <definedName name="wbr___7___0___0___0___9_9">#REF!</definedName>
    <definedName name="wbr___7___0___0___0_10">#REF!</definedName>
    <definedName name="wbr___7___0___0___0_40">#REF!</definedName>
    <definedName name="wbr___7___0___0___0_9">#REF!</definedName>
    <definedName name="wbr___7___0___0___10">#REF!</definedName>
    <definedName name="wbr___7___0___0___10_10">#REF!</definedName>
    <definedName name="wbr___7___0___0___10_9">#REF!</definedName>
    <definedName name="wbr___7___0___0___13">#REF!</definedName>
    <definedName name="wbr___7___0___0___13_10">#REF!</definedName>
    <definedName name="wbr___7___0___0___13_9">#REF!</definedName>
    <definedName name="wbr___7___0___0___15">#REF!</definedName>
    <definedName name="wbr___7___0___0___15_10">#REF!</definedName>
    <definedName name="wbr___7___0___0___15_9">#REF!</definedName>
    <definedName name="wbr___7___0___0___17">#REF!</definedName>
    <definedName name="wbr___7___0___0___17_10">#REF!</definedName>
    <definedName name="wbr___7___0___0___17_9">#REF!</definedName>
    <definedName name="wbr___7___0___0___3">#REF!</definedName>
    <definedName name="wbr___7___0___0___3___0">#REF!</definedName>
    <definedName name="wbr___7___0___0___3___0___0">#REF!</definedName>
    <definedName name="wbr___7___0___0___3___0___0___0">#REF!</definedName>
    <definedName name="wbr___7___0___0___3___0___0___0___0">#REF!</definedName>
    <definedName name="wbr___7___0___0___3___0___0___0___0_10">#REF!</definedName>
    <definedName name="wbr___7___0___0___3___0___0___0___0_9">#REF!</definedName>
    <definedName name="wbr___7___0___0___3___0___0___0_10">#REF!</definedName>
    <definedName name="wbr___7___0___0___3___0___0___0_40">#REF!</definedName>
    <definedName name="wbr___7___0___0___3___0___0___0_9">#REF!</definedName>
    <definedName name="wbr___7___0___0___3___0___0_10">#REF!</definedName>
    <definedName name="wbr___7___0___0___3___0___0_40">#REF!</definedName>
    <definedName name="wbr___7___0___0___3___0___0_9">#REF!</definedName>
    <definedName name="wbr___7___0___0___3___0___10">#REF!</definedName>
    <definedName name="wbr___7___0___0___3___0___10_10">#REF!</definedName>
    <definedName name="wbr___7___0___0___3___0___10_9">#REF!</definedName>
    <definedName name="wbr___7___0___0___3___0___13">#REF!</definedName>
    <definedName name="wbr___7___0___0___3___0___13_10">#REF!</definedName>
    <definedName name="wbr___7___0___0___3___0___13_9">#REF!</definedName>
    <definedName name="wbr___7___0___0___3___0___15">#REF!</definedName>
    <definedName name="wbr___7___0___0___3___0___15_10">#REF!</definedName>
    <definedName name="wbr___7___0___0___3___0___15_9">#REF!</definedName>
    <definedName name="wbr___7___0___0___3___0___17">#REF!</definedName>
    <definedName name="wbr___7___0___0___3___0___17_10">#REF!</definedName>
    <definedName name="wbr___7___0___0___3___0___17_9">#REF!</definedName>
    <definedName name="wbr___7___0___0___3___0___9">#REF!</definedName>
    <definedName name="wbr___7___0___0___3___0___9_10">#REF!</definedName>
    <definedName name="wbr___7___0___0___3___0___9_9">#REF!</definedName>
    <definedName name="wbr___7___0___0___3___0_10">#REF!</definedName>
    <definedName name="wbr___7___0___0___3___0_9">#REF!</definedName>
    <definedName name="wbr___7___0___0___3___10">#REF!</definedName>
    <definedName name="wbr___7___0___0___3___10_10">#REF!</definedName>
    <definedName name="wbr___7___0___0___3___10_9">#REF!</definedName>
    <definedName name="wbr___7___0___0___3___15">#REF!</definedName>
    <definedName name="wbr___7___0___0___3___15_10">#REF!</definedName>
    <definedName name="wbr___7___0___0___3___15_9">#REF!</definedName>
    <definedName name="wbr___7___0___0___3___17">#REF!</definedName>
    <definedName name="wbr___7___0___0___3___17_10">#REF!</definedName>
    <definedName name="wbr___7___0___0___3___17_9">#REF!</definedName>
    <definedName name="wbr___7___0___0___3_10">#REF!</definedName>
    <definedName name="wbr___7___0___0___3_9">#REF!</definedName>
    <definedName name="wbr___7___0___0___5">#REF!</definedName>
    <definedName name="wbr___7___0___0___5_10">#REF!</definedName>
    <definedName name="wbr___7___0___0___5_9">#REF!</definedName>
    <definedName name="wbr___7___0___0___9">#REF!</definedName>
    <definedName name="wbr___7___0___0___9_10">#REF!</definedName>
    <definedName name="wbr___7___0___0___9_9">#REF!</definedName>
    <definedName name="wbr___7___0___0_10">#REF!</definedName>
    <definedName name="wbr___7___0___0_40">#REF!</definedName>
    <definedName name="wbr___7___0___0_9">#REF!</definedName>
    <definedName name="wbr___7___0___10">#REF!</definedName>
    <definedName name="wbr___7___0___10_10">#REF!</definedName>
    <definedName name="wbr___7___0___10_9">#REF!</definedName>
    <definedName name="wbr___7___0___13">#REF!</definedName>
    <definedName name="wbr___7___0___13_10">#REF!</definedName>
    <definedName name="wbr___7___0___13_9">#REF!</definedName>
    <definedName name="wbr___7___0___15">#REF!</definedName>
    <definedName name="wbr___7___0___15_10">#REF!</definedName>
    <definedName name="wbr___7___0___15_9">#REF!</definedName>
    <definedName name="wbr___7___0___17">#REF!</definedName>
    <definedName name="wbr___7___0___17_10">#REF!</definedName>
    <definedName name="wbr___7___0___17_9">#REF!</definedName>
    <definedName name="wbr___7___0___3">#REF!</definedName>
    <definedName name="wbr___7___0___3___0">#REF!</definedName>
    <definedName name="wbr___7___0___3___0___0">#REF!</definedName>
    <definedName name="wbr___7___0___3___0___0___0">#REF!</definedName>
    <definedName name="wbr___7___0___3___0___0___0___0">#REF!</definedName>
    <definedName name="wbr___7___0___3___0___0___0___0_10">#REF!</definedName>
    <definedName name="wbr___7___0___3___0___0___0___0_9">#REF!</definedName>
    <definedName name="wbr___7___0___3___0___0___0_10">#REF!</definedName>
    <definedName name="wbr___7___0___3___0___0___0_40">#REF!</definedName>
    <definedName name="wbr___7___0___3___0___0___0_9">#REF!</definedName>
    <definedName name="wbr___7___0___3___0___0_10">#REF!</definedName>
    <definedName name="wbr___7___0___3___0___0_40">#REF!</definedName>
    <definedName name="wbr___7___0___3___0___0_9">#REF!</definedName>
    <definedName name="wbr___7___0___3___0___10">#REF!</definedName>
    <definedName name="wbr___7___0___3___0___10_10">#REF!</definedName>
    <definedName name="wbr___7___0___3___0___10_9">#REF!</definedName>
    <definedName name="wbr___7___0___3___0___13">#REF!</definedName>
    <definedName name="wbr___7___0___3___0___13_10">#REF!</definedName>
    <definedName name="wbr___7___0___3___0___13_9">#REF!</definedName>
    <definedName name="wbr___7___0___3___0___15">#REF!</definedName>
    <definedName name="wbr___7___0___3___0___15_10">#REF!</definedName>
    <definedName name="wbr___7___0___3___0___15_9">#REF!</definedName>
    <definedName name="wbr___7___0___3___0___17">#REF!</definedName>
    <definedName name="wbr___7___0___3___0___17_10">#REF!</definedName>
    <definedName name="wbr___7___0___3___0___17_9">#REF!</definedName>
    <definedName name="wbr___7___0___3___0___9">#REF!</definedName>
    <definedName name="wbr___7___0___3___0___9_10">#REF!</definedName>
    <definedName name="wbr___7___0___3___0___9_9">#REF!</definedName>
    <definedName name="wbr___7___0___3___0_10">#REF!</definedName>
    <definedName name="wbr___7___0___3___0_9">#REF!</definedName>
    <definedName name="wbr___7___0___3___10">#REF!</definedName>
    <definedName name="wbr___7___0___3___10_10">#REF!</definedName>
    <definedName name="wbr___7___0___3___10_9">#REF!</definedName>
    <definedName name="wbr___7___0___3___15">#REF!</definedName>
    <definedName name="wbr___7___0___3___15_10">#REF!</definedName>
    <definedName name="wbr___7___0___3___15_9">#REF!</definedName>
    <definedName name="wbr___7___0___3___17">#REF!</definedName>
    <definedName name="wbr___7___0___3___17_10">#REF!</definedName>
    <definedName name="wbr___7___0___3___17_9">#REF!</definedName>
    <definedName name="wbr___7___0___3_10">#REF!</definedName>
    <definedName name="wbr___7___0___3_9">#REF!</definedName>
    <definedName name="wbr___7___0___9">#REF!</definedName>
    <definedName name="wbr___7___0___9_10">#REF!</definedName>
    <definedName name="wbr___7___0___9_9">#REF!</definedName>
    <definedName name="wbr___7___0_10">#REF!</definedName>
    <definedName name="wbr___7___0_12">"$#REF!.$A$1:$K$33"</definedName>
    <definedName name="wbr___7___0_13">"$#REF!.$A$1:$K$33"</definedName>
    <definedName name="wbr___7___0_14">"$#REF!.$A$1:$K$33"</definedName>
    <definedName name="wbr___7___0_15">"$#REF!.$A$1:$K$33"</definedName>
    <definedName name="wbr___7___0_17">"$#REF!.$A$1:$K$33"</definedName>
    <definedName name="wbr___7___0_9">#REF!</definedName>
    <definedName name="wbr___7___10">#REF!</definedName>
    <definedName name="wbr___7___10_10">#REF!</definedName>
    <definedName name="wbr___7___10_9">#REF!</definedName>
    <definedName name="wbr___7___11">#REF!</definedName>
    <definedName name="wbr___7___11_12">#REF!</definedName>
    <definedName name="wbr___7___11_13">#REF!</definedName>
    <definedName name="wbr___7___11_14">#REF!</definedName>
    <definedName name="wbr___7___11_15">#REF!</definedName>
    <definedName name="wbr___7___11_17">#REF!</definedName>
    <definedName name="wbr___7___15">#REF!</definedName>
    <definedName name="wbr___7___15_10">#REF!</definedName>
    <definedName name="wbr___7___15_9">#REF!</definedName>
    <definedName name="wbr___7___17">#REF!</definedName>
    <definedName name="wbr___7___17_10">#REF!</definedName>
    <definedName name="wbr___7___17_9">#REF!</definedName>
    <definedName name="wbr___7___3">#REF!</definedName>
    <definedName name="wbr___7___3_12">#REF!</definedName>
    <definedName name="wbr___7___3_13">#REF!</definedName>
    <definedName name="wbr___7___3_14">#REF!</definedName>
    <definedName name="wbr___7___3_15">#REF!</definedName>
    <definedName name="wbr___7___3_17">#REF!</definedName>
    <definedName name="wbr___7_10">#REF!</definedName>
    <definedName name="wbr___7_12">#REF!</definedName>
    <definedName name="wbr___7_13">"$#REF!.$A$1:$K$33"</definedName>
    <definedName name="wbr___7_14">#REF!</definedName>
    <definedName name="wbr___7_15">#REF!</definedName>
    <definedName name="wbr___7_17">#REF!</definedName>
    <definedName name="wbr___7_9">#REF!</definedName>
    <definedName name="wbr___8">"$#REF!.$A$1:$K$33"</definedName>
    <definedName name="wbr___8_12">"$#REF!.$A$1:$K$33"</definedName>
    <definedName name="wbr___8_13">"$#REF!.$A$1:$K$33"</definedName>
    <definedName name="wbr___8_14">"$#REF!.$A$1:$K$33"</definedName>
    <definedName name="wbr___8_15">"$#REF!.$A$1:$K$33"</definedName>
    <definedName name="wbr___8_17">"$#REF!.$A$1:$K$33"</definedName>
    <definedName name="wbr___8_19">"$#REF!.$A$1:$K$33"</definedName>
    <definedName name="wbr_10">#REF!</definedName>
    <definedName name="wbr_12">#REF!</definedName>
    <definedName name="wbr_13">"$#REF!.$#REF!$#REF!:$#REF!$#REF!"</definedName>
    <definedName name="wbr_14">#REF!</definedName>
    <definedName name="wbr_15">#REF!</definedName>
    <definedName name="wbr_17">#REF!</definedName>
    <definedName name="wbr_9">#REF!</definedName>
    <definedName name="WDR.CONSO." localSheetId="4" hidden="1">{"conso",#N/A,FALSE,"cash flow"}</definedName>
    <definedName name="WDR.CONSO." hidden="1">{"conso",#N/A,FALSE,"cash flow"}</definedName>
    <definedName name="we" localSheetId="4">[62]เงินกู้ธนชาติ!$E$17</definedName>
    <definedName name="we">[62]เงินกู้ธนชาติ!$E$17</definedName>
    <definedName name="weasrdtfgyuij" localSheetId="4">#REF!</definedName>
    <definedName name="weasrdtfgyuij">#REF!</definedName>
    <definedName name="weee" localSheetId="4" hidden="1">{"'Eng (page2)'!$A$1:$D$52"}</definedName>
    <definedName name="weee" hidden="1">{"'Eng (page2)'!$A$1:$D$52"}</definedName>
    <definedName name="werert">#REF!</definedName>
    <definedName name="werstdyugi">#REF!</definedName>
    <definedName name="wnm">'[44]#REF'!#REF!</definedName>
    <definedName name="Working" localSheetId="4">'[86]to Mr Chan'!#REF!</definedName>
    <definedName name="Working">'[86]to Mr Chan'!#REF!</definedName>
    <definedName name="wp" localSheetId="4">#REF!</definedName>
    <definedName name="wp">#REF!</definedName>
    <definedName name="wqwqw" localSheetId="4" hidden="1">{"cashflow",#N/A,FALSE,"cash flow"}</definedName>
    <definedName name="wqwqw" hidden="1">{"cashflow",#N/A,FALSE,"cash flow"}</definedName>
    <definedName name="wr">#REF!</definedName>
    <definedName name="wrn.Cashflow." localSheetId="4" hidden="1">{"cashflow",#N/A,FALSE,"cash flow"}</definedName>
    <definedName name="wrn.Cashflow." hidden="1">{"cashflow",#N/A,FALSE,"cash flow"}</definedName>
    <definedName name="wrn.conso." localSheetId="4" hidden="1">{"conso",#N/A,FALSE,"cash flow"}</definedName>
    <definedName name="wrn.conso." hidden="1">{"conso",#N/A,FALSE,"cash flow"}</definedName>
    <definedName name="WS">#REF!</definedName>
    <definedName name="wserdtrftgy" localSheetId="4">[203]เงินกู้ธนชาติ!$E$17</definedName>
    <definedName name="wserdtrftgy">[203]เงินกู้ธนชาติ!$E$17</definedName>
    <definedName name="WSTOOL" localSheetId="4">#REF!</definedName>
    <definedName name="WSTOOL">#REF!</definedName>
    <definedName name="WW" localSheetId="4" hidden="1">{"cashflow",#N/A,FALSE,"cash flow"}</definedName>
    <definedName name="WW" hidden="1">{"cashflow",#N/A,FALSE,"cash flow"}</definedName>
    <definedName name="wwqq" localSheetId="4" hidden="1">{"cashflow",#N/A,FALSE,"cash flow"}</definedName>
    <definedName name="wwqq" hidden="1">{"cashflow",#N/A,FALSE,"cash flow"}</definedName>
    <definedName name="www">'[70]10-1 Media:10-cut'!$A$1:$IV$5</definedName>
    <definedName name="www." localSheetId="4">[258]TB!$A$1:$H$65536</definedName>
    <definedName name="www.">[258]TB!$A$1:$H$65536</definedName>
    <definedName name="www.." localSheetId="4">[258]TB!$A$1:$A$65536</definedName>
    <definedName name="www..">[258]TB!$A$1:$A$65536</definedName>
    <definedName name="X">'[259]Machine2,3''04'!#REF!</definedName>
    <definedName name="xaxa" localSheetId="4" hidden="1">{"cashflow",#N/A,FALSE,"cash flow"}</definedName>
    <definedName name="xaxa" hidden="1">{"cashflow",#N/A,FALSE,"cash flow"}</definedName>
    <definedName name="xaxasa" localSheetId="4" hidden="1">{"cashflow",#N/A,FALSE,"cash flow"}</definedName>
    <definedName name="xaxasa" hidden="1">{"cashflow",#N/A,FALSE,"cash flow"}</definedName>
    <definedName name="xaxax" localSheetId="4" hidden="1">{"cashflow",#N/A,FALSE,"cash flow"}</definedName>
    <definedName name="xaxax" hidden="1">{"cashflow",#N/A,FALSE,"cash flow"}</definedName>
    <definedName name="xazz" localSheetId="4" hidden="1">{"cashflow",#N/A,FALSE,"cash flow"}</definedName>
    <definedName name="xazz" hidden="1">{"cashflow",#N/A,FALSE,"cash flow"}</definedName>
    <definedName name="xcv">#REF!</definedName>
    <definedName name="xdcfvgh">#REF!</definedName>
    <definedName name="xfcg" localSheetId="4">[39]เงินกู้ธนชาติ!$B$4</definedName>
    <definedName name="xfcg">[39]เงินกู้ธนชาติ!$B$4</definedName>
    <definedName name="xfconc">[94]CHITIET!$G$173</definedName>
    <definedName name="xfcovl">[94]CHITIET!$G$169</definedName>
    <definedName name="xscvg" localSheetId="4">#REF!</definedName>
    <definedName name="xscvg">#REF!</definedName>
    <definedName name="xx" localSheetId="4">'[57]Trial Balance'!$A$1:$H$65536</definedName>
    <definedName name="xx">'[57]Trial Balance'!$A$1:$H$65536</definedName>
    <definedName name="XYZ">[260]DEP12!#REF!</definedName>
    <definedName name="Y" localSheetId="4">MATCH([261]!Input_SalesVol,'CF-TH'!Range_SaleVolume,1)</definedName>
    <definedName name="Y">MATCH([261]!Input_SalesVol,Range_SaleVolume,1)</definedName>
    <definedName name="YE" localSheetId="4">#REF!</definedName>
    <definedName name="YE">#REF!</definedName>
    <definedName name="YEAR" localSheetId="4">#REF!</definedName>
    <definedName name="YEAR">#REF!</definedName>
    <definedName name="Year97_1st2nd" localSheetId="4">#REF!</definedName>
    <definedName name="Year97_1st2nd">#REF!</definedName>
    <definedName name="YTD" localSheetId="4" hidden="1">{"'Sheet1'!$L$16"}</definedName>
    <definedName name="YTD" hidden="1">{"'Sheet1'!$L$16"}</definedName>
    <definedName name="ytuio">#REF!</definedName>
    <definedName name="YY">#REF!</definedName>
    <definedName name="yyy">#REF!</definedName>
    <definedName name="z">#REF!</definedName>
    <definedName name="z1q">[21]เงินกู้ธนชาติ!$F$15</definedName>
    <definedName name="zaxa" localSheetId="4" hidden="1">{"conso",#N/A,FALSE,"cash flow"}</definedName>
    <definedName name="zaxa" hidden="1">{"conso",#N/A,FALSE,"cash flow"}</definedName>
    <definedName name="zaza" localSheetId="4" hidden="1">{"conso",#N/A,FALSE,"cash flow"}</definedName>
    <definedName name="zaza" hidden="1">{"conso",#N/A,FALSE,"cash flow"}</definedName>
    <definedName name="ZS">[262]เงินกู้ธนชาติ!$G$2</definedName>
    <definedName name="zsdfg" localSheetId="4">#REF!</definedName>
    <definedName name="zsdfg">#REF!</definedName>
    <definedName name="zxcvb" localSheetId="4">#REF!</definedName>
    <definedName name="zxcvb">#REF!</definedName>
    <definedName name="zxcvbmn" localSheetId="4">'[195]TrialBalance Q3-2002'!$A$1:$H$301</definedName>
    <definedName name="zxcvbmn">'[195]TrialBalance Q3-2002'!$A$1:$H$301</definedName>
    <definedName name="Zxcvbnm" localSheetId="4">#REF!</definedName>
    <definedName name="Zxcvbnm">#REF!</definedName>
    <definedName name="zxv" localSheetId="4">#REF!</definedName>
    <definedName name="zxv">#REF!</definedName>
    <definedName name="ZYX" localSheetId="4">#REF!</definedName>
    <definedName name="ZYX">#REF!</definedName>
    <definedName name="zz" localSheetId="4" hidden="1">{"cashflow",#N/A,FALSE,"cash flow"}</definedName>
    <definedName name="zz" hidden="1">{"cashflow",#N/A,FALSE,"cash flow"}</definedName>
    <definedName name="ZZZ">#REF!</definedName>
    <definedName name="zzz1">#REF!</definedName>
    <definedName name="zzz2">#REF!</definedName>
    <definedName name="あ">#REF!</definedName>
    <definedName name="เงินฝากประจำ">#REF!</definedName>
    <definedName name="เชียงใหม่">#REF!</definedName>
    <definedName name="เชียงราย">#REF!</definedName>
    <definedName name="แ">#REF!</definedName>
    <definedName name="แ60">'[263]TRC98-Q2'!#REF!</definedName>
    <definedName name="แม่สอด" localSheetId="4">#REF!</definedName>
    <definedName name="แม่สอด">#REF!</definedName>
    <definedName name="โ4305" localSheetId="4">'[264]Raw Material'!#REF!</definedName>
    <definedName name="โ4305">'[264]Raw Material'!#REF!</definedName>
    <definedName name="ก" localSheetId="4">#REF!</definedName>
    <definedName name="ก">#REF!</definedName>
    <definedName name="ก138">'[265]คชจ.ดำเนินงาน6-43'!#REF!</definedName>
    <definedName name="กกก" localSheetId="4" hidden="1">{"'Sheet1'!$L$16"}</definedName>
    <definedName name="กกก" hidden="1">{"'Sheet1'!$L$16"}</definedName>
    <definedName name="กระบี่">#REF!</definedName>
    <definedName name="กห">#REF!</definedName>
    <definedName name="กากา" localSheetId="4" hidden="1">{"'Sheet1'!$L$16"}</definedName>
    <definedName name="กากา" hidden="1">{"'Sheet1'!$L$16"}</definedName>
    <definedName name="ขอนแก่น">#REF!</definedName>
    <definedName name="คชจ.Q3">[266]Exp!$B$1:$AD$39</definedName>
    <definedName name="ค่าใช้จ่ายกรม45">'[267]TB12-42'!#REF!</definedName>
    <definedName name="ค่ารับรอง" localSheetId="4">#REF!</definedName>
    <definedName name="ค่ารับรอง">#REF!</definedName>
    <definedName name="งบดุลหลักพัน" localSheetId="4">#REF!</definedName>
    <definedName name="งบดุลหลักพัน">#REF!</definedName>
    <definedName name="ชุมพร" localSheetId="4">#REF!</definedName>
    <definedName name="ชุมพร">#REF!</definedName>
    <definedName name="ตรัง">#REF!</definedName>
    <definedName name="ท.กระแสเงินสดพัน">#REF!</definedName>
    <definedName name="ท.กระแสเงินสดสต.">#REF!</definedName>
    <definedName name="ท.กำไรขาดทุนพัน">#REF!</definedName>
    <definedName name="ท.กำไรขาดทุนสต.">#REF!</definedName>
    <definedName name="ท.กำไรสะสมพัน">#REF!</definedName>
    <definedName name="ท.กำไรสะสมสต.">#REF!</definedName>
    <definedName name="ท.ส่วนเปลี่ยนแปลงผู้ถือหุ้นสต.">#REF!</definedName>
    <definedName name="ท.ส่วนเปลี่ยนแปลงพัน">#REF!</definedName>
    <definedName name="ทงบดุลบาทสต.">#REF!</definedName>
    <definedName name="นครปฐม">#REF!</definedName>
    <definedName name="นครราชสีมา">#REF!</definedName>
    <definedName name="นครศรี">#REF!</definedName>
    <definedName name="นครสวรรค์">#REF!</definedName>
    <definedName name="นิติบุคคล">#REF!</definedName>
    <definedName name="นิติบุคคลค้างจ่าย">#REF!</definedName>
    <definedName name="ประเภทเรื่อง" localSheetId="4">[268]ห้ามลบDATA!$H$2:$H$8</definedName>
    <definedName name="ประเภทเรื่อง">[268]ห้ามลบDATA!$H$2:$H$8</definedName>
    <definedName name="ประจวบ" localSheetId="4">#REF!</definedName>
    <definedName name="ประจวบ">#REF!</definedName>
    <definedName name="ปัตตานี" localSheetId="4">#REF!</definedName>
    <definedName name="ปัตตานี">#REF!</definedName>
    <definedName name="ผจก" localSheetId="4">#REF!</definedName>
    <definedName name="ผจก">#REF!</definedName>
    <definedName name="พัทยา">#REF!</definedName>
    <definedName name="พันธบัตร">#REF!</definedName>
    <definedName name="ฟ" localSheetId="4" hidden="1">{"'Eng (page2)'!$A$1:$D$52"}</definedName>
    <definedName name="ฟ" hidden="1">{"'Eng (page2)'!$A$1:$D$52"}</definedName>
    <definedName name="ฟ185">#REF!</definedName>
    <definedName name="ฟ218">'[265]คชจ.ดำเนินงาน6-43'!#REF!</definedName>
    <definedName name="ฟ2544" localSheetId="4">#REF!</definedName>
    <definedName name="ฟ2544">#REF!</definedName>
    <definedName name="ฟ255">'[265]คชจ.ดำเนินงาน6-43'!#REF!</definedName>
    <definedName name="ฟ2700" localSheetId="4">#REF!</definedName>
    <definedName name="ฟ2700">#REF!</definedName>
    <definedName name="ฟ35" localSheetId="4">#REF!</definedName>
    <definedName name="ฟ35">#REF!</definedName>
    <definedName name="ฟ420" localSheetId="4">'[265]คชจ.ดำเนินงาน6-43'!#REF!</definedName>
    <definedName name="ฟ420">'[265]คชจ.ดำเนินงาน6-43'!#REF!</definedName>
    <definedName name="ฟ70" localSheetId="4">'[269]S-5'!#REF!</definedName>
    <definedName name="ฟ70">'[269]S-5'!#REF!</definedName>
    <definedName name="ฟ80" localSheetId="4">#REF!</definedName>
    <definedName name="ฟ80">#REF!</definedName>
    <definedName name="ฟฟ" localSheetId="4">#REF!</definedName>
    <definedName name="ฟฟ">#REF!</definedName>
    <definedName name="ฟาย" localSheetId="4">[270]profit!#REF!</definedName>
    <definedName name="ฟาย">[270]profit!#REF!</definedName>
    <definedName name="ฟๅ" localSheetId="4">#REF!</definedName>
    <definedName name="ฟๅ">#REF!</definedName>
    <definedName name="ฟๅจ" localSheetId="4">#REF!</definedName>
    <definedName name="ฟๅจ">#REF!</definedName>
    <definedName name="ภูเก็ต" localSheetId="4">#REF!</definedName>
    <definedName name="ภูเก็ต">#REF!</definedName>
    <definedName name="ย4312">#REF!</definedName>
    <definedName name="ยกไปเครดิต">'[271]งบทดลอง - ต.ค.2547'!$H$8:$H$305</definedName>
    <definedName name="ยกไปเดบิต">'[271]งบทดลอง - ต.ค.2547'!$G$8:$G$305</definedName>
    <definedName name="ร199" localSheetId="4">#REF!</definedName>
    <definedName name="ร199">#REF!</definedName>
    <definedName name="ร3875" localSheetId="4">#REF!</definedName>
    <definedName name="ร3875">#REF!</definedName>
    <definedName name="รหัสบัญชี">'[271]งบทดลอง - ต.ค.2547'!$A$8:$A$305</definedName>
    <definedName name="รัชดา" localSheetId="4">#REF!</definedName>
    <definedName name="รัชดา">#REF!</definedName>
    <definedName name="รายละเอียดลูกหนี้04_2005" localSheetId="4">#REF!</definedName>
    <definedName name="รายละเอียดลูกหนี้04_2005">#REF!</definedName>
    <definedName name="รายละเอียดลูกหนี้05_2005" localSheetId="4">#REF!</definedName>
    <definedName name="รายละเอียดลูกหนี้05_2005">#REF!</definedName>
    <definedName name="รายละเอียดลูกหนี้06_2005">#REF!</definedName>
    <definedName name="ฤ1">[272]ยานพาหนะ!#REF!</definedName>
    <definedName name="ศรีนครินทร์" localSheetId="4">#REF!</definedName>
    <definedName name="ศรีนครินทร์">#REF!</definedName>
    <definedName name="ศูนย์คลองตัน" localSheetId="4">#REF!</definedName>
    <definedName name="ศูนย์คลองตัน">#REF!</definedName>
    <definedName name="ส1117" localSheetId="4">#REF!</definedName>
    <definedName name="ส1117">#REF!</definedName>
    <definedName name="ส860">#REF!</definedName>
    <definedName name="สถานะ" localSheetId="4">[268]ห้ามลบDATA!$J$2:$J$5</definedName>
    <definedName name="สถานะ">[268]ห้ามลบDATA!$J$2:$J$5</definedName>
    <definedName name="สระบุรี" localSheetId="4">#REF!</definedName>
    <definedName name="สระบุรี">#REF!</definedName>
    <definedName name="สำรองเบี้ยประกัน" localSheetId="4">#REF!</definedName>
    <definedName name="สำรองเบี้ยประกัน">#REF!</definedName>
    <definedName name="สื่อ" localSheetId="4">[268]ห้ามลบDATA!$I$1:$I$9</definedName>
    <definedName name="สื่อ">[268]ห้ามลบDATA!$I$1:$I$9</definedName>
    <definedName name="สุราษฎร์" localSheetId="4">#REF!</definedName>
    <definedName name="สุราษฎร์">#REF!</definedName>
    <definedName name="หกดเ" localSheetId="4">[273]เงินกู้ธนชาติ!$E$17</definedName>
    <definedName name="หกดเ">[273]เงินกู้ธนชาติ!$E$17</definedName>
    <definedName name="หน้าชื่อ" localSheetId="4">[268]ห้ามลบDATA!$E$2:$E$5</definedName>
    <definedName name="หน้าชื่อ">[268]ห้ามลบDATA!$E$2:$E$5</definedName>
    <definedName name="หาดใหญ่" localSheetId="4">#REF!</definedName>
    <definedName name="หาดใหญ่">#REF!</definedName>
    <definedName name="หุ้นกู้" localSheetId="4">#REF!</definedName>
    <definedName name="หุ้นกู้">#REF!</definedName>
    <definedName name="อุดร" localSheetId="4">#REF!</definedName>
    <definedName name="อุดร">#REF!</definedName>
    <definedName name="อุบล">#REF!</definedName>
    <definedName name="ะ2317">#REF!</definedName>
    <definedName name="า3475">#REF!</definedName>
    <definedName name="า4034">#REF!</definedName>
    <definedName name="า4312">#REF!</definedName>
    <definedName name="印刷" localSheetId="4">'[274]03中'!#REF!</definedName>
    <definedName name="印刷">'[274]03中'!#REF!</definedName>
  </definedNames>
  <calcPr calcId="171027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26" i="2" l="1"/>
  <c r="H26" i="2"/>
  <c r="F26" i="2"/>
  <c r="D26" i="2"/>
  <c r="K17" i="3" l="1"/>
  <c r="O23" i="4" l="1"/>
  <c r="H60" i="6" l="1"/>
  <c r="H69" i="6"/>
  <c r="H71" i="6"/>
  <c r="D71" i="6"/>
  <c r="D32" i="3" l="1"/>
  <c r="D33" i="3" s="1"/>
  <c r="J32" i="3" l="1"/>
  <c r="H32" i="3"/>
  <c r="F32" i="3"/>
  <c r="H46" i="2" l="1"/>
  <c r="H14" i="2" l="1"/>
  <c r="J68" i="2" l="1"/>
  <c r="J70" i="2" s="1"/>
  <c r="J54" i="2"/>
  <c r="J46" i="2"/>
  <c r="J55" i="2" s="1"/>
  <c r="F68" i="2"/>
  <c r="F70" i="2" s="1"/>
  <c r="F71" i="2" s="1"/>
  <c r="F54" i="2"/>
  <c r="F46" i="2"/>
  <c r="F55" i="2" s="1"/>
  <c r="J14" i="2"/>
  <c r="J27" i="2" s="1"/>
  <c r="F14" i="2"/>
  <c r="F27" i="2" s="1"/>
  <c r="F53" i="3"/>
  <c r="F48" i="3"/>
  <c r="J33" i="3"/>
  <c r="J19" i="3"/>
  <c r="J13" i="3"/>
  <c r="F33" i="3"/>
  <c r="F19" i="3"/>
  <c r="F13" i="3"/>
  <c r="J69" i="6"/>
  <c r="J60" i="6"/>
  <c r="F69" i="6"/>
  <c r="F60" i="6"/>
  <c r="F72" i="2" l="1"/>
  <c r="J20" i="3"/>
  <c r="J22" i="3" s="1"/>
  <c r="J8" i="6" s="1"/>
  <c r="F20" i="3"/>
  <c r="F22" i="3" s="1"/>
  <c r="F24" i="3" s="1"/>
  <c r="F35" i="3" s="1"/>
  <c r="J71" i="2"/>
  <c r="J72" i="2" s="1"/>
  <c r="J24" i="3"/>
  <c r="J46" i="3" s="1"/>
  <c r="J57" i="3" s="1"/>
  <c r="O27" i="4"/>
  <c r="Q27" i="4" s="1"/>
  <c r="O26" i="4"/>
  <c r="Q26" i="4" s="1"/>
  <c r="O25" i="4"/>
  <c r="O22" i="4"/>
  <c r="O24" i="4" s="1"/>
  <c r="O18" i="4"/>
  <c r="Q18" i="4" s="1"/>
  <c r="O16" i="4"/>
  <c r="Q16" i="4" s="1"/>
  <c r="O14" i="4"/>
  <c r="Q14" i="4" s="1"/>
  <c r="U14" i="4" s="1"/>
  <c r="O13" i="4"/>
  <c r="G24" i="4"/>
  <c r="G15" i="4"/>
  <c r="G19" i="4" s="1"/>
  <c r="G21" i="4" s="1"/>
  <c r="G28" i="4" l="1"/>
  <c r="J24" i="6"/>
  <c r="J37" i="6" s="1"/>
  <c r="J40" i="6" s="1"/>
  <c r="J70" i="6" s="1"/>
  <c r="J72" i="6" s="1"/>
  <c r="J73" i="6" s="1"/>
  <c r="F8" i="6"/>
  <c r="F24" i="6" s="1"/>
  <c r="F37" i="6" s="1"/>
  <c r="F40" i="6" s="1"/>
  <c r="F70" i="6" s="1"/>
  <c r="F72" i="6" s="1"/>
  <c r="F73" i="6" s="1"/>
  <c r="J35" i="3"/>
  <c r="J51" i="3" s="1"/>
  <c r="O12" i="4"/>
  <c r="Q12" i="4" s="1"/>
  <c r="D69" i="6" l="1"/>
  <c r="D60" i="6"/>
  <c r="U27" i="4" l="1"/>
  <c r="S24" i="4"/>
  <c r="D46" i="2" l="1"/>
  <c r="D54" i="2"/>
  <c r="D68" i="2"/>
  <c r="D70" i="2" s="1"/>
  <c r="D55" i="2" l="1"/>
  <c r="K12" i="5" l="1"/>
  <c r="M12" i="5" s="1"/>
  <c r="M10" i="5"/>
  <c r="I12" i="5" l="1"/>
  <c r="S13" i="4"/>
  <c r="S15" i="4" s="1"/>
  <c r="S19" i="4" s="1"/>
  <c r="H33" i="3" l="1"/>
  <c r="U18" i="4" l="1"/>
  <c r="K25" i="4"/>
  <c r="Q25" i="4" s="1"/>
  <c r="M11" i="5" l="1"/>
  <c r="I11" i="5" l="1"/>
  <c r="M21" i="5"/>
  <c r="O21" i="5" s="1"/>
  <c r="K20" i="5"/>
  <c r="K22" i="5" s="1"/>
  <c r="G20" i="5"/>
  <c r="E20" i="5"/>
  <c r="E22" i="5" s="1"/>
  <c r="E24" i="5" s="1"/>
  <c r="C20" i="5"/>
  <c r="C22" i="5" s="1"/>
  <c r="C24" i="5" s="1"/>
  <c r="M19" i="5"/>
  <c r="O19" i="5" s="1"/>
  <c r="M18" i="5"/>
  <c r="M17" i="5"/>
  <c r="M14" i="5"/>
  <c r="O14" i="5" s="1"/>
  <c r="K13" i="5"/>
  <c r="K15" i="5" s="1"/>
  <c r="G13" i="5"/>
  <c r="G15" i="5" s="1"/>
  <c r="E13" i="5"/>
  <c r="E15" i="5" s="1"/>
  <c r="E23" i="5" s="1"/>
  <c r="C13" i="5"/>
  <c r="C15" i="5" s="1"/>
  <c r="C23" i="5" s="1"/>
  <c r="O12" i="5"/>
  <c r="O10" i="5"/>
  <c r="M24" i="4"/>
  <c r="I24" i="4"/>
  <c r="E24" i="4"/>
  <c r="C24" i="4"/>
  <c r="M15" i="4"/>
  <c r="M19" i="4" s="1"/>
  <c r="M21" i="4" s="1"/>
  <c r="I15" i="4"/>
  <c r="E15" i="4"/>
  <c r="C15" i="4"/>
  <c r="H19" i="3"/>
  <c r="D19" i="3"/>
  <c r="H13" i="3"/>
  <c r="D13" i="3"/>
  <c r="H68" i="2"/>
  <c r="H70" i="2" s="1"/>
  <c r="D71" i="2"/>
  <c r="H54" i="2"/>
  <c r="G14" i="2"/>
  <c r="D14" i="2"/>
  <c r="U16" i="4" l="1"/>
  <c r="U26" i="4"/>
  <c r="U25" i="4"/>
  <c r="M28" i="4"/>
  <c r="O21" i="4"/>
  <c r="O28" i="4" s="1"/>
  <c r="O30" i="4" s="1"/>
  <c r="Q23" i="4"/>
  <c r="U23" i="4" s="1"/>
  <c r="G23" i="5"/>
  <c r="G17" i="5"/>
  <c r="G22" i="5" s="1"/>
  <c r="G24" i="5" s="1"/>
  <c r="C19" i="4"/>
  <c r="C21" i="4" s="1"/>
  <c r="C28" i="4" s="1"/>
  <c r="C30" i="4" s="1"/>
  <c r="E19" i="4"/>
  <c r="E21" i="4" s="1"/>
  <c r="E28" i="4" s="1"/>
  <c r="E30" i="4" s="1"/>
  <c r="I19" i="4"/>
  <c r="I21" i="4" s="1"/>
  <c r="I28" i="4" s="1"/>
  <c r="I30" i="4" s="1"/>
  <c r="H20" i="3"/>
  <c r="H22" i="3" s="1"/>
  <c r="H8" i="6" s="1"/>
  <c r="U12" i="4"/>
  <c r="D20" i="3"/>
  <c r="D22" i="3" s="1"/>
  <c r="D24" i="3" s="1"/>
  <c r="H55" i="2"/>
  <c r="H71" i="2" s="1"/>
  <c r="H27" i="2"/>
  <c r="M20" i="5"/>
  <c r="M22" i="5" s="1"/>
  <c r="M24" i="5" s="1"/>
  <c r="O15" i="4"/>
  <c r="O19" i="4" s="1"/>
  <c r="D27" i="2"/>
  <c r="D72" i="2" s="1"/>
  <c r="M13" i="5"/>
  <c r="M15" i="5" s="1"/>
  <c r="M23" i="5" s="1"/>
  <c r="D46" i="3" l="1"/>
  <c r="D35" i="3"/>
  <c r="E29" i="4"/>
  <c r="I29" i="4"/>
  <c r="C29" i="4"/>
  <c r="D53" i="3"/>
  <c r="H24" i="6"/>
  <c r="H37" i="6" s="1"/>
  <c r="H40" i="6" s="1"/>
  <c r="H70" i="6" s="1"/>
  <c r="H72" i="6" s="1"/>
  <c r="H73" i="6" s="1"/>
  <c r="H24" i="3"/>
  <c r="O29" i="4"/>
  <c r="S29" i="4"/>
  <c r="S21" i="4"/>
  <c r="S28" i="4" s="1"/>
  <c r="S30" i="4" s="1"/>
  <c r="H72" i="2"/>
  <c r="K13" i="4"/>
  <c r="Q13" i="4" s="1"/>
  <c r="D8" i="6"/>
  <c r="K22" i="4" l="1"/>
  <c r="D57" i="3"/>
  <c r="H35" i="3"/>
  <c r="H51" i="3" s="1"/>
  <c r="D24" i="6"/>
  <c r="D37" i="6" s="1"/>
  <c r="D40" i="6" s="1"/>
  <c r="D70" i="6" s="1"/>
  <c r="D72" i="6" s="1"/>
  <c r="D73" i="6" s="1"/>
  <c r="H46" i="3"/>
  <c r="D48" i="3"/>
  <c r="I13" i="5"/>
  <c r="O11" i="5"/>
  <c r="K24" i="4" l="1"/>
  <c r="Q24" i="4" s="1"/>
  <c r="Q22" i="4"/>
  <c r="U22" i="4" s="1"/>
  <c r="U24" i="4" s="1"/>
  <c r="I18" i="5"/>
  <c r="I20" i="5" s="1"/>
  <c r="H57" i="3"/>
  <c r="I15" i="5"/>
  <c r="O13" i="5"/>
  <c r="O15" i="5" s="1"/>
  <c r="O23" i="5" s="1"/>
  <c r="K15" i="4"/>
  <c r="Q15" i="4" s="1"/>
  <c r="O18" i="5" l="1"/>
  <c r="O20" i="5" s="1"/>
  <c r="I23" i="5"/>
  <c r="I17" i="5"/>
  <c r="O17" i="5" s="1"/>
  <c r="K19" i="4"/>
  <c r="Q19" i="4" s="1"/>
  <c r="U13" i="4"/>
  <c r="U15" i="4" s="1"/>
  <c r="O22" i="5" l="1"/>
  <c r="O24" i="5" s="1"/>
  <c r="I22" i="5"/>
  <c r="I24" i="5" s="1"/>
  <c r="K29" i="4"/>
  <c r="K21" i="4"/>
  <c r="K28" i="4" s="1"/>
  <c r="K30" i="4" s="1"/>
  <c r="Q29" i="4"/>
  <c r="U19" i="4"/>
  <c r="U29" i="4" s="1"/>
  <c r="Q21" i="4" l="1"/>
  <c r="U21" i="4" s="1"/>
  <c r="Q28" i="4" l="1"/>
  <c r="Q30" i="4" s="1"/>
  <c r="U28" i="4"/>
  <c r="U30" i="4" s="1"/>
</calcChain>
</file>

<file path=xl/sharedStrings.xml><?xml version="1.0" encoding="utf-8"?>
<sst xmlns="http://schemas.openxmlformats.org/spreadsheetml/2006/main" count="303" uniqueCount="213">
  <si>
    <t>บริษัท สยามเวลเนสกรุ๊ป จำกัด (มหาชน) และบริษัทย่อย</t>
  </si>
  <si>
    <t>งบแสดงฐานะการเงิน</t>
  </si>
  <si>
    <t>(หน่วย: บาท)</t>
  </si>
  <si>
    <t>งบการเงินรวม</t>
  </si>
  <si>
    <t>งบการเงินเฉพาะกิจการ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</si>
  <si>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</si>
  <si>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</si>
  <si>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</si>
  <si>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</si>
  <si>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เงินลงทุนชั่วคราว</t>
  </si>
  <si>
    <t>ลูกหนี้การค้าและลูกหนี้อื่น</t>
  </si>
  <si>
    <t>สินค้าคงเหลือ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</si>
  <si>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</si>
  <si>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</si>
  <si>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</si>
  <si>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เงินลงทุนในบริษัทย่อย</t>
  </si>
  <si>
    <t>ที่ดิน อาคารและอุปกรณ์</t>
  </si>
  <si>
    <t>ค่าความนิยม</t>
  </si>
  <si>
    <t>สินทรัพย์ไม่มีตัวตน</t>
  </si>
  <si>
    <t>สินทรัพย์ภาษีเงินได้รอตัดบัญชี</t>
  </si>
  <si>
    <t>รวมสินทรัพย์ไม่หมุนเวียน</t>
  </si>
  <si>
    <t>รวมสินทรัพย์</t>
  </si>
  <si>
    <t>หมายเหตุประกอบงบการเงินเป็นส่วนหนึ่งของงบการเงินนี้</t>
  </si>
  <si>
    <t>งบแสดงฐานะการเงิน (ต่อ)</t>
  </si>
  <si>
    <t>หนี้สินและส่วนของผู้ถือหุ้น</t>
  </si>
  <si>
    <t>หนี้สินหมุนเวียน</t>
  </si>
  <si>
    <t>เจ้าหนี้การค้าและเจ้าหนี้อื่น</t>
  </si>
  <si>
    <t>ส่วนของเงินกู้ยืมระยะยาวที่ถึงกำหนดชำระภายในหนึ่งปี</t>
  </si>
  <si>
    <t>ภาษีเงินได้ค้างจ่าย</t>
  </si>
  <si>
    <t>รายได้รับล่วงหน้า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</si>
  <si>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</si>
  <si>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</si>
  <si>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</si>
  <si>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เงินกู้ยืมระยะยาว - สุทธิจากส่วนที่ถึงกำหนดชำระภายในหนึ่งปี</t>
  </si>
  <si>
    <t>สำรองผลประโยชน์ระยะยาวของพนักงาน</t>
  </si>
  <si>
    <t>หนี้สินภาษีเงินได้รอตัดบัญชี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</si>
  <si>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</si>
  <si>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</si>
  <si>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</si>
  <si>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</si>
  <si>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</si>
  <si>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ทุนจดทะเบียน</t>
  </si>
  <si>
    <t xml:space="preserve">      หุ้นสามัญ 570,000,000 หุ้น มูลค่าหุ้นละ 0.25 บาท</t>
  </si>
  <si>
    <t xml:space="preserve">   ทุนที่ออกและชำระแล้ว</t>
  </si>
  <si>
    <t>ส่วนเกินมูลค่าหุ้นสามัญ</t>
  </si>
  <si>
    <t>กำไรสะสม</t>
  </si>
  <si>
    <t xml:space="preserve">   จัดสรรแล้ว - สำรองตามกฎหมาย  </t>
  </si>
  <si>
    <t xml:space="preserve">   ยังไม่ได้จัดสรร </t>
  </si>
  <si>
    <t>องค์ประกอบอื่นของส่วนของผู้ถือหุ้น</t>
  </si>
  <si>
    <t>ส่วนของผู้ถือหุ้นของบริษัทฯ</t>
  </si>
  <si>
    <t>ส่วนของผู้มีส่วนได้เสียที่ไม่มีอำนาจควบคุมของบริษัทย่อย</t>
  </si>
  <si>
    <t>รวมส่วนของผู้ถือหุ้น</t>
  </si>
  <si>
    <t>รวมหนี้สินและส่วนของผู้ถือหุ้น</t>
  </si>
  <si>
    <t>กรรมการ</t>
  </si>
  <si>
    <t>งบกำไรขาดทุนเบ็ดเสร็จ</t>
  </si>
  <si>
    <t>กำไรขาดทุน:</t>
  </si>
  <si>
    <t>รายได้</t>
  </si>
  <si>
    <t>รายได้จากการขาย</t>
  </si>
  <si>
    <t>รายได้จากการบริการ</t>
  </si>
  <si>
    <t>รายได้อื่น</t>
  </si>
  <si>
    <t>รวมรายได้</t>
  </si>
  <si>
    <t>ค่าใช้จ่าย</t>
  </si>
  <si>
    <t>ต้นทุนขาย</t>
  </si>
  <si>
    <t>ต้นทุนการให้บริการ</t>
  </si>
  <si>
    <t>ค่าใช้จ่ายในการบริหาร</t>
  </si>
  <si>
    <t>รวมค่าใช้จ่าย</t>
  </si>
  <si>
    <t>กำไรก่อนค่าใช้จ่ายทางการเงินและภาษีเงินได้</t>
  </si>
  <si>
    <t>ค่าใช้จ่ายทางการเงิน</t>
  </si>
  <si>
    <t>กำไรก่อนค่าใช้จ่ายภาษีเงินได้</t>
  </si>
  <si>
    <t>ค่าใช้จ่ายภาษีเงินได้</t>
  </si>
  <si>
    <t>กำไรสำหรับปี</t>
  </si>
  <si>
    <t>กำไรขาดทุนเบ็ดเสร็จอื่น:</t>
  </si>
  <si>
    <t>รายการที่จะไม่ถูกบันทึกในส่วนของกำไรหรือขาดทุนในภายหลัง</t>
  </si>
  <si>
    <t xml:space="preserve">   - สุทธิจากภาษีเงินได้</t>
  </si>
  <si>
    <t xml:space="preserve">กำไรขาดทุนเบ็ดเสร็จอื่นสำหรับปี </t>
  </si>
  <si>
    <t>กำไรขาดทุนเบ็ดเสร็จรวมสำหรับปี</t>
  </si>
  <si>
    <t>การแบ่งปันกำไรขาดทุน</t>
  </si>
  <si>
    <t>ส่วนที่เป็นของผู้ถือหุ้นของบริษัทฯ</t>
  </si>
  <si>
    <t>ส่วนที่เป็นของผู้มีส่วนได้เสียที่ไม่มีอำนาจควบคุมของบริษัทย่อย</t>
  </si>
  <si>
    <t>การแบ่งปันกำไรขาดทุนเบ็ดเสร็จรวม</t>
  </si>
  <si>
    <t xml:space="preserve">กำไรต่อหุ้น </t>
  </si>
  <si>
    <t>กำไรต่อหุ้นขั้นพื้นฐาน</t>
  </si>
  <si>
    <t xml:space="preserve">   กำไรส่วนที่เป็นของผู้ถือหุ้นของบริษัทฯ</t>
  </si>
  <si>
    <t>งบแสดงการเปลี่ยนแปลงส่วนของผู้ถือหุ้น</t>
  </si>
  <si>
    <t>ส่วนของผู้ถือหุ้นบริษัทฯ</t>
  </si>
  <si>
    <t>กำไรขาดทุนเบ็ดเสร็จอื่น</t>
  </si>
  <si>
    <t>ส่วนของผู้มี</t>
  </si>
  <si>
    <t>ส่วนต่ำกว่าทุนจากการ</t>
  </si>
  <si>
    <t>ส่วนเกินทุน</t>
  </si>
  <si>
    <t>รวม</t>
  </si>
  <si>
    <t>รวมส่วน</t>
  </si>
  <si>
    <t>ส่วนได้เสียที่</t>
  </si>
  <si>
    <t>ส่วนเกินมูลค่า</t>
  </si>
  <si>
    <t>จัดสรรแล้ว -</t>
  </si>
  <si>
    <t>รวมธุรกิจภายใต้การ</t>
  </si>
  <si>
    <t>จากการตีราคา</t>
  </si>
  <si>
    <t>องค์ประกอบอื่น</t>
  </si>
  <si>
    <t>ของผู้ถือหุ้น</t>
  </si>
  <si>
    <t>ไม่มีอำนาจควบคุม</t>
  </si>
  <si>
    <t>หุ้นสามัญ</t>
  </si>
  <si>
    <t>สำรองตามกฎหมาย</t>
  </si>
  <si>
    <t>ยังไม่ได้จัดสรร</t>
  </si>
  <si>
    <t>ควบคุมเดียวกัน</t>
  </si>
  <si>
    <t>ของส่วนของผู้ถือหุ้น</t>
  </si>
  <si>
    <t>ของบริษัทฯ</t>
  </si>
  <si>
    <t>ของบริษัทย่อย</t>
  </si>
  <si>
    <t>กำไรขาดทุนเบ็ดเสร็จอื่นสำหรับปี</t>
  </si>
  <si>
    <t>ส่วนเกินทุนจากการ</t>
  </si>
  <si>
    <t>รวมองค์ประกอบอื่นของ</t>
  </si>
  <si>
    <t>รวมส่วนของ</t>
  </si>
  <si>
    <t>ตีราคาสินทรัพย์</t>
  </si>
  <si>
    <t>ผู้ถือหุ้น</t>
  </si>
  <si>
    <t>งบกระแสเงินสด</t>
  </si>
  <si>
    <t>กระแสเงินสดจากกิจกรรมดำเนินงาน</t>
  </si>
  <si>
    <t>กำไรก่อนภาษี</t>
  </si>
  <si>
    <t>รายการปรับกระทบกำไรก่อนภาษีเป็นเงินสดรับ (จ่าย)</t>
  </si>
  <si>
    <t xml:space="preserve">   จากกิจกรรมดำเนินงาน:</t>
  </si>
  <si>
    <t xml:space="preserve">   ค่าเสื่อมราคาและค่าตัดจำหน่าย</t>
  </si>
  <si>
    <t xml:space="preserve">      หลักทรัพย์เพื่อค้า </t>
  </si>
  <si>
    <t xml:space="preserve">   หนี้สูญและหนี้สงสัยจะสูญ (กลับรายการ)</t>
  </si>
  <si>
    <t xml:space="preserve">   ค่าใช้จ่ายผลประโยชน์ระยะยาวของพนักงาน</t>
  </si>
  <si>
    <t xml:space="preserve">   รายได้เงินปันผล</t>
  </si>
  <si>
    <t xml:space="preserve">   ดอกเบี้ยรับ</t>
  </si>
  <si>
    <t xml:space="preserve">   ค่าใช้จ่ายดอกเบี้ย</t>
  </si>
  <si>
    <t>กำไรจากการดำเนินงานก่อนการเปลี่ยนแปลง</t>
  </si>
  <si>
    <t xml:space="preserve">   ในสินทรัพย์และหนี้สินดำเนินงาน</t>
  </si>
  <si>
    <t>สินทรัพย์ดำเนินงานลดลง (เพิ่มขึ้น)</t>
  </si>
  <si>
    <t xml:space="preserve">   เงินลงทุนชั่วคราว</t>
  </si>
  <si>
    <t xml:space="preserve">   ลูกหนี้การค้าและลูกหนี้อื่น</t>
  </si>
  <si>
    <t xml:space="preserve">   สินค้าคงเหลือ</t>
  </si>
  <si>
    <t xml:space="preserve">   สินทรัพย์หมุนเวียนอื่น</t>
  </si>
  <si>
    <t xml:space="preserve">   สินทรัพย์ไม่หมุนเวียนอื่น</t>
  </si>
  <si>
    <t>หนี้สินดำเนินงานเพิ่มขึ้น (ลดลง)</t>
  </si>
  <si>
    <t xml:space="preserve">   เจ้าหนี้การค้าและเจ้าหนี้อื่น</t>
  </si>
  <si>
    <t xml:space="preserve">   รายได้รับล่วงหน้า</t>
  </si>
  <si>
    <t xml:space="preserve">   หนี้สินหมุนเวียนอื่น</t>
  </si>
  <si>
    <t xml:space="preserve">   หนี้สินไม่หมุนเวียนอื่น</t>
  </si>
  <si>
    <t>เงินสดจากกิจกรรมดำเนินงาน</t>
  </si>
  <si>
    <t>เงินสดสุทธิจากกิจกรรมดำเนินงาน</t>
  </si>
  <si>
    <t>งบกระแสเงินสด (ต่อ)</t>
  </si>
  <si>
    <t>กระแสเงินสดจากกิจกรรมลงทุน</t>
  </si>
  <si>
    <t>เงินสดจ่ายซื้อที่ดิน อาคารและอุปกรณ์</t>
  </si>
  <si>
    <t>เงินสดจ่ายซื้อสินทรัพย์ไม่มีตัวตน</t>
  </si>
  <si>
    <t>เงินสดรับจากการขายที่ดิน อาคารและอุปกรณ์</t>
  </si>
  <si>
    <t>เงินสดรับจากเงินปันผลเงินลงทุนในบริษัทย่อย</t>
  </si>
  <si>
    <t>เงินสดรับจากดอกเบี้ยรับ</t>
  </si>
  <si>
    <t>เงินสดสุทธิใช้ไปในกิจกรรมลงทุน</t>
  </si>
  <si>
    <t>กระแสเงินสดจากกิจกรรมจัดหาเงิน</t>
  </si>
  <si>
    <t>ข้อมูลเพิ่มเติมประกอบกระแสเงินสด</t>
  </si>
  <si>
    <t>รายการที่ไม่ใช่เงินสด</t>
  </si>
  <si>
    <t>หนี้สินตามสัญญาเช่าการเงิน - สุทธิจากส่วนที่ถึงกำหนดชำระ</t>
  </si>
  <si>
    <t xml:space="preserve">   ภายในหนึ่งปี</t>
  </si>
  <si>
    <t>เงินสดและรายการเทียบเท่าเงินสด ณ วันต้นปี</t>
  </si>
  <si>
    <t>เงินสดและรายการเทียบเท่าเงินสด ณ วันปลายปี (หมายเหตุ 8)</t>
  </si>
  <si>
    <t xml:space="preserve">   ขาดทุนจากการตัดจำหน่ายที่ดิน อาคารและอุปกรณ์</t>
  </si>
  <si>
    <t>7, 10</t>
  </si>
  <si>
    <t xml:space="preserve">      และการบูรณะส่วนปรับปรุงอาคารเช่า</t>
  </si>
  <si>
    <t>หนี้สินตามสัญญาเช่าการเงินที่ถึงกำหนดชำระภายในหนึ่งปี</t>
  </si>
  <si>
    <t>ที่ออกและชำระ</t>
  </si>
  <si>
    <t>เต็มมูลค่าแล้ว</t>
  </si>
  <si>
    <t xml:space="preserve">   กำไรจากการจำหน่ายที่ดิน อาคารและอุปกรณ์</t>
  </si>
  <si>
    <t>เงินสดจ่ายเงินปันผล</t>
  </si>
  <si>
    <t xml:space="preserve">   การเพิ่มขึ้นของประมาณการต้นทุนการรื้อถอน การขนย้าย</t>
  </si>
  <si>
    <t>การจัดสรรกำไรสะสม</t>
  </si>
  <si>
    <t>บริษัทย่อยจ่ายเงินปันผลให้ผู้มีส่วนได้เสียที่ไม่มีอำนาจควบคุม</t>
  </si>
  <si>
    <t>งบกำไรขาดทุนเบ็ดเสร็จ (ต่อ)</t>
  </si>
  <si>
    <t>ยอดคงเหลือ ณ วันที่ 1 มกราคม 2560</t>
  </si>
  <si>
    <t>ยอดคงเหลือ ณ วันที่ 31 ธันวาคม 2560</t>
  </si>
  <si>
    <t>2560</t>
  </si>
  <si>
    <t>เงินฝากสถาบันการเงินที่มีภาระค้ำประกัน</t>
  </si>
  <si>
    <t>เงินเบิกเกินบัญชีจากสถาบันการเงิน</t>
  </si>
  <si>
    <t>เงินกู้ยืมระยะสั้นและดอกเบี้ยค้างจ่ายจากกิจการที่เกี่ยวข้องกัน</t>
  </si>
  <si>
    <t xml:space="preserve">   เงินสดจ่ายดอกเบี้ย</t>
  </si>
  <si>
    <t xml:space="preserve">   เงินสดจ่ายภาษีเงินได้</t>
  </si>
  <si>
    <t>เงินฝากสถาบันการเงินที่มีภาระค้ำประกันเพิ่มขึ้น</t>
  </si>
  <si>
    <t>เงินสดจ่ายสุทธิจากการซื้อเงินลงทุนของบริษัทย่อย</t>
  </si>
  <si>
    <t>เงินเบิกเกินบัญชีจากสถาบันการเงินลดลง</t>
  </si>
  <si>
    <t>เงินกู้ยืมระยะสั้นจากกิจการที่เกี่ยวข้องกันเพิ่มขึ้น</t>
  </si>
  <si>
    <t>เงินสดรับจากเงินกู้ยืมระยะยาวจากสถาบันการเงิน</t>
  </si>
  <si>
    <t>เงินสดจ่ายชำระคืนเงินกู้ยืมระยะยาวจากสถาบันการเงิน</t>
  </si>
  <si>
    <t>ผลขาดทุนจากการประมาณการตามหลักคณิตศาสตร์ประกันภัย</t>
  </si>
  <si>
    <t>ส่วนของผู้มีส่วนได้เสียที่ไม่มีอำนาจควบคุม</t>
  </si>
  <si>
    <t xml:space="preserve">   ของบริษัทย่อยเพิ่มขึ้นจากการซื้อเงินลงทุนในบริษัทย่อย</t>
  </si>
  <si>
    <t xml:space="preserve">   หนี้สินจากการซื้ออุปกรณ์ตามสัญญาเช่าทางการเงินเพิ่มขึ้น</t>
  </si>
  <si>
    <t xml:space="preserve">   ผลขาดทุนจากประมาณการตามหลักคณิตศาสตร์ประกันภัย</t>
  </si>
  <si>
    <t>เงินมัดจำ</t>
  </si>
  <si>
    <t>7, 19</t>
  </si>
  <si>
    <t>เงินปันผลจ่าย (หมายเหตุ 24)</t>
  </si>
  <si>
    <t xml:space="preserve">   หนี้สินจากการซื้อที่ดิน อาคารและอุปกรณ์ลดลง (เพิ่มขึ้น)</t>
  </si>
  <si>
    <t>สินทรัพย์ไม่หมุนเวียนอื่น</t>
  </si>
  <si>
    <t xml:space="preserve">   เงินมัดจำ</t>
  </si>
  <si>
    <t>ส่วนต่ำกว่าทุนจากการรวมธุรกิจภายใต้การควบคุมเดียวกัน</t>
  </si>
  <si>
    <t>เงินสดจ่ายค่าหุ้นในบริษัทย่อย</t>
  </si>
  <si>
    <t>สำหรับปีสิ้นสุดวันที่ 31 ธันวาคม 2561</t>
  </si>
  <si>
    <t>ยอดคงเหลือ ณ วันที่ 1 มกราคม 2561</t>
  </si>
  <si>
    <t>ยอดคงเหลือ ณ วันที่ 31 ธันวาคม 2561</t>
  </si>
  <si>
    <t>ณ วันที่ 31 ธันวาคม 2561</t>
  </si>
  <si>
    <t>2561</t>
  </si>
  <si>
    <t xml:space="preserve">   ขาดทุนจากการตัดจำหน่ายสินทรัพย์ไม่มีตัวตน</t>
  </si>
  <si>
    <t>การเปลี่ยนแปลงในส่วนเกินทุนจากการตีราคาที่ดิน - สุทธิจากภาษีเงินได้</t>
  </si>
  <si>
    <t>เงินให้กู้ยืมระยะยาวแก่บริษัทย่อยเพิ่มขึ้น</t>
  </si>
  <si>
    <t xml:space="preserve">   การเพิ่มขึ้นของส่วนเกินทุนที่เกิดขึ้นจากการตีราคาที่ดิน </t>
  </si>
  <si>
    <t>สิทธิการเช่า</t>
  </si>
  <si>
    <t>เงินสดจ่ายซื้อสิทธิการเช่า</t>
  </si>
  <si>
    <t xml:space="preserve">   ปรับลดราคาทุนให้เป็นมูลค่าสุทธิที่จะได้รับ </t>
  </si>
  <si>
    <t>เงินสดจ่ายชำระหนี้สินตามสัญญาเช่าการเงิน</t>
  </si>
  <si>
    <t>เงินสดสุทธิจาก (ใช้ไปใน) กิจกรรมจัดหาเงิน</t>
  </si>
  <si>
    <t>เงินสดและรายการเทียบเท่าเงินสดเพิ่มขึ้นสุทธิ</t>
  </si>
  <si>
    <t>เงินปันผลรับ</t>
  </si>
  <si>
    <t>เงินให้กู้ยืมระยะยาวและดอกเบี้ยค้างรับแก่กิจการที่เกี่ยวข้องกัน</t>
  </si>
  <si>
    <t>ค่าใช้จ่ายในการขายและจัดจำหน่าย</t>
  </si>
  <si>
    <t>7, 13</t>
  </si>
  <si>
    <t xml:space="preserve">   ขาดทุน (กำไร) จากการเปลี่ยนแปลงในมูลค่ายุติธรรมของ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</si>
</sst>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7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_(* #,##0_);_(* \(#,##0\);_(* &quot;-&quot;??_);_(@_)"/>
    <numFmt numFmtId="166" formatCode="_-* #,##0_-;\-* #,##0_-;_-* &quot;-&quot;??_-;_-@_-"/>
    <numFmt numFmtId="167" formatCode="_(* #,##0.0000_);_(* \(#,##0.0000\);_(* &quot;-&quot;??_);_(@_)"/>
    <numFmt numFmtId="168" formatCode="0.00000%"/>
  </numFmts>
  <fonts count="17"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b/>
      <sz val="16"/>
      <name val="Angsana New"/>
      <family val="1"/>
    </font>
    <font>
      <sz val="16"/>
      <name val="Angsana New"/>
      <family val="1"/>
    </font>
    <font>
      <u/>
      <sz val="16"/>
      <name val="Angsana New"/>
      <family val="1"/>
    </font>
    <font>
      <i/>
      <sz val="16"/>
      <name val="Angsana New"/>
      <family val="1"/>
    </font>
    <font>
      <sz val="16"/>
      <color rgb="FFFF0000"/>
      <name val="Angsana New"/>
      <family val="1"/>
    </font>
    <font>
      <b/>
      <sz val="14.5"/>
      <name val="Angsana New"/>
      <family val="1"/>
    </font>
    <font>
      <sz val="14.5"/>
      <name val="Angsana New"/>
      <family val="1"/>
    </font>
    <font>
      <u/>
      <sz val="14.5"/>
      <name val="Angsana New"/>
      <family val="1"/>
    </font>
    <font>
      <i/>
      <sz val="14.5"/>
      <name val="Angsana New"/>
      <family val="1"/>
    </font>
    <font>
      <sz val="10"/>
      <name val="ApFont"/>
      <charset val="222"/>
    </font>
    <font>
      <b/>
      <sz val="13"/>
      <name val="Angsana New"/>
      <family val="1"/>
    </font>
    <font>
      <sz val="13"/>
      <name val="Angsana New"/>
      <family val="1"/>
    </font>
    <font>
      <u/>
      <sz val="13"/>
      <name val="Angsana New"/>
      <family val="1"/>
    </font>
    <font>
      <sz val="15"/>
      <name val="Angsana New"/>
      <family val="1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/>
      <diagonal/>
    </border>
  </borders>
  <cellStyleXfs count="7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1" fillId="0" borderId="0"/>
    <xf numFmtId="9" fontId="16" fillId="0" borderId="0" applyFont="0" applyFill="0" applyBorder="0" applyAlignment="0" applyProtection="0"/>
  </cellStyleXfs>
  <cellXfs count="169">
    <xf numFmtId="0" fontId="0" fillId="0" borderId="0" xfId="0"/>
    <xf numFmtId="37" fontId="2" fillId="0" borderId="0" xfId="1" applyNumberFormat="1" applyFont="1" applyFill="1" applyAlignment="1">
      <alignment horizontal="left" vertical="center"/>
    </xf>
    <xf numFmtId="0" fontId="2" fillId="0" borderId="0" xfId="1" applyFont="1" applyFill="1" applyAlignment="1">
      <alignment horizontal="left" vertical="center"/>
    </xf>
    <xf numFmtId="38" fontId="2" fillId="0" borderId="0" xfId="1" applyNumberFormat="1" applyFont="1" applyFill="1" applyAlignment="1">
      <alignment horizontal="left" vertical="center"/>
    </xf>
    <xf numFmtId="0" fontId="3" fillId="0" borderId="0" xfId="1" applyFont="1" applyFill="1" applyBorder="1" applyAlignment="1">
      <alignment vertical="center"/>
    </xf>
    <xf numFmtId="0" fontId="3" fillId="0" borderId="0" xfId="1" applyFont="1" applyFill="1" applyBorder="1" applyAlignment="1">
      <alignment horizontal="center" vertical="center"/>
    </xf>
    <xf numFmtId="0" fontId="3" fillId="0" borderId="0" xfId="1" applyFont="1" applyFill="1" applyAlignment="1">
      <alignment vertical="center"/>
    </xf>
    <xf numFmtId="37" fontId="3" fillId="0" borderId="0" xfId="1" applyNumberFormat="1" applyFont="1" applyFill="1" applyBorder="1" applyAlignment="1">
      <alignment horizontal="right" vertical="center"/>
    </xf>
    <xf numFmtId="38" fontId="3" fillId="0" borderId="0" xfId="1" applyNumberFormat="1" applyFont="1" applyFill="1" applyBorder="1" applyAlignment="1">
      <alignment horizontal="right" vertical="center"/>
    </xf>
    <xf numFmtId="38" fontId="2" fillId="0" borderId="0" xfId="1" applyNumberFormat="1" applyFont="1" applyFill="1" applyAlignment="1">
      <alignment vertical="center"/>
    </xf>
    <xf numFmtId="38" fontId="3" fillId="0" borderId="0" xfId="1" applyNumberFormat="1" applyFont="1" applyFill="1" applyAlignment="1">
      <alignment vertical="center"/>
    </xf>
    <xf numFmtId="0" fontId="3" fillId="0" borderId="1" xfId="1" applyNumberFormat="1" applyFont="1" applyFill="1" applyBorder="1" applyAlignment="1">
      <alignment horizontal="center" vertical="top"/>
    </xf>
    <xf numFmtId="165" fontId="4" fillId="0" borderId="0" xfId="1" applyNumberFormat="1" applyFont="1" applyFill="1" applyAlignment="1">
      <alignment horizontal="right" vertical="top"/>
    </xf>
    <xf numFmtId="0" fontId="3" fillId="0" borderId="1" xfId="1" quotePrefix="1" applyNumberFormat="1" applyFont="1" applyFill="1" applyBorder="1" applyAlignment="1">
      <alignment horizontal="center" vertical="top"/>
    </xf>
    <xf numFmtId="1" fontId="4" fillId="0" borderId="0" xfId="1" applyNumberFormat="1" applyFont="1" applyFill="1" applyBorder="1" applyAlignment="1">
      <alignment horizontal="center" vertical="top"/>
    </xf>
    <xf numFmtId="37" fontId="2" fillId="0" borderId="0" xfId="1" applyNumberFormat="1" applyFont="1" applyFill="1" applyAlignment="1">
      <alignment vertical="center"/>
    </xf>
    <xf numFmtId="37" fontId="3" fillId="0" borderId="0" xfId="1" applyNumberFormat="1" applyFont="1" applyFill="1" applyAlignment="1">
      <alignment vertical="center"/>
    </xf>
    <xf numFmtId="37" fontId="5" fillId="0" borderId="0" xfId="1" applyNumberFormat="1" applyFont="1" applyFill="1" applyBorder="1" applyAlignment="1">
      <alignment horizontal="center" vertical="center"/>
    </xf>
    <xf numFmtId="165" fontId="3" fillId="0" borderId="0" xfId="2" applyNumberFormat="1" applyFont="1" applyFill="1" applyAlignment="1">
      <alignment vertical="center"/>
    </xf>
    <xf numFmtId="165" fontId="3" fillId="0" borderId="0" xfId="3" applyNumberFormat="1" applyFont="1" applyFill="1" applyBorder="1" applyAlignment="1">
      <alignment vertical="center"/>
    </xf>
    <xf numFmtId="165" fontId="3" fillId="0" borderId="0" xfId="2" applyNumberFormat="1" applyFont="1" applyFill="1" applyBorder="1" applyAlignment="1">
      <alignment vertical="center"/>
    </xf>
    <xf numFmtId="37" fontId="5" fillId="0" borderId="0" xfId="1" applyNumberFormat="1" applyFont="1" applyFill="1" applyAlignment="1">
      <alignment horizontal="center" vertical="center"/>
    </xf>
    <xf numFmtId="41" fontId="3" fillId="0" borderId="0" xfId="2" applyNumberFormat="1" applyFont="1" applyFill="1" applyAlignment="1">
      <alignment vertical="center"/>
    </xf>
    <xf numFmtId="37" fontId="3" fillId="0" borderId="0" xfId="1" applyNumberFormat="1" applyFont="1" applyFill="1" applyAlignment="1">
      <alignment horizontal="center" vertical="center"/>
    </xf>
    <xf numFmtId="165" fontId="3" fillId="0" borderId="1" xfId="2" applyNumberFormat="1" applyFont="1" applyFill="1" applyBorder="1" applyAlignment="1">
      <alignment vertical="center"/>
    </xf>
    <xf numFmtId="165" fontId="3" fillId="0" borderId="0" xfId="2" applyNumberFormat="1" applyFont="1" applyFill="1" applyBorder="1" applyAlignment="1">
      <alignment horizontal="center" vertical="center"/>
    </xf>
    <xf numFmtId="37" fontId="2" fillId="0" borderId="0" xfId="1" applyNumberFormat="1" applyFont="1" applyFill="1" applyBorder="1" applyAlignment="1">
      <alignment vertical="center"/>
    </xf>
    <xf numFmtId="37" fontId="3" fillId="0" borderId="0" xfId="1" applyNumberFormat="1" applyFont="1" applyFill="1" applyBorder="1" applyAlignment="1">
      <alignment horizontal="center" vertical="center"/>
    </xf>
    <xf numFmtId="165" fontId="3" fillId="0" borderId="2" xfId="2" applyNumberFormat="1" applyFont="1" applyFill="1" applyBorder="1" applyAlignment="1">
      <alignment vertical="center"/>
    </xf>
    <xf numFmtId="37" fontId="3" fillId="0" borderId="0" xfId="1" applyNumberFormat="1" applyFont="1" applyFill="1" applyBorder="1" applyAlignment="1">
      <alignment vertical="center"/>
    </xf>
    <xf numFmtId="165" fontId="3" fillId="0" borderId="0" xfId="2" applyNumberFormat="1" applyFont="1" applyFill="1" applyAlignment="1">
      <alignment horizontal="center" vertical="center"/>
    </xf>
    <xf numFmtId="165" fontId="3" fillId="0" borderId="0" xfId="3" applyNumberFormat="1" applyFont="1" applyFill="1" applyAlignment="1">
      <alignment vertical="center"/>
    </xf>
    <xf numFmtId="37" fontId="5" fillId="0" borderId="0" xfId="1" quotePrefix="1" applyNumberFormat="1" applyFont="1" applyFill="1" applyBorder="1" applyAlignment="1">
      <alignment horizontal="center" vertical="center"/>
    </xf>
    <xf numFmtId="37" fontId="5" fillId="0" borderId="0" xfId="1" quotePrefix="1" applyNumberFormat="1" applyFont="1" applyFill="1" applyAlignment="1">
      <alignment horizontal="center" vertical="center"/>
    </xf>
    <xf numFmtId="166" fontId="3" fillId="0" borderId="0" xfId="2" applyNumberFormat="1" applyFont="1" applyFill="1" applyAlignment="1">
      <alignment vertical="center"/>
    </xf>
    <xf numFmtId="41" fontId="3" fillId="0" borderId="0" xfId="1" applyNumberFormat="1" applyFont="1" applyFill="1" applyAlignment="1">
      <alignment vertical="center"/>
    </xf>
    <xf numFmtId="165" fontId="3" fillId="0" borderId="1" xfId="2" applyNumberFormat="1" applyFont="1" applyFill="1" applyBorder="1" applyAlignment="1">
      <alignment horizontal="right" vertical="center"/>
    </xf>
    <xf numFmtId="165" fontId="3" fillId="0" borderId="3" xfId="1" applyNumberFormat="1" applyFont="1" applyFill="1" applyBorder="1" applyAlignment="1">
      <alignment vertical="center"/>
    </xf>
    <xf numFmtId="165" fontId="3" fillId="0" borderId="0" xfId="1" applyNumberFormat="1" applyFont="1" applyFill="1" applyBorder="1" applyAlignment="1">
      <alignment vertical="center"/>
    </xf>
    <xf numFmtId="37" fontId="4" fillId="0" borderId="0" xfId="1" applyNumberFormat="1" applyFont="1" applyFill="1" applyBorder="1" applyAlignment="1">
      <alignment horizontal="center" vertical="center"/>
    </xf>
    <xf numFmtId="165" fontId="3" fillId="0" borderId="0" xfId="2" applyNumberFormat="1" applyFont="1" applyFill="1" applyAlignment="1">
      <alignment horizontal="right" vertical="center"/>
    </xf>
    <xf numFmtId="165" fontId="3" fillId="0" borderId="0" xfId="2" applyNumberFormat="1" applyFont="1" applyFill="1" applyBorder="1" applyAlignment="1">
      <alignment horizontal="right" vertical="center"/>
    </xf>
    <xf numFmtId="0" fontId="3" fillId="0" borderId="0" xfId="1" applyNumberFormat="1" applyFont="1" applyFill="1" applyAlignment="1">
      <alignment vertical="top"/>
    </xf>
    <xf numFmtId="165" fontId="3" fillId="0" borderId="0" xfId="2" applyNumberFormat="1" applyFont="1" applyFill="1" applyAlignment="1">
      <alignment horizontal="left" vertical="center"/>
    </xf>
    <xf numFmtId="165" fontId="3" fillId="0" borderId="4" xfId="2" applyNumberFormat="1" applyFont="1" applyFill="1" applyBorder="1" applyAlignment="1">
      <alignment vertical="center"/>
    </xf>
    <xf numFmtId="41" fontId="3" fillId="0" borderId="1" xfId="2" applyNumberFormat="1" applyFont="1" applyFill="1" applyBorder="1" applyAlignment="1">
      <alignment vertical="center"/>
    </xf>
    <xf numFmtId="37" fontId="6" fillId="0" borderId="0" xfId="1" applyNumberFormat="1" applyFont="1" applyFill="1" applyBorder="1" applyAlignment="1">
      <alignment vertical="center"/>
    </xf>
    <xf numFmtId="164" fontId="3" fillId="0" borderId="0" xfId="2" applyFont="1" applyFill="1" applyBorder="1" applyAlignment="1">
      <alignment vertical="center"/>
    </xf>
    <xf numFmtId="41" fontId="3" fillId="0" borderId="0" xfId="1" applyNumberFormat="1" applyFont="1" applyFill="1" applyBorder="1" applyAlignment="1">
      <alignment vertical="center"/>
    </xf>
    <xf numFmtId="37" fontId="3" fillId="0" borderId="5" xfId="1" applyNumberFormat="1" applyFont="1" applyFill="1" applyBorder="1" applyAlignment="1">
      <alignment vertical="center"/>
    </xf>
    <xf numFmtId="37" fontId="7" fillId="0" borderId="0" xfId="1" applyNumberFormat="1" applyFont="1" applyFill="1" applyAlignment="1">
      <alignment horizontal="left" vertical="center"/>
    </xf>
    <xf numFmtId="0" fontId="8" fillId="0" borderId="0" xfId="1" applyFont="1" applyFill="1" applyAlignment="1">
      <alignment horizontal="centerContinuous" vertical="center"/>
    </xf>
    <xf numFmtId="37" fontId="8" fillId="0" borderId="0" xfId="1" applyNumberFormat="1" applyFont="1" applyFill="1" applyAlignment="1">
      <alignment horizontal="centerContinuous" vertical="center"/>
    </xf>
    <xf numFmtId="37" fontId="8" fillId="0" borderId="0" xfId="1" applyNumberFormat="1" applyFont="1" applyFill="1" applyAlignment="1">
      <alignment vertical="center"/>
    </xf>
    <xf numFmtId="0" fontId="7" fillId="0" borderId="0" xfId="1" applyFont="1" applyFill="1" applyAlignment="1">
      <alignment horizontal="left" vertical="center"/>
    </xf>
    <xf numFmtId="0" fontId="8" fillId="0" borderId="0" xfId="1" applyFont="1" applyFill="1" applyBorder="1" applyAlignment="1">
      <alignment vertical="center"/>
    </xf>
    <xf numFmtId="0" fontId="8" fillId="0" borderId="0" xfId="1" applyFont="1" applyFill="1" applyBorder="1" applyAlignment="1">
      <alignment horizontal="center" vertical="center"/>
    </xf>
    <xf numFmtId="0" fontId="8" fillId="0" borderId="0" xfId="1" applyFont="1" applyFill="1" applyAlignment="1">
      <alignment vertical="center"/>
    </xf>
    <xf numFmtId="37" fontId="8" fillId="0" borderId="0" xfId="1" applyNumberFormat="1" applyFont="1" applyFill="1" applyBorder="1" applyAlignment="1">
      <alignment horizontal="right" vertical="center"/>
    </xf>
    <xf numFmtId="38" fontId="8" fillId="0" borderId="0" xfId="1" applyNumberFormat="1" applyFont="1" applyFill="1" applyBorder="1" applyAlignment="1">
      <alignment horizontal="right" vertical="center"/>
    </xf>
    <xf numFmtId="37" fontId="8" fillId="0" borderId="0" xfId="1" applyNumberFormat="1" applyFont="1" applyFill="1" applyAlignment="1">
      <alignment horizontal="right" vertical="center"/>
    </xf>
    <xf numFmtId="38" fontId="7" fillId="0" borderId="0" xfId="1" applyNumberFormat="1" applyFont="1" applyFill="1" applyAlignment="1">
      <alignment vertical="center"/>
    </xf>
    <xf numFmtId="37" fontId="7" fillId="0" borderId="1" xfId="1" applyNumberFormat="1" applyFont="1" applyFill="1" applyBorder="1" applyAlignment="1">
      <alignment horizontal="center" vertical="center"/>
    </xf>
    <xf numFmtId="38" fontId="7" fillId="0" borderId="1" xfId="1" applyNumberFormat="1" applyFont="1" applyFill="1" applyBorder="1" applyAlignment="1">
      <alignment horizontal="center" vertical="center"/>
    </xf>
    <xf numFmtId="38" fontId="8" fillId="0" borderId="0" xfId="1" applyNumberFormat="1" applyFont="1" applyFill="1" applyAlignment="1">
      <alignment vertical="center"/>
    </xf>
    <xf numFmtId="38" fontId="8" fillId="0" borderId="1" xfId="1" applyNumberFormat="1" applyFont="1" applyFill="1" applyBorder="1" applyAlignment="1">
      <alignment horizontal="center" vertical="center"/>
    </xf>
    <xf numFmtId="0" fontId="8" fillId="0" borderId="2" xfId="1" applyNumberFormat="1" applyFont="1" applyFill="1" applyBorder="1" applyAlignment="1">
      <alignment horizontal="center" vertical="center"/>
    </xf>
    <xf numFmtId="0" fontId="9" fillId="0" borderId="0" xfId="1" applyNumberFormat="1" applyFont="1" applyFill="1" applyBorder="1" applyAlignment="1">
      <alignment vertical="center"/>
    </xf>
    <xf numFmtId="0" fontId="8" fillId="0" borderId="0" xfId="1" applyNumberFormat="1" applyFont="1" applyFill="1" applyAlignment="1">
      <alignment vertical="center"/>
    </xf>
    <xf numFmtId="37" fontId="7" fillId="0" borderId="0" xfId="1" applyNumberFormat="1" applyFont="1" applyFill="1" applyAlignment="1">
      <alignment vertical="center"/>
    </xf>
    <xf numFmtId="38" fontId="9" fillId="0" borderId="0" xfId="1" applyNumberFormat="1" applyFont="1" applyFill="1" applyAlignment="1">
      <alignment horizontal="center" vertical="center"/>
    </xf>
    <xf numFmtId="0" fontId="9" fillId="0" borderId="0" xfId="1" applyNumberFormat="1" applyFont="1" applyFill="1" applyBorder="1" applyAlignment="1">
      <alignment horizontal="center" vertical="center"/>
    </xf>
    <xf numFmtId="0" fontId="8" fillId="0" borderId="0" xfId="1" applyNumberFormat="1" applyFont="1" applyFill="1" applyAlignment="1">
      <alignment horizontal="center" vertical="center"/>
    </xf>
    <xf numFmtId="37" fontId="10" fillId="0" borderId="0" xfId="1" applyNumberFormat="1" applyFont="1" applyFill="1" applyAlignment="1">
      <alignment horizontal="center" vertical="center"/>
    </xf>
    <xf numFmtId="41" fontId="8" fillId="0" borderId="0" xfId="1" applyNumberFormat="1" applyFont="1" applyFill="1" applyAlignment="1">
      <alignment vertical="center"/>
    </xf>
    <xf numFmtId="41" fontId="8" fillId="0" borderId="0" xfId="1" applyNumberFormat="1" applyFont="1" applyFill="1" applyAlignment="1">
      <alignment horizontal="left" vertical="center"/>
    </xf>
    <xf numFmtId="41" fontId="8" fillId="0" borderId="2" xfId="1" applyNumberFormat="1" applyFont="1" applyFill="1" applyBorder="1" applyAlignment="1">
      <alignment vertical="center"/>
    </xf>
    <xf numFmtId="41" fontId="8" fillId="0" borderId="0" xfId="1" applyNumberFormat="1" applyFont="1" applyFill="1" applyBorder="1" applyAlignment="1">
      <alignment vertical="center"/>
    </xf>
    <xf numFmtId="164" fontId="8" fillId="0" borderId="0" xfId="2" applyFont="1" applyFill="1" applyAlignment="1">
      <alignment vertical="center"/>
    </xf>
    <xf numFmtId="9" fontId="8" fillId="0" borderId="0" xfId="4" applyFont="1" applyFill="1" applyAlignment="1">
      <alignment vertical="center"/>
    </xf>
    <xf numFmtId="37" fontId="10" fillId="0" borderId="0" xfId="1" applyNumberFormat="1" applyFont="1" applyFill="1" applyBorder="1" applyAlignment="1">
      <alignment horizontal="center" vertical="center"/>
    </xf>
    <xf numFmtId="41" fontId="8" fillId="0" borderId="1" xfId="1" applyNumberFormat="1" applyFont="1" applyFill="1" applyBorder="1" applyAlignment="1">
      <alignment vertical="center"/>
    </xf>
    <xf numFmtId="41" fontId="8" fillId="0" borderId="1" xfId="1" applyNumberFormat="1" applyFont="1" applyFill="1" applyBorder="1" applyAlignment="1">
      <alignment horizontal="left" vertical="center"/>
    </xf>
    <xf numFmtId="0" fontId="7" fillId="0" borderId="0" xfId="1" applyNumberFormat="1" applyFont="1" applyFill="1" applyAlignment="1">
      <alignment horizontal="left" vertical="top"/>
    </xf>
    <xf numFmtId="41" fontId="8" fillId="0" borderId="6" xfId="1" applyNumberFormat="1" applyFont="1" applyFill="1" applyBorder="1" applyAlignment="1">
      <alignment vertical="center"/>
    </xf>
    <xf numFmtId="0" fontId="8" fillId="0" borderId="0" xfId="1" applyNumberFormat="1" applyFont="1" applyFill="1" applyAlignment="1">
      <alignment horizontal="left" vertical="top"/>
    </xf>
    <xf numFmtId="37" fontId="7" fillId="0" borderId="0" xfId="1" applyNumberFormat="1" applyFont="1" applyFill="1" applyBorder="1" applyAlignment="1">
      <alignment vertical="center"/>
    </xf>
    <xf numFmtId="37" fontId="10" fillId="0" borderId="0" xfId="1" applyNumberFormat="1" applyFont="1" applyFill="1" applyBorder="1" applyAlignment="1">
      <alignment vertical="center"/>
    </xf>
    <xf numFmtId="37" fontId="8" fillId="0" borderId="0" xfId="1" applyNumberFormat="1" applyFont="1" applyFill="1" applyBorder="1" applyAlignment="1">
      <alignment vertical="center"/>
    </xf>
    <xf numFmtId="41" fontId="8" fillId="0" borderId="2" xfId="1" applyNumberFormat="1" applyFont="1" applyFill="1" applyBorder="1" applyAlignment="1">
      <alignment horizontal="left" vertical="center"/>
    </xf>
    <xf numFmtId="39" fontId="8" fillId="0" borderId="0" xfId="1" applyNumberFormat="1" applyFont="1" applyFill="1" applyAlignment="1">
      <alignment vertical="center"/>
    </xf>
    <xf numFmtId="39" fontId="8" fillId="0" borderId="0" xfId="1" applyNumberFormat="1" applyFont="1" applyFill="1" applyBorder="1" applyAlignment="1">
      <alignment horizontal="right" vertical="center"/>
    </xf>
    <xf numFmtId="41" fontId="8" fillId="0" borderId="0" xfId="1" applyNumberFormat="1" applyFont="1" applyFill="1" applyBorder="1" applyAlignment="1">
      <alignment horizontal="left" vertical="center"/>
    </xf>
    <xf numFmtId="39" fontId="8" fillId="0" borderId="0" xfId="1" applyNumberFormat="1" applyFont="1" applyFill="1" applyBorder="1" applyAlignment="1">
      <alignment vertical="center"/>
    </xf>
    <xf numFmtId="41" fontId="8" fillId="0" borderId="4" xfId="1" applyNumberFormat="1" applyFont="1" applyFill="1" applyBorder="1" applyAlignment="1">
      <alignment horizontal="left" vertical="center"/>
    </xf>
    <xf numFmtId="37" fontId="8" fillId="0" borderId="0" xfId="1" applyNumberFormat="1" applyFont="1" applyFill="1" applyAlignment="1">
      <alignment horizontal="left" vertical="center"/>
    </xf>
    <xf numFmtId="165" fontId="8" fillId="0" borderId="0" xfId="1" applyNumberFormat="1" applyFont="1" applyFill="1" applyAlignment="1">
      <alignment vertical="center"/>
    </xf>
    <xf numFmtId="165" fontId="8" fillId="0" borderId="4" xfId="1" applyNumberFormat="1" applyFont="1" applyFill="1" applyBorder="1" applyAlignment="1">
      <alignment vertical="center"/>
    </xf>
    <xf numFmtId="49" fontId="8" fillId="0" borderId="0" xfId="1" applyNumberFormat="1" applyFont="1" applyFill="1" applyAlignment="1">
      <alignment vertical="center"/>
    </xf>
    <xf numFmtId="165" fontId="8" fillId="0" borderId="3" xfId="1" applyNumberFormat="1" applyFont="1" applyFill="1" applyBorder="1" applyAlignment="1">
      <alignment horizontal="center" vertical="center"/>
    </xf>
    <xf numFmtId="165" fontId="8" fillId="0" borderId="0" xfId="1" applyNumberFormat="1" applyFont="1" applyFill="1" applyBorder="1" applyAlignment="1">
      <alignment horizontal="center" vertical="center"/>
    </xf>
    <xf numFmtId="43" fontId="8" fillId="0" borderId="0" xfId="1" applyNumberFormat="1" applyFont="1" applyFill="1" applyAlignment="1">
      <alignment vertical="center"/>
    </xf>
    <xf numFmtId="43" fontId="8" fillId="0" borderId="4" xfId="1" applyNumberFormat="1" applyFont="1" applyFill="1" applyBorder="1" applyAlignment="1">
      <alignment horizontal="right" vertical="center"/>
    </xf>
    <xf numFmtId="167" fontId="8" fillId="0" borderId="0" xfId="1" applyNumberFormat="1" applyFont="1" applyFill="1" applyBorder="1" applyAlignment="1">
      <alignment horizontal="right" vertical="center"/>
    </xf>
    <xf numFmtId="37" fontId="8" fillId="0" borderId="0" xfId="5" applyNumberFormat="1" applyFont="1" applyFill="1" applyAlignment="1">
      <alignment vertical="center"/>
    </xf>
    <xf numFmtId="0" fontId="12" fillId="0" borderId="0" xfId="5" applyFont="1" applyAlignment="1">
      <alignment horizontal="left" vertical="center"/>
    </xf>
    <xf numFmtId="0" fontId="13" fillId="0" borderId="0" xfId="5" applyFont="1" applyAlignment="1">
      <alignment vertical="center"/>
    </xf>
    <xf numFmtId="0" fontId="13" fillId="0" borderId="0" xfId="5" applyFont="1" applyAlignment="1">
      <alignment horizontal="distributed" vertical="center"/>
    </xf>
    <xf numFmtId="0" fontId="13" fillId="0" borderId="0" xfId="5" applyFont="1" applyBorder="1" applyAlignment="1">
      <alignment vertical="center"/>
    </xf>
    <xf numFmtId="0" fontId="13" fillId="0" borderId="0" xfId="5" applyFont="1" applyFill="1" applyAlignment="1">
      <alignment horizontal="right" vertical="center"/>
    </xf>
    <xf numFmtId="0" fontId="12" fillId="0" borderId="0" xfId="5" applyFont="1" applyAlignment="1">
      <alignment vertical="center"/>
    </xf>
    <xf numFmtId="0" fontId="12" fillId="0" borderId="0" xfId="5" applyFont="1" applyBorder="1" applyAlignment="1">
      <alignment horizontal="center" vertical="center"/>
    </xf>
    <xf numFmtId="0" fontId="13" fillId="0" borderId="0" xfId="5" applyFont="1" applyBorder="1" applyAlignment="1">
      <alignment horizontal="centerContinuous" vertical="center"/>
    </xf>
    <xf numFmtId="0" fontId="12" fillId="0" borderId="0" xfId="5" applyFont="1" applyBorder="1" applyAlignment="1">
      <alignment horizontal="centerContinuous" vertical="center"/>
    </xf>
    <xf numFmtId="0" fontId="13" fillId="0" borderId="0" xfId="5" applyFont="1" applyBorder="1" applyAlignment="1">
      <alignment horizontal="center" vertical="center"/>
    </xf>
    <xf numFmtId="0" fontId="13" fillId="0" borderId="0" xfId="5" applyFont="1" applyAlignment="1">
      <alignment horizontal="center" vertical="center"/>
    </xf>
    <xf numFmtId="0" fontId="13" fillId="0" borderId="6" xfId="5" applyFont="1" applyBorder="1" applyAlignment="1">
      <alignment horizontal="center" vertical="center" wrapText="1"/>
    </xf>
    <xf numFmtId="0" fontId="13" fillId="0" borderId="2" xfId="5" applyFont="1" applyBorder="1" applyAlignment="1">
      <alignment horizontal="center" vertical="center" wrapText="1"/>
    </xf>
    <xf numFmtId="0" fontId="13" fillId="0" borderId="6" xfId="5" applyFont="1" applyBorder="1" applyAlignment="1">
      <alignment horizontal="center" vertical="center"/>
    </xf>
    <xf numFmtId="0" fontId="13" fillId="0" borderId="1" xfId="5" applyFont="1" applyBorder="1" applyAlignment="1">
      <alignment horizontal="center" vertical="center"/>
    </xf>
    <xf numFmtId="0" fontId="14" fillId="0" borderId="0" xfId="5" applyFont="1" applyBorder="1" applyAlignment="1">
      <alignment horizontal="distributed" vertical="center"/>
    </xf>
    <xf numFmtId="41" fontId="13" fillId="0" borderId="0" xfId="5" applyNumberFormat="1" applyFont="1" applyAlignment="1">
      <alignment horizontal="right" vertical="center"/>
    </xf>
    <xf numFmtId="41" fontId="13" fillId="0" borderId="0" xfId="5" applyNumberFormat="1" applyFont="1" applyBorder="1" applyAlignment="1">
      <alignment horizontal="right" vertical="center"/>
    </xf>
    <xf numFmtId="0" fontId="13" fillId="0" borderId="0" xfId="1" applyNumberFormat="1" applyFont="1" applyFill="1" applyAlignment="1">
      <alignment vertical="top"/>
    </xf>
    <xf numFmtId="41" fontId="13" fillId="0" borderId="0" xfId="5" applyNumberFormat="1" applyFont="1" applyFill="1" applyAlignment="1">
      <alignment horizontal="right" vertical="center"/>
    </xf>
    <xf numFmtId="41" fontId="13" fillId="0" borderId="6" xfId="5" applyNumberFormat="1" applyFont="1" applyBorder="1" applyAlignment="1">
      <alignment horizontal="right" vertical="center"/>
    </xf>
    <xf numFmtId="0" fontId="13" fillId="0" borderId="0" xfId="5" applyFont="1" applyFill="1" applyAlignment="1">
      <alignment vertical="center"/>
    </xf>
    <xf numFmtId="41" fontId="13" fillId="0" borderId="3" xfId="5" applyNumberFormat="1" applyFont="1" applyBorder="1" applyAlignment="1">
      <alignment horizontal="right" vertical="center"/>
    </xf>
    <xf numFmtId="0" fontId="12" fillId="0" borderId="0" xfId="5" applyFont="1" applyBorder="1" applyAlignment="1">
      <alignment vertical="center"/>
    </xf>
    <xf numFmtId="41" fontId="13" fillId="0" borderId="0" xfId="5" applyNumberFormat="1" applyFont="1" applyFill="1" applyBorder="1" applyAlignment="1">
      <alignment horizontal="right" vertical="center"/>
    </xf>
    <xf numFmtId="41" fontId="13" fillId="0" borderId="0" xfId="5" applyNumberFormat="1" applyFont="1" applyAlignment="1">
      <alignment vertical="center"/>
    </xf>
    <xf numFmtId="41" fontId="13" fillId="0" borderId="0" xfId="5" applyNumberFormat="1" applyFont="1" applyFill="1" applyAlignment="1">
      <alignment vertical="center"/>
    </xf>
    <xf numFmtId="37" fontId="13" fillId="0" borderId="0" xfId="5" applyNumberFormat="1" applyFont="1" applyFill="1" applyAlignment="1">
      <alignment vertical="center"/>
    </xf>
    <xf numFmtId="43" fontId="13" fillId="0" borderId="0" xfId="3" applyFont="1" applyAlignment="1">
      <alignment vertical="center"/>
    </xf>
    <xf numFmtId="43" fontId="13" fillId="0" borderId="0" xfId="5" applyNumberFormat="1" applyFont="1" applyAlignment="1">
      <alignment vertical="center"/>
    </xf>
    <xf numFmtId="0" fontId="13" fillId="0" borderId="0" xfId="5" applyFont="1" applyFill="1" applyBorder="1" applyAlignment="1">
      <alignment vertical="center"/>
    </xf>
    <xf numFmtId="0" fontId="8" fillId="0" borderId="0" xfId="1" applyNumberFormat="1" applyFont="1" applyFill="1" applyBorder="1" applyAlignment="1">
      <alignment vertical="center"/>
    </xf>
    <xf numFmtId="41" fontId="8" fillId="0" borderId="0" xfId="1" applyNumberFormat="1" applyFont="1" applyFill="1" applyBorder="1" applyAlignment="1">
      <alignment horizontal="right" vertical="center"/>
    </xf>
    <xf numFmtId="41" fontId="8" fillId="0" borderId="1" xfId="1" applyNumberFormat="1" applyFont="1" applyFill="1" applyBorder="1" applyAlignment="1">
      <alignment horizontal="right" vertical="center"/>
    </xf>
    <xf numFmtId="41" fontId="8" fillId="0" borderId="0" xfId="1" applyNumberFormat="1" applyFont="1" applyFill="1" applyBorder="1" applyAlignment="1">
      <alignment horizontal="center" vertical="center"/>
    </xf>
    <xf numFmtId="41" fontId="8" fillId="0" borderId="0" xfId="1" applyNumberFormat="1" applyFont="1" applyFill="1" applyAlignment="1">
      <alignment horizontal="right" vertical="center"/>
    </xf>
    <xf numFmtId="37" fontId="8" fillId="0" borderId="0" xfId="1" applyNumberFormat="1" applyFont="1" applyFill="1" applyAlignment="1">
      <alignment horizontal="center" vertical="center"/>
    </xf>
    <xf numFmtId="0" fontId="8" fillId="0" borderId="2" xfId="1" quotePrefix="1" applyNumberFormat="1" applyFont="1" applyFill="1" applyBorder="1" applyAlignment="1">
      <alignment horizontal="center" vertical="center"/>
    </xf>
    <xf numFmtId="41" fontId="8" fillId="0" borderId="4" xfId="1" applyNumberFormat="1" applyFont="1" applyFill="1" applyBorder="1" applyAlignment="1">
      <alignment vertical="center"/>
    </xf>
    <xf numFmtId="41" fontId="8" fillId="0" borderId="0" xfId="5" applyNumberFormat="1" applyFont="1" applyFill="1" applyAlignment="1">
      <alignment vertical="center"/>
    </xf>
    <xf numFmtId="37" fontId="15" fillId="0" borderId="0" xfId="1" applyNumberFormat="1" applyFont="1" applyFill="1" applyAlignment="1">
      <alignment vertical="center"/>
    </xf>
    <xf numFmtId="37" fontId="8" fillId="0" borderId="0" xfId="5" applyNumberFormat="1" applyFont="1" applyFill="1" applyBorder="1" applyAlignment="1">
      <alignment vertical="center"/>
    </xf>
    <xf numFmtId="41" fontId="8" fillId="0" borderId="0" xfId="5" applyNumberFormat="1" applyFont="1" applyFill="1" applyBorder="1" applyAlignment="1">
      <alignment vertical="center"/>
    </xf>
    <xf numFmtId="37" fontId="8" fillId="0" borderId="0" xfId="5" applyNumberFormat="1" applyFont="1" applyFill="1" applyAlignment="1">
      <alignment vertical="center"/>
    </xf>
    <xf numFmtId="0" fontId="13" fillId="0" borderId="1" xfId="5" applyFont="1" applyBorder="1" applyAlignment="1">
      <alignment horizontal="center" vertical="center"/>
    </xf>
    <xf numFmtId="0" fontId="12" fillId="0" borderId="0" xfId="5" applyFont="1" applyAlignment="1">
      <alignment horizontal="left" vertical="center"/>
    </xf>
    <xf numFmtId="41" fontId="3" fillId="0" borderId="0" xfId="2" applyNumberFormat="1" applyFont="1" applyFill="1" applyBorder="1" applyAlignment="1">
      <alignment vertical="center"/>
    </xf>
    <xf numFmtId="0" fontId="13" fillId="0" borderId="0" xfId="5" applyFont="1" applyBorder="1" applyAlignment="1">
      <alignment horizontal="center" vertical="center" wrapText="1"/>
    </xf>
    <xf numFmtId="41" fontId="13" fillId="0" borderId="1" xfId="5" applyNumberFormat="1" applyFont="1" applyBorder="1" applyAlignment="1">
      <alignment horizontal="right" vertical="center"/>
    </xf>
    <xf numFmtId="0" fontId="13" fillId="0" borderId="1" xfId="5" applyFont="1" applyBorder="1" applyAlignment="1">
      <alignment horizontal="center" vertical="center"/>
    </xf>
    <xf numFmtId="165" fontId="3" fillId="0" borderId="0" xfId="1" applyNumberFormat="1" applyFont="1" applyFill="1" applyAlignment="1">
      <alignment vertical="center"/>
    </xf>
    <xf numFmtId="10" fontId="8" fillId="0" borderId="0" xfId="6" applyNumberFormat="1" applyFont="1" applyFill="1" applyAlignment="1">
      <alignment vertical="center"/>
    </xf>
    <xf numFmtId="165" fontId="8" fillId="0" borderId="1" xfId="1" applyNumberFormat="1" applyFont="1" applyFill="1" applyBorder="1" applyAlignment="1">
      <alignment vertical="center"/>
    </xf>
    <xf numFmtId="41" fontId="13" fillId="0" borderId="1" xfId="5" applyNumberFormat="1" applyFont="1" applyFill="1" applyBorder="1" applyAlignment="1">
      <alignment horizontal="right" vertical="center"/>
    </xf>
    <xf numFmtId="168" fontId="13" fillId="0" borderId="0" xfId="6" applyNumberFormat="1" applyFont="1" applyAlignment="1">
      <alignment vertical="center"/>
    </xf>
    <xf numFmtId="165" fontId="13" fillId="0" borderId="0" xfId="5" applyNumberFormat="1" applyFont="1" applyBorder="1" applyAlignment="1">
      <alignment horizontal="right" vertical="center"/>
    </xf>
    <xf numFmtId="41" fontId="13" fillId="0" borderId="6" xfId="5" applyNumberFormat="1" applyFont="1" applyFill="1" applyBorder="1" applyAlignment="1">
      <alignment horizontal="right" vertical="center"/>
    </xf>
    <xf numFmtId="41" fontId="13" fillId="0" borderId="3" xfId="5" applyNumberFormat="1" applyFont="1" applyFill="1" applyBorder="1" applyAlignment="1">
      <alignment horizontal="right" vertical="center"/>
    </xf>
    <xf numFmtId="38" fontId="2" fillId="0" borderId="1" xfId="1" applyNumberFormat="1" applyFont="1" applyFill="1" applyBorder="1" applyAlignment="1">
      <alignment horizontal="center" vertical="center"/>
    </xf>
    <xf numFmtId="0" fontId="13" fillId="0" borderId="1" xfId="5" applyFont="1" applyBorder="1" applyAlignment="1">
      <alignment horizontal="center" vertical="center"/>
    </xf>
    <xf numFmtId="0" fontId="12" fillId="0" borderId="0" xfId="5" applyFont="1" applyAlignment="1">
      <alignment horizontal="left" vertical="center"/>
    </xf>
    <xf numFmtId="0" fontId="12" fillId="0" borderId="1" xfId="5" applyFont="1" applyBorder="1" applyAlignment="1">
      <alignment horizontal="center" vertical="center"/>
    </xf>
    <xf numFmtId="0" fontId="13" fillId="0" borderId="2" xfId="5" applyFont="1" applyBorder="1" applyAlignment="1">
      <alignment horizontal="center" vertical="center"/>
    </xf>
    <xf numFmtId="0" fontId="7" fillId="0" borderId="0" xfId="5" applyFont="1" applyAlignment="1">
      <alignment horizontal="left" vertical="center"/>
    </xf>
  </cellXfs>
  <cellStyles count="7">
    <cellStyle name="Comma 129" xfId="2"/>
    <cellStyle name="Comma 2 3 7" xfId="3"/>
    <cellStyle name="Normal" xfId="0" builtinId="0"/>
    <cellStyle name="Normal 2" xfId="1"/>
    <cellStyle name="Normal 2 4 2 3" xfId="5"/>
    <cellStyle name="Percent" xfId="6" builtinId="5"/>
    <cellStyle name="Percent 2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17" Type="http://schemas.openxmlformats.org/officeDocument/2006/relationships/externalLink" Target="externalLinks/externalLink112.xml"/><Relationship Id="rId21" Type="http://schemas.openxmlformats.org/officeDocument/2006/relationships/externalLink" Target="externalLinks/externalLink16.xml"/><Relationship Id="rId42" Type="http://schemas.openxmlformats.org/officeDocument/2006/relationships/externalLink" Target="externalLinks/externalLink37.xml"/><Relationship Id="rId63" Type="http://schemas.openxmlformats.org/officeDocument/2006/relationships/externalLink" Target="externalLinks/externalLink58.xml"/><Relationship Id="rId84" Type="http://schemas.openxmlformats.org/officeDocument/2006/relationships/externalLink" Target="externalLinks/externalLink79.xml"/><Relationship Id="rId138" Type="http://schemas.openxmlformats.org/officeDocument/2006/relationships/externalLink" Target="externalLinks/externalLink133.xml"/><Relationship Id="rId159" Type="http://schemas.openxmlformats.org/officeDocument/2006/relationships/externalLink" Target="externalLinks/externalLink154.xml"/><Relationship Id="rId170" Type="http://schemas.openxmlformats.org/officeDocument/2006/relationships/externalLink" Target="externalLinks/externalLink165.xml"/><Relationship Id="rId191" Type="http://schemas.openxmlformats.org/officeDocument/2006/relationships/externalLink" Target="externalLinks/externalLink186.xml"/><Relationship Id="rId205" Type="http://schemas.openxmlformats.org/officeDocument/2006/relationships/externalLink" Target="externalLinks/externalLink200.xml"/><Relationship Id="rId226" Type="http://schemas.openxmlformats.org/officeDocument/2006/relationships/externalLink" Target="externalLinks/externalLink221.xml"/><Relationship Id="rId247" Type="http://schemas.openxmlformats.org/officeDocument/2006/relationships/externalLink" Target="externalLinks/externalLink242.xml"/><Relationship Id="rId107" Type="http://schemas.openxmlformats.org/officeDocument/2006/relationships/externalLink" Target="externalLinks/externalLink102.xml"/><Relationship Id="rId268" Type="http://schemas.openxmlformats.org/officeDocument/2006/relationships/externalLink" Target="externalLinks/externalLink263.xml"/><Relationship Id="rId11" Type="http://schemas.openxmlformats.org/officeDocument/2006/relationships/externalLink" Target="externalLinks/externalLink6.xml"/><Relationship Id="rId32" Type="http://schemas.openxmlformats.org/officeDocument/2006/relationships/externalLink" Target="externalLinks/externalLink27.xml"/><Relationship Id="rId53" Type="http://schemas.openxmlformats.org/officeDocument/2006/relationships/externalLink" Target="externalLinks/externalLink48.xml"/><Relationship Id="rId74" Type="http://schemas.openxmlformats.org/officeDocument/2006/relationships/externalLink" Target="externalLinks/externalLink69.xml"/><Relationship Id="rId128" Type="http://schemas.openxmlformats.org/officeDocument/2006/relationships/externalLink" Target="externalLinks/externalLink123.xml"/><Relationship Id="rId149" Type="http://schemas.openxmlformats.org/officeDocument/2006/relationships/externalLink" Target="externalLinks/externalLink144.xml"/><Relationship Id="rId5" Type="http://schemas.openxmlformats.org/officeDocument/2006/relationships/worksheet" Target="worksheets/sheet5.xml"/><Relationship Id="rId95" Type="http://schemas.openxmlformats.org/officeDocument/2006/relationships/externalLink" Target="externalLinks/externalLink90.xml"/><Relationship Id="rId160" Type="http://schemas.openxmlformats.org/officeDocument/2006/relationships/externalLink" Target="externalLinks/externalLink155.xml"/><Relationship Id="rId181" Type="http://schemas.openxmlformats.org/officeDocument/2006/relationships/externalLink" Target="externalLinks/externalLink176.xml"/><Relationship Id="rId216" Type="http://schemas.openxmlformats.org/officeDocument/2006/relationships/externalLink" Target="externalLinks/externalLink211.xml"/><Relationship Id="rId237" Type="http://schemas.openxmlformats.org/officeDocument/2006/relationships/externalLink" Target="externalLinks/externalLink232.xml"/><Relationship Id="rId258" Type="http://schemas.openxmlformats.org/officeDocument/2006/relationships/externalLink" Target="externalLinks/externalLink253.xml"/><Relationship Id="rId279" Type="http://schemas.openxmlformats.org/officeDocument/2006/relationships/externalLink" Target="externalLinks/externalLink274.xml"/><Relationship Id="rId22" Type="http://schemas.openxmlformats.org/officeDocument/2006/relationships/externalLink" Target="externalLinks/externalLink17.xml"/><Relationship Id="rId43" Type="http://schemas.openxmlformats.org/officeDocument/2006/relationships/externalLink" Target="externalLinks/externalLink38.xml"/><Relationship Id="rId64" Type="http://schemas.openxmlformats.org/officeDocument/2006/relationships/externalLink" Target="externalLinks/externalLink59.xml"/><Relationship Id="rId118" Type="http://schemas.openxmlformats.org/officeDocument/2006/relationships/externalLink" Target="externalLinks/externalLink113.xml"/><Relationship Id="rId139" Type="http://schemas.openxmlformats.org/officeDocument/2006/relationships/externalLink" Target="externalLinks/externalLink134.xml"/><Relationship Id="rId85" Type="http://schemas.openxmlformats.org/officeDocument/2006/relationships/externalLink" Target="externalLinks/externalLink80.xml"/><Relationship Id="rId150" Type="http://schemas.openxmlformats.org/officeDocument/2006/relationships/externalLink" Target="externalLinks/externalLink145.xml"/><Relationship Id="rId171" Type="http://schemas.openxmlformats.org/officeDocument/2006/relationships/externalLink" Target="externalLinks/externalLink166.xml"/><Relationship Id="rId192" Type="http://schemas.openxmlformats.org/officeDocument/2006/relationships/externalLink" Target="externalLinks/externalLink187.xml"/><Relationship Id="rId206" Type="http://schemas.openxmlformats.org/officeDocument/2006/relationships/externalLink" Target="externalLinks/externalLink201.xml"/><Relationship Id="rId227" Type="http://schemas.openxmlformats.org/officeDocument/2006/relationships/externalLink" Target="externalLinks/externalLink222.xml"/><Relationship Id="rId248" Type="http://schemas.openxmlformats.org/officeDocument/2006/relationships/externalLink" Target="externalLinks/externalLink243.xml"/><Relationship Id="rId269" Type="http://schemas.openxmlformats.org/officeDocument/2006/relationships/externalLink" Target="externalLinks/externalLink264.xml"/><Relationship Id="rId12" Type="http://schemas.openxmlformats.org/officeDocument/2006/relationships/externalLink" Target="externalLinks/externalLink7.xml"/><Relationship Id="rId33" Type="http://schemas.openxmlformats.org/officeDocument/2006/relationships/externalLink" Target="externalLinks/externalLink28.xml"/><Relationship Id="rId108" Type="http://schemas.openxmlformats.org/officeDocument/2006/relationships/externalLink" Target="externalLinks/externalLink103.xml"/><Relationship Id="rId129" Type="http://schemas.openxmlformats.org/officeDocument/2006/relationships/externalLink" Target="externalLinks/externalLink124.xml"/><Relationship Id="rId280" Type="http://schemas.openxmlformats.org/officeDocument/2006/relationships/theme" Target="theme/theme1.xml"/><Relationship Id="rId54" Type="http://schemas.openxmlformats.org/officeDocument/2006/relationships/externalLink" Target="externalLinks/externalLink49.xml"/><Relationship Id="rId75" Type="http://schemas.openxmlformats.org/officeDocument/2006/relationships/externalLink" Target="externalLinks/externalLink70.xml"/><Relationship Id="rId96" Type="http://schemas.openxmlformats.org/officeDocument/2006/relationships/externalLink" Target="externalLinks/externalLink91.xml"/><Relationship Id="rId140" Type="http://schemas.openxmlformats.org/officeDocument/2006/relationships/externalLink" Target="externalLinks/externalLink135.xml"/><Relationship Id="rId161" Type="http://schemas.openxmlformats.org/officeDocument/2006/relationships/externalLink" Target="externalLinks/externalLink156.xml"/><Relationship Id="rId182" Type="http://schemas.openxmlformats.org/officeDocument/2006/relationships/externalLink" Target="externalLinks/externalLink177.xml"/><Relationship Id="rId217" Type="http://schemas.openxmlformats.org/officeDocument/2006/relationships/externalLink" Target="externalLinks/externalLink212.xml"/><Relationship Id="rId6" Type="http://schemas.openxmlformats.org/officeDocument/2006/relationships/externalLink" Target="externalLinks/externalLink1.xml"/><Relationship Id="rId238" Type="http://schemas.openxmlformats.org/officeDocument/2006/relationships/externalLink" Target="externalLinks/externalLink233.xml"/><Relationship Id="rId259" Type="http://schemas.openxmlformats.org/officeDocument/2006/relationships/externalLink" Target="externalLinks/externalLink254.xml"/><Relationship Id="rId23" Type="http://schemas.openxmlformats.org/officeDocument/2006/relationships/externalLink" Target="externalLinks/externalLink18.xml"/><Relationship Id="rId119" Type="http://schemas.openxmlformats.org/officeDocument/2006/relationships/externalLink" Target="externalLinks/externalLink114.xml"/><Relationship Id="rId270" Type="http://schemas.openxmlformats.org/officeDocument/2006/relationships/externalLink" Target="externalLinks/externalLink265.xml"/><Relationship Id="rId44" Type="http://schemas.openxmlformats.org/officeDocument/2006/relationships/externalLink" Target="externalLinks/externalLink39.xml"/><Relationship Id="rId65" Type="http://schemas.openxmlformats.org/officeDocument/2006/relationships/externalLink" Target="externalLinks/externalLink60.xml"/><Relationship Id="rId86" Type="http://schemas.openxmlformats.org/officeDocument/2006/relationships/externalLink" Target="externalLinks/externalLink81.xml"/><Relationship Id="rId130" Type="http://schemas.openxmlformats.org/officeDocument/2006/relationships/externalLink" Target="externalLinks/externalLink125.xml"/><Relationship Id="rId151" Type="http://schemas.openxmlformats.org/officeDocument/2006/relationships/externalLink" Target="externalLinks/externalLink146.xml"/><Relationship Id="rId172" Type="http://schemas.openxmlformats.org/officeDocument/2006/relationships/externalLink" Target="externalLinks/externalLink167.xml"/><Relationship Id="rId193" Type="http://schemas.openxmlformats.org/officeDocument/2006/relationships/externalLink" Target="externalLinks/externalLink188.xml"/><Relationship Id="rId207" Type="http://schemas.openxmlformats.org/officeDocument/2006/relationships/externalLink" Target="externalLinks/externalLink202.xml"/><Relationship Id="rId228" Type="http://schemas.openxmlformats.org/officeDocument/2006/relationships/externalLink" Target="externalLinks/externalLink223.xml"/><Relationship Id="rId249" Type="http://schemas.openxmlformats.org/officeDocument/2006/relationships/externalLink" Target="externalLinks/externalLink244.xml"/><Relationship Id="rId13" Type="http://schemas.openxmlformats.org/officeDocument/2006/relationships/externalLink" Target="externalLinks/externalLink8.xml"/><Relationship Id="rId18" Type="http://schemas.openxmlformats.org/officeDocument/2006/relationships/externalLink" Target="externalLinks/externalLink13.xml"/><Relationship Id="rId39" Type="http://schemas.openxmlformats.org/officeDocument/2006/relationships/externalLink" Target="externalLinks/externalLink34.xml"/><Relationship Id="rId109" Type="http://schemas.openxmlformats.org/officeDocument/2006/relationships/externalLink" Target="externalLinks/externalLink104.xml"/><Relationship Id="rId260" Type="http://schemas.openxmlformats.org/officeDocument/2006/relationships/externalLink" Target="externalLinks/externalLink255.xml"/><Relationship Id="rId265" Type="http://schemas.openxmlformats.org/officeDocument/2006/relationships/externalLink" Target="externalLinks/externalLink260.xml"/><Relationship Id="rId281" Type="http://schemas.openxmlformats.org/officeDocument/2006/relationships/styles" Target="styles.xml"/><Relationship Id="rId34" Type="http://schemas.openxmlformats.org/officeDocument/2006/relationships/externalLink" Target="externalLinks/externalLink29.xml"/><Relationship Id="rId50" Type="http://schemas.openxmlformats.org/officeDocument/2006/relationships/externalLink" Target="externalLinks/externalLink45.xml"/><Relationship Id="rId55" Type="http://schemas.openxmlformats.org/officeDocument/2006/relationships/externalLink" Target="externalLinks/externalLink50.xml"/><Relationship Id="rId76" Type="http://schemas.openxmlformats.org/officeDocument/2006/relationships/externalLink" Target="externalLinks/externalLink71.xml"/><Relationship Id="rId97" Type="http://schemas.openxmlformats.org/officeDocument/2006/relationships/externalLink" Target="externalLinks/externalLink92.xml"/><Relationship Id="rId104" Type="http://schemas.openxmlformats.org/officeDocument/2006/relationships/externalLink" Target="externalLinks/externalLink99.xml"/><Relationship Id="rId120" Type="http://schemas.openxmlformats.org/officeDocument/2006/relationships/externalLink" Target="externalLinks/externalLink115.xml"/><Relationship Id="rId125" Type="http://schemas.openxmlformats.org/officeDocument/2006/relationships/externalLink" Target="externalLinks/externalLink120.xml"/><Relationship Id="rId141" Type="http://schemas.openxmlformats.org/officeDocument/2006/relationships/externalLink" Target="externalLinks/externalLink136.xml"/><Relationship Id="rId146" Type="http://schemas.openxmlformats.org/officeDocument/2006/relationships/externalLink" Target="externalLinks/externalLink141.xml"/><Relationship Id="rId167" Type="http://schemas.openxmlformats.org/officeDocument/2006/relationships/externalLink" Target="externalLinks/externalLink162.xml"/><Relationship Id="rId188" Type="http://schemas.openxmlformats.org/officeDocument/2006/relationships/externalLink" Target="externalLinks/externalLink183.xml"/><Relationship Id="rId7" Type="http://schemas.openxmlformats.org/officeDocument/2006/relationships/externalLink" Target="externalLinks/externalLink2.xml"/><Relationship Id="rId71" Type="http://schemas.openxmlformats.org/officeDocument/2006/relationships/externalLink" Target="externalLinks/externalLink66.xml"/><Relationship Id="rId92" Type="http://schemas.openxmlformats.org/officeDocument/2006/relationships/externalLink" Target="externalLinks/externalLink87.xml"/><Relationship Id="rId162" Type="http://schemas.openxmlformats.org/officeDocument/2006/relationships/externalLink" Target="externalLinks/externalLink157.xml"/><Relationship Id="rId183" Type="http://schemas.openxmlformats.org/officeDocument/2006/relationships/externalLink" Target="externalLinks/externalLink178.xml"/><Relationship Id="rId213" Type="http://schemas.openxmlformats.org/officeDocument/2006/relationships/externalLink" Target="externalLinks/externalLink208.xml"/><Relationship Id="rId218" Type="http://schemas.openxmlformats.org/officeDocument/2006/relationships/externalLink" Target="externalLinks/externalLink213.xml"/><Relationship Id="rId234" Type="http://schemas.openxmlformats.org/officeDocument/2006/relationships/externalLink" Target="externalLinks/externalLink229.xml"/><Relationship Id="rId239" Type="http://schemas.openxmlformats.org/officeDocument/2006/relationships/externalLink" Target="externalLinks/externalLink234.xml"/><Relationship Id="rId2" Type="http://schemas.openxmlformats.org/officeDocument/2006/relationships/worksheet" Target="worksheets/sheet2.xml"/><Relationship Id="rId29" Type="http://schemas.openxmlformats.org/officeDocument/2006/relationships/externalLink" Target="externalLinks/externalLink24.xml"/><Relationship Id="rId250" Type="http://schemas.openxmlformats.org/officeDocument/2006/relationships/externalLink" Target="externalLinks/externalLink245.xml"/><Relationship Id="rId255" Type="http://schemas.openxmlformats.org/officeDocument/2006/relationships/externalLink" Target="externalLinks/externalLink250.xml"/><Relationship Id="rId271" Type="http://schemas.openxmlformats.org/officeDocument/2006/relationships/externalLink" Target="externalLinks/externalLink266.xml"/><Relationship Id="rId276" Type="http://schemas.openxmlformats.org/officeDocument/2006/relationships/externalLink" Target="externalLinks/externalLink271.xml"/><Relationship Id="rId24" Type="http://schemas.openxmlformats.org/officeDocument/2006/relationships/externalLink" Target="externalLinks/externalLink19.xml"/><Relationship Id="rId40" Type="http://schemas.openxmlformats.org/officeDocument/2006/relationships/externalLink" Target="externalLinks/externalLink35.xml"/><Relationship Id="rId45" Type="http://schemas.openxmlformats.org/officeDocument/2006/relationships/externalLink" Target="externalLinks/externalLink40.xml"/><Relationship Id="rId66" Type="http://schemas.openxmlformats.org/officeDocument/2006/relationships/externalLink" Target="externalLinks/externalLink61.xml"/><Relationship Id="rId87" Type="http://schemas.openxmlformats.org/officeDocument/2006/relationships/externalLink" Target="externalLinks/externalLink82.xml"/><Relationship Id="rId110" Type="http://schemas.openxmlformats.org/officeDocument/2006/relationships/externalLink" Target="externalLinks/externalLink105.xml"/><Relationship Id="rId115" Type="http://schemas.openxmlformats.org/officeDocument/2006/relationships/externalLink" Target="externalLinks/externalLink110.xml"/><Relationship Id="rId131" Type="http://schemas.openxmlformats.org/officeDocument/2006/relationships/externalLink" Target="externalLinks/externalLink126.xml"/><Relationship Id="rId136" Type="http://schemas.openxmlformats.org/officeDocument/2006/relationships/externalLink" Target="externalLinks/externalLink131.xml"/><Relationship Id="rId157" Type="http://schemas.openxmlformats.org/officeDocument/2006/relationships/externalLink" Target="externalLinks/externalLink152.xml"/><Relationship Id="rId178" Type="http://schemas.openxmlformats.org/officeDocument/2006/relationships/externalLink" Target="externalLinks/externalLink173.xml"/><Relationship Id="rId61" Type="http://schemas.openxmlformats.org/officeDocument/2006/relationships/externalLink" Target="externalLinks/externalLink56.xml"/><Relationship Id="rId82" Type="http://schemas.openxmlformats.org/officeDocument/2006/relationships/externalLink" Target="externalLinks/externalLink77.xml"/><Relationship Id="rId152" Type="http://schemas.openxmlformats.org/officeDocument/2006/relationships/externalLink" Target="externalLinks/externalLink147.xml"/><Relationship Id="rId173" Type="http://schemas.openxmlformats.org/officeDocument/2006/relationships/externalLink" Target="externalLinks/externalLink168.xml"/><Relationship Id="rId194" Type="http://schemas.openxmlformats.org/officeDocument/2006/relationships/externalLink" Target="externalLinks/externalLink189.xml"/><Relationship Id="rId199" Type="http://schemas.openxmlformats.org/officeDocument/2006/relationships/externalLink" Target="externalLinks/externalLink194.xml"/><Relationship Id="rId203" Type="http://schemas.openxmlformats.org/officeDocument/2006/relationships/externalLink" Target="externalLinks/externalLink198.xml"/><Relationship Id="rId208" Type="http://schemas.openxmlformats.org/officeDocument/2006/relationships/externalLink" Target="externalLinks/externalLink203.xml"/><Relationship Id="rId229" Type="http://schemas.openxmlformats.org/officeDocument/2006/relationships/externalLink" Target="externalLinks/externalLink224.xml"/><Relationship Id="rId19" Type="http://schemas.openxmlformats.org/officeDocument/2006/relationships/externalLink" Target="externalLinks/externalLink14.xml"/><Relationship Id="rId224" Type="http://schemas.openxmlformats.org/officeDocument/2006/relationships/externalLink" Target="externalLinks/externalLink219.xml"/><Relationship Id="rId240" Type="http://schemas.openxmlformats.org/officeDocument/2006/relationships/externalLink" Target="externalLinks/externalLink235.xml"/><Relationship Id="rId245" Type="http://schemas.openxmlformats.org/officeDocument/2006/relationships/externalLink" Target="externalLinks/externalLink240.xml"/><Relationship Id="rId261" Type="http://schemas.openxmlformats.org/officeDocument/2006/relationships/externalLink" Target="externalLinks/externalLink256.xml"/><Relationship Id="rId266" Type="http://schemas.openxmlformats.org/officeDocument/2006/relationships/externalLink" Target="externalLinks/externalLink261.xml"/><Relationship Id="rId14" Type="http://schemas.openxmlformats.org/officeDocument/2006/relationships/externalLink" Target="externalLinks/externalLink9.xml"/><Relationship Id="rId30" Type="http://schemas.openxmlformats.org/officeDocument/2006/relationships/externalLink" Target="externalLinks/externalLink25.xml"/><Relationship Id="rId35" Type="http://schemas.openxmlformats.org/officeDocument/2006/relationships/externalLink" Target="externalLinks/externalLink30.xml"/><Relationship Id="rId56" Type="http://schemas.openxmlformats.org/officeDocument/2006/relationships/externalLink" Target="externalLinks/externalLink51.xml"/><Relationship Id="rId77" Type="http://schemas.openxmlformats.org/officeDocument/2006/relationships/externalLink" Target="externalLinks/externalLink72.xml"/><Relationship Id="rId100" Type="http://schemas.openxmlformats.org/officeDocument/2006/relationships/externalLink" Target="externalLinks/externalLink95.xml"/><Relationship Id="rId105" Type="http://schemas.openxmlformats.org/officeDocument/2006/relationships/externalLink" Target="externalLinks/externalLink100.xml"/><Relationship Id="rId126" Type="http://schemas.openxmlformats.org/officeDocument/2006/relationships/externalLink" Target="externalLinks/externalLink121.xml"/><Relationship Id="rId147" Type="http://schemas.openxmlformats.org/officeDocument/2006/relationships/externalLink" Target="externalLinks/externalLink142.xml"/><Relationship Id="rId168" Type="http://schemas.openxmlformats.org/officeDocument/2006/relationships/externalLink" Target="externalLinks/externalLink163.xml"/><Relationship Id="rId282" Type="http://schemas.openxmlformats.org/officeDocument/2006/relationships/sharedStrings" Target="sharedStrings.xml"/><Relationship Id="rId8" Type="http://schemas.openxmlformats.org/officeDocument/2006/relationships/externalLink" Target="externalLinks/externalLink3.xml"/><Relationship Id="rId51" Type="http://schemas.openxmlformats.org/officeDocument/2006/relationships/externalLink" Target="externalLinks/externalLink46.xml"/><Relationship Id="rId72" Type="http://schemas.openxmlformats.org/officeDocument/2006/relationships/externalLink" Target="externalLinks/externalLink67.xml"/><Relationship Id="rId93" Type="http://schemas.openxmlformats.org/officeDocument/2006/relationships/externalLink" Target="externalLinks/externalLink88.xml"/><Relationship Id="rId98" Type="http://schemas.openxmlformats.org/officeDocument/2006/relationships/externalLink" Target="externalLinks/externalLink93.xml"/><Relationship Id="rId121" Type="http://schemas.openxmlformats.org/officeDocument/2006/relationships/externalLink" Target="externalLinks/externalLink116.xml"/><Relationship Id="rId142" Type="http://schemas.openxmlformats.org/officeDocument/2006/relationships/externalLink" Target="externalLinks/externalLink137.xml"/><Relationship Id="rId163" Type="http://schemas.openxmlformats.org/officeDocument/2006/relationships/externalLink" Target="externalLinks/externalLink158.xml"/><Relationship Id="rId184" Type="http://schemas.openxmlformats.org/officeDocument/2006/relationships/externalLink" Target="externalLinks/externalLink179.xml"/><Relationship Id="rId189" Type="http://schemas.openxmlformats.org/officeDocument/2006/relationships/externalLink" Target="externalLinks/externalLink184.xml"/><Relationship Id="rId219" Type="http://schemas.openxmlformats.org/officeDocument/2006/relationships/externalLink" Target="externalLinks/externalLink214.xml"/><Relationship Id="rId3" Type="http://schemas.openxmlformats.org/officeDocument/2006/relationships/worksheet" Target="worksheets/sheet3.xml"/><Relationship Id="rId214" Type="http://schemas.openxmlformats.org/officeDocument/2006/relationships/externalLink" Target="externalLinks/externalLink209.xml"/><Relationship Id="rId230" Type="http://schemas.openxmlformats.org/officeDocument/2006/relationships/externalLink" Target="externalLinks/externalLink225.xml"/><Relationship Id="rId235" Type="http://schemas.openxmlformats.org/officeDocument/2006/relationships/externalLink" Target="externalLinks/externalLink230.xml"/><Relationship Id="rId251" Type="http://schemas.openxmlformats.org/officeDocument/2006/relationships/externalLink" Target="externalLinks/externalLink246.xml"/><Relationship Id="rId256" Type="http://schemas.openxmlformats.org/officeDocument/2006/relationships/externalLink" Target="externalLinks/externalLink251.xml"/><Relationship Id="rId277" Type="http://schemas.openxmlformats.org/officeDocument/2006/relationships/externalLink" Target="externalLinks/externalLink272.xml"/><Relationship Id="rId25" Type="http://schemas.openxmlformats.org/officeDocument/2006/relationships/externalLink" Target="externalLinks/externalLink20.xml"/><Relationship Id="rId46" Type="http://schemas.openxmlformats.org/officeDocument/2006/relationships/externalLink" Target="externalLinks/externalLink41.xml"/><Relationship Id="rId67" Type="http://schemas.openxmlformats.org/officeDocument/2006/relationships/externalLink" Target="externalLinks/externalLink62.xml"/><Relationship Id="rId116" Type="http://schemas.openxmlformats.org/officeDocument/2006/relationships/externalLink" Target="externalLinks/externalLink111.xml"/><Relationship Id="rId137" Type="http://schemas.openxmlformats.org/officeDocument/2006/relationships/externalLink" Target="externalLinks/externalLink132.xml"/><Relationship Id="rId158" Type="http://schemas.openxmlformats.org/officeDocument/2006/relationships/externalLink" Target="externalLinks/externalLink153.xml"/><Relationship Id="rId272" Type="http://schemas.openxmlformats.org/officeDocument/2006/relationships/externalLink" Target="externalLinks/externalLink267.xml"/><Relationship Id="rId20" Type="http://schemas.openxmlformats.org/officeDocument/2006/relationships/externalLink" Target="externalLinks/externalLink15.xml"/><Relationship Id="rId41" Type="http://schemas.openxmlformats.org/officeDocument/2006/relationships/externalLink" Target="externalLinks/externalLink36.xml"/><Relationship Id="rId62" Type="http://schemas.openxmlformats.org/officeDocument/2006/relationships/externalLink" Target="externalLinks/externalLink57.xml"/><Relationship Id="rId83" Type="http://schemas.openxmlformats.org/officeDocument/2006/relationships/externalLink" Target="externalLinks/externalLink78.xml"/><Relationship Id="rId88" Type="http://schemas.openxmlformats.org/officeDocument/2006/relationships/externalLink" Target="externalLinks/externalLink83.xml"/><Relationship Id="rId111" Type="http://schemas.openxmlformats.org/officeDocument/2006/relationships/externalLink" Target="externalLinks/externalLink106.xml"/><Relationship Id="rId132" Type="http://schemas.openxmlformats.org/officeDocument/2006/relationships/externalLink" Target="externalLinks/externalLink127.xml"/><Relationship Id="rId153" Type="http://schemas.openxmlformats.org/officeDocument/2006/relationships/externalLink" Target="externalLinks/externalLink148.xml"/><Relationship Id="rId174" Type="http://schemas.openxmlformats.org/officeDocument/2006/relationships/externalLink" Target="externalLinks/externalLink169.xml"/><Relationship Id="rId179" Type="http://schemas.openxmlformats.org/officeDocument/2006/relationships/externalLink" Target="externalLinks/externalLink174.xml"/><Relationship Id="rId195" Type="http://schemas.openxmlformats.org/officeDocument/2006/relationships/externalLink" Target="externalLinks/externalLink190.xml"/><Relationship Id="rId209" Type="http://schemas.openxmlformats.org/officeDocument/2006/relationships/externalLink" Target="externalLinks/externalLink204.xml"/><Relationship Id="rId190" Type="http://schemas.openxmlformats.org/officeDocument/2006/relationships/externalLink" Target="externalLinks/externalLink185.xml"/><Relationship Id="rId204" Type="http://schemas.openxmlformats.org/officeDocument/2006/relationships/externalLink" Target="externalLinks/externalLink199.xml"/><Relationship Id="rId220" Type="http://schemas.openxmlformats.org/officeDocument/2006/relationships/externalLink" Target="externalLinks/externalLink215.xml"/><Relationship Id="rId225" Type="http://schemas.openxmlformats.org/officeDocument/2006/relationships/externalLink" Target="externalLinks/externalLink220.xml"/><Relationship Id="rId241" Type="http://schemas.openxmlformats.org/officeDocument/2006/relationships/externalLink" Target="externalLinks/externalLink236.xml"/><Relationship Id="rId246" Type="http://schemas.openxmlformats.org/officeDocument/2006/relationships/externalLink" Target="externalLinks/externalLink241.xml"/><Relationship Id="rId267" Type="http://schemas.openxmlformats.org/officeDocument/2006/relationships/externalLink" Target="externalLinks/externalLink262.xml"/><Relationship Id="rId15" Type="http://schemas.openxmlformats.org/officeDocument/2006/relationships/externalLink" Target="externalLinks/externalLink10.xml"/><Relationship Id="rId36" Type="http://schemas.openxmlformats.org/officeDocument/2006/relationships/externalLink" Target="externalLinks/externalLink31.xml"/><Relationship Id="rId57" Type="http://schemas.openxmlformats.org/officeDocument/2006/relationships/externalLink" Target="externalLinks/externalLink52.xml"/><Relationship Id="rId106" Type="http://schemas.openxmlformats.org/officeDocument/2006/relationships/externalLink" Target="externalLinks/externalLink101.xml"/><Relationship Id="rId127" Type="http://schemas.openxmlformats.org/officeDocument/2006/relationships/externalLink" Target="externalLinks/externalLink122.xml"/><Relationship Id="rId262" Type="http://schemas.openxmlformats.org/officeDocument/2006/relationships/externalLink" Target="externalLinks/externalLink257.xml"/><Relationship Id="rId283" Type="http://schemas.openxmlformats.org/officeDocument/2006/relationships/calcChain" Target="calcChain.xml"/><Relationship Id="rId10" Type="http://schemas.openxmlformats.org/officeDocument/2006/relationships/externalLink" Target="externalLinks/externalLink5.xml"/><Relationship Id="rId31" Type="http://schemas.openxmlformats.org/officeDocument/2006/relationships/externalLink" Target="externalLinks/externalLink26.xml"/><Relationship Id="rId52" Type="http://schemas.openxmlformats.org/officeDocument/2006/relationships/externalLink" Target="externalLinks/externalLink47.xml"/><Relationship Id="rId73" Type="http://schemas.openxmlformats.org/officeDocument/2006/relationships/externalLink" Target="externalLinks/externalLink68.xml"/><Relationship Id="rId78" Type="http://schemas.openxmlformats.org/officeDocument/2006/relationships/externalLink" Target="externalLinks/externalLink73.xml"/><Relationship Id="rId94" Type="http://schemas.openxmlformats.org/officeDocument/2006/relationships/externalLink" Target="externalLinks/externalLink89.xml"/><Relationship Id="rId99" Type="http://schemas.openxmlformats.org/officeDocument/2006/relationships/externalLink" Target="externalLinks/externalLink94.xml"/><Relationship Id="rId101" Type="http://schemas.openxmlformats.org/officeDocument/2006/relationships/externalLink" Target="externalLinks/externalLink96.xml"/><Relationship Id="rId122" Type="http://schemas.openxmlformats.org/officeDocument/2006/relationships/externalLink" Target="externalLinks/externalLink117.xml"/><Relationship Id="rId143" Type="http://schemas.openxmlformats.org/officeDocument/2006/relationships/externalLink" Target="externalLinks/externalLink138.xml"/><Relationship Id="rId148" Type="http://schemas.openxmlformats.org/officeDocument/2006/relationships/externalLink" Target="externalLinks/externalLink143.xml"/><Relationship Id="rId164" Type="http://schemas.openxmlformats.org/officeDocument/2006/relationships/externalLink" Target="externalLinks/externalLink159.xml"/><Relationship Id="rId169" Type="http://schemas.openxmlformats.org/officeDocument/2006/relationships/externalLink" Target="externalLinks/externalLink164.xml"/><Relationship Id="rId185" Type="http://schemas.openxmlformats.org/officeDocument/2006/relationships/externalLink" Target="externalLinks/externalLink180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80" Type="http://schemas.openxmlformats.org/officeDocument/2006/relationships/externalLink" Target="externalLinks/externalLink175.xml"/><Relationship Id="rId210" Type="http://schemas.openxmlformats.org/officeDocument/2006/relationships/externalLink" Target="externalLinks/externalLink205.xml"/><Relationship Id="rId215" Type="http://schemas.openxmlformats.org/officeDocument/2006/relationships/externalLink" Target="externalLinks/externalLink210.xml"/><Relationship Id="rId236" Type="http://schemas.openxmlformats.org/officeDocument/2006/relationships/externalLink" Target="externalLinks/externalLink231.xml"/><Relationship Id="rId257" Type="http://schemas.openxmlformats.org/officeDocument/2006/relationships/externalLink" Target="externalLinks/externalLink252.xml"/><Relationship Id="rId278" Type="http://schemas.openxmlformats.org/officeDocument/2006/relationships/externalLink" Target="externalLinks/externalLink273.xml"/><Relationship Id="rId26" Type="http://schemas.openxmlformats.org/officeDocument/2006/relationships/externalLink" Target="externalLinks/externalLink21.xml"/><Relationship Id="rId231" Type="http://schemas.openxmlformats.org/officeDocument/2006/relationships/externalLink" Target="externalLinks/externalLink226.xml"/><Relationship Id="rId252" Type="http://schemas.openxmlformats.org/officeDocument/2006/relationships/externalLink" Target="externalLinks/externalLink247.xml"/><Relationship Id="rId273" Type="http://schemas.openxmlformats.org/officeDocument/2006/relationships/externalLink" Target="externalLinks/externalLink268.xml"/><Relationship Id="rId47" Type="http://schemas.openxmlformats.org/officeDocument/2006/relationships/externalLink" Target="externalLinks/externalLink42.xml"/><Relationship Id="rId68" Type="http://schemas.openxmlformats.org/officeDocument/2006/relationships/externalLink" Target="externalLinks/externalLink63.xml"/><Relationship Id="rId89" Type="http://schemas.openxmlformats.org/officeDocument/2006/relationships/externalLink" Target="externalLinks/externalLink84.xml"/><Relationship Id="rId112" Type="http://schemas.openxmlformats.org/officeDocument/2006/relationships/externalLink" Target="externalLinks/externalLink107.xml"/><Relationship Id="rId133" Type="http://schemas.openxmlformats.org/officeDocument/2006/relationships/externalLink" Target="externalLinks/externalLink128.xml"/><Relationship Id="rId154" Type="http://schemas.openxmlformats.org/officeDocument/2006/relationships/externalLink" Target="externalLinks/externalLink149.xml"/><Relationship Id="rId175" Type="http://schemas.openxmlformats.org/officeDocument/2006/relationships/externalLink" Target="externalLinks/externalLink170.xml"/><Relationship Id="rId196" Type="http://schemas.openxmlformats.org/officeDocument/2006/relationships/externalLink" Target="externalLinks/externalLink191.xml"/><Relationship Id="rId200" Type="http://schemas.openxmlformats.org/officeDocument/2006/relationships/externalLink" Target="externalLinks/externalLink195.xml"/><Relationship Id="rId16" Type="http://schemas.openxmlformats.org/officeDocument/2006/relationships/externalLink" Target="externalLinks/externalLink11.xml"/><Relationship Id="rId221" Type="http://schemas.openxmlformats.org/officeDocument/2006/relationships/externalLink" Target="externalLinks/externalLink216.xml"/><Relationship Id="rId242" Type="http://schemas.openxmlformats.org/officeDocument/2006/relationships/externalLink" Target="externalLinks/externalLink237.xml"/><Relationship Id="rId263" Type="http://schemas.openxmlformats.org/officeDocument/2006/relationships/externalLink" Target="externalLinks/externalLink258.xml"/><Relationship Id="rId37" Type="http://schemas.openxmlformats.org/officeDocument/2006/relationships/externalLink" Target="externalLinks/externalLink32.xml"/><Relationship Id="rId58" Type="http://schemas.openxmlformats.org/officeDocument/2006/relationships/externalLink" Target="externalLinks/externalLink53.xml"/><Relationship Id="rId79" Type="http://schemas.openxmlformats.org/officeDocument/2006/relationships/externalLink" Target="externalLinks/externalLink74.xml"/><Relationship Id="rId102" Type="http://schemas.openxmlformats.org/officeDocument/2006/relationships/externalLink" Target="externalLinks/externalLink97.xml"/><Relationship Id="rId123" Type="http://schemas.openxmlformats.org/officeDocument/2006/relationships/externalLink" Target="externalLinks/externalLink118.xml"/><Relationship Id="rId144" Type="http://schemas.openxmlformats.org/officeDocument/2006/relationships/externalLink" Target="externalLinks/externalLink139.xml"/><Relationship Id="rId90" Type="http://schemas.openxmlformats.org/officeDocument/2006/relationships/externalLink" Target="externalLinks/externalLink85.xml"/><Relationship Id="rId165" Type="http://schemas.openxmlformats.org/officeDocument/2006/relationships/externalLink" Target="externalLinks/externalLink160.xml"/><Relationship Id="rId186" Type="http://schemas.openxmlformats.org/officeDocument/2006/relationships/externalLink" Target="externalLinks/externalLink181.xml"/><Relationship Id="rId211" Type="http://schemas.openxmlformats.org/officeDocument/2006/relationships/externalLink" Target="externalLinks/externalLink206.xml"/><Relationship Id="rId232" Type="http://schemas.openxmlformats.org/officeDocument/2006/relationships/externalLink" Target="externalLinks/externalLink227.xml"/><Relationship Id="rId253" Type="http://schemas.openxmlformats.org/officeDocument/2006/relationships/externalLink" Target="externalLinks/externalLink248.xml"/><Relationship Id="rId274" Type="http://schemas.openxmlformats.org/officeDocument/2006/relationships/externalLink" Target="externalLinks/externalLink269.xml"/><Relationship Id="rId27" Type="http://schemas.openxmlformats.org/officeDocument/2006/relationships/externalLink" Target="externalLinks/externalLink22.xml"/><Relationship Id="rId48" Type="http://schemas.openxmlformats.org/officeDocument/2006/relationships/externalLink" Target="externalLinks/externalLink43.xml"/><Relationship Id="rId69" Type="http://schemas.openxmlformats.org/officeDocument/2006/relationships/externalLink" Target="externalLinks/externalLink64.xml"/><Relationship Id="rId113" Type="http://schemas.openxmlformats.org/officeDocument/2006/relationships/externalLink" Target="externalLinks/externalLink108.xml"/><Relationship Id="rId134" Type="http://schemas.openxmlformats.org/officeDocument/2006/relationships/externalLink" Target="externalLinks/externalLink129.xml"/><Relationship Id="rId80" Type="http://schemas.openxmlformats.org/officeDocument/2006/relationships/externalLink" Target="externalLinks/externalLink75.xml"/><Relationship Id="rId155" Type="http://schemas.openxmlformats.org/officeDocument/2006/relationships/externalLink" Target="externalLinks/externalLink150.xml"/><Relationship Id="rId176" Type="http://schemas.openxmlformats.org/officeDocument/2006/relationships/externalLink" Target="externalLinks/externalLink171.xml"/><Relationship Id="rId197" Type="http://schemas.openxmlformats.org/officeDocument/2006/relationships/externalLink" Target="externalLinks/externalLink192.xml"/><Relationship Id="rId201" Type="http://schemas.openxmlformats.org/officeDocument/2006/relationships/externalLink" Target="externalLinks/externalLink196.xml"/><Relationship Id="rId222" Type="http://schemas.openxmlformats.org/officeDocument/2006/relationships/externalLink" Target="externalLinks/externalLink217.xml"/><Relationship Id="rId243" Type="http://schemas.openxmlformats.org/officeDocument/2006/relationships/externalLink" Target="externalLinks/externalLink238.xml"/><Relationship Id="rId264" Type="http://schemas.openxmlformats.org/officeDocument/2006/relationships/externalLink" Target="externalLinks/externalLink259.xml"/><Relationship Id="rId17" Type="http://schemas.openxmlformats.org/officeDocument/2006/relationships/externalLink" Target="externalLinks/externalLink12.xml"/><Relationship Id="rId38" Type="http://schemas.openxmlformats.org/officeDocument/2006/relationships/externalLink" Target="externalLinks/externalLink33.xml"/><Relationship Id="rId59" Type="http://schemas.openxmlformats.org/officeDocument/2006/relationships/externalLink" Target="externalLinks/externalLink54.xml"/><Relationship Id="rId103" Type="http://schemas.openxmlformats.org/officeDocument/2006/relationships/externalLink" Target="externalLinks/externalLink98.xml"/><Relationship Id="rId124" Type="http://schemas.openxmlformats.org/officeDocument/2006/relationships/externalLink" Target="externalLinks/externalLink119.xml"/><Relationship Id="rId70" Type="http://schemas.openxmlformats.org/officeDocument/2006/relationships/externalLink" Target="externalLinks/externalLink65.xml"/><Relationship Id="rId91" Type="http://schemas.openxmlformats.org/officeDocument/2006/relationships/externalLink" Target="externalLinks/externalLink86.xml"/><Relationship Id="rId145" Type="http://schemas.openxmlformats.org/officeDocument/2006/relationships/externalLink" Target="externalLinks/externalLink140.xml"/><Relationship Id="rId166" Type="http://schemas.openxmlformats.org/officeDocument/2006/relationships/externalLink" Target="externalLinks/externalLink161.xml"/><Relationship Id="rId187" Type="http://schemas.openxmlformats.org/officeDocument/2006/relationships/externalLink" Target="externalLinks/externalLink182.xml"/><Relationship Id="rId1" Type="http://schemas.openxmlformats.org/officeDocument/2006/relationships/worksheet" Target="worksheets/sheet1.xml"/><Relationship Id="rId212" Type="http://schemas.openxmlformats.org/officeDocument/2006/relationships/externalLink" Target="externalLinks/externalLink207.xml"/><Relationship Id="rId233" Type="http://schemas.openxmlformats.org/officeDocument/2006/relationships/externalLink" Target="externalLinks/externalLink228.xml"/><Relationship Id="rId254" Type="http://schemas.openxmlformats.org/officeDocument/2006/relationships/externalLink" Target="externalLinks/externalLink249.xml"/><Relationship Id="rId28" Type="http://schemas.openxmlformats.org/officeDocument/2006/relationships/externalLink" Target="externalLinks/externalLink23.xml"/><Relationship Id="rId49" Type="http://schemas.openxmlformats.org/officeDocument/2006/relationships/externalLink" Target="externalLinks/externalLink44.xml"/><Relationship Id="rId114" Type="http://schemas.openxmlformats.org/officeDocument/2006/relationships/externalLink" Target="externalLinks/externalLink109.xml"/><Relationship Id="rId275" Type="http://schemas.openxmlformats.org/officeDocument/2006/relationships/externalLink" Target="externalLinks/externalLink270.xml"/><Relationship Id="rId60" Type="http://schemas.openxmlformats.org/officeDocument/2006/relationships/externalLink" Target="externalLinks/externalLink55.xml"/><Relationship Id="rId81" Type="http://schemas.openxmlformats.org/officeDocument/2006/relationships/externalLink" Target="externalLinks/externalLink76.xml"/><Relationship Id="rId135" Type="http://schemas.openxmlformats.org/officeDocument/2006/relationships/externalLink" Target="externalLinks/externalLink130.xml"/><Relationship Id="rId156" Type="http://schemas.openxmlformats.org/officeDocument/2006/relationships/externalLink" Target="externalLinks/externalLink151.xml"/><Relationship Id="rId177" Type="http://schemas.openxmlformats.org/officeDocument/2006/relationships/externalLink" Target="externalLinks/externalLink172.xml"/><Relationship Id="rId198" Type="http://schemas.openxmlformats.org/officeDocument/2006/relationships/externalLink" Target="externalLinks/externalLink193.xml"/><Relationship Id="rId202" Type="http://schemas.openxmlformats.org/officeDocument/2006/relationships/externalLink" Target="externalLinks/externalLink197.xml"/><Relationship Id="rId223" Type="http://schemas.openxmlformats.org/officeDocument/2006/relationships/externalLink" Target="externalLinks/externalLink218.xml"/><Relationship Id="rId244" Type="http://schemas.openxmlformats.org/officeDocument/2006/relationships/externalLink" Target="externalLinks/externalLink239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ungquat\goi3\Form%20nop%20thau\PNT-P3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PROJECT\PROP\DA0630\INQ'Y\STEEL\DA0463BQ.XLW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Piyathida\Local%20Settings\Temporary%20Internet%20Files\OLK11A\INVOICE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Rack&#3626;&#3640;&#3619;&#3614;&#3621;\NewCPF\Cpf44\Old44\DataWork\C_Tower30\C_43_q1_sgv\DataWork\C_cpf15\BangkokFeedmill\AR-PURCH\AR-AP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ung%20Quat\Nhom%20GC\New%20Folder\My%20Documents\3533\99Q\99Q3657\99Q3299(REV.1)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bich\2005\vtnp%20qui%201\sau%20du%20thao\Phong%20Kinh%20Te\LUC\EXCEL\Th&#199;u\Du%20thau%20Y&#170;n%20Minh%20-%20H&#181;%20Giang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bich\2005\vtnp%20qui%201\sau%20du%20thao\LVTD\MSOffice\EXCEL\LUC\DT%20DZ%2022+TBA%20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bich\2005\vtnp%20qui%201\sau%20du%20thao\LVTD\MSOffice\EXCEL\LUC\HY35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INDOWS\Desktop\JOB\ASIMAR\Quarter\Q3'2002\LeadQ3_2002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Data\BANK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U:\Dung%20Quat\Nhom%20GC\New%20Folder\My%20Documents\3533\99Q\99Q3657\99Q3299(REV.1)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U:\bich\2005\vtnp%20qui%201\sau%20du%20thao\Phong%20Kinh%20Te\LUC\EXCEL\Th&#199;u\Du%20thau%20Y&#170;n%20Minh%20-%20H&#181;%20Giang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U:\bich\2005\vtnp%20qui%201\sau%20du%20thao\LVTD\MSOffice\EXCEL\LUC\DT%20DZ%2022+TBA%20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U:\bich\2005\vtnp%20qui%201\sau%20du%20thao\LVTD\MSOffice\EXCEL\LUC\HY35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U:\WINDOWS\Desktop\JOB\ASIMAR\Quarter\Q3'2002\LeadQ3_2002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vthumnoi\Desktop\C.P.RAM%20YE2005\Working%20Paper%20(Tak)\Bank%20&#3614;&#3633;&#3585;&#3592;&#3656;&#3634;&#3618;\bbl1248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kasu0000442l1\rpc%20q3'12\bich\2005\vtnp%20qui%201\sau%20du%20thao\Phong%20Kinh%20Te\LUC\EXCEL\Th&#199;u\Du%20thau%20Y&#170;n%20Minh%20-%20H&#181;%20Giang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kasu0000442l1\rpc%20q3'12\bich\2005\vtnp%20qui%201\sau%20du%20thao\LVTD\MSOffice\EXCEL\LUC\DT%20DZ%2022+TBA%20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kasu0000442l1\rpc%20q3'12\bich\2005\vtnp%20qui%201\sau%20du%20thao\LVTD\MSOffice\EXCEL\LUC\HY35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kasu0000442l1\rpc%20q3'12\DOCUME~1\RNC~1.PSD\LOCALS~1\Temp\ARC36\JTC\wp%20jtc\my%20job\rpc\RPC_Q3'08_nwc\jtc%20sct_g\JTC_Q3'08\JTC_Q3'08\WINDOWS\Desktop\JOB\ASIMAR\Quarter\Q3'2002\LeadQ3_2002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Desktop\AP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WINDOWS\Temp\Documents%20and%20Settings\bktys\My%20Documents\My%20jobs\Intronics\Intronics%202003_TYS\Documents%20and%20Settings\bknys\My%20Documents\Jobs\Salee\Salee%20I\YE%202003\AP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COMPAQ-3317AU\Desktop\RPC_2008_Q1\PSDC\Working%20Papers\Section_K\Documents%20and%20Settings\Supathida.Kulpavarop\Desktop\Lead%20for%20&#3629;&#3657;&#3629;&#3617;&#3649;&#3629;&#3657;&#3617;\WINDOWS\Desktop\Ess\done\AP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bkppm\My%20Documents\My%20Job\BOL\BOL%20Q3'04\30.9.04\BOL%20by%20ppm%2031.10.03\JOB\ASIMAR\Quarter\Q3'2002\LeadQ3_2002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~1\RNC~1.PSD\LOCALS~1\Temp\ARC36\JTC\wp%20jtc\my%20job\rpc\RPC_Q3'08_nwc\jtc%20sct_g\JTC_Q3'08\JTC_Q3'08\WINDOWS\Desktop\JOB\ASIMAR\Quarter\Q3'2002\LeadQ3_2002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ung%20Quat\Nhom%20GC\New%20Folder\My%20Documents\3533\99Q\99Q3657\99Q3299(REV.1)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bich\2005\vtnp%20qui%201\sau%20du%20thao\Phong%20Kinh%20Te\LUC\EXCEL\Th&#199;u\Du%20thau%20Y&#170;n%20Minh%20-%20H&#181;%20Giang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kasu0000442l1\rpc%20q3'12\Documents%20and%20Settings\Nattawan.Phisitkul\Desktop\Detail%20from%20client\asset\Asset%20Prompatrana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bich\2005\vtnp%20qui%201\sau%20du%20thao\LVTD\MSOffice\EXCEL\LUC\DT%20DZ%2022+TBA%20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bich\2005\vtnp%20qui%201\sau%20du%20thao\LVTD\MSOffice\EXCEL\LUC\HY35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bkppm\My%20Documents\My%20Job\Mida%20leasing\Mida%20leasing31.12.04\Mida%20Leasing%20YE04\Mida%20leasing%2030.6.04\PPM\Mida%20leasing%2031.3.04\JOB\ASIMAR\Year-ended\YE_2002\WPK\OTHER\LeadYE2002_&#3648;&#3614;&#3636;&#3656;&#3617;&#3594;&#3656;&#3629;&#3591;%20Q3'02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WINDOWS\Desktop\JOB\ASIMAR\Quarter\Q3'2002\LeadQ3_2002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NM%20Document\Report%20to%20Japan\D05C6750-12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Nattawan.Phisitkul\Desktop\Detail%20from%20client\asset\Asset%20Prompatrana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kasu0000442l1\rpc%20q3'12\WINDOWS\Temp\Documents%20and%20Settings\bktys\My%20Documents\My%20jobs\Intronics\Intronics%202003_TYS\Documents%20and%20Settings\bknys\My%20Documents\Jobs\Salee\Salee%20I\YE%202003\AP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kasu0000442l1\rpc%20q3'12\Documents%20and%20Settings\COMPAQ-3317AU\Desktop\RPC_2008_Q1\PSDC\Working%20Papers\Section_K\Documents%20and%20Settings\Supathida.Kulpavarop\Desktop\Lead%20for%20&#3629;&#3657;&#3629;&#3617;&#3649;&#3629;&#3657;&#3617;\WINDOWS\Desktop\Ess\done\AP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kasu0000442l1\rpc%20q3'12\Documents%20and%20Settings\bkppm\My%20Documents\My%20Job\BOL\BOL%20Q3'04\30.9.04\BOL%20by%20ppm%2031.10.03\JOB\ASIMAR\Quarter\Q3'2002\LeadQ3_2002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_Piyathida\Documents\Cashflow\Yr2007\&#3605;&#3634;&#3619;&#3634;&#3637;&#3656;9-10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INDOWS\Temp\Documents%20and%20Settings\bktys\My%20Documents\My%20jobs\Intronics\Intronics%202003_TYS\Documents%20and%20Settings\bknys\My%20Documents\Jobs\Salee\Salee%20I\YE%202003\AP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COMPAQ-3317AU\Desktop\RPC_2008_Q1\PSDC\Working%20Papers\Section_K\Documents%20and%20Settings\Supathida.Kulpavarop\Desktop\Lead%20for%20&#3629;&#3657;&#3629;&#3617;&#3649;&#3629;&#3657;&#3617;\WINDOWS\Desktop\Ess\done\AP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bkppm\My%20Documents\My%20Job\Mida%20leasing\Mida%20leasing31.12.04\Mida%20Leasing%20YE04\Mida%20leasing%2030.6.04\PPM\Mida%20leasing%2031.3.04\JOB\ASIMAR\Year-ended\YE_2002\WPK\OTHER\LeadYE2002_&#3648;&#3614;&#3636;&#3656;&#3617;&#3594;&#3656;&#3629;&#3591;%20Q3'02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bkppm\My%20Documents\My%20Job\BOL\BOL%20Q3'04\30.9.04\BOL%20by%20ppm%2031.10.03\JOB\ASIMAR\Quarter\Q3'2002\LeadQ3_2002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confirm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ung\daitu\LUUTAM\VBAO\BookJHFGJGXBGCCNCVCCVVCVCC2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ung\daitu\KHANH\KYTHUAT\NAM99\OLTC\Gia%20dinh\DUTOAN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ung\daitu\TVT\PTHO\DUTOANWB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ung\daitu\KHANH\KYTHUAT\NAM99\OLTC\DUTOAN1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L_NW5\DATA\USER\ACCOUNT\AOY\TB12-42f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bkchp\My%20Documents\My%20Jobs@ey.com\Behn%20Meyer%20Group\Others\ASSET%202003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~1\khanitta\LOCALS~1\Temp\FS_NOTE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haipat\chaipatd\Financial98\BS9705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haipat\chaipatd\CHAIPATD\FIN97\BS9705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INDOWS\TEMP\GAMxFiles\ReadOnly\4487fa2cd3fa4d0a871660eca30f2d13\My%20job\Belton\2008\Belton%20YE'08\WINDOWS\Local%20Settings\Temporary%20Internet%20Files\Content.IE5\UT6HITM7\commonstock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cngamwutikul\Desktop\Tony's%20Folder\Tony\Smartrac%20Technology\1.Client%202001\Chuo%20Senko%20Group\Carat%20Media%20Services\1.Client%202001\Chuo%20Senko%20Group\Carat%20Media%20Services\TOP_Carat_2001%20;)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Krit.Aroonrusmeechot\Desktop\My%20Documents\Current\2547\47-12\Audit\TB47-12_170248-PreXOL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Sawanya.Bhusiri\Desktop\Nichiyu\Nichiyu%20softfile\30.6.06\Nichiyu%20asia\CSC%202005\C230_2005_Act10\C230_2005_Act10_Section%20N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Krit.Aroonrusmeechot\Desktop\Documents%20and%20Settings\ravipim.wangpermsub\My%20Documents\Audit%20Jobs\Dtn_2008_YE\Lead%20schedule\FS%20q2'07%20audit%20revised%2019.07.07\TICON%20Q2'07_RWA\T448_2007_Q2_Lead%20Schedul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COMPAQ-3317AU\Desktop\RPC_2008_Q1\PSDC\Working%20Papers\Section_K\Documents%20and%20Settings\Supathida.Kulpavarop\Desktop\Lead%20for%20&#3629;&#3657;&#3629;&#3617;&#3649;&#3629;&#3657;&#3617;\WINNT\TEMP\Asimar%20YE'03\Lead_YE%202003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0813\aws\Documents%20and%20Settings\Dhanyachanok.Oksue\My%20Documents\JOB\UD\YE2004\Section%20K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ACD\Financial%20Statement%202008\Consol%2008\FS%20Consol%2008\Consol%2012-08\CF%20consol%2012-08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ARROT\POOLS$\UCOM\Account_Pool\Budget\Budget%20Y2004\UTEL%202004\Interco%20Transactions%20Y2004_02.12.03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bkwcw\My%20Documents\My%20Jobs\Distri%20Thai\YE%202003_DTL_03\section%20E\Documents%20and%20Settings\bkwcw\My%20Documents\My%20Jobs\SCBP%202003\Documents%20and%20Settings\bkkon\My%20Documents\Job\MFEC\AP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TL&amp;Aluta\DTL-KLL\section%20K\Documents%20and%20Settings\bkkll\Desktop\Distri-thai%20YE2003\E\Documents%20and%20Settings\bkwcw\My%20Documents\My%20Jobs\SCBP%202003\Documents%20and%20Settings\bkkon\My%20Documents\Job\MFEC\AP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puter\c\SAKSHARE\FILE41\CUSTOMER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INDOWS\TEMP\GAMxFiles\ReadOnly\4487fa2cd3fa4d0a871660eca30f2d13\My%20job\Belton\2008\Belton%20YE'08\007%20My%20JOB\Other%20JOB\Krones\YE%202004\YE%202003\Copy%201%20of%20Krones\ARAC\DETAILAC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INDOWS.000\TEMP\WINDOWS\Desktop\WP%20TTT\k\Asset\AssetAllocation_2002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TL&amp;Aluta\DTL-KLL\section%20K\WINDOWS\Temp\Documents%20and%20Settings\bkwcw\My%20Documents\My%20Jobs\MIDA\Mida%20Asset\Mida%20Asset%20Q1'04\working%20paper\Documents%20and%20Settings\bkkon\My%20Documents\Job\MFEC\AP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Krit.Aroonrusmeechot\Desktop\Documents%20and%20Settings\ravipim.wangpermsub\My%20Documents\Auditjob\ECO_Q3,05\ECO_Lead_Q2'05\ECO\30.6.05%20Eco\Working%20papers\FixAsset\Asset41-42(07-03-01)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WINDOWS\TEMP\notesE1EF34\FAB_RPC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osangpaung\Desktop\1.Client%202001\Chuo%20Senko%20Group\Carat%20Media%20Services\1.Client%202001\Chuo%20Senko%20Group\Carat%20Media%20Services\TOP_Carat_2001%20;)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rji\Desktop\BH%20Group\2003\Q4'03\BMC_YE'03\K\Lead%20BMC%20-%20YE'03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178\aws\Documents%20and%20Settings\bktph.THNB00255\Desktop\TR_AP12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Job\Quarter%20Y'51\PRO\Pro_Q4'51\PRO_Q4'51_Pook\CC\Job\Quarter%20Y'51\PRO\Pro_Q3'51\Pro_Q3'51_WP_Pook\Detail\25100%20-%20&#3648;&#3594;&#3655;&#3588;&#3592;&#3656;&#3634;&#3618;&#3621;&#3656;&#3623;&#3591;&#3627;&#3609;&#3657;&#3634;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~1\THEERA~1\LOCALS~1\Temp\d.Lotus.Notes.Data\Summary%20sales%20Ovesea%20and%20Local%20BOI,%20NON%20BOI%20Y0809.xls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INDOWS\TEMP\GAMxFiles\ReadOnly\4487fa2cd3fa4d0a871660eca30f2d13\My%20job\Belton\2008\Belton%20YE'08\BRP\BRP%202005\Business%20Review%20Packge%20Jun%20'%2005\DOCUME~1\SIRIPA~1\LOCALS~1\Temp\C.Lotus.Notes.Data\Docume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INDOWS\TEMP\GAMxFiles\ReadOnly\4487fa2cd3fa4d0a871660eca30f2d13\My%20job\Belton\2008\Belton%20YE'08\DOCUME~1\SIRIPA~1\LOCALS~1\Temp\C.Lotus.Notes.Data\Documents%20and%20Settings\suthanyak\My%20Documents\SUTHA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INDOWS\TEMP\GAMxFiles\ReadOnly\4487fa2cd3fa4d0a871660eca30f2d13\My%20job\Belton\2008\Belton%20YE'08\Documents%20and%20Settings\panaratc\Local%20Settings\Temp\C.Lotus.Notes.Data\Documents%20and%20Settings\suthanya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panaratc\Local%20Settings\Temp\C.Lotus.Notes.Data\Documents%20and%20Settings\suthanyak\My%20Documents\SUTHANYA\Kan%20Lai\LCTRLIST.xls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INDOWS\TEMP\GAMxFiles\ReadOnly\4487fa2cd3fa4d0a871660eca30f2d13\My%20job\Belton\2008\Belton%20YE'08\BRP\BRP%202005\Business%20Review%20Packge%20Jun%20'%2005\Documents%20and%20Settings\panaratc\Local%20Settings\Temp\C.Lot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BRP\BRP%202005\Business%20Review%20Packge%20Jun%20'%2005\Documents%20and%20Settings\panaratc\Local%20Settings\Temp\C.Lotus.Notes.Data\Documents%20and%20Settings\suthanyak\My%20Documents\SUTHANYA\Kan%20Lai\LCTRLIST.xls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~1\SIRIPA~1\LOCALS~1\Temp\C.Lotus.Notes.Data\Documents%20and%20Settings\suthanyak\My%20Documents\SUTHANYA\Kan%20Lai\LCTRLIST.xls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BRP\BRP%202005\Business%20Review%20Packge%20Jun%20'%2005\DOCUME~1\SIRIPA~1\LOCALS~1\Temp\C.Lotus.Notes.Data\Documents%20and%20Settings\suthanyak\My%20Documents\SUTHANYA\Kan%20Lai\LCTRLIST.xls" TargetMode="External"/></Relationships>
</file>

<file path=xl/externalLinks/_rels/externalLink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INDOWS\TEMP\GAMxFiles\ReadOnly\4487fa2cd3fa4d0a871660eca30f2d13\My%20job\Belton\2008\Belton%20YE'08\Documents%20and%20Settings\kasemy\My%20Documents\Kasem\STD%20UPH\STD%20HPU%20Jan%2006%20(CapEx%20Y06_07)\WD\STD%20HPU%20Expe" TargetMode="External"/></Relationships>
</file>

<file path=xl/externalLinks/_rels/externalLink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INDOWS\TEMP\GAMxFiles\ReadOnly\4487fa2cd3fa4d0a871660eca30f2d13\My%20job\Belton\2008\Belton%20YE'08\Documents%20and%20Settings\kasemy\My%20Documents\Kasem\STD%20UPH\STD%20HPU%20Jan%2006%20(CapEx%20Y06_07)\WD\STD%20HPU%20Alpi" TargetMode="External"/></Relationships>
</file>

<file path=xl/externalLinks/_rels/externalLink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Treasury%20Pack\TRP%20Nov%2003\TRP%20A%20Nov%2003.xls" TargetMode="External"/></Relationships>
</file>

<file path=xl/externalLinks/_rels/externalLink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Cash%20and%20Loan%20position%20to%20Chan.xls" TargetMode="External"/></Relationships>
</file>

<file path=xl/externalLinks/_rels/externalLink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Accounting\Financial%20Statement\Financial%20Statement%202010\Consol%202010\Note%20to%20FS'10\Q1'10\PL%20Bgt.53-JUP%20Base%20Case.xls" TargetMode="External"/></Relationships>
</file>

<file path=xl/externalLinks/_rels/externalLink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ung%20Quat\Nhom%20GC\New%20Folder\My%20Documents\3533\99Q\99Q3657\99Q3299(REV.0).xls" TargetMode="External"/></Relationships>
</file>

<file path=xl/externalLinks/_rels/externalLink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INDOWS\TEMP\GAMxFiles\ReadOnly\4487fa2cd3fa4d0a871660eca30f2d13\My%20job\Belton\2008\Belton%20YE'08\Documents%20and%20Settings\bknpa\Desktop\Q2'03-23-7\Interlife\Q2'03\Investment\Debenture.xls" TargetMode="External"/></Relationships>
</file>

<file path=xl/externalLinks/_rels/externalLink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ung\daitu\TVT\PTHO\Duyet.xls" TargetMode="External"/></Relationships>
</file>

<file path=xl/externalLinks/_rels/externalLink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1.Client%202001\Chuo%20Senko%20Group\Carat%20Media%20Services\1.Client%202001\Chuo%20Senko%20Group\Carat%20Media%20Services\TOP_Carat_2001%20;).xls" TargetMode="External"/></Relationships>
</file>

<file path=xl/externalLinks/_rels/externalLink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B:\1.Client%202001\Chuo%20Senko%20Group\Carat%20Media%20Services\1.Client%202001\Chuo%20Senko%20Group\Carat%20Media%20Services\TOP_Carat_2001%20;).xls" TargetMode="External"/></Relationships>
</file>

<file path=xl/externalLinks/_rels/externalLink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ungtiwa_tbk\daily\Noi\July2002-TT.xls" TargetMode="External"/></Relationships>
</file>

<file path=xl/externalLinks/_rels/externalLink9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B:\DATA\THAU\LONGAN\THUY\THAU\CTRINH\G-PB1.XLS" TargetMode="External"/></Relationships>
</file>

<file path=xl/externalLinks/_rels/externalLink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suvajee\Local%20Settings\Temporary%20Internet%20Files\OLK10C\FEB\Documents%20and%20Settings\christina\My%20Documents\Client\CFM\FY2005Consol-Jul-Feb05-18APR05.xls" TargetMode="External"/></Relationships>
</file>

<file path=xl/externalLinks/_rels/externalLink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suvajee\Local%20Settings\Temporary%20Internet%20Files\OLK10C\FEB\HTT\FS_HTT-%20SEP%202005%20amended.xls" TargetMode="External"/></Relationships>
</file>

<file path=xl/externalLinks/_rels/externalLink9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suvajee\Local%20Settings\Temporary%20Internet%20Files\OLK10C\FEB\Documents%20and%20Settings\jasmine.heng\Desktop\CFM\jas\FY2005Consol-Dec03-Jun04%20-%20090904-auditrept.7.xls" TargetMode="External"/></Relationships>
</file>

<file path=xl/externalLinks/_rels/externalLink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suvajee\Local%20Settings\Temporary%20Internet%20Files\OLK10C\FEB\Documents%20and%20Settings\Janey\My%20Documents\FY05-2.1GroupJul04-Jan05\FY2005Consol-Jul04-Dec-070105.xls" TargetMode="External"/></Relationships>
</file>

<file path=xl/externalLinks/_rels/externalLink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INDOWS\Desktop\&#3651;&#3610;&#3585;&#3635;&#3585;&#3633;&#3610;&#3619;&#3606;&#3618;&#3609;&#3605;&#3660;.xls" TargetMode="External"/></Relationships>
</file>

<file path=xl/externalLinks/_rels/externalLink1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4.xls" TargetMode="External"/></Relationships>
</file>

<file path=xl/externalLinks/_rels/externalLink1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MGT-DRT\MGT-IMPR\MGT-SC@\DA0463\QTN-INSN\WILLICH\INSUL.XLS" TargetMode="External"/></Relationships>
</file>

<file path=xl/externalLinks/_rels/externalLink10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haipat\chaipatd\SAKSHARE\FILE41\CUSTOMER.XLS" TargetMode="External"/></Relationships>
</file>

<file path=xl/externalLinks/_rels/externalLink10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Krit.Aroonrusmeechot\Desktop\Documents%20and%20Settings\bkklo\Desktop\working\Section%20K..xls" TargetMode="External"/></Relationships>
</file>

<file path=xl/externalLinks/_rels/externalLink10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INDOWS\TEMP\GAMxFiles\ReadOnly\4487fa2cd3fa4d0a871660eca30f2d13\My%20job\Belton\2008\Belton%20YE'08\Documents%20and%20Settings\panaratc\Local%20Settings\Temp\C.Lotus.Notes.Data\DOCUME~1\SIRIPA~1\LOCALS~1\Temp" TargetMode="External"/></Relationships>
</file>

<file path=xl/externalLinks/_rels/externalLink10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panaratc\Local%20Settings\Temp\C.Lotus.Notes.Data\DOCUME~1\SIRIPA~1\LOCALS~1\Temp\C.Lotus.Notes.Data\suthanyak\My%20Documents\SUTHANYA\Budget%202003\Kan%20Lai\LCTRLIST.xls" TargetMode="External"/></Relationships>
</file>

<file path=xl/externalLinks/_rels/externalLink10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BRP\BRP%202005\Business%20Review%20Packge%20Jun%20'%2005\Documents%20and%20Settings\panaratc\Local%20Settings\Temp\C.Lotus.Notes.Data\DOCUME~1\SIRIPA~1\LOCALS~1\Temp\C.Lotus.Notes.Data\suthanyak\My%20Documents\SUTHANYA\Budget%202003\Kan%20Lai\LCTRLIST.xls" TargetMode="External"/></Relationships>
</file>

<file path=xl/externalLinks/_rels/externalLink10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panaratc\Local%20Settings\Temp\C.Lotus.Notes.Data\DOCUME~1\SIRIPA~1\LOCALS~1\Temp\C.Lotus.Notes.Data\suthanyak\My%20Documents\SUTHANYA\Kan%20Lai\LCTRLIST.xls" TargetMode="External"/></Relationships>
</file>

<file path=xl/externalLinks/_rels/externalLink10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BRP\BRP%202005\Business%20Review%20Packge%20Jun%20'%2005\Documents%20and%20Settings\panaratc\Local%20Settings\Temp\C.Lotus.Notes.Data\DOCUME~1\SIRIPA~1\LOCALS~1\Temp\C.Lotus.Notes.Data\suthanyak\My%20Documents\SUTHANYA\Kan%20Lai\LCTRLIST.xls" TargetMode="External"/></Relationships>
</file>

<file path=xl/externalLinks/_rels/externalLink10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~1\SIRIPA~1\LOCALS~1\Temp\C.Lotus.Notes.Data\DOCUME~1\SIRIPA~1\LOCALS~1\Temp\C.Lotus.Notes.Data\suthanyak\My%20Documents\SUTHANYA\Budget%202003\Kan%20Lai\LCTRLIST.xls" TargetMode="External"/></Relationships>
</file>

<file path=xl/externalLinks/_rels/externalLink1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BRP\BRP%202005\Business%20Review%20Packge%20Jun%20'%2005\DOCUME~1\SIRIPA~1\LOCALS~1\Temp\C.Lotus.Notes.Data\DOCUME~1\SIRIPA~1\LOCALS~1\Temp\C.Lotus.Notes.Data\suthanyak\My%20Documents\SUTHANYA\Budget%202003\Kan%20Lai\LCTRLIST.xls" TargetMode="External"/></Relationships>
</file>

<file path=xl/externalLinks/_rels/externalLink1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panaratc\Local%20Settings\Temp\C.Lotus.Notes.Data\DOCUME~1\SIRIPA~1\LOCALS~1\Temp\C.Lotus.Notes.Data\Kan%20Lai\LCTRLIST.xls" TargetMode="External"/></Relationships>
</file>

<file path=xl/externalLinks/_rels/externalLink1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BRP\BRP%202005\Business%20Review%20Packge%20Jun%20'%2005\Documents%20and%20Settings\panaratc\Local%20Settings\Temp\C.Lotus.Notes.Data\DOCUME~1\SIRIPA~1\LOCALS~1\Temp\C.Lotus.Notes.Data\Kan%20Lai\LCTRLIST.xls" TargetMode="External"/></Relationships>
</file>

<file path=xl/externalLinks/_rels/externalLink1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~1\SIRIPA~1\LOCALS~1\Temp\C.Lotus.Notes.Data\DOCUME~1\SIRIPA~1\LOCALS~1\Temp\C.Lotus.Notes.Data\suthanyak\My%20Documents\SUTHANYA\Kan%20Lai\LCTRLIST.xls" TargetMode="External"/></Relationships>
</file>

<file path=xl/externalLinks/_rels/externalLink1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BRP\BRP%202005\Business%20Review%20Packge%20Jun%20'%2005\DOCUME~1\SIRIPA~1\LOCALS~1\Temp\C.Lotus.Notes.Data\DOCUME~1\SIRIPA~1\LOCALS~1\Temp\C.Lotus.Notes.Data\suthanyak\My%20Documents\SUTHANYA\Kan%20Lai\LCTRLIST.xls" TargetMode="External"/></Relationships>
</file>

<file path=xl/externalLinks/_rels/externalLink1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~1\SIRIPA~1\LOCALS~1\Temp\C.Lotus.Notes.Data\DOCUME~1\SIRIPA~1\LOCALS~1\Temp\C.Lotus.Notes.Data\Kan%20Lai\LCTRLIST.xls" TargetMode="External"/></Relationships>
</file>

<file path=xl/externalLinks/_rels/externalLink1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BRP\BRP%202005\Business%20Review%20Packge%20Jun%20'%2005\DOCUME~1\SIRIPA~1\LOCALS~1\Temp\C.Lotus.Notes.Data\DOCUME~1\SIRIPA~1\LOCALS~1\Temp\C.Lotus.Notes.Data\Kan%20Lai\LCTRLIST.xls" TargetMode="External"/></Relationships>
</file>

<file path=xl/externalLinks/_rels/externalLink1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~1\SIRIPA~1\LOCALS~1\Temp\C.Lotus.Notes.Data\DOCUME~1\SIRIPA~1\LOCALS~1\Temp\C.Lotus.Notes.Data\DOCUME~1\SIRIPA~1\LOCALS~1\Temp\C.Lotus.Notes.Data\BOM\Financials%20Supporting\Business%20Review%20Package%202004\Kan%20Lai\LCTRLIST.xls" TargetMode="External"/></Relationships>
</file>

<file path=xl/externalLinks/_rels/externalLink1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INDOWS\TEMP\GAMxFiles\ReadOnly\4487fa2cd3fa4d0a871660eca30f2d13\My%20job\Belton\2008\Belton%20YE'08\DOCUME~1\KASEMY~1.BIT\LOCALS~1\Temp\C.Lotus.Notes.Data\Kan%20Lai\LCTRLIST.xls" TargetMode="External"/></Relationships>
</file>

<file path=xl/externalLinks/_rels/externalLink1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INDOWS\TEMP\GAMxFiles\ReadOnly\4487fa2cd3fa4d0a871660eca30f2d13\My%20job\Belton\2008\Belton%20YE'08\Documents%20and%20Settings\chatpongs.BIT_DC\Local%20Settings\Temp\Kan%20Lai\LCTRLIST.xls" TargetMode="External"/></Relationships>
</file>

<file path=xl/externalLinks/_rels/externalLink1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panaratc\Local%20Settings\Temp\C.Lotus.Notes.Data\DOCUME~1\SIRIPA~1\LOCALS~1\Temp\C.Lotus.Notes.Data\SUTHANYA\SUTHANYA\Kan%20Lai\LCTRLIST.xls" TargetMode="External"/></Relationships>
</file>

<file path=xl/externalLinks/_rels/externalLink1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BRP\BRP%202005\Business%20Review%20Packge%20Jun%20'%2005\Documents%20and%20Settings\panaratc\Local%20Settings\Temp\C.Lotus.Notes.Data\DOCUME~1\SIRIPA~1\LOCALS~1\Temp\C.Lotus.Notes.Data\SUTHANYA\SUTHANYA\Kan%20Lai\LCTRLIST.xls" TargetMode="External"/></Relationships>
</file>

<file path=xl/externalLinks/_rels/externalLink1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~1\SIRIPA~1\LOCALS~1\Temp\C.Lotus.Notes.Data\DOCUME~1\SIRIPA~1\LOCALS~1\Temp\C.Lotus.Notes.Data\SUTHANYA\SUTHANYA\Kan%20Lai\LCTRLIST.xls" TargetMode="External"/></Relationships>
</file>

<file path=xl/externalLinks/_rels/externalLink1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BRP\BRP%202005\Business%20Review%20Packge%20Jun%20'%2005\DOCUME~1\SIRIPA~1\LOCALS~1\Temp\C.Lotus.Notes.Data\DOCUME~1\SIRIPA~1\LOCALS~1\Temp\C.Lotus.Notes.Data\SUTHANYA\SUTHANYA\Kan%20Lai\LCTRLIST.xls" TargetMode="External"/></Relationships>
</file>

<file path=xl/externalLinks/_rels/externalLink1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\Q1-2008\Detail%20Mar'08.xls" TargetMode="External"/></Relationships>
</file>

<file path=xl/externalLinks/_rels/externalLink1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INDOWS\TEMP\GAMxFiles\ReadOnly\4487fa2cd3fa4d0a871660eca30f2d13\My%20job\Belton\2008\Belton%20YE'08\Documents%20and%20Settings\bknpa\My%20Documents\Job\Inlife\Q2'03\Interlife\Q1'03\H\Monthly%20Report\Bond1.xls" TargetMode="External"/></Relationships>
</file>

<file path=xl/externalLinks/_rels/externalLink1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MGT-DRT\MGT-IMPR\MGT-SC@\BA0397\INSULT'N\INS\ASK\PIPE-03E.XLS" TargetMode="External"/></Relationships>
</file>

<file path=xl/externalLinks/_rels/externalLink1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0844\aws\Engagements\Modernform%20Group%20Plc\Modernform2002\Documents\AP.XLS" TargetMode="External"/></Relationships>
</file>

<file path=xl/externalLinks/_rels/externalLink1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Desktop\DETAILAC.XLS" TargetMode="External"/></Relationships>
</file>

<file path=xl/externalLinks/_rels/externalLink1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Wilaiporn.Chaowiwatk\My%20Documents\My%20Jobs\Vejthani\V044_2005_act10_GAM\V044_2005_act10_WP_Section%20U\cost%20and%20admin.xls" TargetMode="External"/></Relationships>
</file>

<file path=xl/externalLinks/_rels/externalLink1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JTC\FS%20Consol%2012-08(audit).xls" TargetMode="External"/></Relationships>
</file>

<file path=xl/externalLinks/_rels/externalLink1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JOB\ASIMAR\Quarter\Q3'2002\LeadQ3_2002.xls" TargetMode="External"/></Relationships>
</file>

<file path=xl/externalLinks/_rels/externalLink1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COMPAQ-3317AU\Desktop\RPC_2008_Q1\PSDC\Working%20Papers\Section_K\WINNT\TEMP\WINNT\Profiles\a-twarya\Personal\INVOICEprototype1.xls" TargetMode="External"/></Relationships>
</file>

<file path=xl/externalLinks/_rels/externalLink1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COMPAQ-3317AU\Desktop\RPC_2008_Q1\PSDC\Working%20Papers\Section_K\Documents%20and%20Settings\bkcwo\Desktop\JOB_CWO\NPC\NPC_2005\NPC_2005_Q1\Documents%20and%20Settings\bkchp\My%20Documents\My%20Jobs@ey.com\NPC-N096\Working%20Paper\Q1'" TargetMode="External"/></Relationships>
</file>

<file path=xl/externalLinks/_rels/externalLink1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khanit.Thanawuthikra\Desktop\BOW_WBL\BECL&amp;NECL\BECL&amp;NECL%20YE\WBL\BECL\Bow\NECL%20y%2005\AP.XLS" TargetMode="External"/></Relationships>
</file>

<file path=xl/externalLinks/_rels/externalLink1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panaratc\Local%20Settings\Temp\C.Lotus.Notes.Data\Documents%20and%20Settings\suthanyak\My%20Documents\SUTHANYA\Budget%202003\Kan%20Lai\LCTRLIST.xls" TargetMode="External"/></Relationships>
</file>

<file path=xl/externalLinks/_rels/externalLink1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BRP\BRP%202005\Business%20Review%20Packge%20Jun%20'%2005\Documents%20and%20Settings\panaratc\Local%20Settings\Temp\C.Lotus.Notes.Data\Documents%20and%20Settings\suthanyak\My%20Documents\SUTHANYA\Budget%202003\Kan%20Lai\LCTRLIST.xls" TargetMode="External"/></Relationships>
</file>

<file path=xl/externalLinks/_rels/externalLink1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~1\SIRIPA~1\LOCALS~1\Temp\C.Lotus.Notes.Data\Documents%20and%20Settings\suthanyak\My%20Documents\SUTHANYA\Budget%202003\Kan%20Lai\LCTRLIST.xls" TargetMode="External"/></Relationships>
</file>

<file path=xl/externalLinks/_rels/externalLink1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BRP\BRP%202005\Business%20Review%20Packge%20Jun%20'%2005\DOCUME~1\SIRIPA~1\LOCALS~1\Temp\C.Lotus.Notes.Data\Documents%20and%20Settings\suthanyak\My%20Documents\SUTHANYA\Budget%202003\Kan%20Lai\LCTRLIST.xls" TargetMode="External"/></Relationships>
</file>

<file path=xl/externalLinks/_rels/externalLink1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t\kitty\Kitty\consolidated%20Financial%20Statements.xls" TargetMode="External"/></Relationships>
</file>

<file path=xl/externalLinks/_rels/externalLink14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eppo.go.th/petro/final-tran1n.xls" TargetMode="External"/></Relationships>
</file>

<file path=xl/externalLinks/_rels/externalLink1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TR_AP.XLS" TargetMode="External"/></Relationships>
</file>

<file path=xl/externalLinks/_rels/externalLink1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cngamwutikul\Desktop\Tony's%20Folder\Tony\Smartrac%20Technology\Tony\TKC\1.Client%202001\Chuo%20Senko%20Group\Carat%20Media%20Services\1.Client%202001\Chuo%20Senko%20Group\Carat%20Media%20Services\TOP_Carat_2001%20;).xls" TargetMode="External"/></Relationships>
</file>

<file path=xl/externalLinks/_rels/externalLink1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t\d\JOB\ASIMAR\Quarter\Q3'2002\LeadQ3_2002.xls" TargetMode="External"/></Relationships>
</file>

<file path=xl/externalLinks/_rels/externalLink1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karan.sruamsiri\Desktop\RPC%20group%20FS\RPC%20Group%20Lead%202006\WINDOWS\Desktop\Ess\done\AP.XLS" TargetMode="External"/></Relationships>
</file>

<file path=xl/externalLinks/_rels/externalLink1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Price%20Lists\MASTER_AN_NA_100410%20v4.xls" TargetMode="External"/></Relationships>
</file>

<file path=xl/externalLinks/_rels/externalLink1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bktpr\Desktop\Major%20DevelopmentQ1'04\working%20paper%20Q1'04\WINDOWS\Desktop\AP.XLS" TargetMode="External"/></Relationships>
</file>

<file path=xl/externalLinks/_rels/externalLink1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orary%20Internet%20Files\Content.IE5\G8R1TCD5\mda-220903.xls" TargetMode="External"/></Relationships>
</file>

<file path=xl/externalLinks/_rels/externalLink1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BRP\BRP%202008\08%20-%20Business%20Review%20Package%20Dec'08\BIT%20Business%20Review_Dec%20'08%20(%20Part%201%20).xls" TargetMode="External"/></Relationships>
</file>

<file path=xl/externalLinks/_rels/externalLink1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INDOWS\TEMP\GAMxFiles\ReadOnly\4487fa2cd3fa4d0a871660eca30f2d13\My%20job\Belton\2008\Belton%20YE'08\FIXASSET\FA%202006\FA%202005\FIASSET\Support%20Auditor%20Apr'04_Mar'05\Calculate%20Depre%20Leasehold%20In%20August'05." TargetMode="External"/></Relationships>
</file>

<file path=xl/externalLinks/_rels/externalLink1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INDOWS\TEMP\GAMxFiles\ReadOnly\4487fa2cd3fa4d0a871660eca30f2d13\My%20job\Belton\2008\Belton%20YE'08\DOCUME~1\KRITSA~2\LOCALS~1\Temp\c.lotus.notes.data\FIXASSET\FA%202006\FA%202005\FIASSET\Support%20Auditor%20Ap" TargetMode="External"/></Relationships>
</file>

<file path=xl/externalLinks/_rels/externalLink1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INDOWS\TEMP\GAMxFiles\ReadOnly\4487fa2cd3fa4d0a871660eca30f2d13\My%20job\Belton\2008\Belton%20YE'08\FIXASSET\FA%202005\FIASSET\Support%20Auditor%20Apr'04_Mar'05\Calculate%20Depre%20Leasehold%20In%20August'05.xls" TargetMode="External"/></Relationships>
</file>

<file path=xl/externalLinks/_rels/externalLink1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~1\napimnan.k\LOCALS~1\Temp\ZGTemp\Detail%20support%20Y09_10\Cost%20Management\BOM\BOM%20'06\11%20Feb%20'2007\Jan%20'2007\Std%20cost%20update%20procedure%20(12%20Jan%202007).xls" TargetMode="External"/></Relationships>
</file>

<file path=xl/externalLinks/_rels/externalLink1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etail%20Support%20FS\Reconcile%20Code%201xxx\2008\2006\Nipaporn\Kritsana\CIP\CIP%202006\Narapat\Amortized%20Jan'06..1.xls" TargetMode="External"/></Relationships>
</file>

<file path=xl/externalLinks/_rels/externalLink1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etail%20Support%20FS\Reconcile%20Code%201xxx\2008\2006\Kritsana\CIP\CIP%202006\Narapat\Amortized%20Jan'06..1.xls" TargetMode="External"/></Relationships>
</file>

<file path=xl/externalLinks/_rels/externalLink1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etail%20Support%20FS\Reconcile%20Code%203xxx\2007\DETAIL%20SUPPORT%20FS\Reconcile%20Code%203xxx\2007\2006\Detail%20support%20current%20liabilities%20&amp;%20Long%20term%20Loan%20May%2006.xls" TargetMode="External"/></Relationships>
</file>

<file path=xl/externalLinks/_rels/externalLink1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etail%20Support%20FS\Reconcile%20Code%201xxx\2008\Kritsana\CIP\CIP%202007\CIP%202006\Narapat\Amortized%20Jan'06..1.xls" TargetMode="External"/></Relationships>
</file>

<file path=xl/externalLinks/_rels/externalLink1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etail%20Support%20FS\Reconcile%20Code%201xxx\2008\2006\Nipaporn\GL\Amortization\Amortization'06\Narapat\Amortized%20Jan'06..1.xls" TargetMode="External"/></Relationships>
</file>

<file path=xl/externalLinks/_rels/externalLink1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etail%20Support%20FS\Reconcile%20Code%201xxx\2008\2006\Nipaporn\Narapat\Amortized%20Jan'06..1.xls" TargetMode="External"/></Relationships>
</file>

<file path=xl/externalLinks/_rels/externalLink1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etail%20Support%20FS\Reconcile%20Code%201xxx\2008\Natenapa\JV%20Allocate%20Monthly\JV%20Allocate%20HR%20Regport%20Jul%202006.xls" TargetMode="External"/></Relationships>
</file>

<file path=xl/externalLinks/_rels/externalLink1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etail%20Support%20FS\Reconcile%20Code%203xxx\2007\Detail%20support%20current%20liabilities%20&amp;%20Long%20term%20Loan%20Jan%2007.xls" TargetMode="External"/></Relationships>
</file>

<file path=xl/externalLinks/_rels/externalLink1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etail%20Support%20FS\Reconcile%20Code%203xxx\2007\DETAIL%20SUPPORT%20FS\Reconcile%20Code%203xxx\2007\Detail%20support%20current%20liabilities%20&amp;%20Long%20term%20Loan%20Jan%2007.xls" TargetMode="External"/></Relationships>
</file>

<file path=xl/externalLinks/_rels/externalLink1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INDOWS\TEMP\GAMxFiles\ReadOnly\4487fa2cd3fa4d0a871660eca30f2d13\My%20job\Belton\2008\Belton%20YE'08\DOCUME~1\SONKAN~1\LOCALS~1\Temp\c.lotus.notes.data\report\28%20may\Daily%20bank\BIT%20CHEQUE%20BOOK%2006.xls" TargetMode="External"/></Relationships>
</file>

<file path=xl/externalLinks/_rels/externalLink1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~1\PHATPH~2\LOCALS~1\Temp\d.Lotus.Notes.Data\DOCUME~1\PHATPH~2\LOCALS~1\Temp\d.Lotus.Notes.Data\Cash%20flow%20exposure%20USD\BITL_USD%20Apr'06-Mar'07\Forex_position_&amp;_hedging_BIT%20-%20New%20version\Feb'07\Jan'07\Daily%20bank\BIT%20CHEQUE%20BOOK%2006.xls" TargetMode="External"/></Relationships>
</file>

<file path=xl/externalLinks/_rels/externalLink1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INDOWS\TEMP\GAMxFiles\ReadOnly\4487fa2cd3fa4d0a871660eca30f2d13\My%20job\Belton\2008\Belton%20YE'08\DOCUME~1\SONKAN~1\LOCALS~1\Temp\c.lotus.notes.data\report\28%20may\Mar'07\Feb'07\Jan'07\Daily%20bank\BIT%20C" TargetMode="External"/></Relationships>
</file>

<file path=xl/externalLinks/_rels/externalLink1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INDOWS\TEMP\GAMxFiles\ReadOnly\4487fa2cd3fa4d0a871660eca30f2d13\My%20job\Belton\2008\Belton%20YE'08\DOCUME~1\SONKAN~1\LOCALS~1\Temp\c.lotus.notes.data\report\28%20may\Cash%20flow%20exposure%20USD\BITL_USD%20Apr'0" TargetMode="External"/></Relationships>
</file>

<file path=xl/externalLinks/_rels/externalLink1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~1\PHATPH~2\LOCALS~1\Temp\d.Lotus.Notes.Data\DOCUME~1\PHATPH~2\LOCALS~1\Temp\d.Lotus.Notes.Data\Cash%20flow%20exposure%20USD\BITL_USD%20Apr'06-Mar'07\Forex_position_&amp;_hedging_BIT%20-%20New%20version\Feb'07\Daily%20bank\BIT%20CHEQUE%20BOOK%2006.xls" TargetMode="External"/></Relationships>
</file>

<file path=xl/externalLinks/_rels/externalLink1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INDOWS\TEMP\GAMxFiles\ReadOnly\4487fa2cd3fa4d0a871660eca30f2d13\My%20job\Belton\2008\Belton%20YE'08\DOCUME~1\SONKAN~1\LOCALS~1\Temp\c.lotus.notes.data\report\28%20may\Mar'07\Feb'07\Daily%20bank\BIT%20CHEQUE%20B" TargetMode="External"/></Relationships>
</file>

<file path=xl/externalLinks/_rels/externalLink1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~1\PHATPH~2\LOCALS~1\Temp\d.Lotus.Notes.Data\DOCUME~1\PHATPH~2\LOCALS~1\Temp\d.Lotus.Notes.Data\Mar'07\Feb'07\Jan'07\Daily%20bank\BIT%20CHEQUE%20BOOK%2006.xls" TargetMode="External"/></Relationships>
</file>

<file path=xl/externalLinks/_rels/externalLink1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INDOWS\TEMP\GAMxFiles\ReadOnly\4487fa2cd3fa4d0a871660eca30f2d13\My%20job\Belton\2008\Belton%20YE'08\DOCUME~1\SONKAN~1\LOCALS~1\Temp\c.lotus.notes.data\report\28%20may\Mar'07\Daily%20bank\BIT%20CHEQUE%20BOOK%2006." TargetMode="External"/></Relationships>
</file>

<file path=xl/externalLinks/_rels/externalLink1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INDOWS\TEMP\GAMxFiles\ReadOnly\4487fa2cd3fa4d0a871660eca30f2d13\My%20job\Belton\2008\Belton%20YE'08\Daily%20bank\BIT%20CHEQUE%20BOOK%2006.xls" TargetMode="External"/></Relationships>
</file>

<file path=xl/externalLinks/_rels/externalLink1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INDOWS\TEMP\GAMxFiles\ReadOnly\4487fa2cd3fa4d0a871660eca30f2d13\My%20job\Belton\2008\Belton%20YE'08\Kritsana\CIP\CIP%202006\DETAIL%20SUPPORT%20FS\Reconcile%20Code%201xxx\2006\Detailed%20support%20Current%20assets%20&amp;%20CIP" TargetMode="External"/></Relationships>
</file>

<file path=xl/externalLinks/_rels/externalLink1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etail%20Support%20FS\Reconcile%20Code%201xxx\2008\Kritsana\CIP\CIP%202007\CIP%202006\DETAIL%20SUPPORT%20FS\Reconcile%20Code%201xxx\2006\Detailed%20support%20Current%20assets%20&amp;%20CIP%20Jan'06.xls" TargetMode="External"/></Relationships>
</file>

<file path=xl/externalLinks/_rels/externalLink1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etail%20Support%20FS\Reconcile%20Code%201xxx\2008\2006\Nipaporn\Kritsana\CIP\CIP%202006\DETAIL%20SUPPORT%20FS\Reconcile%20Code%201xxx\2006\Detailed%20support%20Current%20assets%20&amp;%20CIP%20Jan'06.xls" TargetMode="External"/></Relationships>
</file>

<file path=xl/externalLinks/_rels/externalLink1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etail%20Support%20FS\Reconcile%20Code%201xxx\2008\2006\Kritsana\CIP\CIP%202006\DETAIL%20SUPPORT%20FS\Reconcile%20Code%201xxx\2006\Detailed%20support%20Current%20assets%20&amp;%20CIP%20Jan'06.xls" TargetMode="External"/></Relationships>
</file>

<file path=xl/externalLinks/_rels/externalLink1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INDOWS\TEMP\GAMxFiles\ReadOnly\4487fa2cd3fa4d0a871660eca30f2d13\My%20job\Belton\2008\Belton%20YE'08\DOCUME~1\SONKAN~1\LOCALS~1\Temp\c.lotus.notes.data\report\28%20may\Documents%20and%20Settings\phatphongs\My%20" TargetMode="External"/></Relationships>
</file>

<file path=xl/externalLinks/_rels/externalLink1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INDOWS\TEMP\GAMxFiles\ReadOnly\4487fa2cd3fa4d0a871660eca30f2d13\My%20job\Belton\2008\Belton%20YE'08\DOCUME~1\SONKAN~1\LOCALS~1\Temp\c.lotus.notes.data\report\28%20may\Mar'07\Feb'07\forex_position_&amp;_hedgin" TargetMode="External"/></Relationships>
</file>

<file path=xl/externalLinks/_rels/externalLink1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etail%20Support%20FS\Reconcile%20Code%201xxx\2008\2006\Nipaporn\Detailed%20support%20Current%20assets%20&amp;%20CIP%20Jan'06.xls" TargetMode="External"/></Relationships>
</file>

<file path=xl/externalLinks/_rels/externalLink1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INDOWS\TEMP\GAMxFiles\ReadOnly\4487fa2cd3fa4d0a871660eca30f2d13\My%20job\Belton\2008\Belton%20YE'08\FIXASSET\FA%202006\DOCUME~1\KRITSA~2\LOCALS~1\Temp\c.lotus.notes.data\Local%20Settings\Temp\Local%20Settings" TargetMode="External"/></Relationships>
</file>

<file path=xl/externalLinks/_rels/externalLink1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~1\ADMINI~1\LOCALS~1\Temp\FS_NOTE.XLS" TargetMode="External"/></Relationships>
</file>

<file path=xl/externalLinks/_rels/externalLink1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INDOWS\Temp\Documents%20and%20Settings\bkwcw\My%20Documents\My%20Jobs\Autoliv\AUTOLIV%20hard%20close%2024.9.04\Lead%2024.9.04\WINDOWS\Desktop\AP.XLS" TargetMode="External"/></Relationships>
</file>

<file path=xl/externalLinks/_rels/externalLink1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B:\data\2.Client%202002\Chuo%20Senko%20Group\Carat\YEAR-END\1.Client%202001\Chuo%20Senko%20Group\Carat%20Media%20Services\TOP_Carat_2001%20;).xls" TargetMode="External"/></Relationships>
</file>

<file path=xl/externalLinks/_rels/externalLink1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1.Client%202001\Chuo%20Senko%20Group\Carat%20Media%20Services\1.Client%202001\Chuo%20Senko%20Group\Carat%20Media%20Services\TOP_Carat_2001%20;).xls" TargetMode="External"/></Relationships>
</file>

<file path=xl/externalLinks/_rels/externalLink1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user\Local%20Settings\Temporary%20Internet%20Files\OLK3\TPC%20&#3659;Aug05%20VOL%2002.xls" TargetMode="External"/></Relationships>
</file>

<file path=xl/externalLinks/_rels/externalLink1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o%20ba%20(thue)\THAIBAO\THU%20VIEN%20TN\dt.xls" TargetMode="External"/></Relationships>
</file>

<file path=xl/externalLinks/_rels/externalLink1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AP.XLS" TargetMode="External"/></Relationships>
</file>

<file path=xl/externalLinks/_rels/externalLink1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ung\daitu\DT-DLUC\TAN-PHU\K-99HDuc.xls" TargetMode="External"/></Relationships>
</file>

<file path=xl/externalLinks/_rels/externalLink1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ung%20Quat\Nhom%20GC\New%20Folder\My%20Documents\3533\96Q\96q2588\PANEL.XLS" TargetMode="External"/></Relationships>
</file>

<file path=xl/externalLinks/_rels/externalLink1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cngamwutikul\Desktop\Tony's%20Folder\Tony\Smartrac%20Technology\Tony\Chuo%20Senko\Q2%202005\Carat%20Blitz%202004\YEAR-END\1.Client%202001\Chuo%20Senko%20Group\Carat%20Media%20Services\TOP_Carat_2001%20;).xls" TargetMode="External"/></Relationships>
</file>

<file path=xl/externalLinks/_rels/externalLink189.xml.rels><?xml version="1.0" encoding="UTF-8" standalone="yes"?>
<Relationships xmlns="http://schemas.openxmlformats.org/package/2006/relationships"><Relationship Id="rId1" Type="http://schemas.microsoft.com/office/2006/relationships/xlExternalLinkPath/xlPathMissing" Target="a" TargetMode="External"/></Relationships>
</file>

<file path=xl/externalLinks/_rels/externalLink1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INDOWS\Temp\Documents%20and%20Settings\bkwcw\My%20Documents\My%20Jobs\MIDA\Mida%20Asset\Mida%20Asset%20Q1'04\working%20paper\Documents%20and%20Settings\bkkon\My%20Documents\Job\MFEC\AP.XLS" TargetMode="External"/></Relationships>
</file>

<file path=xl/externalLinks/_rels/externalLink1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\audit\&#3591;&#3634;&#3609;%20AUDIT-&#3626;&#3657;&#3617;\&#3605;&#3656;&#3634;&#3618;\Job-Quarter\TKS\2551\Q2'51\TKS%20Q1'51-&#3648;&#3585;&#3655;&#3610;&#3618;&#3629;&#3604;-&#3611;&#3621;&#3634;.xls" TargetMode="External"/></Relationships>
</file>

<file path=xl/externalLinks/_rels/externalLink1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NT\TEMP\FA41-45forMarch46.xls" TargetMode="External"/></Relationships>
</file>

<file path=xl/externalLinks/_rels/externalLink1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ACD\GL%20PTEC%202009\PTEC-DFS2009\DPL-B01-10.xls" TargetMode="External"/></Relationships>
</file>

<file path=xl/externalLinks/_rels/externalLink19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8.xls" TargetMode="External"/></Relationships>
</file>

<file path=xl/externalLinks/_rels/externalLink1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bkwcw\My%20Documents\My%20Jobs\Distri%20Thai\YE%202003_DTL_03\section%20E\Documents%20and%20Settings\bkwcw\My%20Documents\My%20Jobs\SCBP%202003\JOB\ASIMAR\Quarter\Q3'2002\LeadQ3_2002.xls" TargetMode="External"/></Relationships>
</file>

<file path=xl/externalLinks/_rels/externalLink1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wcw\My%20Documents\My%20Jobs\MIDA\Mida%20Asset\Mida%20Asset%20Q1'04\working%20paper\Documents%20and%20Settings\bkkon\My%20Documents\Job\MFEC\AP.XLS" TargetMode="External"/></Relationships>
</file>

<file path=xl/externalLinks/_rels/externalLink19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bkwtt\My%20Documents\My%20Works\VTN_YE'04\Documents%20and%20Settings\bkwcw\My%20Documents\My%20Jobs\MIDA\Mida%20leasing%2030.9.04\JOB\ASIMAR\Year-ended\YE_2002\WPK\OTHER\LeadYE2002_&#3648;&#3614;&#3636;&#3656;&#3617;&#3594;&#3656;&#3629;&#3591;%20Q3'02.xls" TargetMode="External"/></Relationships>
</file>

<file path=xl/externalLinks/_rels/externalLink1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\CMPN_&#3586;&#3656;&#3634;&#3623;&#3648;&#3594;&#3657;&#3634;\Daily%20Update_Price%20File%20from%20Platts\SEP%202008\SEP%2005.xls" TargetMode="External"/></Relationships>
</file>

<file path=xl/externalLinks/_rels/externalLink1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ESD\P3(Qg-Bao)\Kiemtra.xls" TargetMode="External"/></Relationships>
</file>

<file path=xl/externalLinks/_rels/externalLink2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ida\Mida%20leasing%2030.6.04\JOB\ASIMAR\Year-ended\YE_2002\WPK\OTHER\LeadYE2002_&#3648;&#3614;&#3636;&#3656;&#3617;&#3594;&#3656;&#3629;&#3591;%20Q3'02.xls" TargetMode="External"/></Relationships>
</file>

<file path=xl/externalLinks/_rels/externalLink2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y%20Documents\Sombat\East%20Water\EW-Financial%20Statements\EW-QUARTERLY-FS\FS-EW-Q1-45\EW-FA-0900.xls" TargetMode="External"/></Relationships>
</file>

<file path=xl/externalLinks/_rels/externalLink20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COMPAQ-3317AU\Desktop\RPC_2008_Q1\PSDC\Working%20Papers\Section_K\WINDOWS\Desktop\Ess\done\AP.XLS" TargetMode="External"/></Relationships>
</file>

<file path=xl/externalLinks/_rels/externalLink20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bkkso\Desktop\Salee%20I%20old%20file\Year-ended%202003\working%20papers\K\AP.XLS" TargetMode="External"/></Relationships>
</file>

<file path=xl/externalLinks/_rels/externalLink20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~1\RNC~1.PSD\LOCALS~1\Temp\ARC36\JTC\wp%20jtc\my%20job\rpc\RPC_Q3'08_nwc\jtc%20sct_g\JTC_Q3'08\JTC_Q3'08\WINDOWS\Desktop\WINDOWS\Desktop\Ess\done\AP.XLS" TargetMode="External"/></Relationships>
</file>

<file path=xl/externalLinks/_rels/externalLink20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Nattawan.Phisitkul\Desktop\My%20Job\Sansiri%20Q1'06\Conso\lead\Rojnaruemit_2006_Q1_PM%20&amp;%20TE.xls" TargetMode="External"/></Relationships>
</file>

<file path=xl/externalLinks/_rels/externalLink20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DT-DLUC\TAN-PHU\TAN-BINH\KL-TBINW.XLS" TargetMode="External"/></Relationships>
</file>

<file path=xl/externalLinks/_rels/externalLink20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sac\My%20Documents\Job\Trinity%20Group\2003\TAC\Q3'03\AP.XLS" TargetMode="External"/></Relationships>
</file>

<file path=xl/externalLinks/_rels/externalLink20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28.32.2\SAP%20Project\Documents%20and%20Settings\Administrator\Local%20Settings\Temporary%20Internet%20Files\Content.IE5\C5MNOP2Z\wison-aa01&#3651;&#3626;&#3656;%20Budget(4)-audit%20adj..xls" TargetMode="External"/></Relationships>
</file>

<file path=xl/externalLinks/_rels/externalLink20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bich\2005\vtnp%20qui%201\sau%20du%20thao\Need\Giathanh\TH_vattu.xls" TargetMode="External"/></Relationships>
</file>

<file path=xl/externalLinks/_rels/externalLink2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bkkon\My%20Documents\Job\MFEC\AP.XLS" TargetMode="External"/></Relationships>
</file>

<file path=xl/externalLinks/_rels/externalLink2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INDOWS\Temp\Documents%20and%20Settings\bkwcw\My%20Documents\My%20Jobs\MIDA\Mida%20Asset\Mida%20Asset%20Q1'04\working%20paper\JOB\ASIMAR\Quarter\Q3'2002\LeadQ3_2002.xls" TargetMode="External"/></Relationships>
</file>

<file path=xl/externalLinks/_rels/externalLink2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ITDC%20-%20NuNooN%202008\&#3648;&#3629;&#3585;&#3626;&#3634;&#3619;%20Audit%20Q4_51\&#3616;&#3634;&#3625;&#3637;&#3648;&#3591;&#3636;&#3609;&#3652;&#3604;&#3657;&#3609;&#3636;&#3605;&#3636;&#3610;&#3640;&#3588;&#3588;&#3621;%20Q3_51P'Nui.xls" TargetMode="External"/></Relationships>
</file>

<file path=xl/externalLinks/_rels/externalLink2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\Documents%20and%20Settings\zchadawoot\Desktop\OCT18.xls" TargetMode="External"/></Relationships>
</file>

<file path=xl/externalLinks/_rels/externalLink2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bkklc\My%20Documents\Job\TPC\TPC%202003\TPC%20Q3'03\AP.XLS" TargetMode="External"/></Relationships>
</file>

<file path=xl/externalLinks/_rels/externalLink2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khanit.Thanawuthikra\Desktop\BOW_WBL\BECL&amp;NECL\BECL&amp;NECL%20YE\WBL\BECL\Bow\NECL%20y%2005\JOB\ASIMAR\Quarter\Q3'2002\LeadQ3_2002.xls" TargetMode="External"/></Relationships>
</file>

<file path=xl/externalLinks/_rels/externalLink2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ung\daitu\KHANH\KYTHUAT\NAM99\OLTC\CANHAN\MUNG\THOP95.XLS" TargetMode="External"/></Relationships>
</file>

<file path=xl/externalLinks/_rels/externalLink2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bktpr\Desktop\Major%20DevelopmentQ1'04\working%20paper%20Q1'04\Documents%20and%20Settings\bksac\My%20Documents\Job\Trinity%20Group\2003\TAC\Q3'03\AP.XLS" TargetMode="External"/></Relationships>
</file>

<file path=xl/externalLinks/_rels/externalLink2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&#3591;&#3634;&#3609;%20drive%20z\&#3586;&#3657;&#3629;&#3617;&#3641;&#3621;&#3611;&#3636;&#3604;&#3591;&#3610;%2005-10\TSB\FORM\Training_form\calculate\Copy%20of%20Copy%20of%20EVA..xls" TargetMode="External"/></Relationships>
</file>

<file path=xl/externalLinks/_rels/externalLink2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3591;&#3634;&#3609;_&#3591;&#3634;&#3609;_&#3591;&#3634;&#3609;\&#3626;&#3634;&#3618;&#3614;&#3637;&#3656;&#3629;&#3629;&#3618;\Job%20Q'\INEC\&#3611;&#3637;%2055\Q4'55\&#3626;&#3634;&#3618;&#3614;&#3637;&#3656;&#3629;&#3629;&#3618;\Y'55\INEC%20Q1'55\Detail_INEC%20Q1'55\IRCP-&#3621;&#3641;&#3585;\&#3588;&#3635;&#3609;&#3623;&#3603;&#3616;&#3634;&#3625;&#3637;Q2.xls" TargetMode="External"/></Relationships>
</file>

<file path=xl/externalLinks/_rels/externalLink2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PROJECT\WINDOWS\TEMP\IBASE2.XLS" TargetMode="External"/></Relationships>
</file>

<file path=xl/externalLinks/_rels/externalLink221.xml.rels><?xml version="1.0" encoding="UTF-8" standalone="yes"?>
<Relationships xmlns="http://schemas.openxmlformats.org/package/2006/relationships"><Relationship Id="rId1" Type="http://schemas.microsoft.com/office/2006/relationships/xlExternalLinkPath/xlPathMissing" Target="P" TargetMode="External"/></Relationships>
</file>

<file path=xl/externalLinks/_rels/externalLink2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INDOWS\TEMP\GAMxFiles\ReadOnly\4487fa2cd3fa4d0a871660eca30f2d13\My%20job\Belton\2008\Belton%20YE'08\DOCUME~1\TAWANS~2.BIT\LOCALS~1\Temp\C.Lotus.Notes.Data\Local%20Settings\Local%20Settings\Temp\c.lotus.note" TargetMode="External"/></Relationships>
</file>

<file path=xl/externalLinks/_rels/externalLink2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EXCEL\Management\Presentation\Seagate%20-turnover.xls" TargetMode="External"/></Relationships>
</file>

<file path=xl/externalLinks/_rels/externalLink2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INDOWS\TEMP\GAMxFiles\ReadOnly\4487fa2cd3fa4d0a871660eca30f2d13\My%20job\Belton\2008\Belton%20YE'08\DOCUME~1\KASEMY~1.BIT\LOCALS~1\Temp\C.Lotus.Notes.Data\EXCEL\Management\Presentation\Seagate%20-turnover" TargetMode="External"/></Relationships>
</file>

<file path=xl/externalLinks/_rels/externalLink2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INDOWS\TEMP\GAMxFiles\ReadOnly\4487fa2cd3fa4d0a871660eca30f2d13\My%20job\Belton\2008\Belton%20YE'08\DOCUME~1\ADMINI~1\LOCALS~1\Temp\c.lotus.notes.data\DOCUME~1\KASEMY~1.BIT\LOCALS~1\Temp\C.Lotus.Notes.D" TargetMode="External"/></Relationships>
</file>

<file path=xl/externalLinks/_rels/externalLink2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INDOWS\TEMP\GAMxFiles\ReadOnly\4487fa2cd3fa4d0a871660eca30f2d13\My%20job\Belton\2008\Belton%20YE'08\BIT%20Work\Local%20Settings\chatpongs.BIT_DC\Local%20Settings\Temp\EXCEL\Management\Presentation\Seagate%20-tu" TargetMode="External"/></Relationships>
</file>

<file path=xl/externalLinks/_rels/externalLink2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INDOWS\TEMP\GAMxFiles\ReadOnly\4487fa2cd3fa4d0a871660eca30f2d13\My%20job\Belton\2008\Belton%20YE'08\Documents%20and%20Settings\chatpongs.BIT_DC\Local%20Settings\Temp\EXCEL\Management\Presentation\Seagate%20-tur" TargetMode="External"/></Relationships>
</file>

<file path=xl/externalLinks/_rels/externalLink2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INDOWS\TEMP\GAMxFiles\ReadOnly\4487fa2cd3fa4d0a871660eca30f2d13\My%20job\Belton\2008\Belton%20YE'08\DOCUME~1\ADMINI~1\LOCALS~1\Temp\c.lotus.notes.data\Documents%20and%20Settings\chatpongs.BIT_DC\Local%20Setti" TargetMode="External"/></Relationships>
</file>

<file path=xl/externalLinks/_rels/externalLink2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INDOWS\TEMP\GAMxFiles\ReadOnly\4487fa2cd3fa4d0a871660eca30f2d13\My%20job\Belton\2008\Belton%20YE'08\DOCUME~1\ADMINI~1\LOCALS~1\Temp\c.lotus.notes.data\BIT%20Work\Local%20Settings\chatpongs.BIT_DC\Local%20Sett" TargetMode="External"/></Relationships>
</file>

<file path=xl/externalLinks/_rels/externalLink2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INDOWS\TEMP\GAMxFiles\ReadOnly\4487fa2cd3fa4d0a871660eca30f2d13\My%20job\Belton\2008\Belton%20YE'08\WINDOWS\TEMP\notesFFF692\My%20Documents\My%20Documents\FS-NESC2001\My%20Documents\Book1.xls" TargetMode="External"/></Relationships>
</file>

<file path=xl/externalLinks/_rels/externalLink2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kychan2\My%20Documents\Yan%20Chan\personal\question.xls" TargetMode="External"/></Relationships>
</file>

<file path=xl/externalLinks/_rels/externalLink2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STAB-U2-50-002\DATA1\KOE\KATALOG\GENERELL\ARKIV-ID\TTSEFJ\AARSPAK2.XLS" TargetMode="External"/></Relationships>
</file>

<file path=xl/externalLinks/_rels/externalLink2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3.xls" TargetMode="External"/></Relationships>
</file>

<file path=xl/externalLinks/_rels/externalLink2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Autoliv_YE%202003\DETAILAC.XLS" TargetMode="External"/></Relationships>
</file>

<file path=xl/externalLinks/_rels/externalLink2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orary%20Internet%20Files\Content.IE5\G8R1TCD5\cfmhol-directors-ca290803.xls" TargetMode="External"/></Relationships>
</file>

<file path=xl/externalLinks/_rels/externalLink2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user\My%20Documents\Y2006\Svenson\Thasia\Y2006\Svenson\Crown\Crown\AA\fs\&#3591;&#3610;&#3585;&#3634;&#3619;&#3648;&#3591;&#3636;&#3609;%20Audit\2004\AA_122004.xls" TargetMode="External"/></Relationships>
</file>

<file path=xl/externalLinks/_rels/externalLink2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JOB\ASIMAR\Quarter\Q3'2002\LeadQ3_2002.xls" TargetMode="External"/></Relationships>
</file>

<file path=xl/externalLinks/_rels/externalLink2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Audit_clients\Carat_Media\Carat_2003\Carat_YearEnded_2003\YEAR-END\1.Client%202001\Chuo%20Senko%20Group\Carat%20Media%20Services\TOP_Carat_2001%20;).xls" TargetMode="External"/></Relationships>
</file>

<file path=xl/externalLinks/_rels/externalLink2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~1\SONKAN~1\LOCALS~1\Temp\c.lotus.notes.data\report\28%20may\Mar'07\Daily%20bank\BIT%20CHEQUE%20BOOK%2006.xls" TargetMode="External"/></Relationships>
</file>

<file path=xl/externalLinks/_rels/externalLink2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ony\TKC\1.Client%202001\Chuo%20Senko%20Group\Carat%20Media%20Services\1.Client%202001\Chuo%20Senko%20Group\Carat%20Media%20Services\TOP_Carat_2001%20;).xls" TargetMode="External"/></Relationships>
</file>

<file path=xl/externalLinks/_rels/externalLink2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bich\2005\vtnp%20qui%201\sau%20du%20thao\Need\Quang_Nhon\2001\Agifish\Kiemtoan\NKC_Q199.XLS" TargetMode="External"/></Relationships>
</file>

<file path=xl/externalLinks/_rels/externalLink2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CS3408\Standard\RPT.xls" TargetMode="External"/></Relationships>
</file>

<file path=xl/externalLinks/_rels/externalLink2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JOB\ASIMAR\Quarter\Q3'2002\LeadQ3_2002.xls" TargetMode="External"/></Relationships>
</file>

<file path=xl/externalLinks/_rels/externalLink24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eppo.go.th/petro/finalpttdiff-tran1n.xls" TargetMode="External"/></Relationships>
</file>

<file path=xl/externalLinks/_rels/externalLink2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COMPAQ-3317AU\Desktop\RPC_2008_Q1\PSDC\Working%20Papers\Section_K\Documents%20and%20Settings\bkptr\Desktop\AP.XLS" TargetMode="External"/></Relationships>
</file>

<file path=xl/externalLinks/_rels/externalLink2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Accounts\Budget%202001\Budget%20RSEA\Dnv%20Bangkok\BUDGET9_R.xls" TargetMode="External"/></Relationships>
</file>

<file path=xl/externalLinks/_rels/externalLink2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INDOWS\Desktop\BANGKOK%20OFFICE\SATHU%20DEPOT.xls" TargetMode="External"/></Relationships>
</file>

<file path=xl/externalLinks/_rels/externalLink2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INDOWS\Desktop\BANGKOK%20OFFICE\February-01\&#3619;&#3634;&#3618;&#3591;&#3634;&#3609;&#3585;&#3634;&#3619;&#3619;&#3633;&#3610;-&#3592;&#3656;&#3634;&#3618;%20%20DEPOT%203%20.xls" TargetMode="External"/></Relationships>
</file>

<file path=xl/externalLinks/_rels/externalLink2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haovanee\c\CHAIPATD\Fin99\Bs9905.xls" TargetMode="External"/></Relationships>
</file>

<file path=xl/externalLinks/_rels/externalLink2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buddy\2548\254806\kpi4806.xls" TargetMode="External"/></Relationships>
</file>

<file path=xl/externalLinks/_rels/externalLink2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Warantaya.Chanaphan\Desktop\Documents%20and%20Settings\bkwct\My%20Documents\Q'3%20(2004)\Rayong%20Q'3\K\WINDOWS\Desktop\Ess\done\AP.XLS" TargetMode="External"/></Relationships>
</file>

<file path=xl/externalLinks/_rels/externalLink2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count09\advance%20pape\Somsak\Heil%20asia\Bs0005.xls" TargetMode="External"/></Relationships>
</file>

<file path=xl/externalLinks/_rels/externalLink2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count09\advance%20pape\Somsak\Heil%20asia\Bs9905.xls" TargetMode="External"/></Relationships>
</file>

<file path=xl/externalLinks/_rels/externalLink2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P_HEIL\INFORMATION\account\SAK\Bs9904A.xls" TargetMode="External"/></Relationships>
</file>

<file path=xl/externalLinks/_rels/externalLink2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poo\Stock%20Movements\Stock%20On%202002\April%202002\STOCK_OUT.xls" TargetMode="External"/></Relationships>
</file>

<file path=xl/externalLinks/_rels/externalLink2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bich\2005\vtnp%20qui%201\sau%20du%20thao\Thang%20KT%202001\Ho%20so%20thau\Du%20thau%20Huu%20Lung%20-%20Lang%20Son.xls" TargetMode="External"/></Relationships>
</file>

<file path=xl/externalLinks/_rels/externalLink2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bktci\My%20Documents\JOB\Major\MAJOR'Q3%20TCI\DETAILAC.XLS" TargetMode="External"/></Relationships>
</file>

<file path=xl/externalLinks/_rels/externalLink2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bkttr\Desktop\Lead_ASIMAR_30092004-filled.xls" TargetMode="External"/></Relationships>
</file>

<file path=xl/externalLinks/_rels/externalLink2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Asstes-NEW%20'04.xls" TargetMode="External"/></Relationships>
</file>

<file path=xl/externalLinks/_rels/externalLink2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Audit_P\YTY\Takei%20Plastic\anb\Depre\DEP12.XLS" TargetMode="External"/></Relationships>
</file>

<file path=xl/externalLinks/_rels/externalLink2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parisa.prapaitrakul\Desktop\Siam%20welling\s\W151_2015_Q1_k300_Bank%20guarantee.xlsx" TargetMode="External"/></Relationships>
</file>

<file path=xl/externalLinks/_rels/externalLink2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Desktop\Ess\done\AP.XLS" TargetMode="External"/></Relationships>
</file>

<file path=xl/externalLinks/_rels/externalLink2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L_NW5\DATA\USER\ACCOUNT\AOY\TRC98(F).XLS" TargetMode="External"/></Relationships>
</file>

<file path=xl/externalLinks/_rels/externalLink2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msangrungarunchay\My%20Documents\Clients\MIC\2004\Inventories%20as%20at%2031-5-2004.xls" TargetMode="External"/></Relationships>
</file>

<file path=xl/externalLinks/_rels/externalLink2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Board%20Metting\RATIOS-Present-Q4-2002.xls" TargetMode="External"/></Relationships>
</file>

<file path=xl/externalLinks/_rels/externalLink2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kai%20document\PF\2547\FS_NOTE.XLS" TargetMode="External"/></Relationships>
</file>

<file path=xl/externalLinks/_rels/externalLink2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Y:\ACCOUNT\INS\TRIAL42F.xls" TargetMode="External"/></Relationships>
</file>

<file path=xl/externalLinks/_rels/externalLink2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PTEC\AFD\CAS\GL\GL%20PTEC%202010\PTEC-FS2010_Conso\DPL%20&#3627;&#3609;&#3657;&#3634;&#3607;&#3637;&#3656;%20Support%20RPC\PTEC\ROD\SCS\&#3619;&#3623;&#3617;&#3591;&#3634;&#3609;&#3650;&#3588;&#3619;&#3591;&#3585;&#3634;&#3619;\4%20&#3650;&#3588;&#3619;&#3591;&#3585;&#3634;&#3619;&#3608;&#3640;&#3619;&#3585;&#3636;&#3592;&#3626;&#3633;&#3617;&#3614;&#3633;&#3609;&#3608;&#3660;%20%20%20%20%20(Customer%20Survice%20project)\CALL%20CENTER\&#3619;&#3634;&#3618;&#3591;&#3634;&#3609;&#3605;&#3636;&#3604;&#3605;&#3656;&#3629;\&#3611;&#3637;%2052\&#3619;&#3634;&#3618;&#3591;&#3634;&#3609;&#3585;&#3634;&#3619;&#3605;&#3636;&#3604;&#3605;&#3656;&#3629;&#3611;&#3619;&#3632;&#3592;&#3635;&#3623;&#3633;&#3609;%20&#3617;.&#3588;.%2052.xls" TargetMode="External"/></Relationships>
</file>

<file path=xl/externalLinks/_rels/externalLink2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~1\bkvhp\LOCALS~1\Temp\WP-F,K\Q3'04F,K,J,S%20for%20ye%20.xls" TargetMode="External"/></Relationships>
</file>

<file path=xl/externalLinks/_rels/externalLink2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ITDC%20on%20wee%20(Valukam)\PL&#3649;&#3618;&#3585;&#3605;&#3634;&#3617;&#3626;&#3636;&#3609;&#3588;&#3657;&#3634;\PL_50%20n_n.xls" TargetMode="External"/></Relationships>
</file>

<file path=xl/externalLinks/_rels/externalLink2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perators01\SharedDocs\DOCUME~1\user\LOCALS~1\Temp\Temporary%20Directory%201%20for%20Depreciation%20Service%209-4-2005%20new.zip\0-Excel%20_%20&#3591;&#3610;&#3607;&#3604;&#3621;&#3629;&#3591;\&#3591;&#3610;&#3607;&#3604;&#3621;&#3629;&#3591;-&#3585;&#3635;&#3652;&#3619;&#3586;&#3634;&#3604;&#3607;&#3640;&#3609;\2547%20%20&#3591;&#3610;&#3607;&#3604;&#3621;&#3629;&#3591;.xls" TargetMode="External"/></Relationships>
</file>

<file path=xl/externalLinks/_rels/externalLink2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bps\My%20Documents\RAV\wp%20rav.xls" TargetMode="External"/></Relationships>
</file>

<file path=xl/externalLinks/_rels/externalLink2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bksdv\My%20Documents\My%20Jobs\TFU\YE'03-TFU%20by%20PDP\YE%202003%20-%20MMTH\Documents%20and%20Settings\bksjk\Desktop\Documents%20and%20Settings\bkkon\My%20Documents\Job\MFEC\AP.XLS" TargetMode="External"/></Relationships>
</file>

<file path=xl/externalLinks/_rels/externalLink2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Administrator\My%20Documents\&#20107;&#26989;&#35336;&#30011;\&#31532;8&#26399;&#22522;&#26412;&#35336;&#30011;\&#25237;&#36039;&#35336;&#30011;04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NT-QUOT-#3"/>
      <sheetName val="COAT&amp;WRAP-QIOT-#3"/>
      <sheetName val="XL4Poppy"/>
      <sheetName val="Utilization (2)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OQ FORM FOR INQUIRY"/>
      <sheetName val="FORM OF PROPOSAL RFP-003"/>
      <sheetName val="??-BLDG"/>
      <sheetName val="???????-BLDG"/>
      <sheetName val="Apr1"/>
      <sheetName val="Apr2"/>
      <sheetName val="Apr3"/>
      <sheetName val="Apr4"/>
      <sheetName val="Apr5"/>
      <sheetName val="Apr7"/>
      <sheetName val="Apr8"/>
      <sheetName val="Apr9"/>
      <sheetName val="Sheet1"/>
      <sheetName val="XL4Poppy"/>
      <sheetName val="Dec31"/>
      <sheetName val="Jan2"/>
      <sheetName val="Jan3"/>
      <sheetName val="Jan4"/>
      <sheetName val="Jan6"/>
      <sheetName val="Jan7"/>
      <sheetName val="Jan8"/>
      <sheetName val="Jan9"/>
      <sheetName val="Jan10"/>
      <sheetName val="Outlets"/>
      <sheetName val="PGs"/>
      <sheetName val="Jan11"/>
      <sheetName val="Jan13"/>
      <sheetName val="Jan14"/>
      <sheetName val="Jan15"/>
      <sheetName val="Jan16"/>
      <sheetName val="Jan17"/>
      <sheetName val="Jan18"/>
      <sheetName val="Jan20"/>
      <sheetName val="Jan21"/>
      <sheetName val="2001"/>
      <sheetName val="2002"/>
      <sheetName val="Tong hop"/>
      <sheetName val="________BLDG"/>
      <sheetName val="Bang VL"/>
      <sheetName val="VL(No V-c)"/>
      <sheetName val="He so"/>
      <sheetName val="PL Vua"/>
      <sheetName val="Chitieu-dam cac loai"/>
      <sheetName val="DG Dam"/>
      <sheetName val="DG chung"/>
      <sheetName val="DGdg"/>
      <sheetName val="VL-dac chung"/>
      <sheetName val="CocKN1m"/>
      <sheetName val="Coc40x40cm"/>
      <sheetName val="CT 1md &amp; dau cong"/>
      <sheetName val="CT cong"/>
      <sheetName val="dg cong"/>
      <sheetName val="00000000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roux"/>
      <sheetName val="FORM"/>
      <sheetName val="SHELL"/>
      <sheetName val="CATLEX"/>
      <sheetName val="PTDEPOSIT"/>
      <sheetName val="SKTDEPOSIT"/>
      <sheetName val="SCMDEPOSIT"/>
      <sheetName val="PTT1"/>
      <sheetName val="PTT1 (2)"/>
      <sheetName val="ESSO-DEPOSIT"/>
      <sheetName val="ESSO1"/>
      <sheetName val="COS-DEPOSIT"/>
      <sheetName val="COS-DEPOSIT (2)"/>
      <sheetName val="COS-DEPOSIT (3)"/>
      <sheetName val="SG"/>
      <sheetName val="SG (2)"/>
      <sheetName val="SG (3)"/>
      <sheetName val="SG (4)"/>
      <sheetName val="UNIQ"/>
      <sheetName val="UNIQ (2)"/>
      <sheetName val="WG"/>
      <sheetName val="CUSTOMER"/>
      <sheetName val="HSD"/>
      <sheetName val="HSD2"/>
      <sheetName val="DNDUTY"/>
      <sheetName val="CNDUTY"/>
      <sheetName val="CNBP"/>
      <sheetName val="DNSH"/>
      <sheetName val="DNCX"/>
      <sheetName val="DNQ8"/>
      <sheetName val="CNQ8"/>
      <sheetName val="MOGAS"/>
      <sheetName val="MOGAS1"/>
      <sheetName val="MOGAS-HSD"/>
      <sheetName val="MOGAS-HSD1"/>
      <sheetName val="MOGAS-JET"/>
      <sheetName val="MOGAS-JET1"/>
      <sheetName val="JP1PD"/>
      <sheetName val="JP1PD1"/>
      <sheetName val="UR-UG-UP"/>
      <sheetName val="UR-UG-UP1"/>
      <sheetName val="JET-HSD"/>
      <sheetName val="LVGO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ลูกหนี้(เก่า)"/>
    </sheetNames>
    <sheetDataSet>
      <sheetData sheetId="0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TO REV.1(ARMOR)"/>
      <sheetName val="SUM-BQ-REV.1"/>
      <sheetName val="VENDOR-QUOTES"/>
      <sheetName val="HV SWGR &amp; MCC"/>
      <sheetName val="BUILDING ELE."/>
      <sheetName val="PAINTING"/>
      <sheetName val="CATHODIC PROTECTION"/>
      <sheetName val="PAGE-PARTY"/>
      <sheetName val="CCTV"/>
      <sheetName val="WEATHER PROOF LTG. &amp; ROD LTG."/>
      <sheetName val="PVC CONDUIT"/>
      <sheetName val="BOX"/>
      <sheetName val="CABLE TRAY"/>
      <sheetName val="TERMINAL KIT"/>
      <sheetName val="EXP-PROOF EQUIPMENT"/>
      <sheetName val="COVE-PAGE"/>
      <sheetName val="PBD"/>
      <sheetName val="MTO REV.0(NON-ARMOR)"/>
      <sheetName val="MTO REV.0(ARMOR ON SHORE)"/>
      <sheetName val="CABLE"/>
      <sheetName val="MTO REV.2(ARMOR)"/>
      <sheetName val="SUM-BQ-REV.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T Thang Mo"/>
      <sheetName val="CT  PL"/>
    </sheetNames>
    <sheetDataSet>
      <sheetData sheetId="0" refreshError="1">
        <row r="34">
          <cell r="B34" t="str">
            <v>CT</v>
          </cell>
          <cell r="C34" t="str">
            <v>VËn chuyÓn  bª t«ng M50</v>
          </cell>
          <cell r="D34" t="str">
            <v>m3</v>
          </cell>
          <cell r="E34">
            <v>0.216</v>
          </cell>
          <cell r="H34">
            <v>92717.262667499992</v>
          </cell>
        </row>
        <row r="35">
          <cell r="B35" t="str">
            <v>CT</v>
          </cell>
          <cell r="C35" t="str">
            <v>VËn chuyÓn  bª t«ng M150</v>
          </cell>
          <cell r="D35" t="str">
            <v>m3</v>
          </cell>
          <cell r="E35">
            <v>1.1000000000000001</v>
          </cell>
          <cell r="H35">
            <v>89605.428454999987</v>
          </cell>
        </row>
        <row r="36">
          <cell r="B36" t="str">
            <v>CT</v>
          </cell>
          <cell r="C36" t="str">
            <v>VËn chuyÓn  bª t«ng M200</v>
          </cell>
          <cell r="D36" t="str">
            <v>m3</v>
          </cell>
          <cell r="E36">
            <v>0.08</v>
          </cell>
          <cell r="H36">
            <v>67242.986511249997</v>
          </cell>
        </row>
        <row r="39">
          <cell r="B39" t="str">
            <v>03.2203</v>
          </cell>
          <cell r="C39" t="str">
            <v>LÊp + ®¾p ®Êt mãng</v>
          </cell>
          <cell r="D39" t="str">
            <v>m3</v>
          </cell>
          <cell r="E39">
            <v>6.6133333333333351</v>
          </cell>
          <cell r="H39">
            <v>10890</v>
          </cell>
        </row>
        <row r="93">
          <cell r="B93" t="str">
            <v>TT</v>
          </cell>
          <cell r="C93" t="str">
            <v>§Òn bï ®Êt m­în thi c«ng</v>
          </cell>
          <cell r="D93" t="str">
            <v>m2</v>
          </cell>
          <cell r="E93">
            <v>3.84</v>
          </cell>
          <cell r="F93">
            <v>1100</v>
          </cell>
        </row>
        <row r="161">
          <cell r="B161" t="str">
            <v>03.3103</v>
          </cell>
          <cell r="C161" t="str">
            <v>§µo ®Êt cÊp 3 r·nh tiÕp ®Þa</v>
          </cell>
          <cell r="D161" t="str">
            <v>m3</v>
          </cell>
          <cell r="E161">
            <v>4</v>
          </cell>
          <cell r="H161">
            <v>21926</v>
          </cell>
        </row>
        <row r="162">
          <cell r="B162" t="str">
            <v>03.3203</v>
          </cell>
          <cell r="C162" t="str">
            <v>LÊp ®Êt r·nh tiÕp ®Þa</v>
          </cell>
          <cell r="D162" t="str">
            <v>m3</v>
          </cell>
          <cell r="E162">
            <v>4</v>
          </cell>
          <cell r="H162">
            <v>10007</v>
          </cell>
        </row>
        <row r="182">
          <cell r="B182" t="str">
            <v>02.1443</v>
          </cell>
          <cell r="C182" t="str">
            <v>VËn chuyÓn d©y dÉn</v>
          </cell>
          <cell r="D182" t="str">
            <v>TÊn</v>
          </cell>
          <cell r="E182">
            <v>0.34369919999999998</v>
          </cell>
          <cell r="H182">
            <v>48749.399999999994</v>
          </cell>
        </row>
        <row r="189">
          <cell r="B189" t="str">
            <v>03.1113</v>
          </cell>
          <cell r="C189" t="str">
            <v>§µo ®Êt cÊp 3 ®é s©u &gt;1m; S &lt; 5m2</v>
          </cell>
          <cell r="D189" t="str">
            <v>m3</v>
          </cell>
          <cell r="E189">
            <v>3.3599999999999994</v>
          </cell>
          <cell r="H189">
            <v>24428</v>
          </cell>
        </row>
        <row r="220">
          <cell r="B220" t="str">
            <v>§g VC 36</v>
          </cell>
          <cell r="C220" t="str">
            <v>V/c Cét BT tõ NM BT chÌm lªn Ctr×nh</v>
          </cell>
          <cell r="D220" t="str">
            <v>TÊn</v>
          </cell>
          <cell r="E220">
            <v>0.22500000000000001</v>
          </cell>
          <cell r="H220">
            <v>7358</v>
          </cell>
          <cell r="I220">
            <v>239962.80000000002</v>
          </cell>
        </row>
        <row r="309">
          <cell r="B309" t="str">
            <v>02.2401</v>
          </cell>
          <cell r="C309" t="str">
            <v>Trung chuyÓn d©y, thÐp, PK...: 700 m</v>
          </cell>
          <cell r="D309" t="str">
            <v>TÊn</v>
          </cell>
          <cell r="E309">
            <v>3.2467334399999999</v>
          </cell>
          <cell r="H309">
            <v>15289.96</v>
          </cell>
          <cell r="I309">
            <v>84338.099999999991</v>
          </cell>
          <cell r="J309">
            <v>0</v>
          </cell>
          <cell r="K309">
            <v>0</v>
          </cell>
          <cell r="L309">
            <v>49642.424428262399</v>
          </cell>
          <cell r="M309">
            <v>273823.32953606395</v>
          </cell>
        </row>
        <row r="323">
          <cell r="B323" t="str">
            <v>03.3103</v>
          </cell>
          <cell r="C323" t="str">
            <v>§µo ®Êt cÊp 3 r·nh tiÕp ®Þa</v>
          </cell>
          <cell r="D323" t="str">
            <v>m3</v>
          </cell>
          <cell r="E323">
            <v>1.2000000000000002</v>
          </cell>
          <cell r="H323">
            <v>21296</v>
          </cell>
        </row>
        <row r="324">
          <cell r="B324" t="str">
            <v>03.3203</v>
          </cell>
          <cell r="C324" t="str">
            <v>LÊp ®Êt r·nh tiÕp ®Þa</v>
          </cell>
          <cell r="D324" t="str">
            <v>m3</v>
          </cell>
          <cell r="E324">
            <v>1.2000000000000002</v>
          </cell>
          <cell r="H324">
            <v>10007</v>
          </cell>
        </row>
        <row r="350">
          <cell r="B350" t="str">
            <v>04.9102</v>
          </cell>
          <cell r="C350" t="str">
            <v>L¾p ®Æt xµ trªn cét BTLT</v>
          </cell>
          <cell r="D350" t="str">
            <v>Kg</v>
          </cell>
          <cell r="E350">
            <v>68.53</v>
          </cell>
          <cell r="F350">
            <v>8500</v>
          </cell>
          <cell r="H350">
            <v>181.47</v>
          </cell>
        </row>
        <row r="370">
          <cell r="B370" t="str">
            <v>04.8102</v>
          </cell>
          <cell r="C370" t="str">
            <v>L¾p ®Æt gi¸ trªn cét BTLT</v>
          </cell>
          <cell r="D370" t="str">
            <v>Kg</v>
          </cell>
          <cell r="E370">
            <v>11.68</v>
          </cell>
          <cell r="F370">
            <v>8500</v>
          </cell>
          <cell r="H370">
            <v>155.58600000000001</v>
          </cell>
        </row>
        <row r="390">
          <cell r="B390" t="str">
            <v>04.8101</v>
          </cell>
          <cell r="C390" t="str">
            <v>L¾p ®Æt thang trªn cét BTLT</v>
          </cell>
          <cell r="D390" t="str">
            <v>Kg</v>
          </cell>
          <cell r="E390">
            <v>59.59</v>
          </cell>
          <cell r="F390">
            <v>8500</v>
          </cell>
          <cell r="H390">
            <v>171.14500000000001</v>
          </cell>
        </row>
        <row r="406">
          <cell r="B406" t="str">
            <v>§g VC 36</v>
          </cell>
          <cell r="C406" t="str">
            <v>V/c vËt t­ B mua tõ HN lªn Hµ Giang</v>
          </cell>
          <cell r="D406" t="str">
            <v>TÊn</v>
          </cell>
          <cell r="E406">
            <v>0.15108000000000002</v>
          </cell>
          <cell r="H406">
            <v>6033</v>
          </cell>
          <cell r="I406">
            <v>239962.80000000002</v>
          </cell>
        </row>
        <row r="431">
          <cell r="B431" t="str">
            <v>02.2601</v>
          </cell>
          <cell r="C431" t="str">
            <v>Trung chuyÓn ThiÕt bÞ: 1,5 Km</v>
          </cell>
          <cell r="D431" t="str">
            <v>TÊn</v>
          </cell>
          <cell r="E431">
            <v>4.0000000000000001E-3</v>
          </cell>
          <cell r="H431">
            <v>12546.659999999998</v>
          </cell>
          <cell r="I431">
            <v>84338.099999999991</v>
          </cell>
        </row>
        <row r="432">
          <cell r="B432" t="str">
            <v>§g VC 36</v>
          </cell>
          <cell r="C432" t="str">
            <v>VËn chuyÓn tõ kho ®Õn CTr×nh</v>
          </cell>
          <cell r="D432" t="str">
            <v>TÊn</v>
          </cell>
          <cell r="E432">
            <v>4.0000000000000001E-3</v>
          </cell>
          <cell r="H432">
            <v>11037</v>
          </cell>
          <cell r="I432">
            <v>40268.799999999996</v>
          </cell>
        </row>
      </sheetData>
      <sheetData sheetId="1" refreshError="1">
        <row r="8">
          <cell r="B8" t="str">
            <v>02.1464</v>
          </cell>
          <cell r="C8" t="str">
            <v>V/c cét bª t«ng li t©m 12b</v>
          </cell>
          <cell r="D8" t="str">
            <v>TÊn</v>
          </cell>
          <cell r="E8">
            <v>1</v>
          </cell>
          <cell r="H8">
            <v>90972.200000000012</v>
          </cell>
        </row>
        <row r="25">
          <cell r="B25" t="str">
            <v>CT</v>
          </cell>
          <cell r="C25" t="str">
            <v>VËn chuyÓn  bª t«ng M50</v>
          </cell>
          <cell r="D25" t="str">
            <v>m3</v>
          </cell>
          <cell r="E25">
            <v>0.216</v>
          </cell>
          <cell r="H25">
            <v>92717.262667499992</v>
          </cell>
        </row>
        <row r="125">
          <cell r="B125" t="str">
            <v>CT</v>
          </cell>
          <cell r="C125" t="str">
            <v>VËn chuyÓn Bª t«ng M 100</v>
          </cell>
          <cell r="D125" t="str">
            <v>m3</v>
          </cell>
          <cell r="E125">
            <v>0.48</v>
          </cell>
          <cell r="H125">
            <v>92817.147648749989</v>
          </cell>
        </row>
        <row r="288">
          <cell r="B288" t="str">
            <v>02.1353</v>
          </cell>
          <cell r="C288" t="str">
            <v>VËn chuyÓn thÐp rêi 350 m; HS: 1,5</v>
          </cell>
          <cell r="D288" t="str">
            <v>TÊn</v>
          </cell>
          <cell r="E288">
            <v>6.8530000000000008E-2</v>
          </cell>
          <cell r="H288">
            <v>54311.774999999994</v>
          </cell>
        </row>
      </sheetData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iet tinh dz22"/>
    </sheetNames>
    <sheetDataSet>
      <sheetData sheetId="0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iet tinh dz35"/>
    </sheetNames>
    <sheetDataSet>
      <sheetData sheetId="0" refreshError="1">
        <row r="3">
          <cell r="H3">
            <v>17.099999999999998</v>
          </cell>
        </row>
        <row r="4">
          <cell r="H4">
            <v>2</v>
          </cell>
        </row>
      </sheetData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เงินกู้ธนชาติ"/>
      <sheetName val="2002"/>
      <sheetName val="SCB 1 - Current"/>
      <sheetName val="SCB 2 - Current"/>
      <sheetName val="เงินกู้ MGC"/>
      <sheetName val="ELEC45-01"/>
      <sheetName val="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B 1 - Current"/>
      <sheetName val="SCB 2 - Current"/>
      <sheetName val="SCB 1 _ Current"/>
      <sheetName val="SCB 2 _ Current"/>
      <sheetName val="Bงบต้นทุนC"/>
      <sheetName val="2.DL "/>
      <sheetName val="2.2 IDL"/>
      <sheetName val="SKA"/>
      <sheetName val="เขตการค้าย่อย"/>
      <sheetName val="Seal 1-07-04"/>
      <sheetName val="1149"/>
      <sheetName val="BALANCE SHEET "/>
      <sheetName val="TrialBalance Q3-2002"/>
      <sheetName val="เงินกู้ธนชาติ"/>
      <sheetName val="03中"/>
      <sheetName val="เงินกู้ MGC"/>
      <sheetName val="ตั๋วเงินรับ"/>
      <sheetName val="CIPA"/>
      <sheetName val="BANK"/>
      <sheetName val="BS"/>
      <sheetName val="HPL"/>
      <sheetName val="HBS"/>
      <sheetName val="ข้อมูล PM"/>
      <sheetName val="Disposal"/>
      <sheetName val="Reftable"/>
      <sheetName val="FP Friends Other"/>
      <sheetName val="Accts_ET"/>
      <sheetName val="Invoice"/>
      <sheetName val="ชื่อหุ้น"/>
      <sheetName val="BUILD95"/>
      <sheetName val="N-4 Patent right"/>
      <sheetName val="Allocate96-98"/>
      <sheetName val="desc"/>
      <sheetName val="type"/>
      <sheetName val="B&amp;S 1999"/>
      <sheetName val="คชจ.ดำเนินงาน6-43"/>
      <sheetName val="oresreqsum"/>
      <sheetName val="Sal"/>
      <sheetName val="ACS Revenue"/>
      <sheetName val="TB-2001-Apr'01"/>
      <sheetName val="관세"/>
      <sheetName val="Budgets"/>
      <sheetName val="P&amp;L Rates"/>
      <sheetName val="PRICE LIST"/>
      <sheetName val="Assumptions"/>
      <sheetName val="data"/>
      <sheetName val="FG Joint"/>
      <sheetName val="Non Movement"/>
      <sheetName val="สรุปรวม"/>
      <sheetName val="Exp"/>
      <sheetName val="ยอดkill1005"/>
      <sheetName val="Master"/>
      <sheetName val="GLTable"/>
      <sheetName val="Jun 06"/>
      <sheetName val="Rate"/>
      <sheetName val="IncidentsEAP"/>
      <sheetName val="Mkt Dev 1291 ONL 1290 - 1010"/>
      <sheetName val="Detail-Sep"/>
      <sheetName val="part-import"/>
      <sheetName val="Compare"/>
      <sheetName val="REVENUE"/>
      <sheetName val="TB Worksheet"/>
      <sheetName val="DealerData"/>
      <sheetName val="ELEC45-01"/>
      <sheetName val="ADJ - RATE"/>
      <sheetName val="M1,2"/>
      <sheetName val="Item Code - Machine"/>
      <sheetName val="M9"/>
      <sheetName val="Sap_927_Vdr"/>
      <sheetName val="B053 (990701)공정실적PP%계산"/>
      <sheetName val="recon"/>
      <sheetName val="Update_041110"/>
      <sheetName val="sub-mat2011"/>
      <sheetName val="Sheet1"/>
      <sheetName val="Sheet2"/>
      <sheetName val="Sheet3"/>
      <sheetName val="DataInput1"/>
      <sheetName val="cc Nov08"/>
      <sheetName val="2003 Growth"/>
      <sheetName val="Front"/>
      <sheetName val="141010"/>
      <sheetName val="ap"/>
      <sheetName val="10-1 Media"/>
      <sheetName val="10-cut"/>
      <sheetName val="DEP12"/>
      <sheetName val="เครื่องตกแต่ง"/>
      <sheetName val="อาคาร"/>
      <sheetName val="BS-SCH"/>
      <sheetName val="065005s"/>
      <sheetName val="Juta"/>
      <sheetName val="19"/>
      <sheetName val="Header"/>
      <sheetName val="TB_2001_Apr_01"/>
      <sheetName val="MPT 07 Sale Forecast"/>
      <sheetName val="MPT 08 Sale Forecast"/>
      <sheetName val="TL Scrap rate"/>
      <sheetName val="SCB_1_-_Current"/>
      <sheetName val="SCB_2_-_Current"/>
      <sheetName val="SCB_1___Current"/>
      <sheetName val="SCB_2___Current"/>
      <sheetName val="Other_Sch"/>
      <sheetName val="MA"/>
      <sheetName val="SCB_1_-_Current1"/>
      <sheetName val="SCB_2_-_Current1"/>
      <sheetName val="SCB_1___Current1"/>
      <sheetName val="SCB_2___Current1"/>
      <sheetName val="2_DL_"/>
      <sheetName val="2_2_IDL"/>
      <sheetName val="Seal_1-07-04"/>
      <sheetName val="BALANCE_SHEET_"/>
      <sheetName val="TrialBalance_Q3-2002"/>
      <sheetName val="FP_Friends_Other"/>
      <sheetName val="เงินกู้_MGC"/>
      <sheetName val="ข้อมูล_PM"/>
      <sheetName val="ACS_Revenue"/>
      <sheetName val="N-4_Patent_right"/>
      <sheetName val="B&amp;S_1999"/>
      <sheetName val="คชจ_ดำเนินงาน6-43"/>
      <sheetName val="P&amp;L_Rates"/>
      <sheetName val="PRICE_LIST"/>
      <sheetName val="FG_Joint"/>
      <sheetName val="Non_Movement"/>
      <sheetName val="Jun_06"/>
      <sheetName val="Mkt_Dev_1291_ONL_1290_-_1010"/>
      <sheetName val="TB_Worksheet"/>
      <sheetName val="ADJ_-_RATE"/>
      <sheetName val="Item_Code_-_Machine"/>
      <sheetName val="B053_(990701)공정실적PP%계산"/>
      <sheetName val="cc_Nov08"/>
      <sheetName val="2003_Growth"/>
      <sheetName val="BS-Thai"/>
      <sheetName val="CST1198"/>
      <sheetName val="Selling and Admins (DONE)"/>
      <sheetName val="03?"/>
      <sheetName val="ops tb"/>
      <sheetName val="ProductData"/>
      <sheetName val=" Direct load "/>
      <sheetName val="สมมติฐาน"/>
      <sheetName val="TB SAP"/>
      <sheetName val="Cover2"/>
      <sheetName val="130709"/>
      <sheetName val="Nonmove"/>
      <sheetName val="Standing Data"/>
      <sheetName val="SCB_1_-_Current2"/>
      <sheetName val="SCB_2_-_Current2"/>
      <sheetName val="SCB_1___Current2"/>
      <sheetName val="SCB_2___Current2"/>
      <sheetName val="Seal_1-07-042"/>
      <sheetName val="BALANCE_SHEET_2"/>
      <sheetName val="เงินกู้_MGC2"/>
      <sheetName val="ข้อมูล_PM2"/>
      <sheetName val="FG_Joint2"/>
      <sheetName val="Non_Movement2"/>
      <sheetName val="_Direct_load_1"/>
      <sheetName val="2_DL_1"/>
      <sheetName val="2_2_IDL1"/>
      <sheetName val="TrialBalance_Q3-20021"/>
      <sheetName val="FP_Friends_Other1"/>
      <sheetName val="ACS_Revenue1"/>
      <sheetName val="N-4_Patent_right1"/>
      <sheetName val="B&amp;S_19991"/>
      <sheetName val="คชจ_ดำเนินงาน6-431"/>
      <sheetName val="P&amp;L_Rates1"/>
      <sheetName val="PRICE_LIST1"/>
      <sheetName val="TB_SAP1"/>
      <sheetName val="Jun_061"/>
      <sheetName val="Seal_1-07-041"/>
      <sheetName val="BALANCE_SHEET_1"/>
      <sheetName val="เงินกู้_MGC1"/>
      <sheetName val="ข้อมูล_PM1"/>
      <sheetName val="FG_Joint1"/>
      <sheetName val="Non_Movement1"/>
      <sheetName val="_Direct_load_"/>
      <sheetName val="TB_SAP"/>
      <sheetName val="CUSTOMER"/>
      <sheetName val="S33"/>
      <sheetName val="[BANK.XLS뉮׾_x0003_㌏Joint"/>
      <sheetName val="DLD Query Query Query"/>
      <sheetName val="หักกลบ-ลบหนี้"/>
      <sheetName val="RANK"/>
      <sheetName val="FA"/>
      <sheetName val="pa group"/>
      <sheetName val="F1 Log On"/>
      <sheetName val="43"/>
      <sheetName val="REC GROUP"/>
      <sheetName val="Write off"/>
      <sheetName val="JV"/>
      <sheetName val="Clientes"/>
      <sheetName val="Op_Produccion"/>
      <sheetName val="MMRR"/>
      <sheetName val="Details"/>
      <sheetName val="IBASE"/>
      <sheetName val="List"/>
      <sheetName val="Unrecorded Misstatement"/>
      <sheetName val="見積表紙原紙"/>
      <sheetName val="Main"/>
      <sheetName val="INV(未作成)"/>
      <sheetName val="N-2"/>
      <sheetName val="CRITERIA1"/>
      <sheetName val="Spa Sales"/>
      <sheetName val="FF-3"/>
      <sheetName val="SCB_1_-_Current3"/>
      <sheetName val="SCB_2_-_Current3"/>
      <sheetName val="SCB_1___Current3"/>
      <sheetName val="SCB_2___Current3"/>
      <sheetName val="2_DL_2"/>
      <sheetName val="2_2_IDL2"/>
      <sheetName val="Seal_1-07-043"/>
      <sheetName val="BALANCE_SHEET_3"/>
      <sheetName val="TrialBalance_Q3-20022"/>
      <sheetName val="เงินกู้_MGC3"/>
      <sheetName val="FP_Friends_Other2"/>
      <sheetName val="ข้อมูล_PM3"/>
      <sheetName val="ACS_Revenue2"/>
      <sheetName val="N-4_Patent_right2"/>
      <sheetName val="B&amp;S_19992"/>
      <sheetName val="คชจ_ดำเนินงาน6-432"/>
      <sheetName val="P&amp;L_Rates2"/>
      <sheetName val="PRICE_LIST2"/>
      <sheetName val="FG_Joint3"/>
      <sheetName val="Non_Movement3"/>
      <sheetName val="Jun_062"/>
      <sheetName val="10-1_Media"/>
      <sheetName val="MPT_07_Sale_Forecast"/>
      <sheetName val="MPT_08_Sale_Forecast"/>
      <sheetName val="TL_Scrap_rate"/>
      <sheetName val="Selling_and_Admins_(DONE)"/>
      <sheetName val="_Direct_load_2"/>
      <sheetName val="TB_SAP2"/>
      <sheetName val="Standing_Data"/>
      <sheetName val="ops_tb"/>
      <sheetName val="Sale 0502"/>
      <sheetName val="AP-FAsb"/>
      <sheetName val="U-5.2"/>
      <sheetName val="PLL"/>
      <sheetName val="PP"/>
      <sheetName val="Lead"/>
      <sheetName val="03_"/>
      <sheetName val="SCB_1_-_Current4"/>
      <sheetName val="SCB_2_-_Current4"/>
      <sheetName val="SCB_1___Current4"/>
      <sheetName val="SCB_2___Current4"/>
      <sheetName val="2_DL_3"/>
      <sheetName val="2_2_IDL3"/>
      <sheetName val="Seal_1-07-044"/>
      <sheetName val="BALANCE_SHEET_4"/>
      <sheetName val="TrialBalance_Q3-20023"/>
      <sheetName val="เงินกู้_MGC4"/>
      <sheetName val="FP_Friends_Other3"/>
      <sheetName val="ข้อมูล_PM4"/>
      <sheetName val="ACS_Revenue3"/>
      <sheetName val="N-4_Patent_right3"/>
      <sheetName val="B&amp;S_19993"/>
      <sheetName val="คชจ_ดำเนินงาน6-433"/>
      <sheetName val="P&amp;L_Rates3"/>
      <sheetName val="PRICE_LIST3"/>
      <sheetName val="FG_Joint4"/>
      <sheetName val="Non_Movement4"/>
      <sheetName val="Jun_063"/>
      <sheetName val="Mkt_Dev_1291_ONL_1290_-_10101"/>
      <sheetName val="TB_Worksheet1"/>
      <sheetName val="ADJ_-_RATE1"/>
      <sheetName val="Item_Code_-_Machine1"/>
      <sheetName val="B053_(990701)공정실적PP%계산1"/>
      <sheetName val="cc_Nov081"/>
      <sheetName val="2003_Growth1"/>
      <sheetName val="10-1_Media1"/>
      <sheetName val="MPT_07_Sale_Forecast1"/>
      <sheetName val="MPT_08_Sale_Forecast1"/>
      <sheetName val="TL_Scrap_rate1"/>
      <sheetName val="Selling_and_Admins_(DONE)1"/>
      <sheetName val="_Direct_load_3"/>
      <sheetName val="TB_SAP3"/>
      <sheetName val="Standing_Data1"/>
      <sheetName val="ops_tb1"/>
      <sheetName val="pa_group"/>
      <sheetName val="F1_Log_On"/>
      <sheetName val="DLD_Query_Query_Query"/>
      <sheetName val="Unrecorded_Misstatement"/>
      <sheetName val="[BANK_XLS뉮׾㌏Joint"/>
      <sheetName val="REC_GROUP"/>
      <sheetName val="Sale_0502"/>
      <sheetName val="TB12-42"/>
      <sheetName val="Write_off"/>
      <sheetName val="Spa_Sales"/>
      <sheetName val="#REF"/>
      <sheetName val="RPR3050"/>
      <sheetName val="Seagate _share_in_units"/>
      <sheetName val="total"/>
      <sheetName val="STATEMENT"/>
      <sheetName val="ADVANCE-STAFF"/>
      <sheetName val="Links"/>
      <sheetName val="Detail_เงินให้กู้"/>
      <sheetName val="TB"/>
      <sheetName val="Menu"/>
      <sheetName val="Parameters"/>
      <sheetName val=""/>
      <sheetName val="pa_group1"/>
      <sheetName val="F1_Log_On1"/>
      <sheetName val="Write_off1"/>
      <sheetName val="ctTBA"/>
      <sheetName val="gVL"/>
      <sheetName val="SCB_1_-_Current5"/>
      <sheetName val="SCB_2_-_Current5"/>
      <sheetName val="SCB_1___Current5"/>
      <sheetName val="SCB_2___Current5"/>
      <sheetName val="2_DL_4"/>
      <sheetName val="2_2_IDL4"/>
      <sheetName val="Seal_1-07-045"/>
      <sheetName val="BALANCE_SHEET_5"/>
      <sheetName val="TrialBalance_Q3-20024"/>
      <sheetName val="FP_Friends_Other4"/>
      <sheetName val="เงินกู้_MGC5"/>
      <sheetName val="ข้อมูล_PM5"/>
      <sheetName val="ACS_Revenue4"/>
      <sheetName val="N-4_Patent_right4"/>
      <sheetName val="B&amp;S_19994"/>
      <sheetName val="คชจ_ดำเนินงาน6-434"/>
      <sheetName val="P&amp;L_Rates4"/>
      <sheetName val="PRICE_LIST4"/>
      <sheetName val="FG_Joint5"/>
      <sheetName val="Non_Movement5"/>
      <sheetName val="Jun_064"/>
      <sheetName val="Mkt_Dev_1291_ONL_1290_-_10102"/>
      <sheetName val="TB_Worksheet2"/>
      <sheetName val="ADJ_-_RATE2"/>
      <sheetName val="Item_Code_-_Machine2"/>
      <sheetName val="B053_(990701)공정실적PP%계산2"/>
      <sheetName val="cc_Nov082"/>
      <sheetName val="2003_Growth2"/>
      <sheetName val="10-1_Media2"/>
      <sheetName val="_Direct_load_4"/>
      <sheetName val="TB_SAP4"/>
      <sheetName val="ops_tb2"/>
      <sheetName val="pa_group2"/>
      <sheetName val="F1_Log_On2"/>
      <sheetName val="MPT_07_Sale_Forecast2"/>
      <sheetName val="MPT_08_Sale_Forecast2"/>
      <sheetName val="TL_Scrap_rate2"/>
      <sheetName val="Selling_and_Admins_(DONE)2"/>
      <sheetName val="Standing_Data2"/>
      <sheetName val="Sale_05021"/>
      <sheetName val="DLD_Query_Query_Query1"/>
      <sheetName val="Unrecorded_Misstatement1"/>
      <sheetName val="Write_off2"/>
      <sheetName val="REC_GROUP1"/>
      <sheetName val="SCB_1_-_Current6"/>
      <sheetName val="SCB_2_-_Current6"/>
      <sheetName val="SCB_1___Current6"/>
      <sheetName val="SCB_2___Current6"/>
      <sheetName val="2_DL_5"/>
      <sheetName val="2_2_IDL5"/>
      <sheetName val="Seal_1-07-046"/>
      <sheetName val="BALANCE_SHEET_6"/>
      <sheetName val="TrialBalance_Q3-20025"/>
      <sheetName val="FP_Friends_Other5"/>
      <sheetName val="เงินกู้_MGC6"/>
      <sheetName val="ข้อมูล_PM6"/>
      <sheetName val="ACS_Revenue5"/>
      <sheetName val="N-4_Patent_right5"/>
      <sheetName val="B&amp;S_19995"/>
      <sheetName val="คชจ_ดำเนินงาน6-435"/>
      <sheetName val="P&amp;L_Rates5"/>
      <sheetName val="PRICE_LIST5"/>
      <sheetName val="FG_Joint6"/>
      <sheetName val="Non_Movement6"/>
      <sheetName val="Jun_065"/>
      <sheetName val="Mkt_Dev_1291_ONL_1290_-_10103"/>
      <sheetName val="TB_Worksheet3"/>
      <sheetName val="ADJ_-_RATE3"/>
      <sheetName val="Item_Code_-_Machine3"/>
      <sheetName val="B053_(990701)공정실적PP%계산3"/>
      <sheetName val="cc_Nov083"/>
      <sheetName val="2003_Growth3"/>
      <sheetName val="10-1_Media3"/>
      <sheetName val="_Direct_load_5"/>
      <sheetName val="TB_SAP5"/>
      <sheetName val="ops_tb3"/>
      <sheetName val="pa_group3"/>
      <sheetName val="F1_Log_On3"/>
      <sheetName val="MPT_07_Sale_Forecast3"/>
      <sheetName val="MPT_08_Sale_Forecast3"/>
      <sheetName val="TL_Scrap_rate3"/>
      <sheetName val="Selling_and_Admins_(DONE)3"/>
      <sheetName val="Standing_Data3"/>
      <sheetName val="Sale_05022"/>
      <sheetName val="DLD_Query_Query_Query2"/>
      <sheetName val="Unrecorded_Misstatement2"/>
      <sheetName val="Write_off3"/>
      <sheetName val="REC_GROUP2"/>
      <sheetName val="Spa_Sales1"/>
      <sheetName val="C2C"/>
      <sheetName val="Controller"/>
    </sheetNames>
    <sheetDataSet>
      <sheetData sheetId="0" refreshError="1">
        <row r="10">
          <cell r="F10">
            <v>1746.43</v>
          </cell>
        </row>
      </sheetData>
      <sheetData sheetId="1" refreshError="1">
        <row r="10">
          <cell r="F10">
            <v>1746.43</v>
          </cell>
        </row>
        <row r="11">
          <cell r="F11">
            <v>-3312240.22</v>
          </cell>
        </row>
      </sheetData>
      <sheetData sheetId="2">
        <row r="10">
          <cell r="F10">
            <v>1746.43</v>
          </cell>
        </row>
      </sheetData>
      <sheetData sheetId="3">
        <row r="10">
          <cell r="F10">
            <v>1746.43</v>
          </cell>
        </row>
      </sheetData>
      <sheetData sheetId="4" refreshError="1"/>
      <sheetData sheetId="5">
        <row r="10">
          <cell r="F10">
            <v>1746.43</v>
          </cell>
        </row>
      </sheetData>
      <sheetData sheetId="6">
        <row r="10">
          <cell r="F10">
            <v>1746.43</v>
          </cell>
        </row>
      </sheetData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/>
      <sheetData sheetId="144">
        <row r="10">
          <cell r="F10">
            <v>1746.43</v>
          </cell>
        </row>
      </sheetData>
      <sheetData sheetId="145"/>
      <sheetData sheetId="146">
        <row r="10">
          <cell r="F10">
            <v>1746.43</v>
          </cell>
        </row>
      </sheetData>
      <sheetData sheetId="147"/>
      <sheetData sheetId="148"/>
      <sheetData sheetId="149"/>
      <sheetData sheetId="150"/>
      <sheetData sheetId="151"/>
      <sheetData sheetId="152">
        <row r="10">
          <cell r="F10">
            <v>1746.43</v>
          </cell>
        </row>
      </sheetData>
      <sheetData sheetId="153">
        <row r="10">
          <cell r="F10">
            <v>1746.43</v>
          </cell>
        </row>
      </sheetData>
      <sheetData sheetId="154">
        <row r="10">
          <cell r="F10">
            <v>1746.43</v>
          </cell>
        </row>
      </sheetData>
      <sheetData sheetId="155">
        <row r="10">
          <cell r="F10">
            <v>1746.43</v>
          </cell>
        </row>
      </sheetData>
      <sheetData sheetId="156">
        <row r="10">
          <cell r="F10">
            <v>1746.43</v>
          </cell>
        </row>
      </sheetData>
      <sheetData sheetId="157">
        <row r="10">
          <cell r="F10">
            <v>1746.43</v>
          </cell>
        </row>
      </sheetData>
      <sheetData sheetId="158">
        <row r="10">
          <cell r="F10">
            <v>1746.43</v>
          </cell>
        </row>
      </sheetData>
      <sheetData sheetId="159">
        <row r="10">
          <cell r="F10">
            <v>1746.43</v>
          </cell>
        </row>
      </sheetData>
      <sheetData sheetId="160">
        <row r="10">
          <cell r="F10">
            <v>1746.43</v>
          </cell>
        </row>
      </sheetData>
      <sheetData sheetId="161">
        <row r="10">
          <cell r="F10">
            <v>1746.43</v>
          </cell>
        </row>
      </sheetData>
      <sheetData sheetId="162">
        <row r="10">
          <cell r="F10">
            <v>1746.43</v>
          </cell>
        </row>
      </sheetData>
      <sheetData sheetId="163">
        <row r="10">
          <cell r="F10">
            <v>1746.43</v>
          </cell>
        </row>
      </sheetData>
      <sheetData sheetId="164">
        <row r="10">
          <cell r="F10">
            <v>1746.43</v>
          </cell>
        </row>
      </sheetData>
      <sheetData sheetId="165">
        <row r="10">
          <cell r="F10">
            <v>1746.43</v>
          </cell>
        </row>
      </sheetData>
      <sheetData sheetId="166">
        <row r="10">
          <cell r="F10">
            <v>1746.43</v>
          </cell>
        </row>
      </sheetData>
      <sheetData sheetId="167">
        <row r="10">
          <cell r="F10">
            <v>1746.43</v>
          </cell>
        </row>
      </sheetData>
      <sheetData sheetId="168">
        <row r="10">
          <cell r="F10">
            <v>1746.43</v>
          </cell>
        </row>
      </sheetData>
      <sheetData sheetId="169">
        <row r="10">
          <cell r="F10">
            <v>1746.43</v>
          </cell>
        </row>
      </sheetData>
      <sheetData sheetId="170">
        <row r="10">
          <cell r="F10">
            <v>1746.43</v>
          </cell>
        </row>
      </sheetData>
      <sheetData sheetId="171">
        <row r="10">
          <cell r="F10">
            <v>1746.43</v>
          </cell>
        </row>
      </sheetData>
      <sheetData sheetId="172">
        <row r="10">
          <cell r="F10">
            <v>1746.43</v>
          </cell>
        </row>
      </sheetData>
      <sheetData sheetId="173">
        <row r="10">
          <cell r="F10">
            <v>1746.43</v>
          </cell>
        </row>
      </sheetData>
      <sheetData sheetId="174" refreshError="1"/>
      <sheetData sheetId="175" refreshError="1"/>
      <sheetData sheetId="176" refreshError="1"/>
      <sheetData sheetId="177"/>
      <sheetData sheetId="178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>
        <row r="10">
          <cell r="F10">
            <v>1746.43</v>
          </cell>
        </row>
      </sheetData>
      <sheetData sheetId="202">
        <row r="10">
          <cell r="F10">
            <v>1746.43</v>
          </cell>
        </row>
      </sheetData>
      <sheetData sheetId="203">
        <row r="10">
          <cell r="F10">
            <v>1746.43</v>
          </cell>
        </row>
      </sheetData>
      <sheetData sheetId="204">
        <row r="10">
          <cell r="F10">
            <v>1746.43</v>
          </cell>
        </row>
      </sheetData>
      <sheetData sheetId="205">
        <row r="10">
          <cell r="F10">
            <v>1746.43</v>
          </cell>
        </row>
      </sheetData>
      <sheetData sheetId="206">
        <row r="10">
          <cell r="F10">
            <v>1746.43</v>
          </cell>
        </row>
      </sheetData>
      <sheetData sheetId="207">
        <row r="10">
          <cell r="F10">
            <v>1746.43</v>
          </cell>
        </row>
      </sheetData>
      <sheetData sheetId="208">
        <row r="10">
          <cell r="F10">
            <v>1746.43</v>
          </cell>
        </row>
      </sheetData>
      <sheetData sheetId="209">
        <row r="10">
          <cell r="F10">
            <v>1746.43</v>
          </cell>
        </row>
      </sheetData>
      <sheetData sheetId="210">
        <row r="10">
          <cell r="F10">
            <v>1746.43</v>
          </cell>
        </row>
      </sheetData>
      <sheetData sheetId="211">
        <row r="10">
          <cell r="F10">
            <v>1746.43</v>
          </cell>
        </row>
      </sheetData>
      <sheetData sheetId="212">
        <row r="10">
          <cell r="F10">
            <v>1746.43</v>
          </cell>
        </row>
      </sheetData>
      <sheetData sheetId="213">
        <row r="10">
          <cell r="F10">
            <v>1746.43</v>
          </cell>
        </row>
      </sheetData>
      <sheetData sheetId="214">
        <row r="10">
          <cell r="F10">
            <v>1746.43</v>
          </cell>
        </row>
      </sheetData>
      <sheetData sheetId="215">
        <row r="10">
          <cell r="F10">
            <v>1746.43</v>
          </cell>
        </row>
      </sheetData>
      <sheetData sheetId="216">
        <row r="10">
          <cell r="F10">
            <v>1746.43</v>
          </cell>
        </row>
      </sheetData>
      <sheetData sheetId="217">
        <row r="10">
          <cell r="F10">
            <v>1746.43</v>
          </cell>
        </row>
      </sheetData>
      <sheetData sheetId="218">
        <row r="10">
          <cell r="F10">
            <v>1746.43</v>
          </cell>
        </row>
      </sheetData>
      <sheetData sheetId="219">
        <row r="10">
          <cell r="F10">
            <v>1746.43</v>
          </cell>
        </row>
      </sheetData>
      <sheetData sheetId="220">
        <row r="10">
          <cell r="F10">
            <v>1746.43</v>
          </cell>
        </row>
      </sheetData>
      <sheetData sheetId="221">
        <row r="10">
          <cell r="F10">
            <v>1746.43</v>
          </cell>
        </row>
      </sheetData>
      <sheetData sheetId="222">
        <row r="10">
          <cell r="F10">
            <v>1746.43</v>
          </cell>
        </row>
      </sheetData>
      <sheetData sheetId="223">
        <row r="10">
          <cell r="F10">
            <v>1746.43</v>
          </cell>
        </row>
      </sheetData>
      <sheetData sheetId="224">
        <row r="10">
          <cell r="F10">
            <v>1746.43</v>
          </cell>
        </row>
      </sheetData>
      <sheetData sheetId="225">
        <row r="10">
          <cell r="F10">
            <v>1746.43</v>
          </cell>
        </row>
      </sheetData>
      <sheetData sheetId="226">
        <row r="10">
          <cell r="F10">
            <v>1746.43</v>
          </cell>
        </row>
      </sheetData>
      <sheetData sheetId="227">
        <row r="10">
          <cell r="F10">
            <v>1746.43</v>
          </cell>
        </row>
      </sheetData>
      <sheetData sheetId="228">
        <row r="10">
          <cell r="F10">
            <v>1746.43</v>
          </cell>
        </row>
      </sheetData>
      <sheetData sheetId="229">
        <row r="10">
          <cell r="F10">
            <v>1746.43</v>
          </cell>
        </row>
      </sheetData>
      <sheetData sheetId="230">
        <row r="10">
          <cell r="F10">
            <v>1746.43</v>
          </cell>
        </row>
      </sheetData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>
        <row r="10">
          <cell r="F10">
            <v>1746.43</v>
          </cell>
        </row>
      </sheetData>
      <sheetData sheetId="239">
        <row r="10">
          <cell r="F10">
            <v>1746.43</v>
          </cell>
        </row>
      </sheetData>
      <sheetData sheetId="240">
        <row r="10">
          <cell r="F10">
            <v>1746.43</v>
          </cell>
        </row>
      </sheetData>
      <sheetData sheetId="241">
        <row r="10">
          <cell r="F10">
            <v>1746.43</v>
          </cell>
        </row>
      </sheetData>
      <sheetData sheetId="242">
        <row r="10">
          <cell r="F10">
            <v>1746.43</v>
          </cell>
        </row>
      </sheetData>
      <sheetData sheetId="243">
        <row r="10">
          <cell r="F10">
            <v>1746.43</v>
          </cell>
        </row>
      </sheetData>
      <sheetData sheetId="244">
        <row r="10">
          <cell r="F10">
            <v>1746.43</v>
          </cell>
        </row>
      </sheetData>
      <sheetData sheetId="245">
        <row r="10">
          <cell r="F10">
            <v>1746.43</v>
          </cell>
        </row>
      </sheetData>
      <sheetData sheetId="246">
        <row r="10">
          <cell r="F10">
            <v>1746.43</v>
          </cell>
        </row>
      </sheetData>
      <sheetData sheetId="247">
        <row r="10">
          <cell r="F10">
            <v>1746.43</v>
          </cell>
        </row>
      </sheetData>
      <sheetData sheetId="248">
        <row r="10">
          <cell r="F10">
            <v>1746.43</v>
          </cell>
        </row>
      </sheetData>
      <sheetData sheetId="249">
        <row r="10">
          <cell r="F10">
            <v>1746.43</v>
          </cell>
        </row>
      </sheetData>
      <sheetData sheetId="250">
        <row r="10">
          <cell r="F10">
            <v>1746.43</v>
          </cell>
        </row>
      </sheetData>
      <sheetData sheetId="251">
        <row r="10">
          <cell r="F10">
            <v>1746.43</v>
          </cell>
        </row>
      </sheetData>
      <sheetData sheetId="252">
        <row r="10">
          <cell r="F10">
            <v>1746.43</v>
          </cell>
        </row>
      </sheetData>
      <sheetData sheetId="253">
        <row r="10">
          <cell r="F10">
            <v>1746.43</v>
          </cell>
        </row>
      </sheetData>
      <sheetData sheetId="254">
        <row r="10">
          <cell r="F10">
            <v>1746.43</v>
          </cell>
        </row>
      </sheetData>
      <sheetData sheetId="255">
        <row r="10">
          <cell r="F10">
            <v>1746.43</v>
          </cell>
        </row>
      </sheetData>
      <sheetData sheetId="256">
        <row r="10">
          <cell r="F10">
            <v>1746.43</v>
          </cell>
        </row>
      </sheetData>
      <sheetData sheetId="257">
        <row r="10">
          <cell r="F10">
            <v>1746.43</v>
          </cell>
        </row>
      </sheetData>
      <sheetData sheetId="258">
        <row r="10">
          <cell r="F10">
            <v>1746.43</v>
          </cell>
        </row>
      </sheetData>
      <sheetData sheetId="259">
        <row r="10">
          <cell r="F10">
            <v>1746.43</v>
          </cell>
        </row>
      </sheetData>
      <sheetData sheetId="260">
        <row r="10">
          <cell r="F10">
            <v>1746.43</v>
          </cell>
        </row>
      </sheetData>
      <sheetData sheetId="261">
        <row r="10">
          <cell r="F10">
            <v>1746.43</v>
          </cell>
        </row>
      </sheetData>
      <sheetData sheetId="262">
        <row r="10">
          <cell r="F10">
            <v>1746.43</v>
          </cell>
        </row>
      </sheetData>
      <sheetData sheetId="263">
        <row r="10">
          <cell r="F10">
            <v>1746.43</v>
          </cell>
        </row>
      </sheetData>
      <sheetData sheetId="264">
        <row r="10">
          <cell r="F10">
            <v>1746.43</v>
          </cell>
        </row>
      </sheetData>
      <sheetData sheetId="265">
        <row r="10">
          <cell r="F10">
            <v>1746.43</v>
          </cell>
        </row>
      </sheetData>
      <sheetData sheetId="266">
        <row r="10">
          <cell r="F10">
            <v>1746.43</v>
          </cell>
        </row>
      </sheetData>
      <sheetData sheetId="267">
        <row r="10">
          <cell r="F10">
            <v>1746.43</v>
          </cell>
        </row>
      </sheetData>
      <sheetData sheetId="268">
        <row r="10">
          <cell r="F10">
            <v>1746.43</v>
          </cell>
        </row>
      </sheetData>
      <sheetData sheetId="269">
        <row r="10">
          <cell r="F10">
            <v>1746.43</v>
          </cell>
        </row>
      </sheetData>
      <sheetData sheetId="270">
        <row r="10">
          <cell r="F10">
            <v>1746.43</v>
          </cell>
        </row>
      </sheetData>
      <sheetData sheetId="271">
        <row r="10">
          <cell r="F10">
            <v>1746.43</v>
          </cell>
        </row>
      </sheetData>
      <sheetData sheetId="272">
        <row r="10">
          <cell r="F10">
            <v>1746.43</v>
          </cell>
        </row>
      </sheetData>
      <sheetData sheetId="273">
        <row r="10">
          <cell r="F10">
            <v>1746.43</v>
          </cell>
        </row>
      </sheetData>
      <sheetData sheetId="274">
        <row r="10">
          <cell r="F10">
            <v>1746.43</v>
          </cell>
        </row>
      </sheetData>
      <sheetData sheetId="275">
        <row r="10">
          <cell r="F10">
            <v>1746.43</v>
          </cell>
        </row>
      </sheetData>
      <sheetData sheetId="276">
        <row r="10">
          <cell r="F10">
            <v>1746.43</v>
          </cell>
        </row>
      </sheetData>
      <sheetData sheetId="277">
        <row r="10">
          <cell r="F10">
            <v>1746.43</v>
          </cell>
        </row>
      </sheetData>
      <sheetData sheetId="278">
        <row r="10">
          <cell r="F10">
            <v>1746.43</v>
          </cell>
        </row>
      </sheetData>
      <sheetData sheetId="279">
        <row r="10">
          <cell r="F10">
            <v>1746.43</v>
          </cell>
        </row>
      </sheetData>
      <sheetData sheetId="280">
        <row r="10">
          <cell r="F10">
            <v>1746.43</v>
          </cell>
        </row>
      </sheetData>
      <sheetData sheetId="281">
        <row r="10">
          <cell r="F10">
            <v>1746.43</v>
          </cell>
        </row>
      </sheetData>
      <sheetData sheetId="282" refreshError="1"/>
      <sheetData sheetId="283">
        <row r="10">
          <cell r="F10">
            <v>1746.43</v>
          </cell>
        </row>
      </sheetData>
      <sheetData sheetId="284">
        <row r="10">
          <cell r="F10">
            <v>1746.43</v>
          </cell>
        </row>
      </sheetData>
      <sheetData sheetId="285" refreshError="1"/>
      <sheetData sheetId="286">
        <row r="4">
          <cell r="B4">
            <v>111874</v>
          </cell>
        </row>
      </sheetData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>
        <row r="10">
          <cell r="F10">
            <v>1746.43</v>
          </cell>
        </row>
      </sheetData>
      <sheetData sheetId="298">
        <row r="10">
          <cell r="F10">
            <v>1746.43</v>
          </cell>
        </row>
      </sheetData>
      <sheetData sheetId="299">
        <row r="10">
          <cell r="F10">
            <v>1746.43</v>
          </cell>
        </row>
      </sheetData>
      <sheetData sheetId="300" refreshError="1"/>
      <sheetData sheetId="301" refreshError="1"/>
      <sheetData sheetId="302">
        <row r="10">
          <cell r="F10">
            <v>1746.43</v>
          </cell>
        </row>
      </sheetData>
      <sheetData sheetId="303">
        <row r="10">
          <cell r="F10">
            <v>1746.43</v>
          </cell>
        </row>
      </sheetData>
      <sheetData sheetId="304">
        <row r="10">
          <cell r="F10">
            <v>1746.43</v>
          </cell>
        </row>
      </sheetData>
      <sheetData sheetId="305">
        <row r="10">
          <cell r="F10">
            <v>1746.43</v>
          </cell>
        </row>
      </sheetData>
      <sheetData sheetId="306">
        <row r="10">
          <cell r="F10">
            <v>1746.43</v>
          </cell>
        </row>
      </sheetData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>
        <row r="10">
          <cell r="F10">
            <v>1746.43</v>
          </cell>
        </row>
      </sheetData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 refreshError="1"/>
      <sheetData sheetId="392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TO REV.1(ARMOR)"/>
      <sheetName val="SUM-BQ-REV.1"/>
      <sheetName val="VENDOR-QUOTES"/>
      <sheetName val="HV SWGR &amp; MCC"/>
      <sheetName val="BUILDING ELE."/>
      <sheetName val="PAINTING"/>
      <sheetName val="CATHODIC PROTECTION"/>
      <sheetName val="PAGE-PARTY"/>
      <sheetName val="CCTV"/>
      <sheetName val="WEATHER PROOF LTG. &amp; ROD LTG."/>
      <sheetName val="PVC CONDUIT"/>
      <sheetName val="BOX"/>
      <sheetName val="CABLE TRAY"/>
      <sheetName val="TERMINAL KIT"/>
      <sheetName val="EXP-PROOF EQUIPMENT"/>
      <sheetName val="COVE-PAGE"/>
      <sheetName val="PBD"/>
      <sheetName val="MTO REV.0(NON-ARMOR)"/>
      <sheetName val="MTO REV.0(ARMOR ON SHORE)"/>
      <sheetName val="CABLE"/>
      <sheetName val="MTO REV.2(ARMOR)"/>
      <sheetName val="SUM-BQ-REV.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T Thang Mo"/>
      <sheetName val="CT  PL"/>
    </sheetNames>
    <sheetDataSet>
      <sheetData sheetId="0" refreshError="1">
        <row r="34">
          <cell r="B34" t="str">
            <v>CT</v>
          </cell>
          <cell r="C34" t="str">
            <v>VËn chuyÓn  bª t«ng M50</v>
          </cell>
          <cell r="D34" t="str">
            <v>m3</v>
          </cell>
          <cell r="E34">
            <v>0.216</v>
          </cell>
          <cell r="H34">
            <v>92717.262667499992</v>
          </cell>
        </row>
        <row r="35">
          <cell r="B35" t="str">
            <v>CT</v>
          </cell>
          <cell r="C35" t="str">
            <v>VËn chuyÓn  bª t«ng M150</v>
          </cell>
          <cell r="D35" t="str">
            <v>m3</v>
          </cell>
          <cell r="E35">
            <v>1.1000000000000001</v>
          </cell>
          <cell r="H35">
            <v>89605.428454999987</v>
          </cell>
        </row>
        <row r="36">
          <cell r="B36" t="str">
            <v>CT</v>
          </cell>
          <cell r="C36" t="str">
            <v>VËn chuyÓn  bª t«ng M200</v>
          </cell>
          <cell r="D36" t="str">
            <v>m3</v>
          </cell>
          <cell r="E36">
            <v>0.08</v>
          </cell>
          <cell r="H36">
            <v>67242.986511249997</v>
          </cell>
        </row>
        <row r="93">
          <cell r="B93" t="str">
            <v>TT</v>
          </cell>
          <cell r="C93" t="str">
            <v>§Òn bï ®Êt m­în thi c«ng</v>
          </cell>
          <cell r="D93" t="str">
            <v>m2</v>
          </cell>
          <cell r="E93">
            <v>3.84</v>
          </cell>
          <cell r="F93">
            <v>1100</v>
          </cell>
        </row>
        <row r="161">
          <cell r="B161" t="str">
            <v>03.3103</v>
          </cell>
          <cell r="C161" t="str">
            <v>§µo ®Êt cÊp 3 r·nh tiÕp ®Þa</v>
          </cell>
          <cell r="D161" t="str">
            <v>m3</v>
          </cell>
          <cell r="E161">
            <v>4</v>
          </cell>
          <cell r="H161">
            <v>21926</v>
          </cell>
        </row>
        <row r="162">
          <cell r="B162" t="str">
            <v>03.3203</v>
          </cell>
          <cell r="C162" t="str">
            <v>LÊp ®Êt r·nh tiÕp ®Þa</v>
          </cell>
          <cell r="D162" t="str">
            <v>m3</v>
          </cell>
          <cell r="E162">
            <v>4</v>
          </cell>
          <cell r="H162">
            <v>10007</v>
          </cell>
        </row>
        <row r="189">
          <cell r="B189" t="str">
            <v>03.1113</v>
          </cell>
          <cell r="C189" t="str">
            <v>§µo ®Êt cÊp 3 ®é s©u &gt;1m; S &lt; 5m2</v>
          </cell>
          <cell r="D189" t="str">
            <v>m3</v>
          </cell>
          <cell r="E189">
            <v>3.3599999999999994</v>
          </cell>
          <cell r="H189">
            <v>24428</v>
          </cell>
        </row>
      </sheetData>
      <sheetData sheetId="1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iet tinh dz22"/>
    </sheetNames>
    <sheetDataSet>
      <sheetData sheetId="0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iet tinh dz35"/>
    </sheetNames>
    <sheetDataSet>
      <sheetData sheetId="0" refreshError="1">
        <row r="3">
          <cell r="H3">
            <v>17.099999999999998</v>
          </cell>
        </row>
      </sheetData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เงินกู้ธนชาติ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2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blยังไม่จ่าย"/>
      <sheetName val="bblจ่ายแล้ว"/>
    </sheetNames>
    <sheetDataSet>
      <sheetData sheetId="0"/>
      <sheetData sheetId="1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T Thang Mo"/>
      <sheetName val="CT  PL"/>
    </sheetNames>
    <sheetDataSet>
      <sheetData sheetId="0" refreshError="1">
        <row r="34">
          <cell r="B34" t="str">
            <v>CT</v>
          </cell>
          <cell r="C34" t="str">
            <v>VËn chuyÓn  bª t«ng M50</v>
          </cell>
          <cell r="D34" t="str">
            <v>m3</v>
          </cell>
          <cell r="E34">
            <v>0.216</v>
          </cell>
          <cell r="H34">
            <v>92717.262667499992</v>
          </cell>
        </row>
        <row r="35">
          <cell r="B35" t="str">
            <v>CT</v>
          </cell>
          <cell r="C35" t="str">
            <v>VËn chuyÓn  bª t«ng M150</v>
          </cell>
          <cell r="D35" t="str">
            <v>m3</v>
          </cell>
          <cell r="E35">
            <v>1.1000000000000001</v>
          </cell>
          <cell r="H35">
            <v>89605.428454999987</v>
          </cell>
        </row>
        <row r="36">
          <cell r="B36" t="str">
            <v>CT</v>
          </cell>
          <cell r="C36" t="str">
            <v>VËn chuyÓn  bª t«ng M200</v>
          </cell>
          <cell r="D36" t="str">
            <v>m3</v>
          </cell>
          <cell r="E36">
            <v>0.08</v>
          </cell>
          <cell r="H36">
            <v>67242.986511249997</v>
          </cell>
        </row>
        <row r="93">
          <cell r="B93" t="str">
            <v>TT</v>
          </cell>
          <cell r="C93" t="str">
            <v>§Òn bï ®Êt m­în thi c«ng</v>
          </cell>
          <cell r="D93" t="str">
            <v>m2</v>
          </cell>
          <cell r="E93">
            <v>3.84</v>
          </cell>
          <cell r="F93">
            <v>1100</v>
          </cell>
        </row>
        <row r="161">
          <cell r="B161" t="str">
            <v>03.3103</v>
          </cell>
          <cell r="C161" t="str">
            <v>§µo ®Êt cÊp 3 r·nh tiÕp ®Þa</v>
          </cell>
          <cell r="D161" t="str">
            <v>m3</v>
          </cell>
          <cell r="E161">
            <v>4</v>
          </cell>
          <cell r="H161">
            <v>21926</v>
          </cell>
        </row>
        <row r="162">
          <cell r="B162" t="str">
            <v>03.3203</v>
          </cell>
          <cell r="C162" t="str">
            <v>LÊp ®Êt r·nh tiÕp ®Þa</v>
          </cell>
          <cell r="D162" t="str">
            <v>m3</v>
          </cell>
          <cell r="E162">
            <v>4</v>
          </cell>
          <cell r="H162">
            <v>10007</v>
          </cell>
        </row>
        <row r="189">
          <cell r="B189" t="str">
            <v>03.1113</v>
          </cell>
          <cell r="C189" t="str">
            <v>§µo ®Êt cÊp 3 ®é s©u &gt;1m; S &lt; 5m2</v>
          </cell>
          <cell r="D189" t="str">
            <v>m3</v>
          </cell>
          <cell r="E189">
            <v>3.3599999999999994</v>
          </cell>
          <cell r="H189">
            <v>24428</v>
          </cell>
        </row>
      </sheetData>
      <sheetData sheetId="1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iet tinh dz22"/>
    </sheetNames>
    <sheetDataSet>
      <sheetData sheetId="0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iet tinh dz35"/>
    </sheetNames>
    <sheetDataSet>
      <sheetData sheetId="0" refreshError="1">
        <row r="3">
          <cell r="H3">
            <v>17.099999999999998</v>
          </cell>
        </row>
      </sheetData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N-4.4"/>
      <sheetName val="FS"/>
      <sheetName val="TB-Circuit ONE -12"/>
      <sheetName val="desc"/>
      <sheetName val="type"/>
      <sheetName val="ตั๋วเงินรับ"/>
    </sheetNames>
    <sheetDataSet>
      <sheetData sheetId="0" refreshError="1">
        <row r="2">
          <cell r="G2">
            <v>36525</v>
          </cell>
        </row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 refreshError="1">
        <row r="2">
          <cell r="G2">
            <v>36525</v>
          </cell>
        </row>
        <row r="4">
          <cell r="B4">
            <v>8500000</v>
          </cell>
        </row>
        <row r="15">
          <cell r="F15">
            <v>5500000</v>
          </cell>
        </row>
        <row r="17">
          <cell r="E17">
            <v>3000000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PM-TE"/>
      <sheetName val="공사개요"/>
      <sheetName val="노무비"/>
      <sheetName val="ตั๋วเงินรับ"/>
      <sheetName val="Sheet1"/>
      <sheetName val="Exp"/>
      <sheetName val="Addition_AUC"/>
      <sheetName val="98FORECAST (1)"/>
      <sheetName val="oresreqsum"/>
      <sheetName val="AP"/>
    </sheetNames>
    <sheetDataSet>
      <sheetData sheetId="0">
        <row r="2">
          <cell r="G2">
            <v>36525</v>
          </cell>
        </row>
        <row r="15">
          <cell r="F15">
            <v>2098135.8193465373</v>
          </cell>
        </row>
      </sheetData>
      <sheetData sheetId="1">
        <row r="4">
          <cell r="B4">
            <v>8500000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>
        <row r="2">
          <cell r="G2">
            <v>36525</v>
          </cell>
        </row>
      </sheetData>
      <sheetData sheetId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TO REV.1(ARMOR)"/>
      <sheetName val="SUM-BQ-REV.1"/>
      <sheetName val="VENDOR-QUOTES"/>
      <sheetName val="HV SWGR &amp; MCC"/>
      <sheetName val="BUILDING ELE."/>
      <sheetName val="PAINTING"/>
      <sheetName val="CATHODIC PROTECTION"/>
      <sheetName val="PAGE-PARTY"/>
      <sheetName val="CCTV"/>
      <sheetName val="WEATHER PROOF LTG. &amp; ROD LTG."/>
      <sheetName val="PVC CONDUIT"/>
      <sheetName val="BOX"/>
      <sheetName val="CABLE TRAY"/>
      <sheetName val="TERMINAL KIT"/>
      <sheetName val="EXP-PROOF EQUIPMENT"/>
      <sheetName val="COVE-PAGE"/>
      <sheetName val="PBD"/>
      <sheetName val="MTO REV.0(NON-ARMOR)"/>
      <sheetName val="MTO REV.0(ARMOR ON SHORE)"/>
      <sheetName val="CABLE"/>
      <sheetName val="MTO REV.2(ARMOR)"/>
      <sheetName val="SUM-BQ-REV.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T Thang Mo"/>
      <sheetName val="CT  PL"/>
    </sheetNames>
    <sheetDataSet>
      <sheetData sheetId="0" refreshError="1">
        <row r="34">
          <cell r="B34" t="str">
            <v>CT</v>
          </cell>
          <cell r="C34" t="str">
            <v>VËn chuyÓn  bª t«ng M50</v>
          </cell>
          <cell r="D34" t="str">
            <v>m3</v>
          </cell>
          <cell r="E34">
            <v>0.216</v>
          </cell>
          <cell r="H34">
            <v>92717.262667499992</v>
          </cell>
        </row>
        <row r="35">
          <cell r="B35" t="str">
            <v>CT</v>
          </cell>
          <cell r="C35" t="str">
            <v>VËn chuyÓn  bª t«ng M150</v>
          </cell>
          <cell r="D35" t="str">
            <v>m3</v>
          </cell>
          <cell r="E35">
            <v>1.1000000000000001</v>
          </cell>
          <cell r="H35">
            <v>89605.428454999987</v>
          </cell>
        </row>
        <row r="36">
          <cell r="B36" t="str">
            <v>CT</v>
          </cell>
          <cell r="C36" t="str">
            <v>VËn chuyÓn  bª t«ng M200</v>
          </cell>
          <cell r="D36" t="str">
            <v>m3</v>
          </cell>
          <cell r="E36">
            <v>0.08</v>
          </cell>
          <cell r="H36">
            <v>67242.986511249997</v>
          </cell>
        </row>
        <row r="93">
          <cell r="B93" t="str">
            <v>TT</v>
          </cell>
          <cell r="C93" t="str">
            <v>§Òn bï ®Êt m­în thi c«ng</v>
          </cell>
          <cell r="D93" t="str">
            <v>m2</v>
          </cell>
          <cell r="E93">
            <v>3.84</v>
          </cell>
          <cell r="F93">
            <v>1100</v>
          </cell>
        </row>
        <row r="161">
          <cell r="B161" t="str">
            <v>03.3103</v>
          </cell>
          <cell r="C161" t="str">
            <v>§µo ®Êt cÊp 3 r·nh tiÕp ®Þa</v>
          </cell>
          <cell r="D161" t="str">
            <v>m3</v>
          </cell>
          <cell r="E161">
            <v>4</v>
          </cell>
          <cell r="H161">
            <v>21926</v>
          </cell>
        </row>
        <row r="162">
          <cell r="B162" t="str">
            <v>03.3203</v>
          </cell>
          <cell r="C162" t="str">
            <v>LÊp ®Êt r·nh tiÕp ®Þa</v>
          </cell>
          <cell r="D162" t="str">
            <v>m3</v>
          </cell>
          <cell r="E162">
            <v>4</v>
          </cell>
          <cell r="H162">
            <v>10007</v>
          </cell>
        </row>
        <row r="189">
          <cell r="B189" t="str">
            <v>03.1113</v>
          </cell>
          <cell r="C189" t="str">
            <v>§µo ®Êt cÊp 3 ®é s©u &gt;1m; S &lt; 5m2</v>
          </cell>
          <cell r="D189" t="str">
            <v>m3</v>
          </cell>
          <cell r="E189">
            <v>3.3599999999999994</v>
          </cell>
          <cell r="H189">
            <v>24428</v>
          </cell>
        </row>
      </sheetData>
      <sheetData sheetId="1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-2"/>
    </sheetNames>
    <sheetDataSet>
      <sheetData sheetId="0">
        <row r="2">
          <cell r="I2">
            <v>-203.84</v>
          </cell>
          <cell r="K2">
            <v>15296.16</v>
          </cell>
          <cell r="L2">
            <v>-1358.74</v>
          </cell>
          <cell r="M2">
            <v>1098645.3999999999</v>
          </cell>
          <cell r="N2" t="str">
            <v>THB</v>
          </cell>
        </row>
        <row r="3">
          <cell r="I3">
            <v>-80.209999999999994</v>
          </cell>
          <cell r="K3">
            <v>8051.79</v>
          </cell>
          <cell r="L3">
            <v>-401.03</v>
          </cell>
          <cell r="M3">
            <v>7650.76</v>
          </cell>
          <cell r="N3" t="str">
            <v>THB</v>
          </cell>
        </row>
        <row r="4">
          <cell r="I4">
            <v>0</v>
          </cell>
          <cell r="K4">
            <v>0</v>
          </cell>
          <cell r="L4">
            <v>-88.38</v>
          </cell>
          <cell r="M4">
            <v>3496.12</v>
          </cell>
          <cell r="N4" t="str">
            <v>THB</v>
          </cell>
        </row>
        <row r="5">
          <cell r="I5">
            <v>0</v>
          </cell>
          <cell r="K5">
            <v>0</v>
          </cell>
          <cell r="L5">
            <v>-234.52</v>
          </cell>
          <cell r="M5">
            <v>16885.48</v>
          </cell>
          <cell r="N5" t="str">
            <v>THB</v>
          </cell>
        </row>
        <row r="6">
          <cell r="I6">
            <v>0</v>
          </cell>
          <cell r="K6">
            <v>0</v>
          </cell>
          <cell r="L6">
            <v>-51.71</v>
          </cell>
          <cell r="M6">
            <v>4442.29</v>
          </cell>
          <cell r="N6" t="str">
            <v>THB</v>
          </cell>
        </row>
        <row r="7">
          <cell r="I7">
            <v>0</v>
          </cell>
          <cell r="K7">
            <v>0</v>
          </cell>
          <cell r="L7">
            <v>-58.52</v>
          </cell>
          <cell r="M7">
            <v>4391.4799999999996</v>
          </cell>
          <cell r="N7" t="str">
            <v>THB</v>
          </cell>
        </row>
        <row r="8">
          <cell r="I8">
            <v>-115.95</v>
          </cell>
          <cell r="K8">
            <v>9084.0499999999993</v>
          </cell>
          <cell r="L8">
            <v>-453.7</v>
          </cell>
          <cell r="M8">
            <v>8630.35</v>
          </cell>
          <cell r="N8" t="str">
            <v>THB</v>
          </cell>
        </row>
        <row r="9">
          <cell r="I9">
            <v>0</v>
          </cell>
          <cell r="K9">
            <v>0</v>
          </cell>
          <cell r="L9">
            <v>-166.36</v>
          </cell>
          <cell r="M9">
            <v>9033.64</v>
          </cell>
          <cell r="N9" t="str">
            <v>THB</v>
          </cell>
        </row>
        <row r="10">
          <cell r="I10">
            <v>0</v>
          </cell>
          <cell r="K10">
            <v>0</v>
          </cell>
          <cell r="L10">
            <v>-61.3</v>
          </cell>
          <cell r="M10">
            <v>3328.7</v>
          </cell>
          <cell r="N10" t="str">
            <v>THB</v>
          </cell>
        </row>
        <row r="11">
          <cell r="I11">
            <v>0</v>
          </cell>
          <cell r="K11">
            <v>0</v>
          </cell>
          <cell r="L11">
            <v>-225.76</v>
          </cell>
          <cell r="M11">
            <v>7697.59</v>
          </cell>
          <cell r="N11" t="str">
            <v>THB</v>
          </cell>
        </row>
        <row r="12">
          <cell r="I12">
            <v>-850.14</v>
          </cell>
          <cell r="K12">
            <v>30179.86</v>
          </cell>
          <cell r="L12">
            <v>-2550.41</v>
          </cell>
          <cell r="M12">
            <v>27629.45</v>
          </cell>
          <cell r="N12" t="str">
            <v>THB</v>
          </cell>
        </row>
        <row r="13">
          <cell r="I13">
            <v>-425.07</v>
          </cell>
          <cell r="K13">
            <v>15089.93</v>
          </cell>
          <cell r="L13">
            <v>-1275.21</v>
          </cell>
          <cell r="M13">
            <v>13814.72</v>
          </cell>
          <cell r="N13" t="str">
            <v>THB</v>
          </cell>
        </row>
      </sheetData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iet tinh dz22"/>
    </sheetNames>
    <sheetDataSet>
      <sheetData sheetId="0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iet tinh dz35"/>
    </sheetNames>
    <sheetDataSet>
      <sheetData sheetId="0" refreshError="1">
        <row r="3">
          <cell r="H3">
            <v>17.099999999999998</v>
          </cell>
        </row>
      </sheetData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 Balance"/>
      <sheetName val="เงินกู้ธนชาติ"/>
      <sheetName val="TrialBalance Q3-2002"/>
      <sheetName val="S-4.1"/>
      <sheetName val="BMCT2003"/>
      <sheetName val="N-4.4"/>
      <sheetName val="Budget+Actual .dev ado+ad2+bn"/>
      <sheetName val="พื้นที่ADO"/>
      <sheetName val="พื้นที่BN"/>
      <sheetName val="พื้นที่AD2"/>
    </sheetNames>
    <sheetDataSet>
      <sheetData sheetId="0">
        <row r="1">
          <cell r="A1" t="str">
            <v>e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>
        <row r="1">
          <cell r="A1" t="str">
            <v>e</v>
          </cell>
        </row>
        <row r="2">
          <cell r="C2" t="str">
            <v>ยอดยกมา</v>
          </cell>
          <cell r="E2" t="str">
            <v>ยอดงวดปัจจุบัน</v>
          </cell>
          <cell r="G2" t="str">
            <v>ยอดยกไป</v>
          </cell>
        </row>
        <row r="3">
          <cell r="A3" t="str">
            <v>รหัสบัญชี</v>
          </cell>
          <cell r="B3" t="str">
            <v>ชื่อบัญชี</v>
          </cell>
          <cell r="C3" t="str">
            <v>เดบิต</v>
          </cell>
          <cell r="D3" t="str">
            <v>เครดิต</v>
          </cell>
          <cell r="E3" t="str">
            <v>เดบิต</v>
          </cell>
          <cell r="F3" t="str">
            <v>Period 31.12.2002</v>
          </cell>
          <cell r="G3" t="str">
            <v>เดบิต</v>
          </cell>
          <cell r="H3" t="str">
            <v>เครดิต</v>
          </cell>
        </row>
        <row r="4">
          <cell r="A4" t="str">
            <v>11101</v>
          </cell>
          <cell r="B4" t="str">
            <v>เงินสด</v>
          </cell>
          <cell r="C4">
            <v>100000</v>
          </cell>
          <cell r="D4">
            <v>0</v>
          </cell>
          <cell r="E4">
            <v>0</v>
          </cell>
          <cell r="F4">
            <v>0</v>
          </cell>
          <cell r="G4">
            <v>100000</v>
          </cell>
          <cell r="H4">
            <v>0</v>
          </cell>
        </row>
        <row r="5">
          <cell r="A5" t="str">
            <v>11102</v>
          </cell>
          <cell r="B5" t="str">
            <v>เงินฝากประจำ - ธ.ทหารไทย</v>
          </cell>
          <cell r="C5">
            <v>0</v>
          </cell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</row>
        <row r="6">
          <cell r="A6" t="str">
            <v>11103</v>
          </cell>
          <cell r="B6" t="str">
            <v>เงินฝากกระแสรายวัน - ธ.ไทยพาณิชย์ สาขาเจริญนคร</v>
          </cell>
          <cell r="C6">
            <v>0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</row>
        <row r="7">
          <cell r="A7" t="str">
            <v>11104</v>
          </cell>
          <cell r="B7" t="str">
            <v>เงินฝากกระแสรายวัน - ธ.กสิกรไทย สาขาบางครุ</v>
          </cell>
          <cell r="C7">
            <v>0</v>
          </cell>
          <cell r="D7">
            <v>4704.58</v>
          </cell>
          <cell r="E7">
            <v>34714</v>
          </cell>
          <cell r="F7">
            <v>0</v>
          </cell>
          <cell r="G7">
            <v>30009.42</v>
          </cell>
          <cell r="H7">
            <v>0</v>
          </cell>
        </row>
        <row r="8">
          <cell r="A8" t="str">
            <v>11105</v>
          </cell>
          <cell r="B8" t="str">
            <v>เงินฝากออมทรัพย์ - ธ.ไทยพาณิชย์</v>
          </cell>
          <cell r="C8">
            <v>2015.22</v>
          </cell>
          <cell r="D8">
            <v>0</v>
          </cell>
          <cell r="E8">
            <v>870646.88</v>
          </cell>
          <cell r="F8">
            <v>0</v>
          </cell>
          <cell r="G8">
            <v>872662.1</v>
          </cell>
          <cell r="H8">
            <v>0</v>
          </cell>
        </row>
        <row r="9">
          <cell r="A9" t="str">
            <v>11106</v>
          </cell>
          <cell r="B9" t="str">
            <v>เงินฝากระหว่างทาง</v>
          </cell>
          <cell r="C9">
            <v>0</v>
          </cell>
          <cell r="D9">
            <v>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</row>
        <row r="10">
          <cell r="A10" t="str">
            <v>11107</v>
          </cell>
          <cell r="B10" t="str">
            <v>เงินฝากเงินตราต่างประเทศ - ธ.ไทยพาณิชย์ (US$)</v>
          </cell>
          <cell r="C10">
            <v>3313710.87</v>
          </cell>
          <cell r="D10">
            <v>0</v>
          </cell>
          <cell r="E10">
            <v>0</v>
          </cell>
          <cell r="F10">
            <v>2216574.27</v>
          </cell>
          <cell r="G10">
            <v>1097136.6000000001</v>
          </cell>
          <cell r="H10">
            <v>0</v>
          </cell>
        </row>
        <row r="11">
          <cell r="A11" t="str">
            <v>11108</v>
          </cell>
          <cell r="B11" t="str">
            <v>เงินฝากออมทรัพย์ - ธ.กรุงไทย สาขาบางครุ</v>
          </cell>
          <cell r="C11">
            <v>16007083.08</v>
          </cell>
          <cell r="D11">
            <v>0</v>
          </cell>
          <cell r="E11">
            <v>0</v>
          </cell>
          <cell r="F11">
            <v>7621728.0700000003</v>
          </cell>
          <cell r="G11">
            <v>8385355.0099999998</v>
          </cell>
          <cell r="H11">
            <v>0</v>
          </cell>
        </row>
        <row r="12">
          <cell r="A12" t="str">
            <v>11109</v>
          </cell>
          <cell r="B12" t="str">
            <v>เงินฝากออมทรัพย์ - ธ.กสิกรไทย สาขาบางครุ</v>
          </cell>
          <cell r="C12">
            <v>5129141.24</v>
          </cell>
          <cell r="D12">
            <v>0</v>
          </cell>
          <cell r="E12">
            <v>0</v>
          </cell>
          <cell r="F12">
            <v>2471473.85</v>
          </cell>
          <cell r="G12">
            <v>2657667.39</v>
          </cell>
          <cell r="H12">
            <v>0</v>
          </cell>
        </row>
        <row r="13">
          <cell r="A13" t="str">
            <v>11110</v>
          </cell>
          <cell r="B13" t="str">
            <v>เงินฝากประจำ - ธ.กสิกรไทย สาขาบางครุ</v>
          </cell>
          <cell r="C13">
            <v>1009900</v>
          </cell>
          <cell r="D13">
            <v>0</v>
          </cell>
          <cell r="E13">
            <v>9998.01</v>
          </cell>
          <cell r="F13">
            <v>0</v>
          </cell>
          <cell r="G13">
            <v>1019898.01</v>
          </cell>
          <cell r="H13">
            <v>0</v>
          </cell>
        </row>
        <row r="14">
          <cell r="A14" t="str">
            <v>11111</v>
          </cell>
          <cell r="B14" t="str">
            <v>เงินฝากกระแสรายวัน - CITIBANK</v>
          </cell>
          <cell r="C14">
            <v>0</v>
          </cell>
          <cell r="D14">
            <v>0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</row>
        <row r="15">
          <cell r="A15" t="str">
            <v>11112</v>
          </cell>
          <cell r="B15" t="str">
            <v>เงินฝากออมทรัพย์ - CITIBANK</v>
          </cell>
          <cell r="C15">
            <v>18266.060000000001</v>
          </cell>
          <cell r="D15">
            <v>0</v>
          </cell>
          <cell r="E15">
            <v>0</v>
          </cell>
          <cell r="F15">
            <v>16134.98</v>
          </cell>
          <cell r="G15">
            <v>2131.08</v>
          </cell>
          <cell r="H15">
            <v>0</v>
          </cell>
        </row>
        <row r="16">
          <cell r="A16" t="str">
            <v>11113</v>
          </cell>
          <cell r="B16" t="str">
            <v>เงินฝากเงินตราต่างประเทศ - CITIBANK</v>
          </cell>
          <cell r="C16">
            <v>6046505.25</v>
          </cell>
          <cell r="D16">
            <v>0</v>
          </cell>
          <cell r="E16">
            <v>0</v>
          </cell>
          <cell r="F16">
            <v>1426099.49</v>
          </cell>
          <cell r="G16">
            <v>4620405.76</v>
          </cell>
          <cell r="H16">
            <v>0</v>
          </cell>
        </row>
        <row r="17">
          <cell r="A17" t="str">
            <v>11114</v>
          </cell>
          <cell r="B17" t="str">
            <v>เงินสด - เงินตราต่างประเทศ</v>
          </cell>
          <cell r="C17">
            <v>25701.48</v>
          </cell>
          <cell r="D17">
            <v>0</v>
          </cell>
          <cell r="E17">
            <v>0</v>
          </cell>
          <cell r="F17">
            <v>25701.48</v>
          </cell>
          <cell r="G17">
            <v>0</v>
          </cell>
          <cell r="H17">
            <v>0</v>
          </cell>
        </row>
        <row r="18">
          <cell r="A18" t="str">
            <v>11115</v>
          </cell>
          <cell r="B18" t="str">
            <v>เงินฝากประจำ - CITIBANK</v>
          </cell>
          <cell r="C18">
            <v>2000000</v>
          </cell>
          <cell r="D18">
            <v>0</v>
          </cell>
          <cell r="E18">
            <v>0</v>
          </cell>
          <cell r="F18">
            <v>0</v>
          </cell>
          <cell r="G18">
            <v>2000000</v>
          </cell>
          <cell r="H18">
            <v>0</v>
          </cell>
        </row>
        <row r="19">
          <cell r="A19" t="str">
            <v>11116</v>
          </cell>
          <cell r="B19" t="str">
            <v>เงินฝากออมทรัพย์ - ธ.ไทยพาณิชย์ สาขาบางครุ</v>
          </cell>
          <cell r="C19">
            <v>500</v>
          </cell>
          <cell r="D19">
            <v>0</v>
          </cell>
          <cell r="E19">
            <v>0</v>
          </cell>
          <cell r="F19">
            <v>500</v>
          </cell>
          <cell r="G19">
            <v>0</v>
          </cell>
          <cell r="H19">
            <v>0</v>
          </cell>
        </row>
        <row r="20">
          <cell r="A20" t="str">
            <v>11117</v>
          </cell>
          <cell r="B20" t="str">
            <v>เงินฝากกระแสรายวัน - ธ.ไทยพาณิชย์ สาขาบางครุ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11119</v>
          </cell>
          <cell r="B21" t="str">
            <v>อากรแสตมป์</v>
          </cell>
          <cell r="C21">
            <v>860</v>
          </cell>
          <cell r="D21">
            <v>0</v>
          </cell>
          <cell r="E21">
            <v>0</v>
          </cell>
          <cell r="F21">
            <v>215</v>
          </cell>
          <cell r="G21">
            <v>645</v>
          </cell>
          <cell r="H21">
            <v>0</v>
          </cell>
        </row>
        <row r="22">
          <cell r="A22" t="str">
            <v>11120</v>
          </cell>
          <cell r="B22" t="str">
            <v>เงินฝากออมทรัพย์ - ธ.กสิกรไทย สาขาพระสมุทรเจดีย์</v>
          </cell>
          <cell r="C22">
            <v>0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</row>
        <row r="23">
          <cell r="A23" t="str">
            <v>11121</v>
          </cell>
          <cell r="B23" t="str">
            <v>เงินฝากกระแสรายวัน - ธ.กสิกรไทย สาขาพระสมุทรเจดีย์</v>
          </cell>
          <cell r="C23">
            <v>110900.41</v>
          </cell>
          <cell r="D23">
            <v>0</v>
          </cell>
          <cell r="E23">
            <v>0</v>
          </cell>
          <cell r="F23">
            <v>13664.72</v>
          </cell>
          <cell r="G23">
            <v>97235.69</v>
          </cell>
          <cell r="H23">
            <v>0</v>
          </cell>
        </row>
        <row r="24">
          <cell r="A24" t="str">
            <v>11122</v>
          </cell>
          <cell r="B24" t="str">
            <v>เงินฝากกระแสรายวัน - ธ.ไทยพาณิชย์ สาขาพระประแดง</v>
          </cell>
          <cell r="C24">
            <v>37410.32</v>
          </cell>
          <cell r="D24">
            <v>0</v>
          </cell>
          <cell r="E24">
            <v>0</v>
          </cell>
          <cell r="F24">
            <v>23542.29</v>
          </cell>
          <cell r="G24">
            <v>13868.03</v>
          </cell>
          <cell r="H24">
            <v>0</v>
          </cell>
        </row>
        <row r="25">
          <cell r="A25">
            <v>11123</v>
          </cell>
          <cell r="B25" t="str">
            <v>เงินฝากกระแสรายวัน - ธ.กรุงไทย สาขาบางครุ</v>
          </cell>
          <cell r="C25">
            <v>0</v>
          </cell>
          <cell r="D25">
            <v>0</v>
          </cell>
          <cell r="E25">
            <v>10000</v>
          </cell>
          <cell r="F25">
            <v>0</v>
          </cell>
          <cell r="G25">
            <v>10000</v>
          </cell>
          <cell r="H25">
            <v>0</v>
          </cell>
        </row>
        <row r="26">
          <cell r="A26" t="str">
            <v>11201</v>
          </cell>
          <cell r="B26" t="str">
            <v>เงินลงทุน - ตั๋วสัญญาใช้เงิน</v>
          </cell>
          <cell r="C26">
            <v>0</v>
          </cell>
          <cell r="D26">
            <v>0</v>
          </cell>
          <cell r="E26">
            <v>0</v>
          </cell>
          <cell r="F26">
            <v>0</v>
          </cell>
          <cell r="G26">
            <v>0</v>
          </cell>
          <cell r="H26">
            <v>0</v>
          </cell>
        </row>
        <row r="27">
          <cell r="A27" t="str">
            <v>11202</v>
          </cell>
          <cell r="B27" t="str">
            <v>เงินลงทุนชั่วคราว</v>
          </cell>
          <cell r="C27">
            <v>55744013.990000002</v>
          </cell>
          <cell r="D27">
            <v>0</v>
          </cell>
          <cell r="E27">
            <v>0</v>
          </cell>
          <cell r="F27">
            <v>27467228.16</v>
          </cell>
          <cell r="G27">
            <v>28276785.829999998</v>
          </cell>
          <cell r="H27">
            <v>0</v>
          </cell>
        </row>
        <row r="28">
          <cell r="A28" t="str">
            <v>11301</v>
          </cell>
          <cell r="B28" t="str">
            <v>ลูกหนี้การค้า</v>
          </cell>
          <cell r="C28">
            <v>56023663.880000003</v>
          </cell>
          <cell r="D28">
            <v>0</v>
          </cell>
          <cell r="E28">
            <v>30068620.100000001</v>
          </cell>
          <cell r="F28">
            <v>0</v>
          </cell>
          <cell r="G28">
            <v>86092283.980000004</v>
          </cell>
          <cell r="H28">
            <v>0</v>
          </cell>
        </row>
        <row r="29">
          <cell r="A29" t="str">
            <v>11302</v>
          </cell>
          <cell r="B29" t="str">
            <v>ลูกหนี้ต่อเรือ</v>
          </cell>
          <cell r="C29">
            <v>1777971.84</v>
          </cell>
          <cell r="D29">
            <v>0</v>
          </cell>
          <cell r="E29">
            <v>4123918.21</v>
          </cell>
          <cell r="F29">
            <v>0</v>
          </cell>
          <cell r="G29">
            <v>5901890.0499999998</v>
          </cell>
          <cell r="H29">
            <v>0</v>
          </cell>
        </row>
        <row r="30">
          <cell r="A30" t="str">
            <v>11303</v>
          </cell>
          <cell r="B30" t="str">
            <v>ค่าเผื่อหนี้สงสัยจะสูญ</v>
          </cell>
          <cell r="C30">
            <v>0</v>
          </cell>
          <cell r="D30">
            <v>17855735.34</v>
          </cell>
          <cell r="E30">
            <v>0</v>
          </cell>
          <cell r="F30">
            <v>2980073.88</v>
          </cell>
          <cell r="G30">
            <v>0</v>
          </cell>
          <cell r="H30">
            <v>20835809.219999999</v>
          </cell>
        </row>
        <row r="31">
          <cell r="A31" t="str">
            <v>11304</v>
          </cell>
          <cell r="B31" t="str">
            <v>เช็คลงวันที่รับล่วงหน้า</v>
          </cell>
          <cell r="C31">
            <v>44572.4</v>
          </cell>
          <cell r="D31">
            <v>0</v>
          </cell>
          <cell r="E31">
            <v>0</v>
          </cell>
          <cell r="F31">
            <v>0</v>
          </cell>
          <cell r="G31">
            <v>44572.4</v>
          </cell>
          <cell r="H31">
            <v>0</v>
          </cell>
        </row>
        <row r="32">
          <cell r="A32" t="str">
            <v>11305</v>
          </cell>
          <cell r="B32" t="str">
            <v>งานระหว่างก่อสร้างตามสัญญา</v>
          </cell>
          <cell r="C32">
            <v>0</v>
          </cell>
          <cell r="D32">
            <v>0</v>
          </cell>
          <cell r="E32">
            <v>11902500</v>
          </cell>
          <cell r="F32">
            <v>0</v>
          </cell>
          <cell r="G32">
            <v>11902500</v>
          </cell>
          <cell r="H32">
            <v>0</v>
          </cell>
        </row>
        <row r="33">
          <cell r="A33" t="str">
            <v>11306</v>
          </cell>
          <cell r="B33" t="str">
            <v>ลูกหนี้ - Forward Exchange</v>
          </cell>
          <cell r="C33">
            <v>1630049.21</v>
          </cell>
          <cell r="D33">
            <v>0</v>
          </cell>
          <cell r="E33">
            <v>0</v>
          </cell>
          <cell r="F33">
            <v>1630049.21</v>
          </cell>
          <cell r="G33">
            <v>0</v>
          </cell>
          <cell r="H33">
            <v>0</v>
          </cell>
        </row>
        <row r="34">
          <cell r="A34" t="str">
            <v>11307</v>
          </cell>
          <cell r="B34" t="str">
            <v>เช็ครับยังไม่นำเข้า</v>
          </cell>
          <cell r="C34">
            <v>16786028.43</v>
          </cell>
          <cell r="D34">
            <v>0</v>
          </cell>
          <cell r="E34">
            <v>0</v>
          </cell>
          <cell r="F34">
            <v>1665518.48</v>
          </cell>
          <cell r="G34">
            <v>15120509.949999999</v>
          </cell>
          <cell r="H34">
            <v>0</v>
          </cell>
        </row>
        <row r="35">
          <cell r="A35" t="str">
            <v>11319</v>
          </cell>
          <cell r="B35" t="str">
            <v>ลูกหนี้อื่น ๆ</v>
          </cell>
          <cell r="C35">
            <v>0</v>
          </cell>
          <cell r="D35">
            <v>0</v>
          </cell>
          <cell r="E35">
            <v>364262.48</v>
          </cell>
          <cell r="F35">
            <v>0</v>
          </cell>
          <cell r="G35">
            <v>364262.48</v>
          </cell>
          <cell r="H35">
            <v>0</v>
          </cell>
        </row>
        <row r="36">
          <cell r="A36" t="str">
            <v>11401</v>
          </cell>
          <cell r="B36" t="str">
            <v>วัตถุดิบคงเหลือ</v>
          </cell>
          <cell r="C36">
            <v>32575560.98</v>
          </cell>
          <cell r="D36">
            <v>0</v>
          </cell>
          <cell r="E36">
            <v>447440.64000000001</v>
          </cell>
          <cell r="F36">
            <v>0</v>
          </cell>
          <cell r="G36">
            <v>33023001.620000001</v>
          </cell>
          <cell r="H36">
            <v>0</v>
          </cell>
        </row>
        <row r="37">
          <cell r="A37" t="str">
            <v>11402</v>
          </cell>
          <cell r="B37" t="str">
            <v>วัตถุดิบระหว่างทาง</v>
          </cell>
          <cell r="C37">
            <v>0</v>
          </cell>
          <cell r="D37">
            <v>0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</row>
        <row r="38">
          <cell r="A38" t="str">
            <v>11403</v>
          </cell>
          <cell r="B38" t="str">
            <v>วัสดุแปรสภาพ</v>
          </cell>
          <cell r="C38">
            <v>0</v>
          </cell>
          <cell r="D38">
            <v>0</v>
          </cell>
          <cell r="E38">
            <v>377288.57</v>
          </cell>
          <cell r="F38">
            <v>0</v>
          </cell>
          <cell r="G38">
            <v>377288.57</v>
          </cell>
          <cell r="H38">
            <v>0</v>
          </cell>
        </row>
        <row r="39">
          <cell r="A39" t="str">
            <v>11404</v>
          </cell>
          <cell r="B39" t="str">
            <v>วัสดุสำนักงานคงคลัง</v>
          </cell>
          <cell r="C39">
            <v>36908.129999999997</v>
          </cell>
          <cell r="D39">
            <v>0</v>
          </cell>
          <cell r="E39">
            <v>6943.08</v>
          </cell>
          <cell r="F39">
            <v>0</v>
          </cell>
          <cell r="G39">
            <v>43851.21</v>
          </cell>
          <cell r="H39">
            <v>0</v>
          </cell>
        </row>
        <row r="40">
          <cell r="A40" t="str">
            <v>11501</v>
          </cell>
          <cell r="B40" t="str">
            <v>เงินให้กู้ยืมแก่บริษัท เจนเนอรัลคลังสินค้า จำกัด</v>
          </cell>
          <cell r="C40">
            <v>10800000</v>
          </cell>
          <cell r="D40">
            <v>0</v>
          </cell>
          <cell r="E40">
            <v>0</v>
          </cell>
          <cell r="F40">
            <v>0</v>
          </cell>
          <cell r="G40">
            <v>10800000</v>
          </cell>
          <cell r="H40">
            <v>0</v>
          </cell>
        </row>
        <row r="41">
          <cell r="A41" t="str">
            <v>11601</v>
          </cell>
          <cell r="B41" t="str">
            <v>เงินจ่ายล่วงหน้าค่าสินค้า</v>
          </cell>
          <cell r="C41">
            <v>0</v>
          </cell>
          <cell r="D41">
            <v>0</v>
          </cell>
          <cell r="E41">
            <v>12261965.210000001</v>
          </cell>
          <cell r="F41">
            <v>0</v>
          </cell>
          <cell r="G41">
            <v>12261965.210000001</v>
          </cell>
          <cell r="H41">
            <v>0</v>
          </cell>
        </row>
        <row r="42">
          <cell r="A42" t="str">
            <v>11602</v>
          </cell>
          <cell r="B42" t="str">
            <v>ค่าเบี้ยประกันจ่ายล่วงหน้า</v>
          </cell>
          <cell r="C42">
            <v>452201.97</v>
          </cell>
          <cell r="D42">
            <v>0</v>
          </cell>
          <cell r="E42">
            <v>102961.35</v>
          </cell>
          <cell r="F42">
            <v>0</v>
          </cell>
          <cell r="G42">
            <v>555163.31999999995</v>
          </cell>
          <cell r="H42">
            <v>0</v>
          </cell>
        </row>
        <row r="43">
          <cell r="A43" t="str">
            <v>11603</v>
          </cell>
          <cell r="B43" t="str">
            <v>ค่าแรงจ่ายล่วงหน้า</v>
          </cell>
          <cell r="C43">
            <v>0</v>
          </cell>
          <cell r="D43">
            <v>0</v>
          </cell>
          <cell r="E43">
            <v>0</v>
          </cell>
          <cell r="F43">
            <v>0</v>
          </cell>
          <cell r="G43">
            <v>0</v>
          </cell>
          <cell r="H43">
            <v>0</v>
          </cell>
        </row>
        <row r="44">
          <cell r="A44" t="str">
            <v>11604</v>
          </cell>
          <cell r="B44" t="str">
            <v>เงินทดรองจ่าย - คุณสุเทพ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G44">
            <v>0</v>
          </cell>
          <cell r="H44">
            <v>0</v>
          </cell>
        </row>
        <row r="45">
          <cell r="A45" t="str">
            <v>11605</v>
          </cell>
          <cell r="B45" t="str">
            <v>เงินทดรองจ่าย - คุณจรัล</v>
          </cell>
          <cell r="C45">
            <v>80000</v>
          </cell>
          <cell r="D45">
            <v>0</v>
          </cell>
          <cell r="E45">
            <v>20000</v>
          </cell>
          <cell r="F45">
            <v>0</v>
          </cell>
          <cell r="G45">
            <v>100000</v>
          </cell>
          <cell r="H45">
            <v>0</v>
          </cell>
        </row>
        <row r="46">
          <cell r="A46" t="str">
            <v>11606</v>
          </cell>
          <cell r="B46" t="str">
            <v>เงินทดรองจ่าย - พนักงานอื่น ๆ</v>
          </cell>
          <cell r="C46">
            <v>22271</v>
          </cell>
          <cell r="D46">
            <v>0</v>
          </cell>
          <cell r="E46">
            <v>266404.13</v>
          </cell>
          <cell r="F46">
            <v>0</v>
          </cell>
          <cell r="G46">
            <v>288675.13</v>
          </cell>
          <cell r="H46">
            <v>0</v>
          </cell>
        </row>
        <row r="47">
          <cell r="A47" t="str">
            <v>11608</v>
          </cell>
          <cell r="B47" t="str">
            <v>ค่าใช้จ่ายจ่ายล่วงหน้า</v>
          </cell>
          <cell r="C47">
            <v>410866.22</v>
          </cell>
          <cell r="D47">
            <v>0</v>
          </cell>
          <cell r="E47">
            <v>545368.61</v>
          </cell>
          <cell r="F47">
            <v>0</v>
          </cell>
          <cell r="G47">
            <v>956234.83</v>
          </cell>
          <cell r="H47">
            <v>0</v>
          </cell>
        </row>
        <row r="48">
          <cell r="A48" t="str">
            <v>11609</v>
          </cell>
          <cell r="B48" t="str">
            <v>ดอกเบี้ยค้างรับ</v>
          </cell>
          <cell r="C48">
            <v>119835.66</v>
          </cell>
          <cell r="D48">
            <v>0</v>
          </cell>
          <cell r="E48">
            <v>0</v>
          </cell>
          <cell r="F48">
            <v>116194.22</v>
          </cell>
          <cell r="G48">
            <v>3641.44</v>
          </cell>
          <cell r="H48">
            <v>0</v>
          </cell>
        </row>
        <row r="49">
          <cell r="A49" t="str">
            <v>11610</v>
          </cell>
          <cell r="B49" t="str">
            <v>เงินทดรองจ่ายบริษัทในเครือ</v>
          </cell>
          <cell r="C49">
            <v>0</v>
          </cell>
          <cell r="D49">
            <v>1234915.42</v>
          </cell>
          <cell r="E49">
            <v>87706.64</v>
          </cell>
          <cell r="F49">
            <v>0</v>
          </cell>
          <cell r="G49">
            <v>0</v>
          </cell>
          <cell r="H49">
            <v>1147208.78</v>
          </cell>
        </row>
        <row r="50">
          <cell r="A50" t="str">
            <v>11611</v>
          </cell>
          <cell r="B50" t="str">
            <v>ภาษีซื้อ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11612</v>
          </cell>
          <cell r="B51" t="str">
            <v>ภาษีซื้อยังไม่ถึงกำหนด</v>
          </cell>
          <cell r="C51">
            <v>3298.33</v>
          </cell>
          <cell r="D51">
            <v>0</v>
          </cell>
          <cell r="E51">
            <v>7929.71</v>
          </cell>
          <cell r="F51">
            <v>0</v>
          </cell>
          <cell r="G51">
            <v>11228.04</v>
          </cell>
          <cell r="H51">
            <v>0</v>
          </cell>
        </row>
        <row r="52">
          <cell r="A52" t="str">
            <v>11613</v>
          </cell>
          <cell r="B52" t="str">
            <v>ลูกหนี้กรมสรรพากร</v>
          </cell>
          <cell r="C52">
            <v>213167.17</v>
          </cell>
          <cell r="D52">
            <v>0</v>
          </cell>
          <cell r="E52">
            <v>0</v>
          </cell>
          <cell r="F52">
            <v>213167.17</v>
          </cell>
          <cell r="G52">
            <v>0</v>
          </cell>
          <cell r="H52">
            <v>0</v>
          </cell>
        </row>
        <row r="53">
          <cell r="A53" t="str">
            <v>11614</v>
          </cell>
          <cell r="B53" t="str">
            <v>เงินให้กู้ยืมแก่บริษัทอื่น</v>
          </cell>
          <cell r="C53">
            <v>0</v>
          </cell>
          <cell r="D53">
            <v>0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</row>
        <row r="54">
          <cell r="A54" t="str">
            <v>11615</v>
          </cell>
          <cell r="B54" t="str">
            <v>ดอกผลเช่าซื้อรอตัดบัญชี</v>
          </cell>
          <cell r="C54">
            <v>0</v>
          </cell>
          <cell r="D54">
            <v>0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</row>
        <row r="55">
          <cell r="A55" t="str">
            <v>11616</v>
          </cell>
          <cell r="B55" t="str">
            <v>ส่วนเพิ่มจากการซื้อเงินตราต่างประเทศล่วงหน้ารอตัดบ</v>
          </cell>
          <cell r="C55">
            <v>0</v>
          </cell>
          <cell r="D55">
            <v>0</v>
          </cell>
          <cell r="E55">
            <v>0</v>
          </cell>
          <cell r="F55">
            <v>0</v>
          </cell>
          <cell r="G55">
            <v>0</v>
          </cell>
          <cell r="H55">
            <v>0</v>
          </cell>
        </row>
        <row r="56">
          <cell r="A56" t="str">
            <v>11617</v>
          </cell>
          <cell r="B56" t="str">
            <v>ภาษีซื้อขอคืนเป็นเงินสด</v>
          </cell>
          <cell r="C56">
            <v>144969.04</v>
          </cell>
          <cell r="D56">
            <v>0</v>
          </cell>
          <cell r="E56">
            <v>0</v>
          </cell>
          <cell r="F56">
            <v>144969.04</v>
          </cell>
          <cell r="G56">
            <v>0</v>
          </cell>
          <cell r="H56">
            <v>0</v>
          </cell>
        </row>
        <row r="57">
          <cell r="A57" t="str">
            <v>11618</v>
          </cell>
          <cell r="B57" t="str">
            <v>ค่าวัสดุรอหักเงินผู้รับเหมา</v>
          </cell>
          <cell r="C57">
            <v>4800</v>
          </cell>
          <cell r="D57">
            <v>0</v>
          </cell>
          <cell r="E57">
            <v>0</v>
          </cell>
          <cell r="F57">
            <v>4800</v>
          </cell>
          <cell r="G57">
            <v>0</v>
          </cell>
          <cell r="H57">
            <v>0</v>
          </cell>
        </row>
        <row r="58">
          <cell r="A58" t="str">
            <v>11619</v>
          </cell>
          <cell r="B58" t="str">
            <v>ลูกหนี้-ผู้รับเหมา</v>
          </cell>
          <cell r="C58">
            <v>77363.22</v>
          </cell>
          <cell r="D58">
            <v>0</v>
          </cell>
          <cell r="E58">
            <v>61137.26</v>
          </cell>
          <cell r="F58">
            <v>0</v>
          </cell>
          <cell r="G58">
            <v>138500.48000000001</v>
          </cell>
          <cell r="H58">
            <v>0</v>
          </cell>
        </row>
        <row r="59">
          <cell r="A59" t="str">
            <v>11620</v>
          </cell>
          <cell r="B59" t="str">
            <v>ภาษีรอหัก ณ ที่จ่าย</v>
          </cell>
          <cell r="C59">
            <v>7841.26</v>
          </cell>
          <cell r="D59">
            <v>0</v>
          </cell>
          <cell r="E59">
            <v>0</v>
          </cell>
          <cell r="F59">
            <v>7382.91</v>
          </cell>
          <cell r="G59">
            <v>458.35</v>
          </cell>
          <cell r="H59">
            <v>0</v>
          </cell>
        </row>
        <row r="60">
          <cell r="A60" t="str">
            <v>12001</v>
          </cell>
          <cell r="B60" t="str">
            <v>เงินลงทุนในบริษัท เจนเนอรัล คลังสินค้า จำกัด</v>
          </cell>
          <cell r="C60">
            <v>9460000</v>
          </cell>
          <cell r="D60">
            <v>0</v>
          </cell>
          <cell r="E60">
            <v>0</v>
          </cell>
          <cell r="F60">
            <v>0</v>
          </cell>
          <cell r="G60">
            <v>9460000</v>
          </cell>
          <cell r="H60">
            <v>0</v>
          </cell>
        </row>
        <row r="61">
          <cell r="A61" t="str">
            <v>12002</v>
          </cell>
          <cell r="B61" t="str">
            <v>เงินลงทุน ร.ร.นาวิกวาณิชย์</v>
          </cell>
          <cell r="C61">
            <v>500000</v>
          </cell>
          <cell r="D61">
            <v>0</v>
          </cell>
          <cell r="E61">
            <v>0</v>
          </cell>
          <cell r="F61">
            <v>0</v>
          </cell>
          <cell r="G61">
            <v>500000</v>
          </cell>
          <cell r="H61">
            <v>0</v>
          </cell>
        </row>
        <row r="62">
          <cell r="A62" t="str">
            <v>12003</v>
          </cell>
          <cell r="B62" t="str">
            <v>เงินลงทุนในบริษัท แปซิฟิค ซีทราน ไลน์ จำกัด</v>
          </cell>
          <cell r="C62">
            <v>0</v>
          </cell>
          <cell r="D62">
            <v>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</row>
        <row r="63">
          <cell r="A63" t="str">
            <v>12004</v>
          </cell>
          <cell r="B63" t="str">
            <v>ส่วนได้เสียในเงินลงทุนตามวิธีส่วนได้เสีย</v>
          </cell>
          <cell r="C63">
            <v>0</v>
          </cell>
          <cell r="D63">
            <v>7895769.8399999999</v>
          </cell>
          <cell r="E63">
            <v>166376.31</v>
          </cell>
          <cell r="F63">
            <v>0</v>
          </cell>
          <cell r="G63">
            <v>0</v>
          </cell>
          <cell r="H63">
            <v>7729393.5300000003</v>
          </cell>
        </row>
        <row r="64">
          <cell r="A64" t="str">
            <v>12005</v>
          </cell>
          <cell r="B64" t="str">
            <v>ส่วนเกินกว่ามูลค่าเงินลงทุนระยะยาว</v>
          </cell>
          <cell r="C64">
            <v>0</v>
          </cell>
          <cell r="D64">
            <v>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</row>
        <row r="65">
          <cell r="A65" t="str">
            <v>12006</v>
          </cell>
          <cell r="B65" t="str">
            <v>เงินฝากสถาบันการเงิน</v>
          </cell>
          <cell r="C65">
            <v>0</v>
          </cell>
          <cell r="D65">
            <v>0</v>
          </cell>
          <cell r="E65">
            <v>0</v>
          </cell>
          <cell r="F65">
            <v>0</v>
          </cell>
          <cell r="G65">
            <v>0</v>
          </cell>
          <cell r="H65">
            <v>0</v>
          </cell>
        </row>
        <row r="66">
          <cell r="A66" t="str">
            <v>12007</v>
          </cell>
          <cell r="B66" t="str">
            <v>เงินลงทุนระยะยาว</v>
          </cell>
          <cell r="C66">
            <v>2909100</v>
          </cell>
          <cell r="D66">
            <v>0</v>
          </cell>
          <cell r="E66">
            <v>729400</v>
          </cell>
          <cell r="F66">
            <v>0</v>
          </cell>
          <cell r="G66">
            <v>3638500</v>
          </cell>
          <cell r="H66">
            <v>0</v>
          </cell>
        </row>
        <row r="67">
          <cell r="A67" t="str">
            <v>12008</v>
          </cell>
          <cell r="B67" t="str">
            <v>เงินลงทุนในบริษัท อู่เรือมารีน แอ็คมี ไทย จำกัด</v>
          </cell>
          <cell r="C67">
            <v>0</v>
          </cell>
          <cell r="D67">
            <v>0</v>
          </cell>
          <cell r="E67">
            <v>10000000</v>
          </cell>
          <cell r="F67">
            <v>0</v>
          </cell>
          <cell r="G67">
            <v>10000000</v>
          </cell>
          <cell r="H67">
            <v>0</v>
          </cell>
        </row>
        <row r="68">
          <cell r="A68" t="str">
            <v>13101</v>
          </cell>
          <cell r="B68" t="str">
            <v>ที่ดิน</v>
          </cell>
          <cell r="C68">
            <v>58413086</v>
          </cell>
          <cell r="D68">
            <v>0</v>
          </cell>
          <cell r="E68">
            <v>0</v>
          </cell>
          <cell r="F68">
            <v>55680000</v>
          </cell>
          <cell r="G68">
            <v>2733086</v>
          </cell>
          <cell r="H68">
            <v>0</v>
          </cell>
        </row>
        <row r="69">
          <cell r="A69" t="str">
            <v>13110</v>
          </cell>
          <cell r="B69" t="str">
            <v>อู่ลอย 1</v>
          </cell>
          <cell r="C69">
            <v>35759835.32</v>
          </cell>
          <cell r="D69">
            <v>0</v>
          </cell>
          <cell r="E69">
            <v>0</v>
          </cell>
          <cell r="F69">
            <v>35759835.32</v>
          </cell>
          <cell r="G69">
            <v>0</v>
          </cell>
          <cell r="H69">
            <v>0</v>
          </cell>
        </row>
        <row r="70">
          <cell r="A70" t="str">
            <v>13111</v>
          </cell>
          <cell r="B70" t="str">
            <v>อู่ลอย 1 - ส่วนเพิ่มเติม</v>
          </cell>
          <cell r="C70">
            <v>10674560.289999999</v>
          </cell>
          <cell r="D70">
            <v>0</v>
          </cell>
          <cell r="E70">
            <v>0</v>
          </cell>
          <cell r="F70">
            <v>10674560.289999999</v>
          </cell>
          <cell r="G70">
            <v>0</v>
          </cell>
          <cell r="H70">
            <v>0</v>
          </cell>
        </row>
        <row r="71">
          <cell r="A71" t="str">
            <v>13112</v>
          </cell>
          <cell r="B71" t="str">
            <v>อู่ลอย 2</v>
          </cell>
          <cell r="C71">
            <v>163642749.90000001</v>
          </cell>
          <cell r="D71">
            <v>0</v>
          </cell>
          <cell r="E71">
            <v>0</v>
          </cell>
          <cell r="F71">
            <v>0</v>
          </cell>
          <cell r="G71">
            <v>163642749.90000001</v>
          </cell>
          <cell r="H71">
            <v>0</v>
          </cell>
        </row>
        <row r="72">
          <cell r="A72" t="str">
            <v>13121</v>
          </cell>
          <cell r="B72" t="str">
            <v>อาคารสำนักงาน</v>
          </cell>
          <cell r="C72">
            <v>32196582.579999998</v>
          </cell>
          <cell r="D72">
            <v>0</v>
          </cell>
          <cell r="E72">
            <v>0</v>
          </cell>
          <cell r="F72">
            <v>1758085.4</v>
          </cell>
          <cell r="G72">
            <v>30438497.18</v>
          </cell>
          <cell r="H72">
            <v>0</v>
          </cell>
        </row>
        <row r="73">
          <cell r="A73" t="str">
            <v>13122</v>
          </cell>
          <cell r="B73" t="str">
            <v>อาคารโรงงาน</v>
          </cell>
          <cell r="C73">
            <v>15178642.92</v>
          </cell>
          <cell r="D73">
            <v>0</v>
          </cell>
          <cell r="E73">
            <v>0</v>
          </cell>
          <cell r="F73">
            <v>1991704.35</v>
          </cell>
          <cell r="G73">
            <v>13186938.57</v>
          </cell>
          <cell r="H73">
            <v>0</v>
          </cell>
        </row>
        <row r="74">
          <cell r="A74" t="str">
            <v>13123</v>
          </cell>
          <cell r="B74" t="str">
            <v>สิ่งปลูกสร้างอื่น</v>
          </cell>
          <cell r="C74">
            <v>58140541.280000001</v>
          </cell>
          <cell r="D74">
            <v>0</v>
          </cell>
          <cell r="E74">
            <v>0</v>
          </cell>
          <cell r="F74">
            <v>6369165.0499999998</v>
          </cell>
          <cell r="G74">
            <v>51771376.229999997</v>
          </cell>
          <cell r="H74">
            <v>0</v>
          </cell>
        </row>
        <row r="75">
          <cell r="A75" t="str">
            <v>13124</v>
          </cell>
          <cell r="B75" t="str">
            <v>ออฟฟิศลอยน้ำ</v>
          </cell>
          <cell r="C75">
            <v>0</v>
          </cell>
          <cell r="D75">
            <v>0</v>
          </cell>
          <cell r="E75">
            <v>0</v>
          </cell>
          <cell r="F75">
            <v>0</v>
          </cell>
          <cell r="G75">
            <v>0</v>
          </cell>
          <cell r="H75">
            <v>0</v>
          </cell>
        </row>
        <row r="76">
          <cell r="A76" t="str">
            <v>13131</v>
          </cell>
          <cell r="B76" t="str">
            <v>ค่าปรับปรุงท่าเทียบเก่า</v>
          </cell>
          <cell r="C76">
            <v>194021.6</v>
          </cell>
          <cell r="D76">
            <v>0</v>
          </cell>
          <cell r="E76">
            <v>0</v>
          </cell>
          <cell r="F76">
            <v>194021.6</v>
          </cell>
          <cell r="G76">
            <v>0</v>
          </cell>
          <cell r="H76">
            <v>0</v>
          </cell>
        </row>
        <row r="77">
          <cell r="A77" t="str">
            <v>13132</v>
          </cell>
          <cell r="B77" t="str">
            <v>ค่าปรับปรุงท่าเทียบใหม่</v>
          </cell>
          <cell r="C77">
            <v>4287139.22</v>
          </cell>
          <cell r="D77">
            <v>0</v>
          </cell>
          <cell r="E77">
            <v>0</v>
          </cell>
          <cell r="F77">
            <v>1094989.22</v>
          </cell>
          <cell r="G77">
            <v>3192150</v>
          </cell>
          <cell r="H77">
            <v>0</v>
          </cell>
        </row>
        <row r="78">
          <cell r="A78" t="str">
            <v>13133</v>
          </cell>
          <cell r="B78" t="str">
            <v>ค่าปรับปรุงอาคารสำนักงาน</v>
          </cell>
          <cell r="C78">
            <v>6694433.96</v>
          </cell>
          <cell r="D78">
            <v>0</v>
          </cell>
          <cell r="E78">
            <v>2540.87</v>
          </cell>
          <cell r="F78">
            <v>0</v>
          </cell>
          <cell r="G78">
            <v>6696974.8300000001</v>
          </cell>
          <cell r="H78">
            <v>0</v>
          </cell>
        </row>
        <row r="79">
          <cell r="A79" t="str">
            <v>13134</v>
          </cell>
          <cell r="B79" t="str">
            <v>ค่าปรับปรุงอาคารโรงงาน</v>
          </cell>
          <cell r="C79">
            <v>2706815.1</v>
          </cell>
          <cell r="D79">
            <v>0</v>
          </cell>
          <cell r="E79">
            <v>0</v>
          </cell>
          <cell r="F79">
            <v>0</v>
          </cell>
          <cell r="G79">
            <v>2706815.1</v>
          </cell>
          <cell r="H79">
            <v>0</v>
          </cell>
        </row>
        <row r="80">
          <cell r="A80" t="str">
            <v>13135</v>
          </cell>
          <cell r="B80" t="str">
            <v>ค่าปรับปรุงอู่ลอย</v>
          </cell>
          <cell r="C80">
            <v>6839901.46</v>
          </cell>
          <cell r="D80">
            <v>0</v>
          </cell>
          <cell r="E80">
            <v>0</v>
          </cell>
          <cell r="F80">
            <v>4399748.1900000004</v>
          </cell>
          <cell r="G80">
            <v>2440153.27</v>
          </cell>
          <cell r="H80">
            <v>0</v>
          </cell>
        </row>
        <row r="81">
          <cell r="A81" t="str">
            <v>13136</v>
          </cell>
          <cell r="B81" t="str">
            <v>ค่าปรับปรุงสถานที่เช่า</v>
          </cell>
          <cell r="C81">
            <v>0</v>
          </cell>
          <cell r="D81">
            <v>0</v>
          </cell>
          <cell r="E81">
            <v>0</v>
          </cell>
          <cell r="F81">
            <v>0</v>
          </cell>
          <cell r="G81">
            <v>0</v>
          </cell>
          <cell r="H81">
            <v>0</v>
          </cell>
        </row>
        <row r="82">
          <cell r="A82" t="str">
            <v>13140</v>
          </cell>
          <cell r="B82" t="str">
            <v>เครื่องจักรกล</v>
          </cell>
          <cell r="C82">
            <v>43079540.810000002</v>
          </cell>
          <cell r="D82">
            <v>0</v>
          </cell>
          <cell r="E82">
            <v>0</v>
          </cell>
          <cell r="F82">
            <v>0</v>
          </cell>
          <cell r="G82">
            <v>43079540.810000002</v>
          </cell>
          <cell r="H82">
            <v>0</v>
          </cell>
        </row>
        <row r="83">
          <cell r="A83" t="str">
            <v>13151</v>
          </cell>
          <cell r="B83" t="str">
            <v>อุปกรณ์ไฟฟ้าและเครื่องมือ</v>
          </cell>
          <cell r="C83">
            <v>32128555.940000001</v>
          </cell>
          <cell r="D83">
            <v>0</v>
          </cell>
          <cell r="E83">
            <v>759575.41</v>
          </cell>
          <cell r="F83">
            <v>0</v>
          </cell>
          <cell r="G83">
            <v>32888131.350000001</v>
          </cell>
          <cell r="H83">
            <v>0</v>
          </cell>
        </row>
        <row r="84">
          <cell r="A84" t="str">
            <v>13152</v>
          </cell>
          <cell r="B84" t="str">
            <v>อุปกรณ์ต่อเรือไฟเบอร์</v>
          </cell>
          <cell r="C84">
            <v>9554234.4299999997</v>
          </cell>
          <cell r="D84">
            <v>0</v>
          </cell>
          <cell r="E84">
            <v>0</v>
          </cell>
          <cell r="F84">
            <v>0</v>
          </cell>
          <cell r="G84">
            <v>9554234.4299999997</v>
          </cell>
          <cell r="H84">
            <v>0</v>
          </cell>
        </row>
        <row r="85">
          <cell r="A85" t="str">
            <v>13161</v>
          </cell>
          <cell r="B85" t="str">
            <v>เครื่องใช้สำนักงาน</v>
          </cell>
          <cell r="C85">
            <v>13353312.27</v>
          </cell>
          <cell r="D85">
            <v>0</v>
          </cell>
          <cell r="E85">
            <v>0</v>
          </cell>
          <cell r="F85">
            <v>227119.31</v>
          </cell>
          <cell r="G85">
            <v>13126192.960000001</v>
          </cell>
          <cell r="H85">
            <v>0</v>
          </cell>
        </row>
        <row r="86">
          <cell r="A86" t="str">
            <v>13162</v>
          </cell>
          <cell r="B86" t="str">
            <v>เครื่องเฟอร์นิเจอร์</v>
          </cell>
          <cell r="C86">
            <v>7182900.2000000002</v>
          </cell>
          <cell r="D86">
            <v>0</v>
          </cell>
          <cell r="E86">
            <v>59864.959999999999</v>
          </cell>
          <cell r="F86">
            <v>0</v>
          </cell>
          <cell r="G86">
            <v>7242765.1600000001</v>
          </cell>
          <cell r="H86">
            <v>0</v>
          </cell>
        </row>
        <row r="87">
          <cell r="A87" t="str">
            <v>13163</v>
          </cell>
          <cell r="B87" t="str">
            <v>เครื่องปรับอากาศ</v>
          </cell>
          <cell r="C87">
            <v>4259533.29</v>
          </cell>
          <cell r="D87">
            <v>0</v>
          </cell>
          <cell r="E87">
            <v>0</v>
          </cell>
          <cell r="F87">
            <v>0</v>
          </cell>
          <cell r="G87">
            <v>4259533.29</v>
          </cell>
          <cell r="H87">
            <v>0</v>
          </cell>
        </row>
        <row r="88">
          <cell r="A88" t="str">
            <v>13171</v>
          </cell>
          <cell r="B88" t="str">
            <v>รถยนต์</v>
          </cell>
          <cell r="C88">
            <v>12710637.98</v>
          </cell>
          <cell r="D88">
            <v>0</v>
          </cell>
          <cell r="E88">
            <v>30000</v>
          </cell>
          <cell r="F88">
            <v>0</v>
          </cell>
          <cell r="G88">
            <v>12740637.98</v>
          </cell>
          <cell r="H88">
            <v>0</v>
          </cell>
        </row>
        <row r="89">
          <cell r="A89" t="str">
            <v>13172</v>
          </cell>
          <cell r="B89" t="str">
            <v>รถจักรยานยนต์</v>
          </cell>
          <cell r="C89">
            <v>0</v>
          </cell>
          <cell r="D89">
            <v>0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</row>
        <row r="90">
          <cell r="A90" t="str">
            <v>13181</v>
          </cell>
          <cell r="B90" t="str">
            <v>เรือทัก</v>
          </cell>
          <cell r="C90">
            <v>886755.98</v>
          </cell>
          <cell r="D90">
            <v>0</v>
          </cell>
          <cell r="E90">
            <v>0</v>
          </cell>
          <cell r="F90">
            <v>0</v>
          </cell>
          <cell r="G90">
            <v>886755.98</v>
          </cell>
          <cell r="H90">
            <v>0</v>
          </cell>
        </row>
        <row r="91">
          <cell r="A91" t="str">
            <v>13182</v>
          </cell>
          <cell r="B91" t="str">
            <v>เรือบดและเรือบริการ</v>
          </cell>
          <cell r="C91">
            <v>12616350.619999999</v>
          </cell>
          <cell r="D91">
            <v>0</v>
          </cell>
          <cell r="E91">
            <v>0</v>
          </cell>
          <cell r="F91">
            <v>0</v>
          </cell>
          <cell r="G91">
            <v>12616350.619999999</v>
          </cell>
          <cell r="H91">
            <v>0</v>
          </cell>
        </row>
        <row r="92">
          <cell r="A92" t="str">
            <v>13191</v>
          </cell>
          <cell r="B92" t="str">
            <v>สิ่งระหว่างปลูกสร้าง</v>
          </cell>
          <cell r="C92">
            <v>0</v>
          </cell>
          <cell r="D92">
            <v>0</v>
          </cell>
          <cell r="E92">
            <v>1396991.71</v>
          </cell>
          <cell r="F92">
            <v>0</v>
          </cell>
          <cell r="G92">
            <v>1396991.71</v>
          </cell>
          <cell r="H92">
            <v>0</v>
          </cell>
        </row>
        <row r="93">
          <cell r="A93" t="str">
            <v>13192</v>
          </cell>
          <cell r="B93" t="str">
            <v>เรือระหว่างสร้าง</v>
          </cell>
          <cell r="C93">
            <v>2915546.98</v>
          </cell>
          <cell r="D93">
            <v>0</v>
          </cell>
          <cell r="E93">
            <v>78513.58</v>
          </cell>
          <cell r="F93">
            <v>0</v>
          </cell>
          <cell r="G93">
            <v>2994060.56</v>
          </cell>
          <cell r="H93">
            <v>0</v>
          </cell>
        </row>
        <row r="94">
          <cell r="A94" t="str">
            <v>13210</v>
          </cell>
          <cell r="B94" t="str">
            <v>ค่าเสื่อมราคาสะสม - อู่ลอย</v>
          </cell>
          <cell r="C94">
            <v>0</v>
          </cell>
          <cell r="D94">
            <v>86256397.769999996</v>
          </cell>
          <cell r="E94">
            <v>23031936.27</v>
          </cell>
          <cell r="F94">
            <v>0</v>
          </cell>
          <cell r="G94">
            <v>0</v>
          </cell>
          <cell r="H94">
            <v>63224461.5</v>
          </cell>
        </row>
        <row r="95">
          <cell r="A95" t="str">
            <v>13211</v>
          </cell>
          <cell r="B95" t="str">
            <v>ค่าเสื่อมราคาสะสม - อู่ลอยเพิ่มเติม</v>
          </cell>
          <cell r="C95">
            <v>0</v>
          </cell>
          <cell r="D95">
            <v>7734767.6500000004</v>
          </cell>
          <cell r="E95">
            <v>7734767.6500000004</v>
          </cell>
          <cell r="F95">
            <v>0</v>
          </cell>
          <cell r="G95">
            <v>0</v>
          </cell>
          <cell r="H95">
            <v>0</v>
          </cell>
        </row>
        <row r="96">
          <cell r="A96" t="str">
            <v>13221</v>
          </cell>
          <cell r="B96" t="str">
            <v>ค่าเสื่อมราคาสะสม - อาคารสำนักงาน</v>
          </cell>
          <cell r="C96">
            <v>0</v>
          </cell>
          <cell r="D96">
            <v>5466294.0300000003</v>
          </cell>
          <cell r="E96">
            <v>0</v>
          </cell>
          <cell r="F96">
            <v>355869.12</v>
          </cell>
          <cell r="G96">
            <v>0</v>
          </cell>
          <cell r="H96">
            <v>5822163.1500000004</v>
          </cell>
        </row>
        <row r="97">
          <cell r="A97" t="str">
            <v>13222</v>
          </cell>
          <cell r="B97" t="str">
            <v>ค่าเสื่อมราคาสะสม - อาคารโรงงาน</v>
          </cell>
          <cell r="C97">
            <v>0</v>
          </cell>
          <cell r="D97">
            <v>2969875.96</v>
          </cell>
          <cell r="E97">
            <v>573914.62</v>
          </cell>
          <cell r="F97">
            <v>0</v>
          </cell>
          <cell r="G97">
            <v>0</v>
          </cell>
          <cell r="H97">
            <v>2395961.34</v>
          </cell>
        </row>
        <row r="98">
          <cell r="A98" t="str">
            <v>13223</v>
          </cell>
          <cell r="B98" t="str">
            <v>ค่าเสื่อมราคาสะสม - สิ่งปลูกสร้างอื่น</v>
          </cell>
          <cell r="C98">
            <v>0</v>
          </cell>
          <cell r="D98">
            <v>12696906.82</v>
          </cell>
          <cell r="E98">
            <v>677233.11</v>
          </cell>
          <cell r="F98">
            <v>0</v>
          </cell>
          <cell r="G98">
            <v>0</v>
          </cell>
          <cell r="H98">
            <v>12019673.710000001</v>
          </cell>
        </row>
        <row r="99">
          <cell r="A99" t="str">
            <v>13224</v>
          </cell>
          <cell r="B99" t="str">
            <v>ค่าเสื่อมราคาสะสม - ออฟฟิศลอยน้ำ</v>
          </cell>
          <cell r="C99">
            <v>0</v>
          </cell>
          <cell r="D99">
            <v>0</v>
          </cell>
          <cell r="E99">
            <v>0</v>
          </cell>
          <cell r="F99">
            <v>0</v>
          </cell>
          <cell r="G99">
            <v>0</v>
          </cell>
          <cell r="H99">
            <v>0</v>
          </cell>
        </row>
        <row r="100">
          <cell r="A100" t="str">
            <v>13231</v>
          </cell>
          <cell r="B100" t="str">
            <v>ค่าเสื่อมราคาสะสม - ท่าเทียบเก่า</v>
          </cell>
          <cell r="C100">
            <v>0</v>
          </cell>
          <cell r="D100">
            <v>194021.6</v>
          </cell>
          <cell r="E100">
            <v>194021.6</v>
          </cell>
          <cell r="F100">
            <v>0</v>
          </cell>
          <cell r="G100">
            <v>0</v>
          </cell>
          <cell r="H100">
            <v>0</v>
          </cell>
        </row>
        <row r="101">
          <cell r="A101" t="str">
            <v>13232</v>
          </cell>
          <cell r="B101" t="str">
            <v>ค่าเสื่อมราคาสะสม - ท่าเทียบอู่ใหม่</v>
          </cell>
          <cell r="C101">
            <v>0</v>
          </cell>
          <cell r="D101">
            <v>1540141.1</v>
          </cell>
          <cell r="E101">
            <v>935381.72</v>
          </cell>
          <cell r="F101">
            <v>0</v>
          </cell>
          <cell r="G101">
            <v>0</v>
          </cell>
          <cell r="H101">
            <v>604759.38</v>
          </cell>
        </row>
        <row r="102">
          <cell r="A102" t="str">
            <v>13233</v>
          </cell>
          <cell r="B102" t="str">
            <v>ค่าเสื่อมราคาสะสม - ส่วนปรับปรุงอาคารสำนักงาน</v>
          </cell>
          <cell r="C102">
            <v>0</v>
          </cell>
          <cell r="D102">
            <v>1921422.3</v>
          </cell>
          <cell r="E102">
            <v>0</v>
          </cell>
          <cell r="F102">
            <v>334374.46999999997</v>
          </cell>
          <cell r="G102">
            <v>0</v>
          </cell>
          <cell r="H102">
            <v>2255796.77</v>
          </cell>
        </row>
        <row r="103">
          <cell r="A103" t="str">
            <v>13234</v>
          </cell>
          <cell r="B103" t="str">
            <v>ค่าเสื่อมราคาสะสม - ส่วนปรับปรุงอาคารโรงงาน</v>
          </cell>
          <cell r="C103">
            <v>0</v>
          </cell>
          <cell r="D103">
            <v>735779.07</v>
          </cell>
          <cell r="E103">
            <v>0</v>
          </cell>
          <cell r="F103">
            <v>135340.76</v>
          </cell>
          <cell r="G103">
            <v>0</v>
          </cell>
          <cell r="H103">
            <v>871119.83</v>
          </cell>
        </row>
        <row r="104">
          <cell r="A104" t="str">
            <v>13235</v>
          </cell>
          <cell r="B104" t="str">
            <v>ค่าเสื่อมราคาสะสม - ส่วนปรับปรุงอู่ลอย</v>
          </cell>
          <cell r="C104">
            <v>0</v>
          </cell>
          <cell r="D104">
            <v>1678614.93</v>
          </cell>
          <cell r="E104">
            <v>934063.54</v>
          </cell>
          <cell r="F104">
            <v>0</v>
          </cell>
          <cell r="G104">
            <v>0</v>
          </cell>
          <cell r="H104">
            <v>744551.39</v>
          </cell>
        </row>
        <row r="105">
          <cell r="A105" t="str">
            <v>13240</v>
          </cell>
          <cell r="B105" t="str">
            <v>ค่าเสื่อมราคาสะสม - เครื่องจักรกล</v>
          </cell>
          <cell r="C105">
            <v>0</v>
          </cell>
          <cell r="D105">
            <v>35771515.740000002</v>
          </cell>
          <cell r="E105">
            <v>0</v>
          </cell>
          <cell r="F105">
            <v>3502287.23</v>
          </cell>
          <cell r="G105">
            <v>0</v>
          </cell>
          <cell r="H105">
            <v>39273802.969999999</v>
          </cell>
        </row>
        <row r="106">
          <cell r="A106" t="str">
            <v>13251</v>
          </cell>
          <cell r="B106" t="str">
            <v>ค่าเสื่อมราคาสะสม - อุปกรณ์ไฟฟ้าและเครื่องมือ</v>
          </cell>
          <cell r="C106">
            <v>0</v>
          </cell>
          <cell r="D106">
            <v>28318307.989999998</v>
          </cell>
          <cell r="E106">
            <v>0</v>
          </cell>
          <cell r="F106">
            <v>1078779.25</v>
          </cell>
          <cell r="G106">
            <v>0</v>
          </cell>
          <cell r="H106">
            <v>29397087.239999998</v>
          </cell>
        </row>
        <row r="107">
          <cell r="A107" t="str">
            <v>13252</v>
          </cell>
          <cell r="B107" t="str">
            <v>ค่าเสื่อมราคาสะสม - อุปกรณ์ต่อเรือไฟเบอร์</v>
          </cell>
          <cell r="C107">
            <v>0</v>
          </cell>
          <cell r="D107">
            <v>9076522.6999999993</v>
          </cell>
          <cell r="E107">
            <v>0</v>
          </cell>
          <cell r="F107">
            <v>0</v>
          </cell>
          <cell r="G107">
            <v>0</v>
          </cell>
          <cell r="H107">
            <v>9076522.6999999993</v>
          </cell>
        </row>
        <row r="108">
          <cell r="A108" t="str">
            <v>13261</v>
          </cell>
          <cell r="B108" t="str">
            <v>ค่าเสื่อมราคาสะสม - เครื่องใช้สำนักงาน</v>
          </cell>
          <cell r="C108">
            <v>0</v>
          </cell>
          <cell r="D108">
            <v>9571489.6400000006</v>
          </cell>
          <cell r="E108">
            <v>0</v>
          </cell>
          <cell r="F108">
            <v>943007.53</v>
          </cell>
          <cell r="G108">
            <v>0</v>
          </cell>
          <cell r="H108">
            <v>10514497.17</v>
          </cell>
        </row>
        <row r="109">
          <cell r="A109" t="str">
            <v>13262</v>
          </cell>
          <cell r="B109" t="str">
            <v>ค่าเสื่อมราคาสะสม - เครื่องเฟอร์นิเจอร์</v>
          </cell>
          <cell r="C109">
            <v>0</v>
          </cell>
          <cell r="D109">
            <v>5699257.29</v>
          </cell>
          <cell r="E109">
            <v>0</v>
          </cell>
          <cell r="F109">
            <v>747445.72</v>
          </cell>
          <cell r="G109">
            <v>0</v>
          </cell>
          <cell r="H109">
            <v>6446703.0099999998</v>
          </cell>
        </row>
        <row r="110">
          <cell r="A110" t="str">
            <v>13263</v>
          </cell>
          <cell r="B110" t="str">
            <v>ค่าเสื่อมราคาสะสม - เครื่องปรับอากาศ</v>
          </cell>
          <cell r="C110">
            <v>0</v>
          </cell>
          <cell r="D110">
            <v>3396304.76</v>
          </cell>
          <cell r="E110">
            <v>0</v>
          </cell>
          <cell r="F110">
            <v>540234.97</v>
          </cell>
          <cell r="G110">
            <v>0</v>
          </cell>
          <cell r="H110">
            <v>3936539.73</v>
          </cell>
        </row>
        <row r="111">
          <cell r="A111" t="str">
            <v>13271</v>
          </cell>
          <cell r="B111" t="str">
            <v>ค่าเสื่อมราคาสะสม - รถยนต์</v>
          </cell>
          <cell r="C111">
            <v>0</v>
          </cell>
          <cell r="D111">
            <v>6959062.9100000001</v>
          </cell>
          <cell r="E111">
            <v>0</v>
          </cell>
          <cell r="F111">
            <v>1309961.4099999999</v>
          </cell>
          <cell r="G111">
            <v>0</v>
          </cell>
          <cell r="H111">
            <v>8269024.3200000003</v>
          </cell>
        </row>
        <row r="112">
          <cell r="A112" t="str">
            <v>13272</v>
          </cell>
          <cell r="B112" t="str">
            <v>ค่าเสื่อมราคาสะสม - รถจักรยานยนต์</v>
          </cell>
          <cell r="C112">
            <v>0</v>
          </cell>
          <cell r="D112">
            <v>0</v>
          </cell>
          <cell r="E112">
            <v>0</v>
          </cell>
          <cell r="F112">
            <v>0</v>
          </cell>
          <cell r="G112">
            <v>0</v>
          </cell>
          <cell r="H112">
            <v>0</v>
          </cell>
        </row>
        <row r="113">
          <cell r="A113" t="str">
            <v>13281</v>
          </cell>
          <cell r="B113" t="str">
            <v>ค่าเสื่อมราคาสะสม - เรือทัก</v>
          </cell>
          <cell r="C113">
            <v>0</v>
          </cell>
          <cell r="D113">
            <v>692066.41</v>
          </cell>
          <cell r="E113">
            <v>0</v>
          </cell>
          <cell r="F113">
            <v>65253.75</v>
          </cell>
          <cell r="G113">
            <v>0</v>
          </cell>
          <cell r="H113">
            <v>757320.16</v>
          </cell>
        </row>
        <row r="114">
          <cell r="A114" t="str">
            <v>13282</v>
          </cell>
          <cell r="B114" t="str">
            <v>ค่าเสื่อมราคาสะสม - เรือบดและเรือบริการ</v>
          </cell>
          <cell r="C114">
            <v>0</v>
          </cell>
          <cell r="D114">
            <v>11339678.34</v>
          </cell>
          <cell r="E114">
            <v>0</v>
          </cell>
          <cell r="F114">
            <v>223923.46</v>
          </cell>
          <cell r="G114">
            <v>0</v>
          </cell>
          <cell r="H114">
            <v>11563601.800000001</v>
          </cell>
        </row>
        <row r="115">
          <cell r="A115" t="str">
            <v>19001</v>
          </cell>
          <cell r="B115" t="str">
            <v>เงินมัดจำ</v>
          </cell>
          <cell r="C115">
            <v>11887382.539999999</v>
          </cell>
          <cell r="D115">
            <v>0</v>
          </cell>
          <cell r="E115">
            <v>0</v>
          </cell>
          <cell r="F115">
            <v>6925840.46</v>
          </cell>
          <cell r="G115">
            <v>4961542.08</v>
          </cell>
          <cell r="H115">
            <v>0</v>
          </cell>
        </row>
        <row r="116">
          <cell r="A116" t="str">
            <v>19002</v>
          </cell>
          <cell r="B116" t="str">
            <v>เงินประกันโทรศัพท์</v>
          </cell>
          <cell r="C116">
            <v>67000</v>
          </cell>
          <cell r="D116">
            <v>0</v>
          </cell>
          <cell r="E116">
            <v>0</v>
          </cell>
          <cell r="F116">
            <v>0</v>
          </cell>
          <cell r="G116">
            <v>67000</v>
          </cell>
          <cell r="H116">
            <v>0</v>
          </cell>
        </row>
        <row r="117">
          <cell r="A117" t="str">
            <v>19003</v>
          </cell>
          <cell r="B117" t="str">
            <v>ภาษีหัก ณ ที่จ่าย</v>
          </cell>
          <cell r="C117">
            <v>5755112.2300000004</v>
          </cell>
          <cell r="D117">
            <v>0</v>
          </cell>
          <cell r="E117">
            <v>5355388.3600000003</v>
          </cell>
          <cell r="F117">
            <v>0</v>
          </cell>
          <cell r="G117">
            <v>11110500.59</v>
          </cell>
          <cell r="H117">
            <v>0</v>
          </cell>
        </row>
        <row r="118">
          <cell r="A118" t="str">
            <v>19004</v>
          </cell>
          <cell r="B118" t="str">
            <v>พันธบัตรองค์การโทรศัพท์</v>
          </cell>
          <cell r="C118">
            <v>15000</v>
          </cell>
          <cell r="D118">
            <v>0</v>
          </cell>
          <cell r="E118">
            <v>0</v>
          </cell>
          <cell r="F118">
            <v>0</v>
          </cell>
          <cell r="G118">
            <v>15000</v>
          </cell>
          <cell r="H118">
            <v>0</v>
          </cell>
        </row>
        <row r="119">
          <cell r="A119" t="str">
            <v>19005</v>
          </cell>
          <cell r="B119" t="str">
            <v>ค่าใช้จ่ายรอตัดจ่าย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19007</v>
          </cell>
          <cell r="B120" t="str">
            <v>เงินทดรองจ่ายแทนลูกค้า</v>
          </cell>
          <cell r="C120">
            <v>0</v>
          </cell>
          <cell r="D120">
            <v>0</v>
          </cell>
          <cell r="E120">
            <v>32744.880000000001</v>
          </cell>
          <cell r="F120">
            <v>0</v>
          </cell>
          <cell r="G120">
            <v>32744.880000000001</v>
          </cell>
          <cell r="H120">
            <v>0</v>
          </cell>
        </row>
        <row r="121">
          <cell r="A121" t="str">
            <v>19008</v>
          </cell>
          <cell r="B121" t="str">
            <v>ค่าบริการซ่อมเรือค้างรับ</v>
          </cell>
          <cell r="C121">
            <v>39983819.130000003</v>
          </cell>
          <cell r="D121">
            <v>0</v>
          </cell>
          <cell r="E121">
            <v>0</v>
          </cell>
          <cell r="F121">
            <v>7415768.0899999999</v>
          </cell>
          <cell r="G121">
            <v>32568051.039999999</v>
          </cell>
          <cell r="H121">
            <v>0</v>
          </cell>
        </row>
        <row r="122">
          <cell r="A122" t="str">
            <v>19009</v>
          </cell>
          <cell r="B122" t="str">
            <v>รายได้ค่าต่อเรือค้างรับ</v>
          </cell>
          <cell r="C122">
            <v>0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</row>
        <row r="123">
          <cell r="A123" t="str">
            <v>19010</v>
          </cell>
          <cell r="B123" t="str">
            <v>เงินมัดจำค่าสินค้า</v>
          </cell>
          <cell r="C123">
            <v>0</v>
          </cell>
          <cell r="D123">
            <v>0</v>
          </cell>
          <cell r="E123">
            <v>0</v>
          </cell>
          <cell r="F123">
            <v>0</v>
          </cell>
          <cell r="G123">
            <v>0</v>
          </cell>
          <cell r="H123">
            <v>0</v>
          </cell>
        </row>
        <row r="124">
          <cell r="A124" t="str">
            <v>19012</v>
          </cell>
          <cell r="B124" t="str">
            <v>รายได้เงินปันผลค้างรับ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21101</v>
          </cell>
          <cell r="B125" t="str">
            <v>เงินเบิกเกินบัญชี - ธ.ไทยพาณิชย์ สาขาพระประแดง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21102</v>
          </cell>
          <cell r="B126" t="str">
            <v>เจ้าหนี้ T/R</v>
          </cell>
          <cell r="C126">
            <v>0</v>
          </cell>
          <cell r="D126">
            <v>8031524.7599999998</v>
          </cell>
          <cell r="E126">
            <v>7138036.71</v>
          </cell>
          <cell r="F126">
            <v>0</v>
          </cell>
          <cell r="G126">
            <v>0</v>
          </cell>
          <cell r="H126">
            <v>893488.05</v>
          </cell>
        </row>
        <row r="127">
          <cell r="A127" t="str">
            <v>21103</v>
          </cell>
          <cell r="B127" t="str">
            <v>เงินเบิกเกินบัญชี - ธ.ไทยพาณิชย์ สาขาบางครุ</v>
          </cell>
          <cell r="C127">
            <v>0</v>
          </cell>
          <cell r="D127">
            <v>3950828.62</v>
          </cell>
          <cell r="E127">
            <v>0</v>
          </cell>
          <cell r="F127">
            <v>2456425.1</v>
          </cell>
          <cell r="G127">
            <v>0</v>
          </cell>
          <cell r="H127">
            <v>6407253.7199999997</v>
          </cell>
        </row>
        <row r="128">
          <cell r="A128" t="str">
            <v>21201</v>
          </cell>
          <cell r="B128" t="str">
            <v>เจ้าหนี้การค้า</v>
          </cell>
          <cell r="C128">
            <v>0</v>
          </cell>
          <cell r="D128">
            <v>7151880.1100000003</v>
          </cell>
          <cell r="E128">
            <v>0</v>
          </cell>
          <cell r="F128">
            <v>767296.59</v>
          </cell>
          <cell r="G128">
            <v>0</v>
          </cell>
          <cell r="H128">
            <v>7919176.7000000002</v>
          </cell>
        </row>
        <row r="129">
          <cell r="A129" t="str">
            <v>21202</v>
          </cell>
          <cell r="B129" t="str">
            <v>เช็คค้างจ่าย</v>
          </cell>
          <cell r="C129">
            <v>0</v>
          </cell>
          <cell r="D129">
            <v>0</v>
          </cell>
          <cell r="E129">
            <v>0</v>
          </cell>
          <cell r="F129">
            <v>0</v>
          </cell>
          <cell r="G129">
            <v>0</v>
          </cell>
          <cell r="H129">
            <v>0</v>
          </cell>
        </row>
        <row r="130">
          <cell r="A130" t="str">
            <v>21203</v>
          </cell>
          <cell r="B130" t="str">
            <v>เจ้าหนี้ - Forward Exchange</v>
          </cell>
          <cell r="C130">
            <v>0</v>
          </cell>
          <cell r="D130">
            <v>1611229.37</v>
          </cell>
          <cell r="E130">
            <v>1611229.37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21204</v>
          </cell>
          <cell r="B131" t="str">
            <v>ตั๋วสัญญาใช้เงิน</v>
          </cell>
          <cell r="C131">
            <v>0</v>
          </cell>
          <cell r="D131">
            <v>271544000</v>
          </cell>
          <cell r="E131">
            <v>90000000</v>
          </cell>
          <cell r="F131">
            <v>0</v>
          </cell>
          <cell r="G131">
            <v>0</v>
          </cell>
          <cell r="H131">
            <v>181544000</v>
          </cell>
        </row>
        <row r="132">
          <cell r="A132" t="str">
            <v>21301</v>
          </cell>
          <cell r="B132" t="str">
            <v>เงินกู้ระยะยาวที่ถึงกำหนดชำระภายในหนึ่งปี</v>
          </cell>
          <cell r="C132">
            <v>0</v>
          </cell>
          <cell r="D132">
            <v>21963200</v>
          </cell>
          <cell r="E132">
            <v>21963200</v>
          </cell>
          <cell r="F132">
            <v>0</v>
          </cell>
          <cell r="G132">
            <v>0</v>
          </cell>
          <cell r="H132">
            <v>0</v>
          </cell>
        </row>
        <row r="133">
          <cell r="A133" t="str">
            <v>21401</v>
          </cell>
          <cell r="B133" t="str">
            <v>เงินรับล่วงหน้า - ค่าต่อเรือและซ่อมเรือ</v>
          </cell>
          <cell r="C133">
            <v>0</v>
          </cell>
          <cell r="D133">
            <v>24913836.289999999</v>
          </cell>
          <cell r="E133">
            <v>0</v>
          </cell>
          <cell r="F133">
            <v>20178242.210000001</v>
          </cell>
          <cell r="G133">
            <v>0</v>
          </cell>
          <cell r="H133">
            <v>45092078.5</v>
          </cell>
        </row>
        <row r="134">
          <cell r="A134" t="str">
            <v>21402</v>
          </cell>
          <cell r="B134" t="str">
            <v>เช็ครับลงวันที่รับล่วงหน้า</v>
          </cell>
          <cell r="C134">
            <v>0</v>
          </cell>
          <cell r="D134">
            <v>16136028.42</v>
          </cell>
          <cell r="E134">
            <v>1358798.24</v>
          </cell>
          <cell r="F134">
            <v>0</v>
          </cell>
          <cell r="G134">
            <v>0</v>
          </cell>
          <cell r="H134">
            <v>14777230.18</v>
          </cell>
        </row>
        <row r="135">
          <cell r="A135" t="str">
            <v>21901</v>
          </cell>
          <cell r="B135" t="str">
            <v>เจ้าหนี้-บริษัทอื่นในเครือ</v>
          </cell>
          <cell r="C135">
            <v>0</v>
          </cell>
          <cell r="D135">
            <v>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</row>
        <row r="136">
          <cell r="A136" t="str">
            <v>21902</v>
          </cell>
          <cell r="B136" t="str">
            <v>ดอกเบี้ยเงินกู้ค้างจ่าย</v>
          </cell>
          <cell r="C136">
            <v>0</v>
          </cell>
          <cell r="D136">
            <v>224219.18</v>
          </cell>
          <cell r="E136">
            <v>224219.18</v>
          </cell>
          <cell r="F136">
            <v>0</v>
          </cell>
          <cell r="G136">
            <v>0</v>
          </cell>
          <cell r="H136">
            <v>0</v>
          </cell>
        </row>
        <row r="137">
          <cell r="A137" t="str">
            <v>21903</v>
          </cell>
          <cell r="B137" t="str">
            <v>ภาษีหักไว้ ณ ที่จ่าย ภงด.1</v>
          </cell>
          <cell r="C137">
            <v>0</v>
          </cell>
          <cell r="D137">
            <v>176159.31</v>
          </cell>
          <cell r="E137">
            <v>0</v>
          </cell>
          <cell r="F137">
            <v>807182.15</v>
          </cell>
          <cell r="G137">
            <v>0</v>
          </cell>
          <cell r="H137">
            <v>983341.46</v>
          </cell>
        </row>
        <row r="138">
          <cell r="A138" t="str">
            <v>21904</v>
          </cell>
          <cell r="B138" t="str">
            <v>โบนัสค้างจ่าย</v>
          </cell>
          <cell r="C138">
            <v>0</v>
          </cell>
          <cell r="D138">
            <v>0</v>
          </cell>
          <cell r="E138">
            <v>0</v>
          </cell>
          <cell r="F138">
            <v>0</v>
          </cell>
          <cell r="G138">
            <v>0</v>
          </cell>
          <cell r="H138">
            <v>0</v>
          </cell>
        </row>
        <row r="139">
          <cell r="A139" t="str">
            <v>21905</v>
          </cell>
          <cell r="B139" t="str">
            <v>ค่าน้ำประปาค้างจ่าย</v>
          </cell>
          <cell r="C139">
            <v>0</v>
          </cell>
          <cell r="D139">
            <v>50000</v>
          </cell>
          <cell r="E139">
            <v>0</v>
          </cell>
          <cell r="F139">
            <v>0</v>
          </cell>
          <cell r="G139">
            <v>0</v>
          </cell>
          <cell r="H139">
            <v>50000</v>
          </cell>
        </row>
        <row r="140">
          <cell r="A140" t="str">
            <v>21906</v>
          </cell>
          <cell r="B140" t="str">
            <v>ค่าไฟฟ้าค้างจ่าย</v>
          </cell>
          <cell r="C140">
            <v>0</v>
          </cell>
          <cell r="D140">
            <v>700000</v>
          </cell>
          <cell r="E140">
            <v>0</v>
          </cell>
          <cell r="F140">
            <v>0</v>
          </cell>
          <cell r="G140">
            <v>0</v>
          </cell>
          <cell r="H140">
            <v>700000</v>
          </cell>
        </row>
        <row r="141">
          <cell r="A141" t="str">
            <v>21907</v>
          </cell>
          <cell r="B141" t="str">
            <v>ค่าโทรศัพท์ค้างจ่าย</v>
          </cell>
          <cell r="C141">
            <v>0</v>
          </cell>
          <cell r="D141">
            <v>134845.78</v>
          </cell>
          <cell r="E141">
            <v>24332.92</v>
          </cell>
          <cell r="F141">
            <v>0</v>
          </cell>
          <cell r="G141">
            <v>0</v>
          </cell>
          <cell r="H141">
            <v>110512.86</v>
          </cell>
        </row>
        <row r="142">
          <cell r="A142" t="str">
            <v>21908</v>
          </cell>
          <cell r="B142" t="str">
            <v>ค่าสอบบัญชีค้างจ่าย</v>
          </cell>
          <cell r="C142">
            <v>0</v>
          </cell>
          <cell r="D142">
            <v>245000.03</v>
          </cell>
          <cell r="E142">
            <v>0</v>
          </cell>
          <cell r="F142">
            <v>18000</v>
          </cell>
          <cell r="G142">
            <v>0</v>
          </cell>
          <cell r="H142">
            <v>263000.03000000003</v>
          </cell>
        </row>
        <row r="143">
          <cell r="A143" t="str">
            <v>21909</v>
          </cell>
          <cell r="B143" t="str">
            <v>ค่าแรงเหมาค้างจ่าย</v>
          </cell>
          <cell r="C143">
            <v>0</v>
          </cell>
          <cell r="D143">
            <v>6492612.3200000003</v>
          </cell>
          <cell r="E143">
            <v>1606401.67</v>
          </cell>
          <cell r="F143">
            <v>0</v>
          </cell>
          <cell r="G143">
            <v>0</v>
          </cell>
          <cell r="H143">
            <v>4886210.6500000004</v>
          </cell>
        </row>
        <row r="144">
          <cell r="A144" t="str">
            <v>21910</v>
          </cell>
          <cell r="B144" t="str">
            <v>เงินประกันสังคมหัก ณ ที่จ่ายค้างจ่าย</v>
          </cell>
          <cell r="C144">
            <v>0</v>
          </cell>
          <cell r="D144">
            <v>80603</v>
          </cell>
          <cell r="E144">
            <v>0</v>
          </cell>
          <cell r="F144">
            <v>566</v>
          </cell>
          <cell r="G144">
            <v>0</v>
          </cell>
          <cell r="H144">
            <v>81169</v>
          </cell>
        </row>
        <row r="145">
          <cell r="A145" t="str">
            <v>21911</v>
          </cell>
          <cell r="B145" t="str">
            <v>ภาษีขาย</v>
          </cell>
          <cell r="C145">
            <v>0</v>
          </cell>
          <cell r="D145">
            <v>0</v>
          </cell>
          <cell r="E145">
            <v>0</v>
          </cell>
          <cell r="F145">
            <v>0</v>
          </cell>
          <cell r="G145">
            <v>0</v>
          </cell>
          <cell r="H145">
            <v>0</v>
          </cell>
        </row>
        <row r="146">
          <cell r="A146" t="str">
            <v>21912</v>
          </cell>
          <cell r="B146" t="str">
            <v>ค่าใช้จ่ายค้างจ่าย</v>
          </cell>
          <cell r="C146">
            <v>0</v>
          </cell>
          <cell r="D146">
            <v>1929426.17</v>
          </cell>
          <cell r="E146">
            <v>353344.76</v>
          </cell>
          <cell r="F146">
            <v>0</v>
          </cell>
          <cell r="G146">
            <v>0</v>
          </cell>
          <cell r="H146">
            <v>1576081.41</v>
          </cell>
        </row>
        <row r="147">
          <cell r="A147" t="str">
            <v>21913</v>
          </cell>
          <cell r="B147" t="str">
            <v>เงินปันผลค้างจ่าย</v>
          </cell>
          <cell r="C147">
            <v>0</v>
          </cell>
          <cell r="D147">
            <v>52197.5</v>
          </cell>
          <cell r="E147">
            <v>0</v>
          </cell>
          <cell r="F147">
            <v>0</v>
          </cell>
          <cell r="G147">
            <v>0</v>
          </cell>
          <cell r="H147">
            <v>52197.5</v>
          </cell>
        </row>
        <row r="148">
          <cell r="A148" t="str">
            <v>21914</v>
          </cell>
          <cell r="B148" t="str">
            <v>เจ้าหนี้กรมสรรพากร</v>
          </cell>
          <cell r="C148">
            <v>0</v>
          </cell>
          <cell r="D148">
            <v>0</v>
          </cell>
          <cell r="E148">
            <v>0</v>
          </cell>
          <cell r="F148">
            <v>710936.55</v>
          </cell>
          <cell r="G148">
            <v>0</v>
          </cell>
          <cell r="H148">
            <v>710936.55</v>
          </cell>
        </row>
        <row r="149">
          <cell r="A149" t="str">
            <v>21915</v>
          </cell>
          <cell r="B149" t="str">
            <v>ภาษีเงินได้นิติบุคคลค้างจ่าย</v>
          </cell>
          <cell r="C149">
            <v>0</v>
          </cell>
          <cell r="D149">
            <v>0</v>
          </cell>
          <cell r="E149">
            <v>0</v>
          </cell>
          <cell r="F149">
            <v>0</v>
          </cell>
          <cell r="G149">
            <v>0</v>
          </cell>
          <cell r="H149">
            <v>0</v>
          </cell>
        </row>
        <row r="150">
          <cell r="A150" t="str">
            <v>21916</v>
          </cell>
          <cell r="B150" t="str">
            <v>เงินกองทุนสำรองเลี้ยงชีพ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21917</v>
          </cell>
          <cell r="B151" t="str">
            <v>เจ้าหนี้ - ต่อเรือ</v>
          </cell>
          <cell r="C151">
            <v>0</v>
          </cell>
          <cell r="D151">
            <v>505500</v>
          </cell>
          <cell r="E151">
            <v>0</v>
          </cell>
          <cell r="F151">
            <v>17262678.870000001</v>
          </cell>
          <cell r="G151">
            <v>0</v>
          </cell>
          <cell r="H151">
            <v>17768178.870000001</v>
          </cell>
        </row>
        <row r="152">
          <cell r="A152" t="str">
            <v>21918</v>
          </cell>
          <cell r="B152" t="str">
            <v>เจ้าหนี้ T/T</v>
          </cell>
          <cell r="C152">
            <v>0</v>
          </cell>
          <cell r="D152">
            <v>9154.86</v>
          </cell>
          <cell r="E152">
            <v>9154.86</v>
          </cell>
          <cell r="F152">
            <v>0</v>
          </cell>
          <cell r="G152">
            <v>0</v>
          </cell>
          <cell r="H152">
            <v>0</v>
          </cell>
        </row>
        <row r="153">
          <cell r="A153" t="str">
            <v>21919</v>
          </cell>
          <cell r="B153" t="str">
            <v>เจ้าหนี้เช่าซื้อที่ถึงกำหนดชำระภายในหนึ่งปี</v>
          </cell>
          <cell r="C153">
            <v>0</v>
          </cell>
          <cell r="D153">
            <v>430579.07</v>
          </cell>
          <cell r="E153">
            <v>0</v>
          </cell>
          <cell r="F153">
            <v>73300.850000000006</v>
          </cell>
          <cell r="G153">
            <v>0</v>
          </cell>
          <cell r="H153">
            <v>503879.92</v>
          </cell>
        </row>
        <row r="154">
          <cell r="A154" t="str">
            <v>21920</v>
          </cell>
          <cell r="B154" t="str">
            <v>ภาษีขายไม่ถึงกำหนด</v>
          </cell>
          <cell r="C154">
            <v>0</v>
          </cell>
          <cell r="D154">
            <v>931060.81</v>
          </cell>
          <cell r="E154">
            <v>0</v>
          </cell>
          <cell r="F154">
            <v>3425773.77</v>
          </cell>
          <cell r="G154">
            <v>0</v>
          </cell>
          <cell r="H154">
            <v>4356834.58</v>
          </cell>
        </row>
        <row r="155">
          <cell r="A155" t="str">
            <v>21921</v>
          </cell>
          <cell r="B155" t="str">
            <v>ส่วนลดจากการขายเงินตราต่างประเทศล่วงหน้ารอตัดบัญชี</v>
          </cell>
          <cell r="C155">
            <v>0</v>
          </cell>
          <cell r="D155">
            <v>878.14</v>
          </cell>
          <cell r="E155">
            <v>878.14</v>
          </cell>
          <cell r="F155">
            <v>0</v>
          </cell>
          <cell r="G155">
            <v>0</v>
          </cell>
          <cell r="H155">
            <v>0</v>
          </cell>
        </row>
        <row r="156">
          <cell r="A156" t="str">
            <v>21922</v>
          </cell>
          <cell r="B156" t="str">
            <v>ดอกเบี้ยค้างจ่าย - เจ้าหนี้ T/R</v>
          </cell>
          <cell r="C156">
            <v>0</v>
          </cell>
          <cell r="D156">
            <v>9492.82</v>
          </cell>
          <cell r="E156">
            <v>9492.82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21923</v>
          </cell>
          <cell r="B157" t="str">
            <v>ดอกเบี้ยค้างจ่าย - อื่น ๆ</v>
          </cell>
          <cell r="C157">
            <v>0</v>
          </cell>
          <cell r="D157">
            <v>675896.18</v>
          </cell>
          <cell r="E157">
            <v>541603.36</v>
          </cell>
          <cell r="F157">
            <v>0</v>
          </cell>
          <cell r="G157">
            <v>0</v>
          </cell>
          <cell r="H157">
            <v>134292.82</v>
          </cell>
        </row>
        <row r="158">
          <cell r="A158" t="str">
            <v>21924</v>
          </cell>
          <cell r="B158" t="str">
            <v>ดอกเบี้ยรับรอตัดบัญชี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G158">
            <v>0</v>
          </cell>
          <cell r="H158">
            <v>0</v>
          </cell>
        </row>
        <row r="159">
          <cell r="A159" t="str">
            <v>21925</v>
          </cell>
          <cell r="B159" t="str">
            <v>ภาษีหัก ณ ที่จ่าย ภงด.3</v>
          </cell>
          <cell r="C159">
            <v>0</v>
          </cell>
          <cell r="D159">
            <v>97600.74</v>
          </cell>
          <cell r="E159">
            <v>21798.09</v>
          </cell>
          <cell r="F159">
            <v>0</v>
          </cell>
          <cell r="G159">
            <v>0</v>
          </cell>
          <cell r="H159">
            <v>75802.649999999994</v>
          </cell>
        </row>
        <row r="160">
          <cell r="A160" t="str">
            <v>21926</v>
          </cell>
          <cell r="B160" t="str">
            <v>ภาษีหัก ณ ที่จ่าย ภงด.53</v>
          </cell>
          <cell r="C160">
            <v>0</v>
          </cell>
          <cell r="D160">
            <v>101293.93</v>
          </cell>
          <cell r="E160">
            <v>0</v>
          </cell>
          <cell r="F160">
            <v>2711.13</v>
          </cell>
          <cell r="G160">
            <v>0</v>
          </cell>
          <cell r="H160">
            <v>104005.06</v>
          </cell>
        </row>
        <row r="161">
          <cell r="A161" t="str">
            <v>21927</v>
          </cell>
          <cell r="B161" t="str">
            <v>ค่าปรับค้างจ่าย</v>
          </cell>
          <cell r="C161">
            <v>0</v>
          </cell>
          <cell r="D161">
            <v>0</v>
          </cell>
          <cell r="E161">
            <v>0</v>
          </cell>
          <cell r="F161">
            <v>0</v>
          </cell>
          <cell r="G161">
            <v>0</v>
          </cell>
          <cell r="H161">
            <v>0</v>
          </cell>
        </row>
        <row r="162">
          <cell r="A162" t="str">
            <v>22001</v>
          </cell>
          <cell r="B162" t="str">
            <v>เงินกู้ยืมธนาคารระยะยาว - ธ.ไทยพาณิชย์</v>
          </cell>
          <cell r="C162">
            <v>0</v>
          </cell>
          <cell r="D162">
            <v>22036800</v>
          </cell>
          <cell r="E162">
            <v>22036800</v>
          </cell>
          <cell r="F162">
            <v>0</v>
          </cell>
          <cell r="G162">
            <v>0</v>
          </cell>
          <cell r="H162">
            <v>0</v>
          </cell>
        </row>
        <row r="163">
          <cell r="A163" t="str">
            <v>29004</v>
          </cell>
          <cell r="B163" t="str">
            <v>เงินค้ำประกันพนักงาน</v>
          </cell>
          <cell r="C163">
            <v>0</v>
          </cell>
          <cell r="D163">
            <v>0</v>
          </cell>
          <cell r="E163">
            <v>0</v>
          </cell>
          <cell r="F163">
            <v>5000</v>
          </cell>
          <cell r="G163">
            <v>0</v>
          </cell>
          <cell r="H163">
            <v>5000</v>
          </cell>
        </row>
        <row r="164">
          <cell r="A164" t="str">
            <v>29005</v>
          </cell>
          <cell r="B164" t="str">
            <v>เงินประกันผลงาน</v>
          </cell>
          <cell r="C164">
            <v>0</v>
          </cell>
          <cell r="D164">
            <v>106339.7</v>
          </cell>
          <cell r="E164">
            <v>0</v>
          </cell>
          <cell r="F164">
            <v>18170.2</v>
          </cell>
          <cell r="G164">
            <v>0</v>
          </cell>
          <cell r="H164">
            <v>124509.9</v>
          </cell>
        </row>
        <row r="165">
          <cell r="A165" t="str">
            <v>29007</v>
          </cell>
          <cell r="B165" t="str">
            <v>หนี้สินภาษีเงินได้ของส่วนเกินทุนจากการตีราคาที่ดิน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29008</v>
          </cell>
          <cell r="B166" t="str">
            <v xml:space="preserve">เจ้าหนี้เช่าซื้อ </v>
          </cell>
          <cell r="C166">
            <v>0</v>
          </cell>
          <cell r="D166">
            <v>1227868.18</v>
          </cell>
          <cell r="E166">
            <v>503879.93</v>
          </cell>
          <cell r="F166">
            <v>0</v>
          </cell>
          <cell r="G166">
            <v>0</v>
          </cell>
          <cell r="H166">
            <v>723988.25</v>
          </cell>
        </row>
        <row r="167">
          <cell r="A167" t="str">
            <v>31001</v>
          </cell>
          <cell r="B167" t="str">
            <v>ทุนจดทะเบียน</v>
          </cell>
          <cell r="C167">
            <v>0</v>
          </cell>
          <cell r="D167">
            <v>170000000</v>
          </cell>
          <cell r="E167">
            <v>51000000</v>
          </cell>
          <cell r="F167">
            <v>0</v>
          </cell>
          <cell r="G167">
            <v>0</v>
          </cell>
          <cell r="H167">
            <v>119000000</v>
          </cell>
        </row>
        <row r="168">
          <cell r="A168" t="str">
            <v>31002</v>
          </cell>
          <cell r="B168" t="str">
            <v>ส่วนเกินมูลค่าหุ้นสามัญ</v>
          </cell>
          <cell r="C168">
            <v>0</v>
          </cell>
          <cell r="D168">
            <v>250000000</v>
          </cell>
          <cell r="E168">
            <v>250000000</v>
          </cell>
          <cell r="F168">
            <v>0</v>
          </cell>
          <cell r="G168">
            <v>0</v>
          </cell>
          <cell r="H168">
            <v>0</v>
          </cell>
        </row>
        <row r="169">
          <cell r="A169" t="str">
            <v>31003</v>
          </cell>
          <cell r="B169" t="str">
            <v>ส่วนเกินจากการตีราคาทรัพย์สินเพิ่มขึ้น</v>
          </cell>
          <cell r="C169">
            <v>0</v>
          </cell>
          <cell r="D169">
            <v>49486246.880000003</v>
          </cell>
          <cell r="E169">
            <v>49486246.880000003</v>
          </cell>
          <cell r="F169">
            <v>0</v>
          </cell>
          <cell r="G169">
            <v>0</v>
          </cell>
          <cell r="H169">
            <v>0</v>
          </cell>
        </row>
        <row r="170">
          <cell r="A170" t="str">
            <v>31004</v>
          </cell>
          <cell r="B170" t="str">
            <v>กำไร-ขาดทุนสุทธิ</v>
          </cell>
          <cell r="C170">
            <v>0</v>
          </cell>
          <cell r="D170">
            <v>0</v>
          </cell>
          <cell r="E170">
            <v>0</v>
          </cell>
          <cell r="F170">
            <v>0</v>
          </cell>
          <cell r="G170">
            <v>0</v>
          </cell>
          <cell r="H170">
            <v>0</v>
          </cell>
        </row>
        <row r="171">
          <cell r="A171" t="str">
            <v>31005</v>
          </cell>
          <cell r="B171" t="str">
            <v>กำไรสะสมยังไม่ได้จัดสรร</v>
          </cell>
          <cell r="C171">
            <v>311146360.55000001</v>
          </cell>
          <cell r="D171">
            <v>0</v>
          </cell>
          <cell r="E171">
            <v>0</v>
          </cell>
          <cell r="F171">
            <v>308512204.91000003</v>
          </cell>
          <cell r="G171">
            <v>2634155.64</v>
          </cell>
          <cell r="H171">
            <v>0</v>
          </cell>
        </row>
        <row r="172">
          <cell r="A172" t="str">
            <v>31006</v>
          </cell>
          <cell r="B172" t="str">
            <v>สำรองตามกฎหมาย</v>
          </cell>
          <cell r="C172">
            <v>0</v>
          </cell>
          <cell r="D172">
            <v>7512204.9100000001</v>
          </cell>
          <cell r="E172">
            <v>7512204.9100000001</v>
          </cell>
          <cell r="F172">
            <v>0</v>
          </cell>
          <cell r="G172">
            <v>0</v>
          </cell>
          <cell r="H172">
            <v>0</v>
          </cell>
        </row>
        <row r="173">
          <cell r="A173" t="str">
            <v>31007</v>
          </cell>
          <cell r="B173" t="str">
            <v>กำไร(ขาดทุน)สุทธิที่ยังไม่เกิดขึ้นจากหลักทรัพย์เพื</v>
          </cell>
          <cell r="C173">
            <v>1631230.03</v>
          </cell>
          <cell r="D173">
            <v>0</v>
          </cell>
          <cell r="E173">
            <v>0</v>
          </cell>
          <cell r="F173">
            <v>474965.65</v>
          </cell>
          <cell r="G173">
            <v>1156264.3799999999</v>
          </cell>
          <cell r="H173">
            <v>0</v>
          </cell>
        </row>
        <row r="174">
          <cell r="A174" t="str">
            <v>41001</v>
          </cell>
          <cell r="B174" t="str">
            <v>รายได้ค่าซ่อมเรือ</v>
          </cell>
          <cell r="C174">
            <v>0</v>
          </cell>
          <cell r="D174">
            <v>0</v>
          </cell>
          <cell r="E174">
            <v>0</v>
          </cell>
          <cell r="F174">
            <v>237179529.65000001</v>
          </cell>
          <cell r="G174">
            <v>0</v>
          </cell>
          <cell r="H174">
            <v>237179529.65000001</v>
          </cell>
        </row>
        <row r="175">
          <cell r="A175" t="str">
            <v>41002</v>
          </cell>
          <cell r="B175" t="str">
            <v>รายได้ค่าจ้างต่อเรือ</v>
          </cell>
          <cell r="C175">
            <v>0</v>
          </cell>
          <cell r="D175">
            <v>0</v>
          </cell>
          <cell r="E175">
            <v>0</v>
          </cell>
          <cell r="F175">
            <v>20557500</v>
          </cell>
          <cell r="G175">
            <v>0</v>
          </cell>
          <cell r="H175">
            <v>20557500</v>
          </cell>
        </row>
        <row r="176">
          <cell r="A176" t="str">
            <v>41009</v>
          </cell>
          <cell r="B176" t="str">
            <v>ส่วนลดจ่าย</v>
          </cell>
          <cell r="C176">
            <v>0</v>
          </cell>
          <cell r="D176">
            <v>0</v>
          </cell>
          <cell r="E176">
            <v>1566321.46</v>
          </cell>
          <cell r="F176">
            <v>0</v>
          </cell>
          <cell r="G176">
            <v>1566321.46</v>
          </cell>
          <cell r="H176">
            <v>0</v>
          </cell>
        </row>
        <row r="177">
          <cell r="A177" t="str">
            <v>42001</v>
          </cell>
          <cell r="B177" t="str">
            <v>รายได้ค่าขายเศษเหล็ก</v>
          </cell>
          <cell r="C177">
            <v>0</v>
          </cell>
          <cell r="D177">
            <v>0</v>
          </cell>
          <cell r="E177">
            <v>0</v>
          </cell>
          <cell r="F177">
            <v>255810.28</v>
          </cell>
          <cell r="G177">
            <v>0</v>
          </cell>
          <cell r="H177">
            <v>255810.28</v>
          </cell>
        </row>
        <row r="178">
          <cell r="A178" t="str">
            <v>42002</v>
          </cell>
          <cell r="B178" t="str">
            <v>ส่วนลดรับ</v>
          </cell>
          <cell r="C178">
            <v>0</v>
          </cell>
          <cell r="D178">
            <v>0</v>
          </cell>
          <cell r="E178">
            <v>0</v>
          </cell>
          <cell r="F178">
            <v>0</v>
          </cell>
          <cell r="G178">
            <v>0</v>
          </cell>
          <cell r="H178">
            <v>0</v>
          </cell>
        </row>
        <row r="179">
          <cell r="A179" t="str">
            <v>42003</v>
          </cell>
          <cell r="B179" t="str">
            <v>รายได้ดอกเบี้ยรับ</v>
          </cell>
          <cell r="C179">
            <v>0</v>
          </cell>
          <cell r="D179">
            <v>0</v>
          </cell>
          <cell r="E179">
            <v>0</v>
          </cell>
          <cell r="F179">
            <v>3683671.44</v>
          </cell>
          <cell r="G179">
            <v>0</v>
          </cell>
          <cell r="H179">
            <v>3683671.44</v>
          </cell>
        </row>
        <row r="180">
          <cell r="A180" t="str">
            <v>42004</v>
          </cell>
          <cell r="B180" t="str">
            <v>รายได้เบ็ดเตล็ด</v>
          </cell>
          <cell r="C180">
            <v>0</v>
          </cell>
          <cell r="D180">
            <v>0</v>
          </cell>
          <cell r="E180">
            <v>0</v>
          </cell>
          <cell r="F180">
            <v>2215257.0499999998</v>
          </cell>
          <cell r="G180">
            <v>0</v>
          </cell>
          <cell r="H180">
            <v>2215257.0499999998</v>
          </cell>
        </row>
        <row r="181">
          <cell r="A181" t="str">
            <v>42005</v>
          </cell>
          <cell r="B181" t="str">
            <v>กำไรจากการจำหน่ายทรัพย์สิน</v>
          </cell>
          <cell r="C181">
            <v>0</v>
          </cell>
          <cell r="D181">
            <v>0</v>
          </cell>
          <cell r="E181">
            <v>0</v>
          </cell>
          <cell r="F181">
            <v>68109920.510000005</v>
          </cell>
          <cell r="G181">
            <v>0</v>
          </cell>
          <cell r="H181">
            <v>68109920.510000005</v>
          </cell>
        </row>
        <row r="182">
          <cell r="A182" t="str">
            <v>42006</v>
          </cell>
          <cell r="B182" t="str">
            <v>กำไรจากอัตราแลกเปลี่ยน</v>
          </cell>
          <cell r="C182">
            <v>0</v>
          </cell>
          <cell r="D182">
            <v>0</v>
          </cell>
          <cell r="E182">
            <v>0</v>
          </cell>
          <cell r="F182">
            <v>747018.95</v>
          </cell>
          <cell r="G182">
            <v>0</v>
          </cell>
          <cell r="H182">
            <v>747018.95</v>
          </cell>
        </row>
        <row r="183">
          <cell r="A183" t="str">
            <v>42008</v>
          </cell>
          <cell r="B183" t="str">
            <v>ส่วนลดจากการซื้อ-ขายเงินตรา ตปท.ล่วงหน้าตัดบัญชี</v>
          </cell>
          <cell r="C183">
            <v>0</v>
          </cell>
          <cell r="D183">
            <v>0</v>
          </cell>
          <cell r="E183">
            <v>0</v>
          </cell>
          <cell r="F183">
            <v>878.14</v>
          </cell>
          <cell r="G183">
            <v>0</v>
          </cell>
          <cell r="H183">
            <v>878.14</v>
          </cell>
        </row>
        <row r="184">
          <cell r="A184" t="str">
            <v>42009</v>
          </cell>
          <cell r="B184" t="str">
            <v>เงินปันผล</v>
          </cell>
          <cell r="C184">
            <v>0</v>
          </cell>
          <cell r="D184">
            <v>0</v>
          </cell>
          <cell r="E184">
            <v>0</v>
          </cell>
          <cell r="F184">
            <v>64275</v>
          </cell>
          <cell r="G184">
            <v>0</v>
          </cell>
          <cell r="H184">
            <v>64275</v>
          </cell>
        </row>
        <row r="185">
          <cell r="A185" t="str">
            <v>42010</v>
          </cell>
          <cell r="B185" t="str">
            <v>กำไรที่เกิดขึ้นจากการจำหน่ายเงินลงทุน</v>
          </cell>
          <cell r="C185">
            <v>0</v>
          </cell>
          <cell r="D185">
            <v>0</v>
          </cell>
          <cell r="E185">
            <v>0</v>
          </cell>
          <cell r="F185">
            <v>1840278.38</v>
          </cell>
          <cell r="G185">
            <v>0</v>
          </cell>
          <cell r="H185">
            <v>1840278.38</v>
          </cell>
        </row>
        <row r="186">
          <cell r="A186" t="str">
            <v>42011</v>
          </cell>
          <cell r="B186" t="str">
            <v>กำไรจากการลงทุนในบริษัทย่อย</v>
          </cell>
          <cell r="C186">
            <v>0</v>
          </cell>
          <cell r="D186">
            <v>0</v>
          </cell>
          <cell r="E186">
            <v>0</v>
          </cell>
          <cell r="F186">
            <v>229017.96</v>
          </cell>
          <cell r="G186">
            <v>0</v>
          </cell>
          <cell r="H186">
            <v>229017.96</v>
          </cell>
        </row>
        <row r="187">
          <cell r="A187" t="str">
            <v>51000</v>
          </cell>
          <cell r="B187" t="str">
            <v>Materials</v>
          </cell>
          <cell r="C187">
            <v>0</v>
          </cell>
          <cell r="D187">
            <v>0</v>
          </cell>
          <cell r="E187">
            <v>46704990.780000001</v>
          </cell>
          <cell r="F187">
            <v>0</v>
          </cell>
          <cell r="G187">
            <v>46704990.780000001</v>
          </cell>
          <cell r="H187">
            <v>0</v>
          </cell>
        </row>
        <row r="188">
          <cell r="A188" t="str">
            <v>51100</v>
          </cell>
          <cell r="B188" t="str">
            <v>Piping System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51200</v>
          </cell>
          <cell r="B189" t="str">
            <v>Air-condition &amp; Ventilation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51300</v>
          </cell>
          <cell r="B190" t="str">
            <v>Hull,Superstructure &amp; Outfitting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51400</v>
          </cell>
          <cell r="B191" t="str">
            <v>Electrical &amp; Lighting System</v>
          </cell>
          <cell r="C191">
            <v>0</v>
          </cell>
          <cell r="D191">
            <v>0</v>
          </cell>
          <cell r="E191">
            <v>0</v>
          </cell>
          <cell r="F191">
            <v>0</v>
          </cell>
          <cell r="G191">
            <v>0</v>
          </cell>
          <cell r="H191">
            <v>0</v>
          </cell>
        </row>
        <row r="192">
          <cell r="A192" t="str">
            <v>51500</v>
          </cell>
          <cell r="B192" t="str">
            <v>Navigation &amp; Communication System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51600</v>
          </cell>
          <cell r="B193" t="str">
            <v>Initial Supply / Ship Equipment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51800</v>
          </cell>
          <cell r="B194" t="str">
            <v>Special 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51900</v>
          </cell>
          <cell r="B195" t="str">
            <v>Miscellaneous / General supplies</v>
          </cell>
          <cell r="C195">
            <v>0</v>
          </cell>
          <cell r="D195">
            <v>0</v>
          </cell>
          <cell r="E195">
            <v>0</v>
          </cell>
          <cell r="F195">
            <v>0</v>
          </cell>
          <cell r="G195">
            <v>0</v>
          </cell>
          <cell r="H195">
            <v>0</v>
          </cell>
        </row>
        <row r="196">
          <cell r="A196" t="str">
            <v>51990</v>
          </cell>
          <cell r="B196" t="str">
            <v>ต้นทุน-ต่อเรือ</v>
          </cell>
          <cell r="C196">
            <v>0</v>
          </cell>
          <cell r="D196">
            <v>0</v>
          </cell>
          <cell r="E196">
            <v>17262678.870000001</v>
          </cell>
          <cell r="F196">
            <v>0</v>
          </cell>
          <cell r="G196">
            <v>17262678.870000001</v>
          </cell>
          <cell r="H196">
            <v>0</v>
          </cell>
        </row>
        <row r="197">
          <cell r="A197" t="str">
            <v>52000</v>
          </cell>
          <cell r="B197" t="str">
            <v>ค่าแรงเหมา-Machinery</v>
          </cell>
          <cell r="C197">
            <v>0</v>
          </cell>
          <cell r="D197">
            <v>0</v>
          </cell>
          <cell r="E197">
            <v>550</v>
          </cell>
          <cell r="F197">
            <v>0</v>
          </cell>
          <cell r="G197">
            <v>550</v>
          </cell>
          <cell r="H197">
            <v>0</v>
          </cell>
        </row>
        <row r="198">
          <cell r="A198" t="str">
            <v>52100</v>
          </cell>
          <cell r="B198" t="str">
            <v>ค่าแรงเหมา-Piping System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52200</v>
          </cell>
          <cell r="B199" t="str">
            <v>ค่าแรงเหมา-Air Con.&amp;Vent.System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52300</v>
          </cell>
          <cell r="B200" t="str">
            <v>ค่าแรงเหมา-Hull,Superstruc. &amp; Outfit.</v>
          </cell>
          <cell r="C200">
            <v>0</v>
          </cell>
          <cell r="D200">
            <v>0</v>
          </cell>
          <cell r="E200">
            <v>787424.75</v>
          </cell>
          <cell r="F200">
            <v>0</v>
          </cell>
          <cell r="G200">
            <v>787424.75</v>
          </cell>
          <cell r="H200">
            <v>0</v>
          </cell>
        </row>
        <row r="201">
          <cell r="A201" t="str">
            <v>52400</v>
          </cell>
          <cell r="B201" t="str">
            <v>ค่าแรงเหมา-Electrical</v>
          </cell>
          <cell r="C201">
            <v>0</v>
          </cell>
          <cell r="D201">
            <v>0</v>
          </cell>
          <cell r="E201">
            <v>4000</v>
          </cell>
          <cell r="F201">
            <v>0</v>
          </cell>
          <cell r="G201">
            <v>4000</v>
          </cell>
          <cell r="H201">
            <v>0</v>
          </cell>
        </row>
        <row r="202">
          <cell r="A202" t="str">
            <v>52500</v>
          </cell>
          <cell r="B202" t="str">
            <v>ค่าแรงเหมา-Navigation &amp; Communication system</v>
          </cell>
          <cell r="C202">
            <v>0</v>
          </cell>
          <cell r="D202">
            <v>0</v>
          </cell>
          <cell r="E202">
            <v>0</v>
          </cell>
          <cell r="F202">
            <v>0</v>
          </cell>
          <cell r="G202">
            <v>0</v>
          </cell>
          <cell r="H202">
            <v>0</v>
          </cell>
        </row>
        <row r="203">
          <cell r="A203" t="str">
            <v>52600</v>
          </cell>
          <cell r="B203" t="str">
            <v>ค่าแรงเหมา-Initial Supply/Ship Equip</v>
          </cell>
          <cell r="C203">
            <v>0</v>
          </cell>
          <cell r="D203">
            <v>0</v>
          </cell>
          <cell r="E203">
            <v>0</v>
          </cell>
          <cell r="F203">
            <v>0</v>
          </cell>
          <cell r="G203">
            <v>0</v>
          </cell>
          <cell r="H203">
            <v>0</v>
          </cell>
        </row>
        <row r="204">
          <cell r="A204" t="str">
            <v>52700</v>
          </cell>
          <cell r="B204" t="str">
            <v>ค่าแรงเหมา-Accommodtion &amp; Insulation</v>
          </cell>
          <cell r="C204">
            <v>0</v>
          </cell>
          <cell r="D204">
            <v>0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</row>
        <row r="205">
          <cell r="A205" t="str">
            <v>52800</v>
          </cell>
          <cell r="B205" t="str">
            <v>ค่าแรงเหมา-Special system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52900</v>
          </cell>
          <cell r="B206" t="str">
            <v>ค่าแรงเหมา-MISC./GEN.Supply</v>
          </cell>
          <cell r="C206">
            <v>0</v>
          </cell>
          <cell r="D206">
            <v>0</v>
          </cell>
          <cell r="E206">
            <v>36180449.729999997</v>
          </cell>
          <cell r="F206">
            <v>0</v>
          </cell>
          <cell r="G206">
            <v>36180449.729999997</v>
          </cell>
          <cell r="H206">
            <v>0</v>
          </cell>
        </row>
        <row r="207">
          <cell r="A207" t="str">
            <v>52950</v>
          </cell>
          <cell r="B207" t="str">
            <v>ค่าแรงปฏิบัติการ</v>
          </cell>
          <cell r="C207">
            <v>0</v>
          </cell>
          <cell r="D207">
            <v>0</v>
          </cell>
          <cell r="E207">
            <v>12946983.279999999</v>
          </cell>
          <cell r="F207">
            <v>0</v>
          </cell>
          <cell r="G207">
            <v>12946983.279999999</v>
          </cell>
          <cell r="H207">
            <v>0</v>
          </cell>
        </row>
        <row r="208">
          <cell r="A208" t="str">
            <v>52951</v>
          </cell>
          <cell r="B208" t="str">
            <v>ค่าล่วงเวลา</v>
          </cell>
          <cell r="C208">
            <v>0</v>
          </cell>
          <cell r="D208">
            <v>0</v>
          </cell>
          <cell r="E208">
            <v>6592935.96</v>
          </cell>
          <cell r="F208">
            <v>0</v>
          </cell>
          <cell r="G208">
            <v>6592935.96</v>
          </cell>
          <cell r="H208">
            <v>0</v>
          </cell>
        </row>
        <row r="209">
          <cell r="A209" t="str">
            <v>53110</v>
          </cell>
          <cell r="B209" t="str">
            <v>ค่าจ้างออกแบบ</v>
          </cell>
          <cell r="C209">
            <v>0</v>
          </cell>
          <cell r="D209">
            <v>0</v>
          </cell>
          <cell r="E209">
            <v>12371.13</v>
          </cell>
          <cell r="F209">
            <v>0</v>
          </cell>
          <cell r="G209">
            <v>12371.13</v>
          </cell>
          <cell r="H209">
            <v>0</v>
          </cell>
        </row>
        <row r="210">
          <cell r="A210" t="str">
            <v>53120</v>
          </cell>
          <cell r="B210" t="str">
            <v>ค่าฝึกอบรมโครงการ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53130</v>
          </cell>
          <cell r="B211" t="str">
            <v>ค่าเบี้ยประกันโครงการ</v>
          </cell>
          <cell r="C211">
            <v>0</v>
          </cell>
          <cell r="D211">
            <v>0</v>
          </cell>
          <cell r="E211">
            <v>190715</v>
          </cell>
          <cell r="F211">
            <v>0</v>
          </cell>
          <cell r="G211">
            <v>190715</v>
          </cell>
          <cell r="H211">
            <v>0</v>
          </cell>
        </row>
        <row r="212">
          <cell r="A212" t="str">
            <v>53140</v>
          </cell>
          <cell r="B212" t="str">
            <v>ค่าธรรมเนียมเจ้าหน้าที่ตรวจเรือ</v>
          </cell>
          <cell r="C212">
            <v>0</v>
          </cell>
          <cell r="D212">
            <v>0</v>
          </cell>
          <cell r="E212">
            <v>100000</v>
          </cell>
          <cell r="F212">
            <v>0</v>
          </cell>
          <cell r="G212">
            <v>100000</v>
          </cell>
          <cell r="H212">
            <v>0</v>
          </cell>
        </row>
        <row r="213">
          <cell r="A213" t="str">
            <v>53151</v>
          </cell>
          <cell r="B213" t="str">
            <v>ค่าใช้จ่ายในการตรวจสอบ</v>
          </cell>
          <cell r="C213">
            <v>0</v>
          </cell>
          <cell r="D213">
            <v>0</v>
          </cell>
          <cell r="E213">
            <v>0</v>
          </cell>
          <cell r="F213">
            <v>0</v>
          </cell>
          <cell r="G213">
            <v>0</v>
          </cell>
          <cell r="H213">
            <v>0</v>
          </cell>
        </row>
        <row r="214">
          <cell r="A214" t="str">
            <v>53152</v>
          </cell>
          <cell r="B214" t="str">
            <v>ค่าใช้จ่ายในการปล่อยเรือลงน้ำ</v>
          </cell>
          <cell r="C214">
            <v>0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</row>
        <row r="215">
          <cell r="A215" t="str">
            <v>53153</v>
          </cell>
          <cell r="B215" t="str">
            <v>ค่าติดตั้งอุปกรณ์เรือ</v>
          </cell>
          <cell r="C215">
            <v>0</v>
          </cell>
          <cell r="D215">
            <v>0</v>
          </cell>
          <cell r="E215">
            <v>0</v>
          </cell>
          <cell r="F215">
            <v>0</v>
          </cell>
          <cell r="G215">
            <v>0</v>
          </cell>
          <cell r="H215">
            <v>0</v>
          </cell>
        </row>
        <row r="216">
          <cell r="A216" t="str">
            <v>53154</v>
          </cell>
          <cell r="B216" t="str">
            <v>ค่าเอกสารคู่มือประกอบเรือ</v>
          </cell>
          <cell r="C216">
            <v>0</v>
          </cell>
          <cell r="D216">
            <v>0</v>
          </cell>
          <cell r="E216">
            <v>0</v>
          </cell>
          <cell r="F216">
            <v>0</v>
          </cell>
          <cell r="G216">
            <v>0</v>
          </cell>
          <cell r="H216">
            <v>0</v>
          </cell>
        </row>
        <row r="217">
          <cell r="A217" t="str">
            <v>53155</v>
          </cell>
          <cell r="B217" t="str">
            <v>ค่าเดินทางส่งมอบเรือ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G217">
            <v>0</v>
          </cell>
          <cell r="H217">
            <v>0</v>
          </cell>
        </row>
        <row r="218">
          <cell r="A218" t="str">
            <v>53190</v>
          </cell>
          <cell r="B218" t="str">
            <v>ค่าใช้จ่ายโครงการ-เบ็ดเตล็ด</v>
          </cell>
          <cell r="C218">
            <v>0</v>
          </cell>
          <cell r="D218">
            <v>0</v>
          </cell>
          <cell r="E218">
            <v>6404111.3200000003</v>
          </cell>
          <cell r="F218">
            <v>0</v>
          </cell>
          <cell r="G218">
            <v>6404111.3200000003</v>
          </cell>
          <cell r="H218">
            <v>0</v>
          </cell>
        </row>
        <row r="219">
          <cell r="A219" t="str">
            <v>53201</v>
          </cell>
          <cell r="B219" t="str">
            <v>ค่าจ้างเรือยนต์ลากจูง</v>
          </cell>
          <cell r="C219">
            <v>0</v>
          </cell>
          <cell r="D219">
            <v>0</v>
          </cell>
          <cell r="E219">
            <v>652000</v>
          </cell>
          <cell r="F219">
            <v>0</v>
          </cell>
          <cell r="G219">
            <v>652000</v>
          </cell>
          <cell r="H219">
            <v>0</v>
          </cell>
        </row>
        <row r="220">
          <cell r="A220" t="str">
            <v>53202</v>
          </cell>
          <cell r="B220" t="str">
            <v>ค่าเช่ารถบรรทุก รถยก</v>
          </cell>
          <cell r="C220">
            <v>0</v>
          </cell>
          <cell r="D220">
            <v>0</v>
          </cell>
          <cell r="E220">
            <v>733000</v>
          </cell>
          <cell r="F220">
            <v>0</v>
          </cell>
          <cell r="G220">
            <v>733000</v>
          </cell>
          <cell r="H220">
            <v>0</v>
          </cell>
        </row>
        <row r="221">
          <cell r="A221" t="str">
            <v>53203</v>
          </cell>
          <cell r="B221" t="str">
            <v>ค่าเช่าเครื่องลม เครื่องเชื่อม เครื่องจักร</v>
          </cell>
          <cell r="C221">
            <v>0</v>
          </cell>
          <cell r="D221">
            <v>0</v>
          </cell>
          <cell r="E221">
            <v>290261.58</v>
          </cell>
          <cell r="F221">
            <v>0</v>
          </cell>
          <cell r="G221">
            <v>290261.58</v>
          </cell>
          <cell r="H221">
            <v>0</v>
          </cell>
        </row>
        <row r="222">
          <cell r="A222" t="str">
            <v>53210</v>
          </cell>
          <cell r="B222" t="str">
            <v>ค่าซ่อมแซมอาคาร-โรงงาน</v>
          </cell>
          <cell r="C222">
            <v>0</v>
          </cell>
          <cell r="D222">
            <v>0</v>
          </cell>
          <cell r="E222">
            <v>149832.32000000001</v>
          </cell>
          <cell r="F222">
            <v>0</v>
          </cell>
          <cell r="G222">
            <v>149832.32000000001</v>
          </cell>
          <cell r="H222">
            <v>0</v>
          </cell>
        </row>
        <row r="223">
          <cell r="A223" t="str">
            <v>53211</v>
          </cell>
          <cell r="B223" t="str">
            <v>ค่าซ่อมแซมเครื่องมือ</v>
          </cell>
          <cell r="C223">
            <v>0</v>
          </cell>
          <cell r="D223">
            <v>0</v>
          </cell>
          <cell r="E223">
            <v>1297154.93</v>
          </cell>
          <cell r="F223">
            <v>0</v>
          </cell>
          <cell r="G223">
            <v>1297154.93</v>
          </cell>
          <cell r="H223">
            <v>0</v>
          </cell>
        </row>
        <row r="224">
          <cell r="A224" t="str">
            <v>53212</v>
          </cell>
          <cell r="B224" t="str">
            <v>ค่าซ่อมเครื่องจักร-เครื่องมือยก</v>
          </cell>
          <cell r="C224">
            <v>0</v>
          </cell>
          <cell r="D224">
            <v>0</v>
          </cell>
          <cell r="E224">
            <v>1465257.35</v>
          </cell>
          <cell r="F224">
            <v>0</v>
          </cell>
          <cell r="G224">
            <v>1465257.35</v>
          </cell>
          <cell r="H224">
            <v>0</v>
          </cell>
        </row>
        <row r="225">
          <cell r="A225" t="str">
            <v>53213</v>
          </cell>
          <cell r="B225" t="str">
            <v>ค่าซ่อมแซมอู่ลอย</v>
          </cell>
          <cell r="C225">
            <v>0</v>
          </cell>
          <cell r="D225">
            <v>0</v>
          </cell>
          <cell r="E225">
            <v>951581.96</v>
          </cell>
          <cell r="F225">
            <v>0</v>
          </cell>
          <cell r="G225">
            <v>951581.96</v>
          </cell>
          <cell r="H225">
            <v>0</v>
          </cell>
        </row>
        <row r="226">
          <cell r="A226" t="str">
            <v>53214</v>
          </cell>
          <cell r="B226" t="str">
            <v>ค่าซ่อมแซมเรือบริการ</v>
          </cell>
          <cell r="C226">
            <v>0</v>
          </cell>
          <cell r="D226">
            <v>0</v>
          </cell>
          <cell r="E226">
            <v>364389.54</v>
          </cell>
          <cell r="F226">
            <v>0</v>
          </cell>
          <cell r="G226">
            <v>364389.54</v>
          </cell>
          <cell r="H226">
            <v>0</v>
          </cell>
        </row>
        <row r="227">
          <cell r="A227" t="str">
            <v>53301</v>
          </cell>
          <cell r="B227" t="str">
            <v>ค่าใช้จ่ายในพิธีการ ภาษีศุลกากร</v>
          </cell>
          <cell r="C227">
            <v>0</v>
          </cell>
          <cell r="D227">
            <v>0</v>
          </cell>
          <cell r="E227">
            <v>16642.96</v>
          </cell>
          <cell r="F227">
            <v>0</v>
          </cell>
          <cell r="G227">
            <v>16642.96</v>
          </cell>
          <cell r="H227">
            <v>0</v>
          </cell>
        </row>
        <row r="228">
          <cell r="A228" t="str">
            <v>53302</v>
          </cell>
          <cell r="B228" t="str">
            <v>ค่าใช้จ่ายในการสั่งของและขนส่ง</v>
          </cell>
          <cell r="C228">
            <v>0</v>
          </cell>
          <cell r="D228">
            <v>0</v>
          </cell>
          <cell r="E228">
            <v>68008.429999999993</v>
          </cell>
          <cell r="F228">
            <v>0</v>
          </cell>
          <cell r="G228">
            <v>68008.429999999993</v>
          </cell>
          <cell r="H228">
            <v>0</v>
          </cell>
        </row>
        <row r="229">
          <cell r="A229" t="str">
            <v>53401</v>
          </cell>
          <cell r="B229" t="str">
            <v>ค่าอุปกรณ์ความปลอดภัย</v>
          </cell>
          <cell r="C229">
            <v>0</v>
          </cell>
          <cell r="D229">
            <v>0</v>
          </cell>
          <cell r="E229">
            <v>400175.74</v>
          </cell>
          <cell r="F229">
            <v>0</v>
          </cell>
          <cell r="G229">
            <v>400175.74</v>
          </cell>
          <cell r="H229">
            <v>0</v>
          </cell>
        </row>
        <row r="230">
          <cell r="A230" t="str">
            <v>53402</v>
          </cell>
          <cell r="B230" t="str">
            <v>ค่าแบบฟอร์มพนักงาน</v>
          </cell>
          <cell r="C230">
            <v>0</v>
          </cell>
          <cell r="D230">
            <v>0</v>
          </cell>
          <cell r="E230">
            <v>316208.42</v>
          </cell>
          <cell r="F230">
            <v>0</v>
          </cell>
          <cell r="G230">
            <v>316208.42</v>
          </cell>
          <cell r="H230">
            <v>0</v>
          </cell>
        </row>
        <row r="231">
          <cell r="A231" t="str">
            <v>53501</v>
          </cell>
          <cell r="B231" t="str">
            <v>ค่าไฟฟ้า</v>
          </cell>
          <cell r="C231">
            <v>0</v>
          </cell>
          <cell r="D231">
            <v>0</v>
          </cell>
          <cell r="E231">
            <v>8016135.3200000003</v>
          </cell>
          <cell r="F231">
            <v>0</v>
          </cell>
          <cell r="G231">
            <v>8016135.3200000003</v>
          </cell>
          <cell r="H231">
            <v>0</v>
          </cell>
        </row>
        <row r="232">
          <cell r="A232" t="str">
            <v>53502</v>
          </cell>
          <cell r="B232" t="str">
            <v>ค่าน้ำประปา</v>
          </cell>
          <cell r="C232">
            <v>0</v>
          </cell>
          <cell r="D232">
            <v>0</v>
          </cell>
          <cell r="E232">
            <v>817275.75</v>
          </cell>
          <cell r="F232">
            <v>0</v>
          </cell>
          <cell r="G232">
            <v>817275.75</v>
          </cell>
          <cell r="H232">
            <v>0</v>
          </cell>
        </row>
        <row r="233">
          <cell r="A233" t="str">
            <v>53503</v>
          </cell>
          <cell r="B233" t="str">
            <v>ค่าเสื่อมราคาเครื่องจักร,โรงงาน</v>
          </cell>
          <cell r="C233">
            <v>0</v>
          </cell>
          <cell r="D233">
            <v>0</v>
          </cell>
          <cell r="E233">
            <v>7934009.4800000004</v>
          </cell>
          <cell r="F233">
            <v>0</v>
          </cell>
          <cell r="G233">
            <v>7934009.4800000004</v>
          </cell>
          <cell r="H233">
            <v>0</v>
          </cell>
        </row>
        <row r="234">
          <cell r="A234" t="str">
            <v>53504</v>
          </cell>
          <cell r="B234" t="str">
            <v>ค่าเสื่อมราคาอู่ลอย</v>
          </cell>
          <cell r="C234">
            <v>0</v>
          </cell>
          <cell r="D234">
            <v>0</v>
          </cell>
          <cell r="E234">
            <v>8236507.5999999996</v>
          </cell>
          <cell r="F234">
            <v>0</v>
          </cell>
          <cell r="G234">
            <v>8236507.5999999996</v>
          </cell>
          <cell r="H234">
            <v>0</v>
          </cell>
        </row>
        <row r="235">
          <cell r="A235" t="str">
            <v>53505</v>
          </cell>
          <cell r="B235" t="str">
            <v>ค่าพ่นสีเหล็กเข้าสต๊อค</v>
          </cell>
          <cell r="C235">
            <v>0</v>
          </cell>
          <cell r="D235">
            <v>0</v>
          </cell>
          <cell r="E235">
            <v>855372.7</v>
          </cell>
          <cell r="F235">
            <v>0</v>
          </cell>
          <cell r="G235">
            <v>855372.7</v>
          </cell>
          <cell r="H235">
            <v>0</v>
          </cell>
        </row>
        <row r="236">
          <cell r="A236" t="str">
            <v>53506</v>
          </cell>
          <cell r="B236" t="str">
            <v>ค่าน้ำมันเชื้อเพลิง</v>
          </cell>
          <cell r="C236">
            <v>0</v>
          </cell>
          <cell r="D236">
            <v>0</v>
          </cell>
          <cell r="E236">
            <v>818924.7</v>
          </cell>
          <cell r="F236">
            <v>0</v>
          </cell>
          <cell r="G236">
            <v>818924.7</v>
          </cell>
          <cell r="H236">
            <v>0</v>
          </cell>
        </row>
        <row r="237">
          <cell r="A237" t="str">
            <v>53601</v>
          </cell>
          <cell r="B237" t="str">
            <v>เงินเดือนพนักงานปฏิบัติการ</v>
          </cell>
          <cell r="C237">
            <v>0</v>
          </cell>
          <cell r="D237">
            <v>0</v>
          </cell>
          <cell r="E237">
            <v>16467953.76</v>
          </cell>
          <cell r="F237">
            <v>0</v>
          </cell>
          <cell r="G237">
            <v>16467953.76</v>
          </cell>
          <cell r="H237">
            <v>0</v>
          </cell>
        </row>
        <row r="238">
          <cell r="A238" t="str">
            <v>53602</v>
          </cell>
          <cell r="B238" t="str">
            <v>ค่าล่วงเวลาพนักงานปฏิบัติการ</v>
          </cell>
          <cell r="C238">
            <v>0</v>
          </cell>
          <cell r="D238">
            <v>0</v>
          </cell>
          <cell r="E238">
            <v>1365235.18</v>
          </cell>
          <cell r="F238">
            <v>0</v>
          </cell>
          <cell r="G238">
            <v>1365235.18</v>
          </cell>
          <cell r="H238">
            <v>0</v>
          </cell>
        </row>
        <row r="239">
          <cell r="A239" t="str">
            <v>59000</v>
          </cell>
          <cell r="B239" t="str">
            <v>ต้นทุนขาย</v>
          </cell>
          <cell r="C239">
            <v>0</v>
          </cell>
          <cell r="D239">
            <v>0</v>
          </cell>
          <cell r="E239">
            <v>0</v>
          </cell>
          <cell r="F239">
            <v>447440.64000000001</v>
          </cell>
          <cell r="G239">
            <v>0</v>
          </cell>
          <cell r="H239">
            <v>447440.64000000001</v>
          </cell>
        </row>
        <row r="240">
          <cell r="A240" t="str">
            <v>60101</v>
          </cell>
          <cell r="B240" t="str">
            <v>เงินเดือน</v>
          </cell>
          <cell r="C240">
            <v>0</v>
          </cell>
          <cell r="D240">
            <v>0</v>
          </cell>
          <cell r="E240">
            <v>29256003.649999999</v>
          </cell>
          <cell r="F240">
            <v>0</v>
          </cell>
          <cell r="G240">
            <v>29256003.649999999</v>
          </cell>
          <cell r="H240">
            <v>0</v>
          </cell>
        </row>
        <row r="241">
          <cell r="A241" t="str">
            <v>60102</v>
          </cell>
          <cell r="B241" t="str">
            <v>ค่าล่วงเวลาพนักงานจัดการ</v>
          </cell>
          <cell r="C241">
            <v>0</v>
          </cell>
          <cell r="D241">
            <v>0</v>
          </cell>
          <cell r="E241">
            <v>255323.31</v>
          </cell>
          <cell r="F241">
            <v>0</v>
          </cell>
          <cell r="G241">
            <v>255323.31</v>
          </cell>
          <cell r="H241">
            <v>0</v>
          </cell>
        </row>
        <row r="242">
          <cell r="A242" t="str">
            <v>60103</v>
          </cell>
          <cell r="B242" t="str">
            <v>เงินโบนัส</v>
          </cell>
          <cell r="C242">
            <v>0</v>
          </cell>
          <cell r="D242">
            <v>0</v>
          </cell>
          <cell r="E242">
            <v>4099948.79</v>
          </cell>
          <cell r="F242">
            <v>0</v>
          </cell>
          <cell r="G242">
            <v>4099948.79</v>
          </cell>
          <cell r="H242">
            <v>0</v>
          </cell>
        </row>
        <row r="243">
          <cell r="A243" t="str">
            <v>60104</v>
          </cell>
          <cell r="B243" t="str">
            <v>เงินตอบแทนกรรมการ</v>
          </cell>
          <cell r="C243">
            <v>0</v>
          </cell>
          <cell r="D243">
            <v>0</v>
          </cell>
          <cell r="E243">
            <v>1377666.67</v>
          </cell>
          <cell r="F243">
            <v>0</v>
          </cell>
          <cell r="G243">
            <v>1377666.67</v>
          </cell>
          <cell r="H243">
            <v>0</v>
          </cell>
        </row>
        <row r="244">
          <cell r="A244" t="str">
            <v>60201</v>
          </cell>
          <cell r="B244" t="str">
            <v>ค่ารักษาพยาบาล</v>
          </cell>
          <cell r="C244">
            <v>0</v>
          </cell>
          <cell r="D244">
            <v>0</v>
          </cell>
          <cell r="E244">
            <v>235835.45</v>
          </cell>
          <cell r="F244">
            <v>0</v>
          </cell>
          <cell r="G244">
            <v>235835.45</v>
          </cell>
          <cell r="H244">
            <v>0</v>
          </cell>
        </row>
        <row r="245">
          <cell r="A245" t="str">
            <v>60202</v>
          </cell>
          <cell r="B245" t="str">
            <v>เบี้ยประกันสุขภาพ</v>
          </cell>
          <cell r="C245">
            <v>0</v>
          </cell>
          <cell r="D245">
            <v>0</v>
          </cell>
          <cell r="E245">
            <v>153517.54999999999</v>
          </cell>
          <cell r="F245">
            <v>0</v>
          </cell>
          <cell r="G245">
            <v>153517.54999999999</v>
          </cell>
          <cell r="H245">
            <v>0</v>
          </cell>
        </row>
        <row r="246">
          <cell r="A246" t="str">
            <v>60203</v>
          </cell>
          <cell r="B246" t="str">
            <v>เงินสมทบกองทุนเงินทดแทน</v>
          </cell>
          <cell r="C246">
            <v>0</v>
          </cell>
          <cell r="D246">
            <v>0</v>
          </cell>
          <cell r="E246">
            <v>341423.52</v>
          </cell>
          <cell r="F246">
            <v>0</v>
          </cell>
          <cell r="G246">
            <v>341423.52</v>
          </cell>
          <cell r="H246">
            <v>0</v>
          </cell>
        </row>
        <row r="247">
          <cell r="A247" t="str">
            <v>60204</v>
          </cell>
          <cell r="B247" t="str">
            <v>เงินสมทบกองทุนประกันสังคม</v>
          </cell>
          <cell r="C247">
            <v>0</v>
          </cell>
          <cell r="D247">
            <v>0</v>
          </cell>
          <cell r="E247">
            <v>1002687</v>
          </cell>
          <cell r="F247">
            <v>0</v>
          </cell>
          <cell r="G247">
            <v>1002687</v>
          </cell>
          <cell r="H247">
            <v>0</v>
          </cell>
        </row>
        <row r="248">
          <cell r="A248" t="str">
            <v>60205</v>
          </cell>
          <cell r="B248" t="str">
            <v>เงินสมทบกองทุนสำรองเลี้ยงชีพ</v>
          </cell>
          <cell r="C248">
            <v>0</v>
          </cell>
          <cell r="D248">
            <v>0</v>
          </cell>
          <cell r="E248">
            <v>2043059.88</v>
          </cell>
          <cell r="F248">
            <v>0</v>
          </cell>
          <cell r="G248">
            <v>2043059.88</v>
          </cell>
          <cell r="H248">
            <v>0</v>
          </cell>
        </row>
        <row r="249">
          <cell r="A249" t="str">
            <v>60206</v>
          </cell>
          <cell r="B249" t="str">
            <v>ค่าสวัสดิการอื่นๆ</v>
          </cell>
          <cell r="C249">
            <v>0</v>
          </cell>
          <cell r="D249">
            <v>0</v>
          </cell>
          <cell r="E249">
            <v>577635.09</v>
          </cell>
          <cell r="F249">
            <v>0</v>
          </cell>
          <cell r="G249">
            <v>577635.09</v>
          </cell>
          <cell r="H249">
            <v>0</v>
          </cell>
        </row>
        <row r="250">
          <cell r="A250" t="str">
            <v>60301</v>
          </cell>
          <cell r="B250" t="str">
            <v>ค่าแบบพิมพ์ แบบฟอร์ม กระดาษ</v>
          </cell>
          <cell r="C250">
            <v>0</v>
          </cell>
          <cell r="D250">
            <v>0</v>
          </cell>
          <cell r="E250">
            <v>243888.12</v>
          </cell>
          <cell r="F250">
            <v>0</v>
          </cell>
          <cell r="G250">
            <v>243888.12</v>
          </cell>
          <cell r="H250">
            <v>0</v>
          </cell>
        </row>
        <row r="251">
          <cell r="A251" t="str">
            <v>60302</v>
          </cell>
          <cell r="B251" t="str">
            <v>ค่าเครื่องใช้คอมพิวเตอร์</v>
          </cell>
          <cell r="C251">
            <v>0</v>
          </cell>
          <cell r="D251">
            <v>0</v>
          </cell>
          <cell r="E251">
            <v>84371.37</v>
          </cell>
          <cell r="F251">
            <v>0</v>
          </cell>
          <cell r="G251">
            <v>84371.37</v>
          </cell>
          <cell r="H251">
            <v>0</v>
          </cell>
        </row>
        <row r="252">
          <cell r="A252" t="str">
            <v>60303</v>
          </cell>
          <cell r="B252" t="str">
            <v>ค่าเครื่องใช้สำนักงาน เครื่องเขียน</v>
          </cell>
          <cell r="C252">
            <v>0</v>
          </cell>
          <cell r="D252">
            <v>0</v>
          </cell>
          <cell r="E252">
            <v>104240.35</v>
          </cell>
          <cell r="F252">
            <v>0</v>
          </cell>
          <cell r="G252">
            <v>104240.35</v>
          </cell>
          <cell r="H252">
            <v>0</v>
          </cell>
        </row>
        <row r="253">
          <cell r="A253" t="str">
            <v>60304</v>
          </cell>
          <cell r="B253" t="str">
            <v>ค่าหนังสือพิมพ์ แมกกาซีน</v>
          </cell>
          <cell r="C253">
            <v>0</v>
          </cell>
          <cell r="D253">
            <v>0</v>
          </cell>
          <cell r="E253">
            <v>84810.77</v>
          </cell>
          <cell r="F253">
            <v>0</v>
          </cell>
          <cell r="G253">
            <v>84810.77</v>
          </cell>
          <cell r="H253">
            <v>0</v>
          </cell>
        </row>
        <row r="254">
          <cell r="A254" t="str">
            <v>60305</v>
          </cell>
          <cell r="B254" t="str">
            <v>ค่าซ่อม ปรับปรุงคอมพิวเตอร์</v>
          </cell>
          <cell r="C254">
            <v>0</v>
          </cell>
          <cell r="D254">
            <v>0</v>
          </cell>
          <cell r="E254">
            <v>110282.68</v>
          </cell>
          <cell r="F254">
            <v>0</v>
          </cell>
          <cell r="G254">
            <v>110282.68</v>
          </cell>
          <cell r="H254">
            <v>0</v>
          </cell>
        </row>
        <row r="255">
          <cell r="A255" t="str">
            <v>60306</v>
          </cell>
          <cell r="B255" t="str">
            <v>ค่าซ่อมเครื่องใช้สำนักงาน</v>
          </cell>
          <cell r="C255">
            <v>0</v>
          </cell>
          <cell r="D255">
            <v>0</v>
          </cell>
          <cell r="E255">
            <v>174162.33</v>
          </cell>
          <cell r="F255">
            <v>0</v>
          </cell>
          <cell r="G255">
            <v>174162.33</v>
          </cell>
          <cell r="H255">
            <v>0</v>
          </cell>
        </row>
        <row r="256">
          <cell r="A256" t="str">
            <v>60307</v>
          </cell>
          <cell r="B256" t="str">
            <v>ค่าเช่าเครื่องใช้สำนักงาน</v>
          </cell>
          <cell r="C256">
            <v>0</v>
          </cell>
          <cell r="D256">
            <v>0</v>
          </cell>
          <cell r="E256">
            <v>180746.56</v>
          </cell>
          <cell r="F256">
            <v>0</v>
          </cell>
          <cell r="G256">
            <v>180746.56</v>
          </cell>
          <cell r="H256">
            <v>0</v>
          </cell>
        </row>
        <row r="257">
          <cell r="A257" t="str">
            <v>60308</v>
          </cell>
          <cell r="B257" t="str">
            <v>ค่าโทรศัพท์</v>
          </cell>
          <cell r="C257">
            <v>0</v>
          </cell>
          <cell r="D257">
            <v>0</v>
          </cell>
          <cell r="E257">
            <v>1077642.82</v>
          </cell>
          <cell r="F257">
            <v>0</v>
          </cell>
          <cell r="G257">
            <v>1077642.82</v>
          </cell>
          <cell r="H257">
            <v>0</v>
          </cell>
        </row>
        <row r="258">
          <cell r="A258" t="str">
            <v>60309</v>
          </cell>
          <cell r="B258" t="str">
            <v>ค่าไปรษณีย์ โทรเลข</v>
          </cell>
          <cell r="C258">
            <v>0</v>
          </cell>
          <cell r="D258">
            <v>0</v>
          </cell>
          <cell r="E258">
            <v>32789.199999999997</v>
          </cell>
          <cell r="F258">
            <v>0</v>
          </cell>
          <cell r="G258">
            <v>32789.199999999997</v>
          </cell>
          <cell r="H258">
            <v>0</v>
          </cell>
        </row>
        <row r="259">
          <cell r="A259" t="str">
            <v>60310</v>
          </cell>
          <cell r="B259" t="str">
            <v>ค่ายามรักษาการณ์</v>
          </cell>
          <cell r="C259">
            <v>0</v>
          </cell>
          <cell r="D259">
            <v>0</v>
          </cell>
          <cell r="E259">
            <v>1331600</v>
          </cell>
          <cell r="F259">
            <v>0</v>
          </cell>
          <cell r="G259">
            <v>1331600</v>
          </cell>
          <cell r="H259">
            <v>0</v>
          </cell>
        </row>
        <row r="260">
          <cell r="A260" t="str">
            <v>60311</v>
          </cell>
          <cell r="B260" t="str">
            <v>ค่าบริการรักษาความสะอาด</v>
          </cell>
          <cell r="C260">
            <v>0</v>
          </cell>
          <cell r="D260">
            <v>0</v>
          </cell>
          <cell r="E260">
            <v>385188.97</v>
          </cell>
          <cell r="F260">
            <v>0</v>
          </cell>
          <cell r="G260">
            <v>385188.97</v>
          </cell>
          <cell r="H260">
            <v>0</v>
          </cell>
        </row>
        <row r="261">
          <cell r="A261" t="str">
            <v>60401</v>
          </cell>
          <cell r="B261" t="str">
            <v>ค่าซ่อมรถยนต์</v>
          </cell>
          <cell r="C261">
            <v>0</v>
          </cell>
          <cell r="D261">
            <v>0</v>
          </cell>
          <cell r="E261">
            <v>821533.26</v>
          </cell>
          <cell r="F261">
            <v>0</v>
          </cell>
          <cell r="G261">
            <v>821533.26</v>
          </cell>
          <cell r="H261">
            <v>0</v>
          </cell>
        </row>
        <row r="262">
          <cell r="A262" t="str">
            <v>60402</v>
          </cell>
          <cell r="B262" t="str">
            <v>ค่าเช่ารถยนต์</v>
          </cell>
          <cell r="C262">
            <v>0</v>
          </cell>
          <cell r="D262">
            <v>0</v>
          </cell>
          <cell r="E262">
            <v>0</v>
          </cell>
          <cell r="F262">
            <v>0</v>
          </cell>
          <cell r="G262">
            <v>0</v>
          </cell>
          <cell r="H262">
            <v>0</v>
          </cell>
        </row>
        <row r="263">
          <cell r="A263" t="str">
            <v>60403</v>
          </cell>
          <cell r="B263" t="str">
            <v>ค่าเช่าอาคารสถานที่</v>
          </cell>
          <cell r="C263">
            <v>0</v>
          </cell>
          <cell r="D263">
            <v>0</v>
          </cell>
          <cell r="E263">
            <v>1500000</v>
          </cell>
          <cell r="F263">
            <v>0</v>
          </cell>
          <cell r="G263">
            <v>1500000</v>
          </cell>
          <cell r="H263">
            <v>0</v>
          </cell>
        </row>
        <row r="264">
          <cell r="A264" t="str">
            <v>60404</v>
          </cell>
          <cell r="B264" t="str">
            <v>ค่าใช้จ่ายบ้านพักป้อมปราการ</v>
          </cell>
          <cell r="C264">
            <v>0</v>
          </cell>
          <cell r="D264">
            <v>0</v>
          </cell>
          <cell r="E264">
            <v>89207.83</v>
          </cell>
          <cell r="F264">
            <v>0</v>
          </cell>
          <cell r="G264">
            <v>89207.83</v>
          </cell>
          <cell r="H264">
            <v>0</v>
          </cell>
        </row>
        <row r="265">
          <cell r="A265" t="str">
            <v>60405</v>
          </cell>
          <cell r="B265" t="str">
            <v>ค่าซ่อมแซมอาคารสำนักงาน</v>
          </cell>
          <cell r="C265">
            <v>0</v>
          </cell>
          <cell r="D265">
            <v>0</v>
          </cell>
          <cell r="E265">
            <v>102986.84</v>
          </cell>
          <cell r="F265">
            <v>0</v>
          </cell>
          <cell r="G265">
            <v>102986.84</v>
          </cell>
          <cell r="H265">
            <v>0</v>
          </cell>
        </row>
        <row r="266">
          <cell r="A266" t="str">
            <v>60406</v>
          </cell>
          <cell r="B266" t="str">
            <v>ค่าเบี้ยประกันวินาศภัย</v>
          </cell>
          <cell r="C266">
            <v>0</v>
          </cell>
          <cell r="D266">
            <v>0</v>
          </cell>
          <cell r="E266">
            <v>1069031.1499999999</v>
          </cell>
          <cell r="F266">
            <v>0</v>
          </cell>
          <cell r="G266">
            <v>1069031.1499999999</v>
          </cell>
          <cell r="H266">
            <v>0</v>
          </cell>
        </row>
        <row r="267">
          <cell r="A267" t="str">
            <v>60501</v>
          </cell>
          <cell r="B267" t="str">
            <v>ค่าทนายความ จดทะเบียน</v>
          </cell>
          <cell r="C267">
            <v>0</v>
          </cell>
          <cell r="D267">
            <v>0</v>
          </cell>
          <cell r="E267">
            <v>1763176.12</v>
          </cell>
          <cell r="F267">
            <v>0</v>
          </cell>
          <cell r="G267">
            <v>1763176.12</v>
          </cell>
          <cell r="H267">
            <v>0</v>
          </cell>
        </row>
        <row r="268">
          <cell r="A268" t="str">
            <v>60502</v>
          </cell>
          <cell r="B268" t="str">
            <v>ค่าธรรมเนียมนายหน้า</v>
          </cell>
          <cell r="C268">
            <v>0</v>
          </cell>
          <cell r="D268">
            <v>0</v>
          </cell>
          <cell r="E268">
            <v>0</v>
          </cell>
          <cell r="F268">
            <v>0</v>
          </cell>
          <cell r="G268">
            <v>0</v>
          </cell>
          <cell r="H268">
            <v>0</v>
          </cell>
        </row>
        <row r="269">
          <cell r="A269" t="str">
            <v>60503</v>
          </cell>
          <cell r="B269" t="str">
            <v>ค่าธรรมเนียมธนาคาร</v>
          </cell>
          <cell r="C269">
            <v>0</v>
          </cell>
          <cell r="D269">
            <v>0</v>
          </cell>
          <cell r="E269">
            <v>982599.88</v>
          </cell>
          <cell r="F269">
            <v>0</v>
          </cell>
          <cell r="G269">
            <v>982599.88</v>
          </cell>
          <cell r="H269">
            <v>0</v>
          </cell>
        </row>
        <row r="270">
          <cell r="A270" t="str">
            <v>60504</v>
          </cell>
          <cell r="B270" t="str">
            <v>ค่าสมาชิกต่างๆ</v>
          </cell>
          <cell r="C270">
            <v>0</v>
          </cell>
          <cell r="D270">
            <v>0</v>
          </cell>
          <cell r="E270">
            <v>176558.85</v>
          </cell>
          <cell r="F270">
            <v>0</v>
          </cell>
          <cell r="G270">
            <v>176558.85</v>
          </cell>
          <cell r="H270">
            <v>0</v>
          </cell>
        </row>
        <row r="271">
          <cell r="A271" t="str">
            <v>60505</v>
          </cell>
          <cell r="B271" t="str">
            <v>ค่าสอบบัญชี</v>
          </cell>
          <cell r="C271">
            <v>0</v>
          </cell>
          <cell r="D271">
            <v>0</v>
          </cell>
          <cell r="E271">
            <v>429187</v>
          </cell>
          <cell r="F271">
            <v>0</v>
          </cell>
          <cell r="G271">
            <v>429187</v>
          </cell>
          <cell r="H271">
            <v>0</v>
          </cell>
        </row>
        <row r="272">
          <cell r="A272" t="str">
            <v>60506</v>
          </cell>
          <cell r="B272" t="str">
            <v>ค่าธรรมเนียมตลาดหลักทรัพย์</v>
          </cell>
          <cell r="C272">
            <v>0</v>
          </cell>
          <cell r="D272">
            <v>0</v>
          </cell>
          <cell r="E272">
            <v>235205.36</v>
          </cell>
          <cell r="F272">
            <v>0</v>
          </cell>
          <cell r="G272">
            <v>235205.36</v>
          </cell>
          <cell r="H272">
            <v>0</v>
          </cell>
        </row>
        <row r="273">
          <cell r="A273" t="str">
            <v>60507</v>
          </cell>
          <cell r="B273" t="str">
            <v>ค่าธรรมเนียมและบริการอื่นๆ</v>
          </cell>
          <cell r="C273">
            <v>0</v>
          </cell>
          <cell r="D273">
            <v>0</v>
          </cell>
          <cell r="E273">
            <v>1639860.48</v>
          </cell>
          <cell r="F273">
            <v>0</v>
          </cell>
          <cell r="G273">
            <v>1639860.48</v>
          </cell>
          <cell r="H273">
            <v>0</v>
          </cell>
        </row>
        <row r="274">
          <cell r="A274" t="str">
            <v>60508</v>
          </cell>
          <cell r="B274" t="str">
            <v>ส่วนเพิ่มจากการซื้อ-ขายเงินตรา ตปท.ล่วงหน้าตัดบัญช</v>
          </cell>
          <cell r="C274">
            <v>0</v>
          </cell>
          <cell r="D274">
            <v>0</v>
          </cell>
          <cell r="E274">
            <v>0</v>
          </cell>
          <cell r="F274">
            <v>0</v>
          </cell>
          <cell r="G274">
            <v>0</v>
          </cell>
          <cell r="H274">
            <v>0</v>
          </cell>
        </row>
        <row r="275">
          <cell r="A275" t="str">
            <v>60601</v>
          </cell>
          <cell r="B275" t="str">
            <v>ค่าลงทะเบียน-ฝึกอบรม</v>
          </cell>
          <cell r="C275">
            <v>0</v>
          </cell>
          <cell r="D275">
            <v>0</v>
          </cell>
          <cell r="E275">
            <v>323003.78000000003</v>
          </cell>
          <cell r="F275">
            <v>0</v>
          </cell>
          <cell r="G275">
            <v>323003.78000000003</v>
          </cell>
          <cell r="H275">
            <v>0</v>
          </cell>
        </row>
        <row r="276">
          <cell r="A276" t="str">
            <v>60602</v>
          </cell>
          <cell r="B276" t="str">
            <v>ค่าวิทยากร</v>
          </cell>
          <cell r="C276">
            <v>0</v>
          </cell>
          <cell r="D276">
            <v>0</v>
          </cell>
          <cell r="E276">
            <v>39000</v>
          </cell>
          <cell r="F276">
            <v>0</v>
          </cell>
          <cell r="G276">
            <v>39000</v>
          </cell>
          <cell r="H276">
            <v>0</v>
          </cell>
        </row>
        <row r="277">
          <cell r="A277" t="str">
            <v>60603</v>
          </cell>
          <cell r="B277" t="str">
            <v>ค่าฝึกอบรมอื่นๆ</v>
          </cell>
          <cell r="C277">
            <v>0</v>
          </cell>
          <cell r="D277">
            <v>0</v>
          </cell>
          <cell r="E277">
            <v>57488.52</v>
          </cell>
          <cell r="F277">
            <v>0</v>
          </cell>
          <cell r="G277">
            <v>57488.52</v>
          </cell>
          <cell r="H277">
            <v>0</v>
          </cell>
        </row>
        <row r="278">
          <cell r="A278" t="str">
            <v>60701</v>
          </cell>
          <cell r="B278" t="str">
            <v>ค่าพาหนะเดินทาง ที่พัก-ในต่างประเทศ</v>
          </cell>
          <cell r="C278">
            <v>0</v>
          </cell>
          <cell r="D278">
            <v>0</v>
          </cell>
          <cell r="E278">
            <v>1410918.59</v>
          </cell>
          <cell r="F278">
            <v>0</v>
          </cell>
          <cell r="G278">
            <v>1410918.59</v>
          </cell>
          <cell r="H278">
            <v>0</v>
          </cell>
        </row>
        <row r="279">
          <cell r="A279" t="str">
            <v>60702</v>
          </cell>
          <cell r="B279" t="str">
            <v>ค่าพาหนะเดิน ที่พัก-ต่างประเทศ</v>
          </cell>
          <cell r="C279">
            <v>0</v>
          </cell>
          <cell r="D279">
            <v>0</v>
          </cell>
          <cell r="E279">
            <v>118625.21</v>
          </cell>
          <cell r="F279">
            <v>0</v>
          </cell>
          <cell r="G279">
            <v>118625.21</v>
          </cell>
          <cell r="H279">
            <v>0</v>
          </cell>
        </row>
        <row r="280">
          <cell r="A280" t="str">
            <v>60703</v>
          </cell>
          <cell r="B280" t="str">
            <v>ค่าพหนะตรวจเรือ</v>
          </cell>
          <cell r="C280">
            <v>0</v>
          </cell>
          <cell r="D280">
            <v>0</v>
          </cell>
          <cell r="E280">
            <v>0</v>
          </cell>
          <cell r="F280">
            <v>0</v>
          </cell>
          <cell r="G280">
            <v>0</v>
          </cell>
          <cell r="H280">
            <v>0</v>
          </cell>
        </row>
        <row r="281">
          <cell r="A281" t="str">
            <v>60801</v>
          </cell>
          <cell r="B281" t="str">
            <v>ค่าเลี้ยงรับรองธุรกิจ</v>
          </cell>
          <cell r="C281">
            <v>0</v>
          </cell>
          <cell r="D281">
            <v>0</v>
          </cell>
          <cell r="E281">
            <v>838294.93</v>
          </cell>
          <cell r="F281">
            <v>0</v>
          </cell>
          <cell r="G281">
            <v>838294.93</v>
          </cell>
          <cell r="H281">
            <v>0</v>
          </cell>
        </row>
        <row r="282">
          <cell r="A282" t="str">
            <v>60802</v>
          </cell>
          <cell r="B282" t="str">
            <v>ค่าส่งเสริมการขาย</v>
          </cell>
          <cell r="C282">
            <v>0</v>
          </cell>
          <cell r="D282">
            <v>0</v>
          </cell>
          <cell r="E282">
            <v>98251</v>
          </cell>
          <cell r="F282">
            <v>0</v>
          </cell>
          <cell r="G282">
            <v>98251</v>
          </cell>
          <cell r="H282">
            <v>0</v>
          </cell>
        </row>
        <row r="283">
          <cell r="A283" t="str">
            <v>60803</v>
          </cell>
          <cell r="B283" t="str">
            <v>เงินบริจาคการกุศล</v>
          </cell>
          <cell r="C283">
            <v>0</v>
          </cell>
          <cell r="D283">
            <v>0</v>
          </cell>
          <cell r="E283">
            <v>10200</v>
          </cell>
          <cell r="F283">
            <v>0</v>
          </cell>
          <cell r="G283">
            <v>10200</v>
          </cell>
          <cell r="H283">
            <v>0</v>
          </cell>
        </row>
        <row r="284">
          <cell r="A284" t="str">
            <v>60804</v>
          </cell>
          <cell r="B284" t="str">
            <v>ค่าโฆษณา</v>
          </cell>
          <cell r="C284">
            <v>0</v>
          </cell>
          <cell r="D284">
            <v>0</v>
          </cell>
          <cell r="E284">
            <v>277611.74</v>
          </cell>
          <cell r="F284">
            <v>0</v>
          </cell>
          <cell r="G284">
            <v>277611.74</v>
          </cell>
          <cell r="H284">
            <v>0</v>
          </cell>
        </row>
        <row r="285">
          <cell r="A285" t="str">
            <v>60805</v>
          </cell>
          <cell r="B285" t="str">
            <v>ค่าเอกสาร สิ่งพิมพ์ แบบประกวดราคา</v>
          </cell>
          <cell r="C285">
            <v>0</v>
          </cell>
          <cell r="D285">
            <v>0</v>
          </cell>
          <cell r="E285">
            <v>284674.83</v>
          </cell>
          <cell r="F285">
            <v>0</v>
          </cell>
          <cell r="G285">
            <v>284674.83</v>
          </cell>
          <cell r="H285">
            <v>0</v>
          </cell>
        </row>
        <row r="286">
          <cell r="A286" t="str">
            <v>60900</v>
          </cell>
          <cell r="B286" t="str">
            <v>ค่าใช้จ่ายอื่นๆ</v>
          </cell>
          <cell r="C286">
            <v>0</v>
          </cell>
          <cell r="D286">
            <v>0</v>
          </cell>
          <cell r="E286">
            <v>273504.19</v>
          </cell>
          <cell r="F286">
            <v>0</v>
          </cell>
          <cell r="G286">
            <v>273504.19</v>
          </cell>
          <cell r="H286">
            <v>0</v>
          </cell>
        </row>
        <row r="287">
          <cell r="A287" t="str">
            <v>60901</v>
          </cell>
          <cell r="B287" t="str">
            <v>ค่าเสื่อมราคา</v>
          </cell>
          <cell r="C287">
            <v>0</v>
          </cell>
          <cell r="D287">
            <v>0</v>
          </cell>
          <cell r="E287">
            <v>6527962.6600000001</v>
          </cell>
          <cell r="F287">
            <v>0</v>
          </cell>
          <cell r="G287">
            <v>6527962.6600000001</v>
          </cell>
          <cell r="H287">
            <v>0</v>
          </cell>
        </row>
        <row r="288">
          <cell r="A288" t="str">
            <v>60902</v>
          </cell>
          <cell r="B288" t="str">
            <v>ค่าใช้จ่ายตัดจ่าย (บริหาร)</v>
          </cell>
          <cell r="C288">
            <v>0</v>
          </cell>
          <cell r="D288">
            <v>0</v>
          </cell>
          <cell r="E288">
            <v>0</v>
          </cell>
          <cell r="F288">
            <v>0</v>
          </cell>
          <cell r="G288">
            <v>0</v>
          </cell>
          <cell r="H288">
            <v>0</v>
          </cell>
        </row>
        <row r="289">
          <cell r="A289" t="str">
            <v>60903</v>
          </cell>
          <cell r="B289" t="str">
            <v>ดอกผลเช่าซื้อตัดบัญชี</v>
          </cell>
          <cell r="C289">
            <v>0</v>
          </cell>
          <cell r="D289">
            <v>0</v>
          </cell>
          <cell r="E289">
            <v>0</v>
          </cell>
          <cell r="F289">
            <v>0</v>
          </cell>
          <cell r="G289">
            <v>0</v>
          </cell>
          <cell r="H289">
            <v>0</v>
          </cell>
        </row>
        <row r="290">
          <cell r="A290" t="str">
            <v>60904</v>
          </cell>
          <cell r="B290" t="str">
            <v>ค่าฟิล์ม ค่าล้าง-อัดรูป</v>
          </cell>
          <cell r="C290">
            <v>0</v>
          </cell>
          <cell r="D290">
            <v>0</v>
          </cell>
          <cell r="E290">
            <v>15263.41</v>
          </cell>
          <cell r="F290">
            <v>0</v>
          </cell>
          <cell r="G290">
            <v>15263.41</v>
          </cell>
          <cell r="H290">
            <v>0</v>
          </cell>
        </row>
        <row r="291">
          <cell r="A291" t="str">
            <v>60905</v>
          </cell>
          <cell r="B291" t="str">
            <v>หนี้สงสัยจะสูญ</v>
          </cell>
          <cell r="C291">
            <v>0</v>
          </cell>
          <cell r="D291">
            <v>0</v>
          </cell>
          <cell r="E291">
            <v>2980073.88</v>
          </cell>
          <cell r="F291">
            <v>0</v>
          </cell>
          <cell r="G291">
            <v>2980073.88</v>
          </cell>
          <cell r="H291">
            <v>0</v>
          </cell>
        </row>
        <row r="292">
          <cell r="A292" t="str">
            <v>60906</v>
          </cell>
          <cell r="B292" t="str">
            <v>หนี้สูญ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60910</v>
          </cell>
          <cell r="B293" t="str">
            <v>ขาดทุนจากอัตราแลกเปลี่ยน</v>
          </cell>
          <cell r="C293">
            <v>0</v>
          </cell>
          <cell r="D293">
            <v>0</v>
          </cell>
          <cell r="E293">
            <v>1316285.8400000001</v>
          </cell>
          <cell r="F293">
            <v>0</v>
          </cell>
          <cell r="G293">
            <v>1316285.8400000001</v>
          </cell>
          <cell r="H293">
            <v>0</v>
          </cell>
        </row>
        <row r="294">
          <cell r="A294" t="str">
            <v>60911</v>
          </cell>
          <cell r="B294" t="str">
            <v>ขาดทุนจากการขายทรัพย์สิน</v>
          </cell>
          <cell r="C294">
            <v>0</v>
          </cell>
          <cell r="D294">
            <v>0</v>
          </cell>
          <cell r="E294">
            <v>24521.23</v>
          </cell>
          <cell r="F294">
            <v>0</v>
          </cell>
          <cell r="G294">
            <v>24521.23</v>
          </cell>
          <cell r="H294">
            <v>0</v>
          </cell>
        </row>
        <row r="295">
          <cell r="A295" t="str">
            <v>60912</v>
          </cell>
          <cell r="B295" t="str">
            <v>ขาดทุนจากการลงทุนในบริษัทย่อย</v>
          </cell>
          <cell r="C295">
            <v>0</v>
          </cell>
          <cell r="D295">
            <v>0</v>
          </cell>
          <cell r="E295">
            <v>62641.65</v>
          </cell>
          <cell r="F295">
            <v>0</v>
          </cell>
          <cell r="G295">
            <v>62641.65</v>
          </cell>
          <cell r="H295">
            <v>0</v>
          </cell>
        </row>
        <row r="296">
          <cell r="A296" t="str">
            <v>60915</v>
          </cell>
          <cell r="B296" t="str">
            <v>ขาดทุนที่เกิดขึ้นจากการจำหน่ายเงินลงทุน</v>
          </cell>
          <cell r="C296">
            <v>0</v>
          </cell>
          <cell r="D296">
            <v>0</v>
          </cell>
          <cell r="E296">
            <v>159496.42000000001</v>
          </cell>
          <cell r="F296">
            <v>0</v>
          </cell>
          <cell r="G296">
            <v>159496.42000000001</v>
          </cell>
          <cell r="H296">
            <v>0</v>
          </cell>
        </row>
        <row r="297">
          <cell r="A297" t="str">
            <v>60916</v>
          </cell>
          <cell r="B297" t="str">
            <v>ค่าปรับจากการผิดสัญญาจ้าง</v>
          </cell>
          <cell r="C297">
            <v>0</v>
          </cell>
          <cell r="D297">
            <v>0</v>
          </cell>
          <cell r="E297">
            <v>0</v>
          </cell>
          <cell r="F297">
            <v>0</v>
          </cell>
          <cell r="G297">
            <v>0</v>
          </cell>
          <cell r="H297">
            <v>0</v>
          </cell>
        </row>
        <row r="298">
          <cell r="A298" t="str">
            <v>60920</v>
          </cell>
          <cell r="B298" t="str">
            <v>ค่าใช้จ่ายเบ็ดเตล็ด</v>
          </cell>
          <cell r="C298">
            <v>0</v>
          </cell>
          <cell r="D298">
            <v>0</v>
          </cell>
          <cell r="E298">
            <v>83773.5</v>
          </cell>
          <cell r="F298">
            <v>0</v>
          </cell>
          <cell r="G298">
            <v>83773.5</v>
          </cell>
          <cell r="H298">
            <v>0</v>
          </cell>
        </row>
        <row r="299">
          <cell r="A299" t="str">
            <v>69001</v>
          </cell>
          <cell r="B299" t="str">
            <v>ดอกเบี้ยเงินกู้ระยะยาว ไทยพาณิชย์</v>
          </cell>
          <cell r="C299">
            <v>0</v>
          </cell>
          <cell r="D299">
            <v>0</v>
          </cell>
          <cell r="E299">
            <v>2072791.39</v>
          </cell>
          <cell r="F299">
            <v>0</v>
          </cell>
          <cell r="G299">
            <v>2072791.39</v>
          </cell>
          <cell r="H299">
            <v>0</v>
          </cell>
        </row>
        <row r="300">
          <cell r="A300" t="str">
            <v>69002</v>
          </cell>
          <cell r="B300" t="str">
            <v>ดอกเบี้ยเงินเบิกเกินบัญชี</v>
          </cell>
          <cell r="C300">
            <v>0</v>
          </cell>
          <cell r="D300">
            <v>0</v>
          </cell>
          <cell r="E300">
            <v>224487.21</v>
          </cell>
          <cell r="F300">
            <v>0</v>
          </cell>
          <cell r="G300">
            <v>224487.21</v>
          </cell>
          <cell r="H300">
            <v>0</v>
          </cell>
        </row>
        <row r="301">
          <cell r="A301" t="str">
            <v>69003</v>
          </cell>
          <cell r="B301" t="str">
            <v>ดอกเบี้ยจ่ายอื่นๆ</v>
          </cell>
          <cell r="C301">
            <v>0</v>
          </cell>
          <cell r="D301">
            <v>0</v>
          </cell>
          <cell r="E301">
            <v>10348299.119999999</v>
          </cell>
          <cell r="F301">
            <v>0</v>
          </cell>
          <cell r="G301">
            <v>10348299.119999999</v>
          </cell>
          <cell r="H301">
            <v>0</v>
          </cell>
        </row>
        <row r="302">
          <cell r="A302" t="str">
            <v>69004</v>
          </cell>
          <cell r="B302" t="str">
            <v>ดอกเบี้ยจ่าย-เจ้าหนี้ T/R</v>
          </cell>
          <cell r="C302">
            <v>0</v>
          </cell>
          <cell r="D302">
            <v>0</v>
          </cell>
          <cell r="E302">
            <v>197353.31</v>
          </cell>
          <cell r="F302">
            <v>0</v>
          </cell>
          <cell r="G302">
            <v>197353.31</v>
          </cell>
          <cell r="H302">
            <v>0</v>
          </cell>
        </row>
        <row r="303">
          <cell r="A303" t="str">
            <v>69101</v>
          </cell>
          <cell r="B303" t="str">
            <v>ภาษีโรงเรือนและที่ดิน</v>
          </cell>
          <cell r="C303">
            <v>0</v>
          </cell>
          <cell r="D303">
            <v>0</v>
          </cell>
          <cell r="E303">
            <v>154697</v>
          </cell>
          <cell r="F303">
            <v>0</v>
          </cell>
          <cell r="G303">
            <v>154697</v>
          </cell>
          <cell r="H303">
            <v>0</v>
          </cell>
        </row>
        <row r="304">
          <cell r="A304" t="str">
            <v>69102</v>
          </cell>
          <cell r="B304" t="str">
            <v>ภาษีเงินได้นิติบุคคล</v>
          </cell>
          <cell r="C304">
            <v>0</v>
          </cell>
          <cell r="D304">
            <v>0</v>
          </cell>
          <cell r="E304">
            <v>0</v>
          </cell>
          <cell r="F304">
            <v>0</v>
          </cell>
          <cell r="G304">
            <v>0</v>
          </cell>
          <cell r="H304">
            <v>0</v>
          </cell>
        </row>
        <row r="305">
          <cell r="A305" t="str">
            <v>69201</v>
          </cell>
          <cell r="B305" t="str">
            <v>ภาษีซื้อขอคืนไม่ได้</v>
          </cell>
          <cell r="C305">
            <v>0</v>
          </cell>
          <cell r="D305">
            <v>0</v>
          </cell>
          <cell r="E305">
            <v>0</v>
          </cell>
          <cell r="F305">
            <v>47474.25</v>
          </cell>
          <cell r="G305">
            <v>0</v>
          </cell>
          <cell r="H305">
            <v>47474.25</v>
          </cell>
        </row>
        <row r="306">
          <cell r="A306" t="str">
            <v>69202</v>
          </cell>
          <cell r="B306" t="str">
            <v>เงินเพิ่มและเบี้ยปรับ</v>
          </cell>
          <cell r="C306">
            <v>0</v>
          </cell>
          <cell r="D306">
            <v>0</v>
          </cell>
          <cell r="E306">
            <v>368866.83</v>
          </cell>
          <cell r="F306">
            <v>0</v>
          </cell>
          <cell r="G306">
            <v>368866.83</v>
          </cell>
          <cell r="H306">
            <v>0</v>
          </cell>
        </row>
        <row r="307">
          <cell r="C307">
            <v>1127528059.2700002</v>
          </cell>
          <cell r="D307">
            <v>1127528059.2699997</v>
          </cell>
          <cell r="E307">
            <v>879863858.40000021</v>
          </cell>
          <cell r="F307">
            <v>879863858.39999998</v>
          </cell>
          <cell r="G307">
            <v>981107238.61000025</v>
          </cell>
          <cell r="H307">
            <v>981107238.6099999</v>
          </cell>
        </row>
      </sheetData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เงินกู้ธนชาติ"/>
      <sheetName val="2002"/>
      <sheetName val="SCB 1 - Current"/>
      <sheetName val="SCB 2 - Current"/>
      <sheetName val="เงินกู้ MGC"/>
      <sheetName val="ELEC45-0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verview"/>
      <sheetName val="Actual-Monthly"/>
      <sheetName val="Budget-Monthly"/>
      <sheetName val="Actual-ＹＴＤ"/>
      <sheetName val="Budget-YTD"/>
    </sheetNames>
    <sheetDataSet>
      <sheetData sheetId="0"/>
      <sheetData sheetId="1">
        <row r="10">
          <cell r="E10" t="str">
            <v>Jan</v>
          </cell>
          <cell r="F10" t="str">
            <v>Feb</v>
          </cell>
          <cell r="G10" t="str">
            <v>Mar</v>
          </cell>
          <cell r="H10" t="str">
            <v>Total</v>
          </cell>
          <cell r="I10" t="str">
            <v>Apr</v>
          </cell>
          <cell r="J10" t="str">
            <v>May</v>
          </cell>
          <cell r="K10" t="str">
            <v>Jun</v>
          </cell>
          <cell r="L10" t="str">
            <v>Total</v>
          </cell>
          <cell r="M10" t="str">
            <v>Jul</v>
          </cell>
          <cell r="N10" t="str">
            <v>Aug</v>
          </cell>
          <cell r="O10" t="str">
            <v>Sep</v>
          </cell>
          <cell r="P10" t="str">
            <v>Total</v>
          </cell>
          <cell r="Q10" t="str">
            <v>Oct</v>
          </cell>
          <cell r="R10" t="str">
            <v>Nov</v>
          </cell>
          <cell r="S10" t="str">
            <v>Dec</v>
          </cell>
        </row>
        <row r="11">
          <cell r="E11">
            <v>0</v>
          </cell>
          <cell r="F11">
            <v>4167</v>
          </cell>
          <cell r="G11">
            <v>6818</v>
          </cell>
          <cell r="H11">
            <v>10985</v>
          </cell>
          <cell r="I11">
            <v>8348</v>
          </cell>
          <cell r="J11">
            <v>7701</v>
          </cell>
          <cell r="K11">
            <v>9098</v>
          </cell>
          <cell r="L11">
            <v>25147</v>
          </cell>
          <cell r="M11">
            <v>12066</v>
          </cell>
          <cell r="N11">
            <v>10579</v>
          </cell>
          <cell r="O11">
            <v>11660</v>
          </cell>
          <cell r="P11">
            <v>34305</v>
          </cell>
          <cell r="Q11">
            <v>9328</v>
          </cell>
          <cell r="R11">
            <v>8584</v>
          </cell>
          <cell r="S11">
            <v>6188</v>
          </cell>
        </row>
        <row r="12">
          <cell r="F12">
            <v>4167</v>
          </cell>
          <cell r="G12">
            <v>6818</v>
          </cell>
          <cell r="H12">
            <v>10985</v>
          </cell>
          <cell r="I12">
            <v>8348</v>
          </cell>
          <cell r="J12">
            <v>7701</v>
          </cell>
          <cell r="K12">
            <v>9098</v>
          </cell>
          <cell r="L12">
            <v>25147</v>
          </cell>
          <cell r="M12">
            <v>12066</v>
          </cell>
          <cell r="N12">
            <v>10579</v>
          </cell>
          <cell r="O12">
            <v>11660</v>
          </cell>
          <cell r="P12">
            <v>34305</v>
          </cell>
          <cell r="Q12">
            <v>9328</v>
          </cell>
          <cell r="R12">
            <v>8584</v>
          </cell>
          <cell r="S12">
            <v>6188</v>
          </cell>
        </row>
        <row r="13">
          <cell r="H13">
            <v>0</v>
          </cell>
          <cell r="L13">
            <v>0</v>
          </cell>
          <cell r="P13">
            <v>0</v>
          </cell>
        </row>
        <row r="14">
          <cell r="F14">
            <v>4880</v>
          </cell>
          <cell r="G14">
            <v>7013</v>
          </cell>
          <cell r="H14">
            <v>11893</v>
          </cell>
          <cell r="I14">
            <v>8343</v>
          </cell>
          <cell r="J14">
            <v>6461</v>
          </cell>
          <cell r="K14">
            <v>8934</v>
          </cell>
          <cell r="L14">
            <v>23738</v>
          </cell>
          <cell r="M14">
            <v>10400</v>
          </cell>
          <cell r="N14">
            <v>9304</v>
          </cell>
          <cell r="O14">
            <v>10016</v>
          </cell>
          <cell r="P14">
            <v>29720</v>
          </cell>
          <cell r="Q14">
            <v>7910</v>
          </cell>
          <cell r="R14">
            <v>9731</v>
          </cell>
          <cell r="S14">
            <v>7746</v>
          </cell>
        </row>
        <row r="15">
          <cell r="E15">
            <v>0</v>
          </cell>
          <cell r="F15">
            <v>-713</v>
          </cell>
          <cell r="G15">
            <v>-195</v>
          </cell>
          <cell r="H15">
            <v>-908</v>
          </cell>
          <cell r="I15">
            <v>5</v>
          </cell>
          <cell r="J15">
            <v>1240</v>
          </cell>
          <cell r="K15">
            <v>164</v>
          </cell>
          <cell r="L15">
            <v>1409</v>
          </cell>
          <cell r="M15">
            <v>1666</v>
          </cell>
          <cell r="N15">
            <v>1275</v>
          </cell>
          <cell r="O15">
            <v>1644</v>
          </cell>
          <cell r="P15">
            <v>4585</v>
          </cell>
          <cell r="Q15">
            <v>1418</v>
          </cell>
          <cell r="R15">
            <v>-1147</v>
          </cell>
          <cell r="S15">
            <v>-1558</v>
          </cell>
        </row>
        <row r="16">
          <cell r="E16">
            <v>3245</v>
          </cell>
          <cell r="F16">
            <v>1422</v>
          </cell>
          <cell r="G16">
            <v>2419</v>
          </cell>
          <cell r="H16">
            <v>7086</v>
          </cell>
          <cell r="I16">
            <v>2769</v>
          </cell>
          <cell r="J16">
            <v>3470</v>
          </cell>
          <cell r="K16">
            <v>2919</v>
          </cell>
          <cell r="L16">
            <v>9158</v>
          </cell>
          <cell r="M16">
            <v>2319</v>
          </cell>
          <cell r="N16">
            <v>2450</v>
          </cell>
          <cell r="O16">
            <v>2998</v>
          </cell>
          <cell r="P16">
            <v>7767</v>
          </cell>
          <cell r="Q16">
            <v>2001</v>
          </cell>
          <cell r="R16">
            <v>2198</v>
          </cell>
          <cell r="S16">
            <v>1645</v>
          </cell>
        </row>
        <row r="17">
          <cell r="E17">
            <v>-3245</v>
          </cell>
          <cell r="F17">
            <v>-2135</v>
          </cell>
          <cell r="G17">
            <v>-2614</v>
          </cell>
          <cell r="H17">
            <v>-7994</v>
          </cell>
          <cell r="I17">
            <v>-2764</v>
          </cell>
          <cell r="J17">
            <v>-2230</v>
          </cell>
          <cell r="K17">
            <v>-2755</v>
          </cell>
          <cell r="L17">
            <v>-7749</v>
          </cell>
          <cell r="M17">
            <v>-653</v>
          </cell>
          <cell r="N17">
            <v>-1175</v>
          </cell>
          <cell r="O17">
            <v>-1354</v>
          </cell>
          <cell r="P17">
            <v>-3182</v>
          </cell>
          <cell r="Q17">
            <v>-583</v>
          </cell>
          <cell r="R17">
            <v>-3345</v>
          </cell>
          <cell r="S17">
            <v>-3203</v>
          </cell>
        </row>
        <row r="18">
          <cell r="E18" t="e">
            <v>#DIV/0!</v>
          </cell>
          <cell r="F18">
            <v>-0.51235901127909766</v>
          </cell>
          <cell r="G18">
            <v>-0.38339689058374887</v>
          </cell>
          <cell r="H18">
            <v>-0.72771961766044602</v>
          </cell>
          <cell r="I18">
            <v>-0.33109726880689988</v>
          </cell>
          <cell r="J18">
            <v>-0.28957278275548631</v>
          </cell>
          <cell r="K18">
            <v>-0.30281380523191909</v>
          </cell>
          <cell r="L18">
            <v>-0.30814808923529646</v>
          </cell>
          <cell r="M18">
            <v>-5.4119012100116028E-2</v>
          </cell>
          <cell r="N18">
            <v>-0.11106909915871065</v>
          </cell>
          <cell r="O18">
            <v>-0.11612349914236707</v>
          </cell>
          <cell r="P18">
            <v>-9.2756157994461449E-2</v>
          </cell>
          <cell r="Q18">
            <v>-6.25E-2</v>
          </cell>
          <cell r="R18">
            <v>-0.38967847157502328</v>
          </cell>
          <cell r="S18">
            <v>-0.51761473820297355</v>
          </cell>
        </row>
        <row r="19">
          <cell r="E19">
            <v>-48</v>
          </cell>
          <cell r="F19">
            <v>-36</v>
          </cell>
          <cell r="G19">
            <v>-43</v>
          </cell>
          <cell r="H19">
            <v>-127</v>
          </cell>
          <cell r="I19">
            <v>-61</v>
          </cell>
          <cell r="J19">
            <v>-81</v>
          </cell>
          <cell r="K19">
            <v>-76</v>
          </cell>
          <cell r="L19">
            <v>-218</v>
          </cell>
          <cell r="M19">
            <v>-117</v>
          </cell>
          <cell r="N19">
            <v>-137</v>
          </cell>
          <cell r="O19">
            <v>-165</v>
          </cell>
          <cell r="P19">
            <v>-419</v>
          </cell>
          <cell r="Q19">
            <v>-193</v>
          </cell>
          <cell r="R19">
            <v>-271</v>
          </cell>
          <cell r="S19">
            <v>-161</v>
          </cell>
        </row>
        <row r="20">
          <cell r="H20">
            <v>0</v>
          </cell>
          <cell r="L20">
            <v>0</v>
          </cell>
          <cell r="P20">
            <v>0</v>
          </cell>
        </row>
        <row r="21">
          <cell r="H21">
            <v>0</v>
          </cell>
          <cell r="L21">
            <v>0</v>
          </cell>
          <cell r="P21">
            <v>0</v>
          </cell>
        </row>
        <row r="22">
          <cell r="E22">
            <v>17</v>
          </cell>
          <cell r="F22">
            <v>122</v>
          </cell>
          <cell r="G22">
            <v>-36</v>
          </cell>
          <cell r="H22">
            <v>103</v>
          </cell>
          <cell r="I22">
            <v>-251</v>
          </cell>
          <cell r="J22">
            <v>-113</v>
          </cell>
          <cell r="K22">
            <v>-395</v>
          </cell>
          <cell r="L22">
            <v>-759</v>
          </cell>
          <cell r="M22">
            <v>228</v>
          </cell>
          <cell r="N22">
            <v>62</v>
          </cell>
          <cell r="O22">
            <v>785</v>
          </cell>
          <cell r="P22">
            <v>1075</v>
          </cell>
          <cell r="Q22">
            <v>808</v>
          </cell>
          <cell r="R22">
            <v>303</v>
          </cell>
          <cell r="S22">
            <v>-89</v>
          </cell>
        </row>
        <row r="23">
          <cell r="E23">
            <v>-3276</v>
          </cell>
          <cell r="F23">
            <v>-2049</v>
          </cell>
          <cell r="G23">
            <v>-2693</v>
          </cell>
          <cell r="H23">
            <v>-8018</v>
          </cell>
          <cell r="I23">
            <v>-3076</v>
          </cell>
          <cell r="J23">
            <v>-2424</v>
          </cell>
          <cell r="K23">
            <v>-3226</v>
          </cell>
          <cell r="L23">
            <v>-8726</v>
          </cell>
          <cell r="M23">
            <v>-542</v>
          </cell>
          <cell r="N23">
            <v>-1250</v>
          </cell>
          <cell r="O23">
            <v>-734</v>
          </cell>
          <cell r="P23">
            <v>-2526</v>
          </cell>
          <cell r="Q23">
            <v>32</v>
          </cell>
          <cell r="R23">
            <v>-3313</v>
          </cell>
          <cell r="S23">
            <v>-3453</v>
          </cell>
        </row>
        <row r="24">
          <cell r="H24">
            <v>0</v>
          </cell>
          <cell r="L24">
            <v>0</v>
          </cell>
          <cell r="P24">
            <v>0</v>
          </cell>
        </row>
        <row r="25">
          <cell r="H25">
            <v>0</v>
          </cell>
          <cell r="L25">
            <v>0</v>
          </cell>
          <cell r="P25">
            <v>0</v>
          </cell>
        </row>
        <row r="26">
          <cell r="H26">
            <v>0</v>
          </cell>
          <cell r="L26">
            <v>0</v>
          </cell>
          <cell r="P26">
            <v>0</v>
          </cell>
        </row>
        <row r="27"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0</v>
          </cell>
          <cell r="R27">
            <v>0</v>
          </cell>
          <cell r="S27">
            <v>0</v>
          </cell>
        </row>
        <row r="28">
          <cell r="H28">
            <v>0</v>
          </cell>
          <cell r="L28">
            <v>0</v>
          </cell>
          <cell r="P28">
            <v>0</v>
          </cell>
        </row>
        <row r="29">
          <cell r="H29">
            <v>0</v>
          </cell>
          <cell r="L29">
            <v>0</v>
          </cell>
          <cell r="P29">
            <v>0</v>
          </cell>
        </row>
        <row r="30">
          <cell r="H30">
            <v>0</v>
          </cell>
          <cell r="L30">
            <v>0</v>
          </cell>
          <cell r="P30">
            <v>0</v>
          </cell>
        </row>
        <row r="31">
          <cell r="H31">
            <v>0</v>
          </cell>
          <cell r="L31">
            <v>0</v>
          </cell>
          <cell r="P31">
            <v>0</v>
          </cell>
        </row>
        <row r="32">
          <cell r="H32">
            <v>0</v>
          </cell>
          <cell r="L32">
            <v>0</v>
          </cell>
          <cell r="P32">
            <v>0</v>
          </cell>
        </row>
        <row r="33"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0</v>
          </cell>
          <cell r="R33">
            <v>0</v>
          </cell>
          <cell r="S33">
            <v>0</v>
          </cell>
        </row>
        <row r="34">
          <cell r="E34">
            <v>-3276</v>
          </cell>
          <cell r="F34">
            <v>-2049</v>
          </cell>
          <cell r="G34">
            <v>-2693</v>
          </cell>
          <cell r="H34">
            <v>-8018</v>
          </cell>
          <cell r="I34">
            <v>-3076</v>
          </cell>
          <cell r="J34">
            <v>-2424</v>
          </cell>
          <cell r="K34">
            <v>-3226</v>
          </cell>
          <cell r="L34">
            <v>-8726</v>
          </cell>
          <cell r="M34">
            <v>-542</v>
          </cell>
          <cell r="N34">
            <v>-1250</v>
          </cell>
          <cell r="O34">
            <v>-734</v>
          </cell>
          <cell r="P34">
            <v>-2526</v>
          </cell>
          <cell r="Q34">
            <v>32</v>
          </cell>
          <cell r="R34">
            <v>-3313</v>
          </cell>
          <cell r="S34">
            <v>-3453</v>
          </cell>
        </row>
        <row r="35">
          <cell r="H35">
            <v>0</v>
          </cell>
          <cell r="L35">
            <v>0</v>
          </cell>
          <cell r="P35">
            <v>0</v>
          </cell>
        </row>
        <row r="36">
          <cell r="E36">
            <v>-3276</v>
          </cell>
          <cell r="F36">
            <v>-2049</v>
          </cell>
          <cell r="G36">
            <v>-2693</v>
          </cell>
          <cell r="H36">
            <v>-8018</v>
          </cell>
          <cell r="I36">
            <v>-3076</v>
          </cell>
          <cell r="J36">
            <v>-2424</v>
          </cell>
          <cell r="K36">
            <v>-3226</v>
          </cell>
          <cell r="L36">
            <v>-8726</v>
          </cell>
          <cell r="M36">
            <v>-542</v>
          </cell>
          <cell r="N36">
            <v>-1250</v>
          </cell>
          <cell r="O36">
            <v>-734</v>
          </cell>
          <cell r="P36">
            <v>-2526</v>
          </cell>
          <cell r="Q36">
            <v>32</v>
          </cell>
          <cell r="R36">
            <v>-3313</v>
          </cell>
          <cell r="S36">
            <v>-3453</v>
          </cell>
        </row>
      </sheetData>
      <sheetData sheetId="2">
        <row r="10">
          <cell r="E10" t="str">
            <v>Jan</v>
          </cell>
          <cell r="F10" t="str">
            <v>Feb</v>
          </cell>
          <cell r="G10" t="str">
            <v>Mar</v>
          </cell>
          <cell r="H10" t="str">
            <v>Total</v>
          </cell>
          <cell r="I10" t="str">
            <v>Apr</v>
          </cell>
          <cell r="J10" t="str">
            <v>May</v>
          </cell>
          <cell r="K10" t="str">
            <v>Jun</v>
          </cell>
          <cell r="L10" t="str">
            <v>Total</v>
          </cell>
          <cell r="M10" t="str">
            <v>Jul</v>
          </cell>
          <cell r="N10" t="str">
            <v>Aug</v>
          </cell>
          <cell r="O10" t="str">
            <v>Sep</v>
          </cell>
          <cell r="P10" t="str">
            <v>Total</v>
          </cell>
          <cell r="Q10" t="str">
            <v>Oct</v>
          </cell>
          <cell r="R10" t="str">
            <v>Nov</v>
          </cell>
          <cell r="S10" t="str">
            <v>Dec</v>
          </cell>
        </row>
        <row r="11">
          <cell r="E11">
            <v>0</v>
          </cell>
          <cell r="F11">
            <v>10445</v>
          </cell>
          <cell r="G11">
            <v>11145</v>
          </cell>
          <cell r="H11">
            <v>21590</v>
          </cell>
          <cell r="I11">
            <v>17055</v>
          </cell>
          <cell r="J11">
            <v>17785</v>
          </cell>
          <cell r="K11">
            <v>17785</v>
          </cell>
          <cell r="L11">
            <v>52625</v>
          </cell>
          <cell r="M11">
            <v>20575</v>
          </cell>
          <cell r="N11">
            <v>20575</v>
          </cell>
          <cell r="O11">
            <v>20075</v>
          </cell>
          <cell r="P11">
            <v>61225</v>
          </cell>
          <cell r="Q11">
            <v>20295</v>
          </cell>
          <cell r="R11">
            <v>20295</v>
          </cell>
          <cell r="S11">
            <v>20255</v>
          </cell>
        </row>
        <row r="12">
          <cell r="F12">
            <v>10445</v>
          </cell>
          <cell r="G12">
            <v>11145</v>
          </cell>
          <cell r="H12">
            <v>21590</v>
          </cell>
          <cell r="I12">
            <v>17055</v>
          </cell>
          <cell r="J12">
            <v>17785</v>
          </cell>
          <cell r="K12">
            <v>17785</v>
          </cell>
          <cell r="L12">
            <v>52625</v>
          </cell>
          <cell r="M12">
            <v>20575</v>
          </cell>
          <cell r="N12">
            <v>20575</v>
          </cell>
          <cell r="O12">
            <v>20075</v>
          </cell>
          <cell r="P12">
            <v>61225</v>
          </cell>
          <cell r="Q12">
            <v>20295</v>
          </cell>
          <cell r="R12">
            <v>20295</v>
          </cell>
          <cell r="S12">
            <v>20255</v>
          </cell>
        </row>
        <row r="13">
          <cell r="H13">
            <v>0</v>
          </cell>
          <cell r="L13">
            <v>0</v>
          </cell>
          <cell r="P13">
            <v>0</v>
          </cell>
        </row>
        <row r="14">
          <cell r="F14">
            <v>11157</v>
          </cell>
          <cell r="G14">
            <v>11831</v>
          </cell>
          <cell r="H14">
            <v>22988</v>
          </cell>
          <cell r="I14">
            <v>15339</v>
          </cell>
          <cell r="J14">
            <v>15757</v>
          </cell>
          <cell r="K14">
            <v>15767</v>
          </cell>
          <cell r="L14">
            <v>46863</v>
          </cell>
          <cell r="M14">
            <v>17727</v>
          </cell>
          <cell r="N14">
            <v>17727</v>
          </cell>
          <cell r="O14">
            <v>17432</v>
          </cell>
          <cell r="P14">
            <v>52886</v>
          </cell>
          <cell r="Q14">
            <v>17573</v>
          </cell>
          <cell r="R14">
            <v>17592</v>
          </cell>
          <cell r="S14">
            <v>17389</v>
          </cell>
        </row>
        <row r="15">
          <cell r="E15">
            <v>0</v>
          </cell>
          <cell r="F15">
            <v>-712</v>
          </cell>
          <cell r="G15">
            <v>-686</v>
          </cell>
          <cell r="H15">
            <v>-1398</v>
          </cell>
          <cell r="I15">
            <v>1716</v>
          </cell>
          <cell r="J15">
            <v>2028</v>
          </cell>
          <cell r="K15">
            <v>2018</v>
          </cell>
          <cell r="L15">
            <v>5762</v>
          </cell>
          <cell r="M15">
            <v>2848</v>
          </cell>
          <cell r="N15">
            <v>2848</v>
          </cell>
          <cell r="O15">
            <v>2643</v>
          </cell>
          <cell r="P15">
            <v>8339</v>
          </cell>
          <cell r="Q15">
            <v>2722</v>
          </cell>
          <cell r="R15">
            <v>2703</v>
          </cell>
          <cell r="S15">
            <v>2866</v>
          </cell>
        </row>
        <row r="16">
          <cell r="E16">
            <v>1360</v>
          </cell>
          <cell r="F16">
            <v>1360</v>
          </cell>
          <cell r="G16">
            <v>1360</v>
          </cell>
          <cell r="H16">
            <v>4080</v>
          </cell>
          <cell r="I16">
            <v>1360</v>
          </cell>
          <cell r="J16">
            <v>1360</v>
          </cell>
          <cell r="K16">
            <v>1360</v>
          </cell>
          <cell r="L16">
            <v>4080</v>
          </cell>
          <cell r="M16">
            <v>1360</v>
          </cell>
          <cell r="N16">
            <v>1360</v>
          </cell>
          <cell r="O16">
            <v>1360</v>
          </cell>
          <cell r="P16">
            <v>4080</v>
          </cell>
          <cell r="Q16">
            <v>1360</v>
          </cell>
          <cell r="R16">
            <v>1360</v>
          </cell>
          <cell r="S16">
            <v>1350</v>
          </cell>
        </row>
        <row r="17">
          <cell r="E17">
            <v>-1360</v>
          </cell>
          <cell r="F17">
            <v>-2072</v>
          </cell>
          <cell r="G17">
            <v>-2046</v>
          </cell>
          <cell r="H17">
            <v>-5478</v>
          </cell>
          <cell r="I17">
            <v>356</v>
          </cell>
          <cell r="J17">
            <v>668</v>
          </cell>
          <cell r="K17">
            <v>658</v>
          </cell>
          <cell r="L17">
            <v>1682</v>
          </cell>
          <cell r="M17">
            <v>1488</v>
          </cell>
          <cell r="N17">
            <v>1488</v>
          </cell>
          <cell r="O17">
            <v>1283</v>
          </cell>
          <cell r="P17">
            <v>4259</v>
          </cell>
          <cell r="Q17">
            <v>1362</v>
          </cell>
          <cell r="R17">
            <v>1343</v>
          </cell>
          <cell r="S17">
            <v>1516</v>
          </cell>
        </row>
        <row r="18">
          <cell r="E18" t="e">
            <v>#DIV/0!</v>
          </cell>
          <cell r="F18">
            <v>-0.19837242699856392</v>
          </cell>
          <cell r="G18">
            <v>-0.18358008075370122</v>
          </cell>
          <cell r="H18">
            <v>-0.2537285780453914</v>
          </cell>
          <cell r="I18">
            <v>2.0873644092641454E-2</v>
          </cell>
          <cell r="J18">
            <v>3.7559741355074498E-2</v>
          </cell>
          <cell r="K18">
            <v>3.6997469777902726E-2</v>
          </cell>
          <cell r="L18">
            <v>3.1961995249406176E-2</v>
          </cell>
          <cell r="M18">
            <v>7.2320777642770354E-2</v>
          </cell>
          <cell r="N18">
            <v>7.2320777642770354E-2</v>
          </cell>
          <cell r="O18">
            <v>6.391033623910336E-2</v>
          </cell>
          <cell r="P18">
            <v>6.9563086974275212E-2</v>
          </cell>
          <cell r="Q18">
            <v>6.7110125646711011E-2</v>
          </cell>
          <cell r="R18">
            <v>6.6173934466617387E-2</v>
          </cell>
          <cell r="S18">
            <v>7.4845717106887186E-2</v>
          </cell>
        </row>
        <row r="19">
          <cell r="E19">
            <v>-63</v>
          </cell>
          <cell r="F19">
            <v>-82</v>
          </cell>
          <cell r="G19">
            <v>-168</v>
          </cell>
          <cell r="H19">
            <v>-313</v>
          </cell>
          <cell r="I19">
            <v>-198</v>
          </cell>
          <cell r="J19">
            <v>-234</v>
          </cell>
          <cell r="K19">
            <v>-247</v>
          </cell>
          <cell r="L19">
            <v>-679</v>
          </cell>
          <cell r="M19">
            <v>-256</v>
          </cell>
          <cell r="N19">
            <v>-245</v>
          </cell>
          <cell r="O19">
            <v>-237</v>
          </cell>
          <cell r="P19">
            <v>-738</v>
          </cell>
          <cell r="Q19">
            <v>-228</v>
          </cell>
          <cell r="R19">
            <v>-220</v>
          </cell>
          <cell r="S19">
            <v>-212</v>
          </cell>
        </row>
        <row r="20">
          <cell r="H20">
            <v>0</v>
          </cell>
          <cell r="L20">
            <v>0</v>
          </cell>
          <cell r="P20">
            <v>0</v>
          </cell>
        </row>
        <row r="21">
          <cell r="H21">
            <v>0</v>
          </cell>
          <cell r="L21">
            <v>0</v>
          </cell>
          <cell r="P21">
            <v>0</v>
          </cell>
        </row>
        <row r="22">
          <cell r="H22">
            <v>0</v>
          </cell>
          <cell r="L22">
            <v>0</v>
          </cell>
          <cell r="O22">
            <v>0</v>
          </cell>
          <cell r="P22">
            <v>0</v>
          </cell>
        </row>
        <row r="23">
          <cell r="E23">
            <v>-1423</v>
          </cell>
          <cell r="F23">
            <v>-2154</v>
          </cell>
          <cell r="G23">
            <v>-2214</v>
          </cell>
          <cell r="H23">
            <v>-5791</v>
          </cell>
          <cell r="I23">
            <v>158</v>
          </cell>
          <cell r="J23">
            <v>434</v>
          </cell>
          <cell r="K23">
            <v>411</v>
          </cell>
          <cell r="L23">
            <v>1003</v>
          </cell>
          <cell r="M23">
            <v>1232</v>
          </cell>
          <cell r="N23">
            <v>1243</v>
          </cell>
          <cell r="O23">
            <v>1046</v>
          </cell>
          <cell r="P23">
            <v>3521</v>
          </cell>
          <cell r="Q23">
            <v>1134</v>
          </cell>
          <cell r="R23">
            <v>1123</v>
          </cell>
          <cell r="S23">
            <v>1304</v>
          </cell>
        </row>
        <row r="24">
          <cell r="H24">
            <v>0</v>
          </cell>
          <cell r="L24">
            <v>0</v>
          </cell>
          <cell r="P24">
            <v>0</v>
          </cell>
        </row>
        <row r="25">
          <cell r="H25">
            <v>0</v>
          </cell>
          <cell r="L25">
            <v>0</v>
          </cell>
          <cell r="P25">
            <v>0</v>
          </cell>
        </row>
        <row r="26">
          <cell r="H26">
            <v>0</v>
          </cell>
          <cell r="L26">
            <v>0</v>
          </cell>
          <cell r="P26">
            <v>0</v>
          </cell>
        </row>
        <row r="27"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0</v>
          </cell>
          <cell r="R27">
            <v>0</v>
          </cell>
          <cell r="S27">
            <v>0</v>
          </cell>
        </row>
        <row r="28">
          <cell r="H28">
            <v>0</v>
          </cell>
          <cell r="L28">
            <v>0</v>
          </cell>
          <cell r="P28">
            <v>0</v>
          </cell>
        </row>
        <row r="29">
          <cell r="H29">
            <v>0</v>
          </cell>
          <cell r="L29">
            <v>0</v>
          </cell>
          <cell r="P29">
            <v>0</v>
          </cell>
        </row>
        <row r="30">
          <cell r="H30">
            <v>0</v>
          </cell>
          <cell r="L30">
            <v>0</v>
          </cell>
          <cell r="P30">
            <v>0</v>
          </cell>
        </row>
        <row r="31">
          <cell r="H31">
            <v>0</v>
          </cell>
          <cell r="L31">
            <v>0</v>
          </cell>
          <cell r="P31">
            <v>0</v>
          </cell>
        </row>
        <row r="32">
          <cell r="H32">
            <v>0</v>
          </cell>
          <cell r="L32">
            <v>0</v>
          </cell>
          <cell r="P32">
            <v>0</v>
          </cell>
        </row>
        <row r="33"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0</v>
          </cell>
          <cell r="R33">
            <v>0</v>
          </cell>
          <cell r="S33">
            <v>0</v>
          </cell>
        </row>
        <row r="34">
          <cell r="E34">
            <v>-1423</v>
          </cell>
          <cell r="F34">
            <v>-2154</v>
          </cell>
          <cell r="G34">
            <v>-2214</v>
          </cell>
          <cell r="H34">
            <v>-5791</v>
          </cell>
          <cell r="I34">
            <v>158</v>
          </cell>
          <cell r="J34">
            <v>434</v>
          </cell>
          <cell r="K34">
            <v>411</v>
          </cell>
          <cell r="L34">
            <v>1003</v>
          </cell>
          <cell r="M34">
            <v>1232</v>
          </cell>
          <cell r="N34">
            <v>1243</v>
          </cell>
          <cell r="O34">
            <v>1046</v>
          </cell>
          <cell r="P34">
            <v>3521</v>
          </cell>
          <cell r="Q34">
            <v>1134</v>
          </cell>
          <cell r="R34">
            <v>1123</v>
          </cell>
          <cell r="S34">
            <v>1304</v>
          </cell>
        </row>
        <row r="35">
          <cell r="H35">
            <v>0</v>
          </cell>
          <cell r="L35">
            <v>0</v>
          </cell>
          <cell r="P35">
            <v>0</v>
          </cell>
        </row>
        <row r="36">
          <cell r="E36">
            <v>-1423</v>
          </cell>
          <cell r="F36">
            <v>-2154</v>
          </cell>
          <cell r="G36">
            <v>-2214</v>
          </cell>
          <cell r="H36">
            <v>-5791</v>
          </cell>
          <cell r="I36">
            <v>158</v>
          </cell>
          <cell r="J36">
            <v>434</v>
          </cell>
          <cell r="K36">
            <v>411</v>
          </cell>
          <cell r="L36">
            <v>1003</v>
          </cell>
          <cell r="M36">
            <v>1232</v>
          </cell>
          <cell r="N36">
            <v>1243</v>
          </cell>
          <cell r="O36">
            <v>1046</v>
          </cell>
          <cell r="P36">
            <v>3521</v>
          </cell>
          <cell r="Q36">
            <v>1134</v>
          </cell>
          <cell r="R36">
            <v>1123</v>
          </cell>
          <cell r="S36">
            <v>1304</v>
          </cell>
        </row>
      </sheetData>
      <sheetData sheetId="3">
        <row r="11">
          <cell r="E11" t="str">
            <v>Jan</v>
          </cell>
          <cell r="F11" t="str">
            <v>Feb</v>
          </cell>
          <cell r="G11" t="str">
            <v>Mar</v>
          </cell>
          <cell r="H11" t="str">
            <v>Apr</v>
          </cell>
          <cell r="I11" t="str">
            <v>May</v>
          </cell>
          <cell r="J11" t="str">
            <v>Jun</v>
          </cell>
          <cell r="K11" t="str">
            <v>Jul</v>
          </cell>
          <cell r="L11" t="str">
            <v>Aug</v>
          </cell>
          <cell r="M11" t="str">
            <v>Sep</v>
          </cell>
          <cell r="N11" t="str">
            <v>Oct</v>
          </cell>
          <cell r="O11" t="str">
            <v>Nov</v>
          </cell>
          <cell r="P11" t="str">
            <v>Dec</v>
          </cell>
        </row>
        <row r="12">
          <cell r="E12">
            <v>0</v>
          </cell>
          <cell r="F12">
            <v>4167</v>
          </cell>
          <cell r="G12">
            <v>10985</v>
          </cell>
          <cell r="H12">
            <v>19333</v>
          </cell>
          <cell r="I12">
            <v>27034</v>
          </cell>
          <cell r="J12">
            <v>36132</v>
          </cell>
          <cell r="K12">
            <v>48198</v>
          </cell>
          <cell r="L12">
            <v>58777</v>
          </cell>
          <cell r="M12">
            <v>70437</v>
          </cell>
          <cell r="N12">
            <v>79765</v>
          </cell>
          <cell r="O12">
            <v>88349</v>
          </cell>
          <cell r="P12">
            <v>94537</v>
          </cell>
        </row>
        <row r="13">
          <cell r="E13">
            <v>0</v>
          </cell>
          <cell r="F13">
            <v>4167</v>
          </cell>
          <cell r="G13">
            <v>10985</v>
          </cell>
          <cell r="H13">
            <v>19333</v>
          </cell>
          <cell r="I13">
            <v>27034</v>
          </cell>
          <cell r="J13">
            <v>36132</v>
          </cell>
          <cell r="K13">
            <v>48198</v>
          </cell>
          <cell r="L13">
            <v>58777</v>
          </cell>
          <cell r="M13">
            <v>70437</v>
          </cell>
          <cell r="N13">
            <v>79765</v>
          </cell>
          <cell r="O13">
            <v>88349</v>
          </cell>
          <cell r="P13">
            <v>94537</v>
          </cell>
        </row>
        <row r="14"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</row>
        <row r="15">
          <cell r="E15">
            <v>0</v>
          </cell>
          <cell r="F15">
            <v>4880</v>
          </cell>
          <cell r="G15">
            <v>11893</v>
          </cell>
          <cell r="H15">
            <v>20236</v>
          </cell>
          <cell r="I15">
            <v>26697</v>
          </cell>
          <cell r="J15">
            <v>35631</v>
          </cell>
          <cell r="K15">
            <v>46031</v>
          </cell>
          <cell r="L15">
            <v>55335</v>
          </cell>
          <cell r="M15">
            <v>65351</v>
          </cell>
          <cell r="N15">
            <v>73261</v>
          </cell>
          <cell r="O15">
            <v>82992</v>
          </cell>
          <cell r="P15">
            <v>90738</v>
          </cell>
        </row>
        <row r="16">
          <cell r="E16">
            <v>0</v>
          </cell>
          <cell r="F16">
            <v>-713</v>
          </cell>
          <cell r="G16">
            <v>-908</v>
          </cell>
          <cell r="H16">
            <v>-903</v>
          </cell>
          <cell r="I16">
            <v>337</v>
          </cell>
          <cell r="J16">
            <v>501</v>
          </cell>
          <cell r="K16">
            <v>2167</v>
          </cell>
          <cell r="L16">
            <v>3442</v>
          </cell>
          <cell r="M16">
            <v>5086</v>
          </cell>
          <cell r="N16">
            <v>6504</v>
          </cell>
          <cell r="O16">
            <v>5357</v>
          </cell>
          <cell r="P16">
            <v>3799</v>
          </cell>
        </row>
        <row r="17">
          <cell r="E17">
            <v>3245</v>
          </cell>
          <cell r="F17">
            <v>4667</v>
          </cell>
          <cell r="G17">
            <v>7086</v>
          </cell>
          <cell r="H17">
            <v>9855</v>
          </cell>
          <cell r="I17">
            <v>13325</v>
          </cell>
          <cell r="J17">
            <v>16244</v>
          </cell>
          <cell r="K17">
            <v>18563</v>
          </cell>
          <cell r="L17">
            <v>21013</v>
          </cell>
          <cell r="M17">
            <v>24011</v>
          </cell>
          <cell r="N17">
            <v>26012</v>
          </cell>
          <cell r="O17">
            <v>28210</v>
          </cell>
          <cell r="P17">
            <v>29855</v>
          </cell>
        </row>
        <row r="18">
          <cell r="E18">
            <v>-3245</v>
          </cell>
          <cell r="F18">
            <v>-5380</v>
          </cell>
          <cell r="G18">
            <v>-7994</v>
          </cell>
          <cell r="H18">
            <v>-10758</v>
          </cell>
          <cell r="I18">
            <v>-12988</v>
          </cell>
          <cell r="J18">
            <v>-15743</v>
          </cell>
          <cell r="K18">
            <v>-16396</v>
          </cell>
          <cell r="L18">
            <v>-17571</v>
          </cell>
          <cell r="M18">
            <v>-18925</v>
          </cell>
          <cell r="N18">
            <v>-19508</v>
          </cell>
          <cell r="O18">
            <v>-22853</v>
          </cell>
          <cell r="P18">
            <v>-26056</v>
          </cell>
        </row>
        <row r="19">
          <cell r="E19" t="e">
            <v>#DIV/0!</v>
          </cell>
          <cell r="F19">
            <v>-1.291096712263019</v>
          </cell>
          <cell r="G19">
            <v>-0.72771961766044602</v>
          </cell>
          <cell r="H19">
            <v>-0.55645786996327518</v>
          </cell>
          <cell r="I19">
            <v>-0.48043204853147886</v>
          </cell>
          <cell r="J19">
            <v>-0.43570795970331011</v>
          </cell>
          <cell r="K19">
            <v>-0.34018009046018505</v>
          </cell>
          <cell r="L19">
            <v>-0.29894346428024565</v>
          </cell>
          <cell r="M19">
            <v>-0.26867981316637563</v>
          </cell>
          <cell r="N19">
            <v>-0.24456841973296559</v>
          </cell>
          <cell r="O19">
            <v>-0.25866733069983816</v>
          </cell>
          <cell r="P19">
            <v>-0.27561695420840515</v>
          </cell>
        </row>
        <row r="20">
          <cell r="E20">
            <v>-48</v>
          </cell>
          <cell r="F20">
            <v>-84</v>
          </cell>
          <cell r="G20">
            <v>-127</v>
          </cell>
          <cell r="H20">
            <v>-188</v>
          </cell>
          <cell r="I20">
            <v>-269</v>
          </cell>
          <cell r="J20">
            <v>-345</v>
          </cell>
          <cell r="K20">
            <v>-462</v>
          </cell>
          <cell r="L20">
            <v>-599</v>
          </cell>
          <cell r="M20">
            <v>-764</v>
          </cell>
          <cell r="N20">
            <v>-957</v>
          </cell>
          <cell r="O20">
            <v>-1228</v>
          </cell>
          <cell r="P20">
            <v>-1389</v>
          </cell>
        </row>
        <row r="21"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</row>
        <row r="22"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</row>
        <row r="23">
          <cell r="E23">
            <v>17</v>
          </cell>
          <cell r="F23">
            <v>139</v>
          </cell>
          <cell r="G23">
            <v>103</v>
          </cell>
          <cell r="H23">
            <v>-148</v>
          </cell>
          <cell r="I23">
            <v>-261</v>
          </cell>
          <cell r="J23">
            <v>-656</v>
          </cell>
          <cell r="K23">
            <v>-428</v>
          </cell>
          <cell r="L23">
            <v>-366</v>
          </cell>
          <cell r="M23">
            <v>419</v>
          </cell>
          <cell r="N23">
            <v>1227</v>
          </cell>
          <cell r="O23">
            <v>1530</v>
          </cell>
          <cell r="P23">
            <v>1441</v>
          </cell>
        </row>
        <row r="24">
          <cell r="E24">
            <v>-3276</v>
          </cell>
          <cell r="F24">
            <v>-5325</v>
          </cell>
          <cell r="G24">
            <v>-8018</v>
          </cell>
          <cell r="H24">
            <v>-11094</v>
          </cell>
          <cell r="I24">
            <v>-13518</v>
          </cell>
          <cell r="J24">
            <v>-16744</v>
          </cell>
          <cell r="K24">
            <v>-17286</v>
          </cell>
          <cell r="L24">
            <v>-18536</v>
          </cell>
          <cell r="M24">
            <v>-19270</v>
          </cell>
          <cell r="N24">
            <v>-19238</v>
          </cell>
          <cell r="O24">
            <v>-22551</v>
          </cell>
          <cell r="P24">
            <v>-26004</v>
          </cell>
        </row>
        <row r="25"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</row>
        <row r="26"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</row>
        <row r="27"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</row>
        <row r="28"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</row>
        <row r="29"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</row>
        <row r="30"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</row>
        <row r="31"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</row>
        <row r="32"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</row>
        <row r="33"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</row>
        <row r="34"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</row>
        <row r="35">
          <cell r="E35">
            <v>-3276</v>
          </cell>
          <cell r="F35">
            <v>-5325</v>
          </cell>
          <cell r="G35">
            <v>-8018</v>
          </cell>
          <cell r="H35">
            <v>-11094</v>
          </cell>
          <cell r="I35">
            <v>-13518</v>
          </cell>
          <cell r="J35">
            <v>-16744</v>
          </cell>
          <cell r="K35">
            <v>-17286</v>
          </cell>
          <cell r="L35">
            <v>-18536</v>
          </cell>
          <cell r="M35">
            <v>-19270</v>
          </cell>
          <cell r="N35">
            <v>-19238</v>
          </cell>
          <cell r="O35">
            <v>-22551</v>
          </cell>
          <cell r="P35">
            <v>-26004</v>
          </cell>
        </row>
        <row r="36">
          <cell r="E36">
            <v>0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</row>
        <row r="37">
          <cell r="E37">
            <v>-3276</v>
          </cell>
          <cell r="F37">
            <v>-5325</v>
          </cell>
          <cell r="G37">
            <v>-8018</v>
          </cell>
          <cell r="H37">
            <v>-11094</v>
          </cell>
          <cell r="I37">
            <v>-13518</v>
          </cell>
          <cell r="J37">
            <v>-16744</v>
          </cell>
          <cell r="K37">
            <v>-17286</v>
          </cell>
          <cell r="L37">
            <v>-18536</v>
          </cell>
          <cell r="M37">
            <v>-19270</v>
          </cell>
          <cell r="N37">
            <v>-19238</v>
          </cell>
          <cell r="O37">
            <v>-22551</v>
          </cell>
          <cell r="P37">
            <v>-26004</v>
          </cell>
        </row>
      </sheetData>
      <sheetData sheetId="4">
        <row r="11">
          <cell r="E11" t="str">
            <v>Jan</v>
          </cell>
          <cell r="F11" t="str">
            <v>Feb</v>
          </cell>
          <cell r="G11" t="str">
            <v>Mar</v>
          </cell>
          <cell r="H11" t="str">
            <v>Apr</v>
          </cell>
          <cell r="I11" t="str">
            <v>May</v>
          </cell>
          <cell r="J11" t="str">
            <v>Jun</v>
          </cell>
          <cell r="K11" t="str">
            <v>Jul</v>
          </cell>
          <cell r="L11" t="str">
            <v>Aug</v>
          </cell>
          <cell r="M11" t="str">
            <v>Sep</v>
          </cell>
          <cell r="N11" t="str">
            <v>Oct</v>
          </cell>
          <cell r="O11" t="str">
            <v>Nov</v>
          </cell>
          <cell r="P11" t="str">
            <v>Dec</v>
          </cell>
        </row>
        <row r="12">
          <cell r="E12">
            <v>0</v>
          </cell>
          <cell r="F12">
            <v>10445</v>
          </cell>
          <cell r="G12">
            <v>21590</v>
          </cell>
          <cell r="H12">
            <v>38645</v>
          </cell>
          <cell r="I12">
            <v>56430</v>
          </cell>
          <cell r="J12">
            <v>74215</v>
          </cell>
          <cell r="K12">
            <v>94790</v>
          </cell>
          <cell r="L12">
            <v>115365</v>
          </cell>
          <cell r="M12">
            <v>135440</v>
          </cell>
          <cell r="N12">
            <v>155735</v>
          </cell>
          <cell r="O12">
            <v>176030</v>
          </cell>
          <cell r="P12">
            <v>196285</v>
          </cell>
        </row>
        <row r="13">
          <cell r="E13">
            <v>0</v>
          </cell>
          <cell r="F13">
            <v>10445</v>
          </cell>
          <cell r="G13">
            <v>21590</v>
          </cell>
          <cell r="H13">
            <v>38645</v>
          </cell>
          <cell r="I13">
            <v>56430</v>
          </cell>
          <cell r="J13">
            <v>74215</v>
          </cell>
          <cell r="K13">
            <v>94790</v>
          </cell>
          <cell r="L13">
            <v>115365</v>
          </cell>
          <cell r="M13">
            <v>135440</v>
          </cell>
          <cell r="N13">
            <v>155735</v>
          </cell>
          <cell r="O13">
            <v>176030</v>
          </cell>
          <cell r="P13">
            <v>196285</v>
          </cell>
        </row>
        <row r="14"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</row>
        <row r="15">
          <cell r="E15">
            <v>0</v>
          </cell>
          <cell r="F15">
            <v>11157</v>
          </cell>
          <cell r="G15">
            <v>22988</v>
          </cell>
          <cell r="H15">
            <v>38327</v>
          </cell>
          <cell r="I15">
            <v>54084</v>
          </cell>
          <cell r="J15">
            <v>69851</v>
          </cell>
          <cell r="K15">
            <v>87578</v>
          </cell>
          <cell r="L15">
            <v>105305</v>
          </cell>
          <cell r="M15">
            <v>122737</v>
          </cell>
          <cell r="N15">
            <v>140310</v>
          </cell>
          <cell r="O15">
            <v>157902</v>
          </cell>
          <cell r="P15">
            <v>175291</v>
          </cell>
        </row>
        <row r="16">
          <cell r="E16">
            <v>0</v>
          </cell>
          <cell r="F16">
            <v>-712</v>
          </cell>
          <cell r="G16">
            <v>-1398</v>
          </cell>
          <cell r="H16">
            <v>318</v>
          </cell>
          <cell r="I16">
            <v>2346</v>
          </cell>
          <cell r="J16">
            <v>4364</v>
          </cell>
          <cell r="K16">
            <v>7212</v>
          </cell>
          <cell r="L16">
            <v>10060</v>
          </cell>
          <cell r="M16">
            <v>12703</v>
          </cell>
          <cell r="N16">
            <v>15425</v>
          </cell>
          <cell r="O16">
            <v>18128</v>
          </cell>
          <cell r="P16">
            <v>20994</v>
          </cell>
        </row>
        <row r="17">
          <cell r="E17">
            <v>1360</v>
          </cell>
          <cell r="F17">
            <v>2720</v>
          </cell>
          <cell r="G17">
            <v>4080</v>
          </cell>
          <cell r="H17">
            <v>5440</v>
          </cell>
          <cell r="I17">
            <v>6800</v>
          </cell>
          <cell r="J17">
            <v>8160</v>
          </cell>
          <cell r="K17">
            <v>9520</v>
          </cell>
          <cell r="L17">
            <v>10880</v>
          </cell>
          <cell r="M17">
            <v>12240</v>
          </cell>
          <cell r="N17">
            <v>13600</v>
          </cell>
          <cell r="O17">
            <v>14960</v>
          </cell>
          <cell r="P17">
            <v>16310</v>
          </cell>
        </row>
        <row r="18">
          <cell r="E18">
            <v>-1360</v>
          </cell>
          <cell r="F18">
            <v>-3432</v>
          </cell>
          <cell r="G18">
            <v>-5478</v>
          </cell>
          <cell r="H18">
            <v>-5122</v>
          </cell>
          <cell r="I18">
            <v>-4454</v>
          </cell>
          <cell r="J18">
            <v>-3796</v>
          </cell>
          <cell r="K18">
            <v>-2308</v>
          </cell>
          <cell r="L18">
            <v>-820</v>
          </cell>
          <cell r="M18">
            <v>463</v>
          </cell>
          <cell r="N18">
            <v>1825</v>
          </cell>
          <cell r="O18">
            <v>3168</v>
          </cell>
          <cell r="P18">
            <v>4684</v>
          </cell>
        </row>
        <row r="19">
          <cell r="E19" t="e">
            <v>#DIV/0!</v>
          </cell>
          <cell r="F19">
            <v>-0.32857826711345139</v>
          </cell>
          <cell r="G19">
            <v>-0.2537285780453914</v>
          </cell>
          <cell r="H19">
            <v>-0.13253978522447923</v>
          </cell>
          <cell r="I19">
            <v>-7.8929647350699988E-2</v>
          </cell>
          <cell r="J19">
            <v>-5.1148689618001751E-2</v>
          </cell>
          <cell r="K19">
            <v>-2.4348559974680873E-2</v>
          </cell>
          <cell r="L19">
            <v>-7.1078750054175879E-3</v>
          </cell>
          <cell r="M19">
            <v>3.4184878913171885E-3</v>
          </cell>
          <cell r="N19">
            <v>1.1718624586637557E-2</v>
          </cell>
          <cell r="O19">
            <v>1.7996932341078225E-2</v>
          </cell>
          <cell r="P19">
            <v>2.3863260055531497E-2</v>
          </cell>
        </row>
        <row r="20">
          <cell r="E20">
            <v>-63</v>
          </cell>
          <cell r="F20">
            <v>-145</v>
          </cell>
          <cell r="G20">
            <v>-313</v>
          </cell>
          <cell r="H20">
            <v>-511</v>
          </cell>
          <cell r="I20">
            <v>-745</v>
          </cell>
          <cell r="J20">
            <v>-992</v>
          </cell>
          <cell r="K20">
            <v>-1248</v>
          </cell>
          <cell r="L20">
            <v>-1493</v>
          </cell>
          <cell r="M20">
            <v>-1730</v>
          </cell>
          <cell r="N20">
            <v>-1958</v>
          </cell>
          <cell r="O20">
            <v>-2178</v>
          </cell>
          <cell r="P20">
            <v>-2390</v>
          </cell>
        </row>
        <row r="21"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</row>
        <row r="22"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</row>
        <row r="23">
          <cell r="E23">
            <v>0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</row>
        <row r="24">
          <cell r="E24">
            <v>-1423</v>
          </cell>
          <cell r="F24">
            <v>-3577</v>
          </cell>
          <cell r="G24">
            <v>-5791</v>
          </cell>
          <cell r="H24">
            <v>-5633</v>
          </cell>
          <cell r="I24">
            <v>-5199</v>
          </cell>
          <cell r="J24">
            <v>-4788</v>
          </cell>
          <cell r="K24">
            <v>-3556</v>
          </cell>
          <cell r="L24">
            <v>-2313</v>
          </cell>
          <cell r="M24">
            <v>-1267</v>
          </cell>
          <cell r="N24">
            <v>-133</v>
          </cell>
          <cell r="O24">
            <v>990</v>
          </cell>
          <cell r="P24">
            <v>2294</v>
          </cell>
        </row>
        <row r="25"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</row>
        <row r="26"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</row>
        <row r="27"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</row>
        <row r="28"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</row>
        <row r="29"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</row>
        <row r="30"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</row>
        <row r="31"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</row>
        <row r="32"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</row>
        <row r="33"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</row>
        <row r="34"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</row>
        <row r="35">
          <cell r="E35">
            <v>-1423</v>
          </cell>
          <cell r="F35">
            <v>-3577</v>
          </cell>
          <cell r="G35">
            <v>-5791</v>
          </cell>
          <cell r="H35">
            <v>-5633</v>
          </cell>
          <cell r="I35">
            <v>-5199</v>
          </cell>
          <cell r="J35">
            <v>-4788</v>
          </cell>
          <cell r="K35">
            <v>-3556</v>
          </cell>
          <cell r="L35">
            <v>-2313</v>
          </cell>
          <cell r="M35">
            <v>-1267</v>
          </cell>
          <cell r="N35">
            <v>-133</v>
          </cell>
          <cell r="O35">
            <v>990</v>
          </cell>
          <cell r="P35">
            <v>2294</v>
          </cell>
        </row>
        <row r="36">
          <cell r="E36">
            <v>0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</row>
        <row r="37">
          <cell r="E37">
            <v>-1423</v>
          </cell>
          <cell r="F37">
            <v>-3577</v>
          </cell>
          <cell r="G37">
            <v>-5791</v>
          </cell>
          <cell r="H37">
            <v>-5633</v>
          </cell>
          <cell r="I37">
            <v>-5199</v>
          </cell>
          <cell r="J37">
            <v>-4788</v>
          </cell>
          <cell r="K37">
            <v>-3556</v>
          </cell>
          <cell r="L37">
            <v>-2313</v>
          </cell>
          <cell r="M37">
            <v>-1267</v>
          </cell>
          <cell r="N37">
            <v>-133</v>
          </cell>
          <cell r="O37">
            <v>990</v>
          </cell>
          <cell r="P37">
            <v>2294</v>
          </cell>
        </row>
      </sheetData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-2"/>
    </sheetNames>
    <sheetDataSet>
      <sheetData sheetId="0">
        <row r="2">
          <cell r="I2">
            <v>-203.84</v>
          </cell>
          <cell r="K2">
            <v>15296.16</v>
          </cell>
          <cell r="L2">
            <v>-1358.74</v>
          </cell>
          <cell r="M2">
            <v>1098645.3999999999</v>
          </cell>
          <cell r="N2" t="str">
            <v>THB</v>
          </cell>
        </row>
        <row r="3">
          <cell r="I3">
            <v>-80.209999999999994</v>
          </cell>
          <cell r="K3">
            <v>8051.79</v>
          </cell>
          <cell r="L3">
            <v>-401.03</v>
          </cell>
          <cell r="M3">
            <v>7650.76</v>
          </cell>
          <cell r="N3" t="str">
            <v>THB</v>
          </cell>
        </row>
        <row r="4">
          <cell r="I4">
            <v>0</v>
          </cell>
          <cell r="K4">
            <v>0</v>
          </cell>
          <cell r="L4">
            <v>-88.38</v>
          </cell>
          <cell r="M4">
            <v>3496.12</v>
          </cell>
          <cell r="N4" t="str">
            <v>THB</v>
          </cell>
        </row>
        <row r="5">
          <cell r="I5">
            <v>0</v>
          </cell>
          <cell r="K5">
            <v>0</v>
          </cell>
          <cell r="L5">
            <v>-234.52</v>
          </cell>
          <cell r="M5">
            <v>16885.48</v>
          </cell>
          <cell r="N5" t="str">
            <v>THB</v>
          </cell>
        </row>
        <row r="6">
          <cell r="I6">
            <v>0</v>
          </cell>
          <cell r="K6">
            <v>0</v>
          </cell>
          <cell r="L6">
            <v>-51.71</v>
          </cell>
          <cell r="M6">
            <v>4442.29</v>
          </cell>
          <cell r="N6" t="str">
            <v>THB</v>
          </cell>
        </row>
        <row r="7">
          <cell r="I7">
            <v>0</v>
          </cell>
          <cell r="K7">
            <v>0</v>
          </cell>
          <cell r="L7">
            <v>-58.52</v>
          </cell>
          <cell r="M7">
            <v>4391.4799999999996</v>
          </cell>
          <cell r="N7" t="str">
            <v>THB</v>
          </cell>
        </row>
        <row r="8">
          <cell r="I8">
            <v>-115.95</v>
          </cell>
          <cell r="K8">
            <v>9084.0499999999993</v>
          </cell>
          <cell r="L8">
            <v>-453.7</v>
          </cell>
          <cell r="M8">
            <v>8630.35</v>
          </cell>
          <cell r="N8" t="str">
            <v>THB</v>
          </cell>
        </row>
        <row r="9">
          <cell r="I9">
            <v>0</v>
          </cell>
          <cell r="K9">
            <v>0</v>
          </cell>
          <cell r="L9">
            <v>-166.36</v>
          </cell>
          <cell r="M9">
            <v>9033.64</v>
          </cell>
          <cell r="N9" t="str">
            <v>THB</v>
          </cell>
        </row>
        <row r="10">
          <cell r="I10">
            <v>0</v>
          </cell>
          <cell r="K10">
            <v>0</v>
          </cell>
          <cell r="L10">
            <v>-61.3</v>
          </cell>
          <cell r="M10">
            <v>3328.7</v>
          </cell>
          <cell r="N10" t="str">
            <v>THB</v>
          </cell>
        </row>
        <row r="11">
          <cell r="I11">
            <v>0</v>
          </cell>
          <cell r="K11">
            <v>0</v>
          </cell>
          <cell r="L11">
            <v>-225.76</v>
          </cell>
          <cell r="M11">
            <v>7697.59</v>
          </cell>
          <cell r="N11" t="str">
            <v>THB</v>
          </cell>
        </row>
        <row r="12">
          <cell r="I12">
            <v>-850.14</v>
          </cell>
          <cell r="K12">
            <v>30179.86</v>
          </cell>
          <cell r="L12">
            <v>-2550.41</v>
          </cell>
          <cell r="M12">
            <v>27629.45</v>
          </cell>
          <cell r="N12" t="str">
            <v>THB</v>
          </cell>
        </row>
        <row r="13">
          <cell r="I13">
            <v>-425.07</v>
          </cell>
          <cell r="K13">
            <v>15089.93</v>
          </cell>
          <cell r="L13">
            <v>-1275.21</v>
          </cell>
          <cell r="M13">
            <v>13814.72</v>
          </cell>
          <cell r="N13" t="str">
            <v>THB</v>
          </cell>
        </row>
      </sheetData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>
        <row r="15">
          <cell r="F15">
            <v>2098135.8193465373</v>
          </cell>
        </row>
      </sheetData>
      <sheetData sheetId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>
        <row r="2">
          <cell r="G2">
            <v>36525</v>
          </cell>
        </row>
      </sheetData>
      <sheetData sheetId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ารางที่ 9 "/>
      <sheetName val="ตารางที่ 10"/>
      <sheetName val="summary"/>
      <sheetName val="DEC07"/>
      <sheetName val="NOV07"/>
      <sheetName val="OCT07"/>
      <sheetName val="SEP07"/>
      <sheetName val="AUG07"/>
      <sheetName val="JUL07"/>
      <sheetName val="JUN07"/>
      <sheetName val="MAY07"/>
      <sheetName val="APR07"/>
      <sheetName val="MAR07"/>
      <sheetName val="FEB07"/>
      <sheetName val="JAN07"/>
      <sheetName val="PTTAP"/>
      <sheetName val="PTTAP (2)"/>
      <sheetName val="PTTAP (3)"/>
      <sheetName val="Sheet4"/>
      <sheetName val="PTTAP (4)"/>
      <sheetName val="Crack"/>
      <sheetName val="Crack (2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>
        <row r="2">
          <cell r="I2">
            <v>1956762500</v>
          </cell>
        </row>
        <row r="3">
          <cell r="I3">
            <v>-1956762500</v>
          </cell>
        </row>
        <row r="4">
          <cell r="I4">
            <v>28157478</v>
          </cell>
        </row>
        <row r="5">
          <cell r="I5">
            <v>-28157478</v>
          </cell>
        </row>
        <row r="6">
          <cell r="I6">
            <v>1355904000</v>
          </cell>
        </row>
        <row r="7">
          <cell r="I7">
            <v>-1355904000</v>
          </cell>
        </row>
        <row r="8">
          <cell r="I8">
            <v>7819453</v>
          </cell>
        </row>
        <row r="9">
          <cell r="I9">
            <v>-7819453</v>
          </cell>
        </row>
        <row r="10">
          <cell r="I10">
            <v>677952000</v>
          </cell>
        </row>
        <row r="11">
          <cell r="I11">
            <v>-677952000</v>
          </cell>
        </row>
        <row r="12">
          <cell r="I12">
            <v>0</v>
          </cell>
        </row>
        <row r="13">
          <cell r="I13">
            <v>-1074616017.77</v>
          </cell>
        </row>
        <row r="14">
          <cell r="I14">
            <v>-1142716654.1400001</v>
          </cell>
        </row>
        <row r="15">
          <cell r="I15">
            <v>-1111072729.05</v>
          </cell>
        </row>
        <row r="16">
          <cell r="I16">
            <v>-1089417766.6900001</v>
          </cell>
        </row>
        <row r="17">
          <cell r="I17">
            <v>-958344718.01999998</v>
          </cell>
        </row>
        <row r="18">
          <cell r="I18">
            <v>-1123030.3400000001</v>
          </cell>
        </row>
        <row r="19">
          <cell r="I19">
            <v>-1171530702.49</v>
          </cell>
        </row>
        <row r="20">
          <cell r="I20">
            <v>23243547.879999999</v>
          </cell>
        </row>
        <row r="21">
          <cell r="I21">
            <v>-43045002.259999998</v>
          </cell>
        </row>
        <row r="22">
          <cell r="I22">
            <v>-84753734.909999996</v>
          </cell>
        </row>
        <row r="23">
          <cell r="I23">
            <v>-3618890.85</v>
          </cell>
        </row>
        <row r="24">
          <cell r="I24">
            <v>-42372127.240000002</v>
          </cell>
        </row>
        <row r="25">
          <cell r="I25">
            <v>-2335927938.7199998</v>
          </cell>
        </row>
        <row r="26">
          <cell r="I26">
            <v>-973721538.38</v>
          </cell>
        </row>
        <row r="27">
          <cell r="I27">
            <v>-430030.88</v>
          </cell>
        </row>
        <row r="28">
          <cell r="I28">
            <v>12728478.5</v>
          </cell>
        </row>
        <row r="29">
          <cell r="I29">
            <v>134397181.41999999</v>
          </cell>
        </row>
        <row r="30">
          <cell r="I30">
            <v>-1115464754.8399999</v>
          </cell>
        </row>
        <row r="31">
          <cell r="I31">
            <v>-103187265.11</v>
          </cell>
        </row>
        <row r="32">
          <cell r="I32">
            <v>268223712.37</v>
          </cell>
        </row>
        <row r="33">
          <cell r="I33">
            <v>125797870.15000001</v>
          </cell>
        </row>
        <row r="34">
          <cell r="I34">
            <v>-1759985887.9200001</v>
          </cell>
        </row>
        <row r="35">
          <cell r="I35">
            <v>-994184992.97000003</v>
          </cell>
        </row>
        <row r="36">
          <cell r="I36">
            <v>128406954.95</v>
          </cell>
        </row>
        <row r="37">
          <cell r="I37">
            <v>132850362.78</v>
          </cell>
        </row>
        <row r="38">
          <cell r="I38">
            <v>-1058534789.37</v>
          </cell>
        </row>
        <row r="39">
          <cell r="I39">
            <v>19833024.050000001</v>
          </cell>
        </row>
        <row r="40">
          <cell r="I40">
            <v>-77860147.359999999</v>
          </cell>
        </row>
        <row r="41">
          <cell r="I41">
            <v>1949972.06</v>
          </cell>
        </row>
        <row r="42">
          <cell r="I42">
            <v>-7194342.5999999996</v>
          </cell>
        </row>
        <row r="43">
          <cell r="I43">
            <v>-1140827680.6300001</v>
          </cell>
        </row>
        <row r="44">
          <cell r="I44">
            <v>-1021209261.65</v>
          </cell>
        </row>
        <row r="45">
          <cell r="I45">
            <v>32493693.34</v>
          </cell>
        </row>
        <row r="46">
          <cell r="I46">
            <v>-122762740.15000001</v>
          </cell>
        </row>
        <row r="47">
          <cell r="I47">
            <v>-68005327.489999995</v>
          </cell>
        </row>
        <row r="48">
          <cell r="I48">
            <v>22326754.52</v>
          </cell>
        </row>
        <row r="49">
          <cell r="I49">
            <v>-15163189.029999999</v>
          </cell>
        </row>
        <row r="50">
          <cell r="I50">
            <v>-1081658118.54</v>
          </cell>
        </row>
        <row r="51">
          <cell r="I51">
            <v>-1080873028.6400001</v>
          </cell>
        </row>
        <row r="52">
          <cell r="I52">
            <v>-1078774231.03</v>
          </cell>
        </row>
        <row r="53">
          <cell r="I53">
            <v>-2161265198.9899998</v>
          </cell>
        </row>
        <row r="54">
          <cell r="I54">
            <v>-1077712320.0899999</v>
          </cell>
        </row>
        <row r="55">
          <cell r="I55">
            <v>-60334250.579999998</v>
          </cell>
        </row>
        <row r="56">
          <cell r="I56">
            <v>-3638191.13</v>
          </cell>
        </row>
        <row r="57">
          <cell r="I57">
            <v>9300907.5999999996</v>
          </cell>
        </row>
        <row r="58">
          <cell r="I58">
            <v>-61360821.590000004</v>
          </cell>
        </row>
        <row r="59">
          <cell r="I59">
            <v>5004668.37</v>
          </cell>
        </row>
        <row r="60">
          <cell r="I60">
            <v>3049320.01</v>
          </cell>
        </row>
        <row r="61">
          <cell r="I61">
            <v>-62344334.5</v>
          </cell>
        </row>
        <row r="62">
          <cell r="I62">
            <v>2844847.3</v>
          </cell>
        </row>
        <row r="63">
          <cell r="I63">
            <v>-61319569.310000002</v>
          </cell>
        </row>
        <row r="64">
          <cell r="I64">
            <v>-2168296674.1900001</v>
          </cell>
        </row>
        <row r="65">
          <cell r="I65">
            <v>-2626090951.2600002</v>
          </cell>
        </row>
        <row r="66">
          <cell r="I66">
            <v>-869349211.76999998</v>
          </cell>
        </row>
        <row r="67">
          <cell r="I67">
            <v>-1189545409.28</v>
          </cell>
        </row>
        <row r="68">
          <cell r="I68">
            <v>-1240940400.8</v>
          </cell>
        </row>
        <row r="69">
          <cell r="I69">
            <v>-94497133.340000004</v>
          </cell>
        </row>
        <row r="70">
          <cell r="I70">
            <v>-189670339.65000001</v>
          </cell>
        </row>
        <row r="71">
          <cell r="I71">
            <v>17693662.190000001</v>
          </cell>
        </row>
        <row r="72">
          <cell r="I72">
            <v>-190380109.31999999</v>
          </cell>
        </row>
        <row r="73">
          <cell r="I73">
            <v>-60959634.93</v>
          </cell>
        </row>
        <row r="74">
          <cell r="I74">
            <v>-1322317.05</v>
          </cell>
        </row>
        <row r="75">
          <cell r="I75">
            <v>-2838107552.0300002</v>
          </cell>
        </row>
        <row r="76">
          <cell r="I76">
            <v>-1140917229.71</v>
          </cell>
        </row>
        <row r="77">
          <cell r="I77">
            <v>-683523649.50999999</v>
          </cell>
        </row>
        <row r="78">
          <cell r="I78">
            <v>-1222480402.05</v>
          </cell>
        </row>
        <row r="79">
          <cell r="I79">
            <v>-1141983073.0899999</v>
          </cell>
        </row>
        <row r="80">
          <cell r="I80">
            <v>-31132388.379999999</v>
          </cell>
        </row>
        <row r="81">
          <cell r="I81">
            <v>127149.54</v>
          </cell>
        </row>
        <row r="82">
          <cell r="I82">
            <v>-1183786864.3099999</v>
          </cell>
        </row>
        <row r="83">
          <cell r="I83">
            <v>-393030607.37</v>
          </cell>
        </row>
        <row r="84">
          <cell r="I84">
            <v>-4327551.05</v>
          </cell>
        </row>
        <row r="85">
          <cell r="I85">
            <v>-1645525959.6800001</v>
          </cell>
        </row>
        <row r="86">
          <cell r="I86">
            <v>-1119878525.54</v>
          </cell>
        </row>
        <row r="87">
          <cell r="I87">
            <v>27184922.289999999</v>
          </cell>
        </row>
        <row r="88">
          <cell r="I88">
            <v>-21178419.27</v>
          </cell>
        </row>
        <row r="89">
          <cell r="I89">
            <v>-51878206.299999997</v>
          </cell>
        </row>
        <row r="90">
          <cell r="I90">
            <v>-1600044480.1600001</v>
          </cell>
        </row>
        <row r="91">
          <cell r="I91">
            <v>-42258.06</v>
          </cell>
        </row>
        <row r="92">
          <cell r="I92">
            <v>-1505977812.4400001</v>
          </cell>
        </row>
        <row r="93">
          <cell r="I93">
            <v>-1162430359.23</v>
          </cell>
        </row>
        <row r="94">
          <cell r="I94">
            <v>-56749910.619999997</v>
          </cell>
        </row>
        <row r="95">
          <cell r="I95">
            <v>36532156.390000001</v>
          </cell>
        </row>
        <row r="96">
          <cell r="I96">
            <v>-23289778.260000002</v>
          </cell>
        </row>
        <row r="97">
          <cell r="I97">
            <v>-22024231.25</v>
          </cell>
        </row>
        <row r="98">
          <cell r="I98">
            <v>-3562995.03</v>
          </cell>
        </row>
        <row r="99">
          <cell r="I99">
            <v>-1297328022.95</v>
          </cell>
        </row>
        <row r="100">
          <cell r="I100">
            <v>-1553012324.78</v>
          </cell>
        </row>
        <row r="101">
          <cell r="I101">
            <v>-32640001.02</v>
          </cell>
        </row>
        <row r="102">
          <cell r="I102">
            <v>-1279035832.6800001</v>
          </cell>
        </row>
        <row r="103">
          <cell r="I103">
            <v>-95525218.079999998</v>
          </cell>
        </row>
        <row r="104">
          <cell r="I104">
            <v>-17288543.059999999</v>
          </cell>
        </row>
        <row r="105">
          <cell r="I105">
            <v>-87380829.489999995</v>
          </cell>
        </row>
        <row r="106">
          <cell r="I106">
            <v>-13103818.82</v>
          </cell>
        </row>
        <row r="107">
          <cell r="I107">
            <v>-64732518.850000001</v>
          </cell>
        </row>
        <row r="108">
          <cell r="I108">
            <v>-1449853449.6500001</v>
          </cell>
        </row>
        <row r="109">
          <cell r="I109">
            <v>-729824342.20000005</v>
          </cell>
        </row>
        <row r="110">
          <cell r="I110">
            <v>-2286297732.8000002</v>
          </cell>
        </row>
        <row r="111">
          <cell r="I111">
            <v>-1322604573.77</v>
          </cell>
        </row>
        <row r="112">
          <cell r="I112">
            <v>-1356127406.73</v>
          </cell>
        </row>
        <row r="113">
          <cell r="I113">
            <v>-1311019104.1400001</v>
          </cell>
        </row>
        <row r="114">
          <cell r="I114">
            <v>-1357029930.5799999</v>
          </cell>
        </row>
        <row r="115">
          <cell r="I115">
            <v>35761198.509999998</v>
          </cell>
        </row>
        <row r="116">
          <cell r="I116">
            <v>11323235.08</v>
          </cell>
        </row>
        <row r="117">
          <cell r="I117">
            <v>38046049.380000003</v>
          </cell>
        </row>
        <row r="118">
          <cell r="I118">
            <v>5152884.3499999996</v>
          </cell>
        </row>
        <row r="119">
          <cell r="I119">
            <v>19166010.030000001</v>
          </cell>
        </row>
        <row r="120">
          <cell r="I120">
            <v>15062377.27</v>
          </cell>
        </row>
        <row r="121">
          <cell r="I121">
            <v>60069336.880000003</v>
          </cell>
        </row>
        <row r="122">
          <cell r="I122">
            <v>3107763.37</v>
          </cell>
        </row>
        <row r="123">
          <cell r="I123">
            <v>2643698.4700000002</v>
          </cell>
        </row>
        <row r="124">
          <cell r="I124">
            <v>-2810266674.1500001</v>
          </cell>
        </row>
        <row r="125">
          <cell r="I125">
            <v>-31879665.899999999</v>
          </cell>
        </row>
        <row r="126">
          <cell r="I126">
            <v>5309456.59</v>
          </cell>
        </row>
        <row r="127">
          <cell r="I127">
            <v>-127968275.88</v>
          </cell>
        </row>
        <row r="128">
          <cell r="I128">
            <v>6559389.0199999996</v>
          </cell>
        </row>
        <row r="129">
          <cell r="I129">
            <v>-43076702.520000003</v>
          </cell>
        </row>
        <row r="130">
          <cell r="I130">
            <v>6612002.54</v>
          </cell>
        </row>
        <row r="131">
          <cell r="I131">
            <v>-127930359.48</v>
          </cell>
        </row>
        <row r="132">
          <cell r="I132">
            <v>-209050140.77000001</v>
          </cell>
        </row>
        <row r="133">
          <cell r="I133">
            <v>-1343516361.3900001</v>
          </cell>
        </row>
        <row r="134">
          <cell r="I134">
            <v>-115493872.81</v>
          </cell>
        </row>
        <row r="135">
          <cell r="I135">
            <v>16639475.359999999</v>
          </cell>
        </row>
        <row r="136">
          <cell r="I136">
            <v>-16012804.34</v>
          </cell>
        </row>
        <row r="137">
          <cell r="I137">
            <v>-1458226722.3499999</v>
          </cell>
        </row>
        <row r="138">
          <cell r="I138">
            <v>-1388009508.5599999</v>
          </cell>
        </row>
        <row r="139">
          <cell r="I139">
            <v>-1546616108.8599999</v>
          </cell>
        </row>
        <row r="140">
          <cell r="I140">
            <v>-1623358135.74</v>
          </cell>
        </row>
        <row r="141">
          <cell r="I141">
            <v>13612095.15</v>
          </cell>
        </row>
        <row r="142">
          <cell r="I142">
            <v>-175655810.25999999</v>
          </cell>
        </row>
        <row r="143">
          <cell r="I143">
            <v>12272879.77</v>
          </cell>
        </row>
        <row r="144">
          <cell r="I144">
            <v>-167280716.03</v>
          </cell>
        </row>
        <row r="145">
          <cell r="I145">
            <v>-72911094231.350021</v>
          </cell>
        </row>
        <row r="146">
          <cell r="I146">
            <v>-805073.99</v>
          </cell>
        </row>
        <row r="147">
          <cell r="I147">
            <v>-1857132.39</v>
          </cell>
        </row>
        <row r="148">
          <cell r="I148">
            <v>-284987081.45999998</v>
          </cell>
        </row>
        <row r="149">
          <cell r="I149">
            <v>-28027719.379999999</v>
          </cell>
        </row>
        <row r="150">
          <cell r="I150">
            <v>-56950541.509999998</v>
          </cell>
        </row>
        <row r="151">
          <cell r="I151">
            <v>-5600933.5700000003</v>
          </cell>
        </row>
        <row r="152">
          <cell r="I152">
            <v>-104184660.19</v>
          </cell>
        </row>
        <row r="153">
          <cell r="I153">
            <v>-4273423.58</v>
          </cell>
        </row>
        <row r="154">
          <cell r="I154">
            <v>-12639038.210000001</v>
          </cell>
        </row>
        <row r="155">
          <cell r="I155">
            <v>-308135637.81</v>
          </cell>
        </row>
        <row r="156">
          <cell r="I156">
            <v>-353759075.06</v>
          </cell>
        </row>
        <row r="157">
          <cell r="I157">
            <v>-21221585.149999999</v>
          </cell>
        </row>
        <row r="158">
          <cell r="I158">
            <v>-377913629.54000002</v>
          </cell>
        </row>
        <row r="159">
          <cell r="I159">
            <v>-19764038.09</v>
          </cell>
        </row>
        <row r="160">
          <cell r="I160">
            <v>-475471762.82999998</v>
          </cell>
        </row>
        <row r="161">
          <cell r="I161">
            <v>-15893670.75</v>
          </cell>
        </row>
        <row r="162">
          <cell r="I162">
            <v>-265489453.94999999</v>
          </cell>
        </row>
        <row r="163">
          <cell r="I163">
            <v>-3047252.56</v>
          </cell>
        </row>
        <row r="164">
          <cell r="I164">
            <v>-340267722.51999998</v>
          </cell>
        </row>
        <row r="165">
          <cell r="I165">
            <v>27631307.48</v>
          </cell>
        </row>
        <row r="166">
          <cell r="I166">
            <v>-256979341.58000001</v>
          </cell>
        </row>
        <row r="167">
          <cell r="I167">
            <v>-2949567.02</v>
          </cell>
        </row>
        <row r="168">
          <cell r="I168">
            <v>-402565980.44</v>
          </cell>
        </row>
        <row r="169">
          <cell r="I169">
            <v>19828226.239999998</v>
          </cell>
        </row>
        <row r="170">
          <cell r="I170">
            <v>-340878759.11000001</v>
          </cell>
        </row>
        <row r="171">
          <cell r="I171">
            <v>-38310045.969999999</v>
          </cell>
        </row>
        <row r="172">
          <cell r="I172">
            <v>-288515799.77999997</v>
          </cell>
        </row>
        <row r="173">
          <cell r="I173">
            <v>-19784065.09</v>
          </cell>
        </row>
        <row r="174">
          <cell r="I174">
            <v>-275857438.12</v>
          </cell>
        </row>
        <row r="175">
          <cell r="I175">
            <v>-33558425.490000002</v>
          </cell>
        </row>
        <row r="176">
          <cell r="I176">
            <v>-2022300</v>
          </cell>
        </row>
        <row r="177">
          <cell r="I177">
            <v>-369203800.87</v>
          </cell>
        </row>
        <row r="178">
          <cell r="I178">
            <v>-161625292.66999999</v>
          </cell>
        </row>
        <row r="179">
          <cell r="I179">
            <v>2536718.66</v>
          </cell>
        </row>
        <row r="180">
          <cell r="I180">
            <v>-317611875.89999998</v>
          </cell>
        </row>
        <row r="181">
          <cell r="I181">
            <v>40124826.18</v>
          </cell>
        </row>
        <row r="182">
          <cell r="I182">
            <v>-148988432.99000001</v>
          </cell>
        </row>
        <row r="183">
          <cell r="I183">
            <v>-158281086.58000001</v>
          </cell>
        </row>
        <row r="184">
          <cell r="I184">
            <v>-465276982.25</v>
          </cell>
        </row>
        <row r="185">
          <cell r="I185">
            <v>-192470648.24000001</v>
          </cell>
        </row>
        <row r="186">
          <cell r="I186">
            <v>4885228.71</v>
          </cell>
        </row>
        <row r="187">
          <cell r="I187">
            <v>9982589.0899999999</v>
          </cell>
        </row>
        <row r="188">
          <cell r="I188">
            <v>-498178284.17000002</v>
          </cell>
        </row>
        <row r="189">
          <cell r="I189">
            <v>-87745702.109999999</v>
          </cell>
        </row>
        <row r="190">
          <cell r="I190">
            <v>1289392.33</v>
          </cell>
        </row>
        <row r="191">
          <cell r="I191">
            <v>-522400805.75999999</v>
          </cell>
        </row>
        <row r="192">
          <cell r="I192">
            <v>4616340.1399999997</v>
          </cell>
        </row>
        <row r="193">
          <cell r="I193">
            <v>-270900607.08999997</v>
          </cell>
        </row>
        <row r="194">
          <cell r="I194">
            <v>4692278.92</v>
          </cell>
        </row>
        <row r="195">
          <cell r="I195">
            <v>-203813551.91</v>
          </cell>
        </row>
        <row r="196">
          <cell r="I196">
            <v>5177708.38</v>
          </cell>
        </row>
        <row r="197">
          <cell r="I197">
            <v>-232815193.19999999</v>
          </cell>
        </row>
        <row r="198">
          <cell r="I198">
            <v>6650781.7699999996</v>
          </cell>
        </row>
        <row r="199">
          <cell r="I199">
            <v>-329357748.38999999</v>
          </cell>
        </row>
        <row r="200">
          <cell r="I200">
            <v>8279639.8499999996</v>
          </cell>
        </row>
        <row r="201">
          <cell r="I201">
            <v>-476505527.73000002</v>
          </cell>
        </row>
        <row r="202">
          <cell r="I202">
            <v>-9178524.7200000007</v>
          </cell>
        </row>
        <row r="203">
          <cell r="I203">
            <v>8167326.3499999996</v>
          </cell>
        </row>
        <row r="204">
          <cell r="I204">
            <v>-386437061.31</v>
          </cell>
        </row>
        <row r="205">
          <cell r="I205">
            <v>2862921.52</v>
          </cell>
        </row>
        <row r="206">
          <cell r="I206">
            <v>-213760056.19</v>
          </cell>
        </row>
        <row r="207">
          <cell r="I207">
            <v>3167290.51</v>
          </cell>
        </row>
        <row r="208">
          <cell r="I208">
            <v>-227371774.06</v>
          </cell>
        </row>
        <row r="209">
          <cell r="I209">
            <v>3128337.25</v>
          </cell>
        </row>
        <row r="210">
          <cell r="I210">
            <v>2449988.25</v>
          </cell>
        </row>
        <row r="211">
          <cell r="I211">
            <v>-186753075.06</v>
          </cell>
        </row>
        <row r="212">
          <cell r="I212">
            <v>-280627428.19</v>
          </cell>
        </row>
        <row r="213">
          <cell r="I213">
            <v>-183834577.25999999</v>
          </cell>
        </row>
        <row r="214">
          <cell r="I214">
            <v>-209394575.44999999</v>
          </cell>
        </row>
        <row r="215">
          <cell r="I215">
            <v>-176328825.69999999</v>
          </cell>
        </row>
        <row r="216">
          <cell r="I216">
            <v>-9517601.7200000007</v>
          </cell>
        </row>
        <row r="217">
          <cell r="I217">
            <v>-285999245.91000003</v>
          </cell>
        </row>
        <row r="218">
          <cell r="I218">
            <v>-15483902.67</v>
          </cell>
        </row>
        <row r="219">
          <cell r="I219">
            <v>-363821899.94</v>
          </cell>
        </row>
        <row r="220">
          <cell r="I220">
            <v>-19736984.280000001</v>
          </cell>
        </row>
        <row r="221">
          <cell r="I221">
            <v>-290365240.92000002</v>
          </cell>
        </row>
        <row r="222">
          <cell r="I222">
            <v>-38968496.549999997</v>
          </cell>
        </row>
        <row r="223">
          <cell r="I223">
            <v>-423398125.51999998</v>
          </cell>
        </row>
        <row r="224">
          <cell r="I224">
            <v>-56712903.740000002</v>
          </cell>
        </row>
        <row r="225">
          <cell r="I225">
            <v>-542189107.42999995</v>
          </cell>
        </row>
        <row r="226">
          <cell r="I226">
            <v>-252638851.24000001</v>
          </cell>
        </row>
        <row r="227">
          <cell r="I227">
            <v>-13162805.09</v>
          </cell>
        </row>
        <row r="228">
          <cell r="I228">
            <v>-29855.82</v>
          </cell>
        </row>
        <row r="229">
          <cell r="I229">
            <v>-282784.53000000003</v>
          </cell>
        </row>
        <row r="230">
          <cell r="I230">
            <v>-27276678.079999998</v>
          </cell>
        </row>
        <row r="231">
          <cell r="I231">
            <v>-1305857.5900000001</v>
          </cell>
        </row>
        <row r="232">
          <cell r="I232">
            <v>-32408.19</v>
          </cell>
        </row>
        <row r="233">
          <cell r="I233">
            <v>-44119418.340000004</v>
          </cell>
        </row>
        <row r="234">
          <cell r="I234">
            <v>47474.59</v>
          </cell>
        </row>
        <row r="235">
          <cell r="I235">
            <v>-1908846.69</v>
          </cell>
        </row>
        <row r="236">
          <cell r="I236">
            <v>-526333763.85000002</v>
          </cell>
        </row>
        <row r="237">
          <cell r="I237">
            <v>-322423199.63</v>
          </cell>
        </row>
        <row r="238">
          <cell r="I238">
            <v>-537559507.45000005</v>
          </cell>
        </row>
        <row r="239">
          <cell r="I239">
            <v>-284393899.27999997</v>
          </cell>
        </row>
        <row r="240">
          <cell r="I240">
            <v>-724839051.12</v>
          </cell>
        </row>
        <row r="241">
          <cell r="I241">
            <v>-628617067.64999998</v>
          </cell>
        </row>
        <row r="242">
          <cell r="I242">
            <v>-9822177.4499999993</v>
          </cell>
        </row>
        <row r="243">
          <cell r="I243">
            <v>-432699190.22000003</v>
          </cell>
        </row>
        <row r="244">
          <cell r="I244">
            <v>-6781057.4299999997</v>
          </cell>
        </row>
        <row r="245">
          <cell r="I245">
            <v>-11228254.779999999</v>
          </cell>
        </row>
        <row r="246">
          <cell r="I246">
            <v>-298301308.19</v>
          </cell>
        </row>
        <row r="247">
          <cell r="I247">
            <v>-4635796.8</v>
          </cell>
        </row>
        <row r="248">
          <cell r="I248">
            <v>-411401724.56999999</v>
          </cell>
        </row>
        <row r="249">
          <cell r="I249">
            <v>-5849302.7000000002</v>
          </cell>
        </row>
        <row r="250">
          <cell r="I250">
            <v>-6365035.8499999996</v>
          </cell>
        </row>
        <row r="251">
          <cell r="I251">
            <v>-420127674.75999999</v>
          </cell>
        </row>
        <row r="252">
          <cell r="I252">
            <v>-211501568.18000001</v>
          </cell>
        </row>
        <row r="253">
          <cell r="I253">
            <v>-6384860.0499999998</v>
          </cell>
        </row>
        <row r="254">
          <cell r="I254">
            <v>-3222061.63</v>
          </cell>
        </row>
        <row r="255">
          <cell r="I255">
            <v>-5570881.0599999996</v>
          </cell>
        </row>
        <row r="256">
          <cell r="I256">
            <v>-386394824.89999998</v>
          </cell>
        </row>
        <row r="257">
          <cell r="I257">
            <v>-374875900.73000002</v>
          </cell>
        </row>
        <row r="258">
          <cell r="I258">
            <v>-5422167.2599999998</v>
          </cell>
        </row>
        <row r="259">
          <cell r="I259">
            <v>-376349287.10000002</v>
          </cell>
        </row>
        <row r="260">
          <cell r="I260">
            <v>1344498.74</v>
          </cell>
        </row>
        <row r="261">
          <cell r="I261">
            <v>-5442547.8899999997</v>
          </cell>
        </row>
        <row r="262">
          <cell r="I262">
            <v>-344702146.63</v>
          </cell>
        </row>
        <row r="263">
          <cell r="I263">
            <v>5403656.8499999996</v>
          </cell>
        </row>
        <row r="264">
          <cell r="I264">
            <v>-440695466.76999998</v>
          </cell>
        </row>
        <row r="265">
          <cell r="I265">
            <v>-273141993.62</v>
          </cell>
        </row>
        <row r="266">
          <cell r="I266">
            <v>-373232916.14999998</v>
          </cell>
        </row>
        <row r="267">
          <cell r="I267">
            <v>-412431810.19</v>
          </cell>
        </row>
        <row r="268">
          <cell r="I268">
            <v>-403231072.05000001</v>
          </cell>
        </row>
        <row r="269">
          <cell r="I269">
            <v>1861304.55</v>
          </cell>
        </row>
        <row r="270">
          <cell r="I270">
            <v>-20172412.850000001</v>
          </cell>
        </row>
        <row r="271">
          <cell r="I271">
            <v>-328260376.37</v>
          </cell>
        </row>
        <row r="272">
          <cell r="I272">
            <v>-16420169.390000001</v>
          </cell>
        </row>
        <row r="273">
          <cell r="I273">
            <v>-659747707.72000003</v>
          </cell>
        </row>
        <row r="274">
          <cell r="I274">
            <v>-81570789.819999993</v>
          </cell>
        </row>
        <row r="275">
          <cell r="I275">
            <v>-371293374.31</v>
          </cell>
        </row>
        <row r="276">
          <cell r="I276">
            <v>-44662629.549999997</v>
          </cell>
        </row>
        <row r="277">
          <cell r="I277">
            <v>-835703142.36000001</v>
          </cell>
        </row>
        <row r="278">
          <cell r="I278">
            <v>-445904894.70999998</v>
          </cell>
        </row>
        <row r="279">
          <cell r="I279">
            <v>-693688007.20000005</v>
          </cell>
        </row>
        <row r="280">
          <cell r="I280">
            <v>-33779209.170000002</v>
          </cell>
        </row>
        <row r="281">
          <cell r="I281">
            <v>-545682710.5</v>
          </cell>
        </row>
        <row r="282">
          <cell r="I282">
            <v>-380733510.98000002</v>
          </cell>
        </row>
        <row r="283">
          <cell r="I283">
            <v>-40634193.829999998</v>
          </cell>
        </row>
        <row r="284">
          <cell r="I284">
            <v>-1514869.5</v>
          </cell>
        </row>
        <row r="285">
          <cell r="I285">
            <v>-30841926.079999998</v>
          </cell>
        </row>
        <row r="286">
          <cell r="I286">
            <v>-30748502.68</v>
          </cell>
        </row>
        <row r="287">
          <cell r="I287">
            <v>-31209076.73</v>
          </cell>
        </row>
        <row r="288">
          <cell r="I288">
            <v>-29805248.82</v>
          </cell>
        </row>
        <row r="289">
          <cell r="I289">
            <v>-15205512.949999999</v>
          </cell>
        </row>
        <row r="290">
          <cell r="I290">
            <v>-30071842.690000001</v>
          </cell>
        </row>
        <row r="291">
          <cell r="I291">
            <v>-30689300.98</v>
          </cell>
        </row>
        <row r="292">
          <cell r="I292">
            <v>-33459723.800000001</v>
          </cell>
        </row>
        <row r="293">
          <cell r="I293">
            <v>-30936905.48</v>
          </cell>
        </row>
        <row r="294">
          <cell r="I294">
            <v>-30387539.780000001</v>
          </cell>
        </row>
        <row r="295">
          <cell r="I295">
            <v>-30491309.629999999</v>
          </cell>
        </row>
        <row r="296">
          <cell r="I296">
            <v>-16033150.93</v>
          </cell>
        </row>
        <row r="297">
          <cell r="I297">
            <v>-30499035.41</v>
          </cell>
        </row>
        <row r="298">
          <cell r="I298">
            <v>-30174010.09</v>
          </cell>
        </row>
        <row r="299">
          <cell r="I299">
            <v>-30244322.890000001</v>
          </cell>
        </row>
        <row r="300">
          <cell r="I300">
            <v>-30062086.100000001</v>
          </cell>
        </row>
        <row r="301">
          <cell r="I301">
            <v>-31325137.68</v>
          </cell>
        </row>
        <row r="302">
          <cell r="I302">
            <v>-31827339.129999999</v>
          </cell>
        </row>
        <row r="303">
          <cell r="I303">
            <v>-30197435.57</v>
          </cell>
        </row>
        <row r="304">
          <cell r="I304">
            <v>-31275004.98</v>
          </cell>
        </row>
        <row r="305">
          <cell r="I305">
            <v>-31440090.140000001</v>
          </cell>
        </row>
        <row r="306">
          <cell r="I306">
            <v>-29696499.989999998</v>
          </cell>
        </row>
        <row r="307">
          <cell r="I307">
            <v>-31289676.030000001</v>
          </cell>
        </row>
        <row r="308">
          <cell r="I308">
            <v>-29598484.600000001</v>
          </cell>
        </row>
        <row r="309">
          <cell r="I309">
            <v>-29529635.649999999</v>
          </cell>
        </row>
        <row r="310">
          <cell r="I310">
            <v>-31659315.030000001</v>
          </cell>
        </row>
        <row r="311">
          <cell r="I311">
            <v>-29921985.960000001</v>
          </cell>
        </row>
        <row r="312">
          <cell r="I312">
            <v>-32565170.010000002</v>
          </cell>
        </row>
        <row r="313">
          <cell r="I313">
            <v>-31420240.68</v>
          </cell>
        </row>
        <row r="314">
          <cell r="I314">
            <v>-31785932.960000001</v>
          </cell>
        </row>
        <row r="315">
          <cell r="I315">
            <v>-30412503.75</v>
          </cell>
        </row>
        <row r="316">
          <cell r="I316">
            <v>-12178872.939999999</v>
          </cell>
        </row>
        <row r="317">
          <cell r="I317">
            <v>-36835385.340000004</v>
          </cell>
        </row>
        <row r="318">
          <cell r="I318">
            <v>-49891353.770000003</v>
          </cell>
        </row>
        <row r="319">
          <cell r="I319">
            <v>-24976477.25</v>
          </cell>
        </row>
        <row r="320">
          <cell r="I320">
            <v>-24815902.739999998</v>
          </cell>
        </row>
        <row r="321">
          <cell r="I321">
            <v>-25592620.350000001</v>
          </cell>
        </row>
        <row r="322">
          <cell r="I322">
            <v>-24870039.719999999</v>
          </cell>
        </row>
        <row r="323">
          <cell r="I323">
            <v>-24983615.190000001</v>
          </cell>
        </row>
        <row r="324">
          <cell r="I324">
            <v>-24777769.920000002</v>
          </cell>
        </row>
        <row r="325">
          <cell r="I325">
            <v>-24455184.469999999</v>
          </cell>
        </row>
        <row r="326">
          <cell r="I326">
            <v>-24539767.260000002</v>
          </cell>
        </row>
        <row r="327">
          <cell r="I327">
            <v>-12155505.810000001</v>
          </cell>
        </row>
        <row r="328">
          <cell r="I328">
            <v>-36592418.210000001</v>
          </cell>
        </row>
        <row r="329">
          <cell r="I329">
            <v>-24296875.050000001</v>
          </cell>
        </row>
        <row r="330">
          <cell r="I330">
            <v>-24198510.969999999</v>
          </cell>
        </row>
        <row r="331">
          <cell r="I331">
            <v>-24698712.550000001</v>
          </cell>
        </row>
        <row r="332">
          <cell r="I332">
            <v>-24055326.420000002</v>
          </cell>
        </row>
        <row r="333">
          <cell r="I333">
            <v>-25115443.640000001</v>
          </cell>
        </row>
        <row r="334">
          <cell r="I334">
            <v>-24717320.739999998</v>
          </cell>
        </row>
        <row r="335">
          <cell r="I335">
            <v>-24184667.620000001</v>
          </cell>
        </row>
        <row r="336">
          <cell r="I336">
            <v>-24770165.800000001</v>
          </cell>
        </row>
        <row r="337">
          <cell r="I337">
            <v>-25070703.890000001</v>
          </cell>
        </row>
        <row r="338">
          <cell r="I338">
            <v>-24719955.170000002</v>
          </cell>
        </row>
        <row r="339">
          <cell r="I339">
            <v>-24997275.41</v>
          </cell>
        </row>
        <row r="340">
          <cell r="I340">
            <v>-12150940.48</v>
          </cell>
        </row>
        <row r="341">
          <cell r="I341">
            <v>-36034661.490000002</v>
          </cell>
        </row>
        <row r="342">
          <cell r="I342">
            <v>-24212654.640000001</v>
          </cell>
        </row>
        <row r="343">
          <cell r="I343">
            <v>-25095579.559999999</v>
          </cell>
        </row>
        <row r="344">
          <cell r="I344">
            <v>-24239449.530000001</v>
          </cell>
        </row>
        <row r="345">
          <cell r="I345">
            <v>-1565057.06</v>
          </cell>
        </row>
        <row r="346">
          <cell r="I346">
            <v>-645.54</v>
          </cell>
        </row>
        <row r="347">
          <cell r="I347">
            <v>-1952.47</v>
          </cell>
        </row>
        <row r="348">
          <cell r="I348">
            <v>-2644.49</v>
          </cell>
        </row>
        <row r="349">
          <cell r="I349">
            <v>-1323.9</v>
          </cell>
        </row>
        <row r="350">
          <cell r="I350">
            <v>-1315.39</v>
          </cell>
        </row>
        <row r="351">
          <cell r="I351">
            <v>-1356.56</v>
          </cell>
        </row>
        <row r="352">
          <cell r="I352">
            <v>-1318.26</v>
          </cell>
        </row>
        <row r="353">
          <cell r="I353">
            <v>-1324.32</v>
          </cell>
        </row>
        <row r="354">
          <cell r="I354">
            <v>-1313.36</v>
          </cell>
        </row>
        <row r="355">
          <cell r="I355">
            <v>-1296.27</v>
          </cell>
        </row>
        <row r="356">
          <cell r="I356">
            <v>-1300.77</v>
          </cell>
        </row>
        <row r="357">
          <cell r="I357">
            <v>-644.32000000000005</v>
          </cell>
        </row>
        <row r="358">
          <cell r="I358">
            <v>-1939.63</v>
          </cell>
        </row>
        <row r="359">
          <cell r="I359">
            <v>-1287.8900000000001</v>
          </cell>
        </row>
        <row r="360">
          <cell r="I360">
            <v>-1282.67</v>
          </cell>
        </row>
        <row r="361">
          <cell r="I361">
            <v>-1309.18</v>
          </cell>
        </row>
        <row r="362">
          <cell r="I362">
            <v>-1275.0999999999999</v>
          </cell>
        </row>
        <row r="363">
          <cell r="I363">
            <v>-1331.28</v>
          </cell>
        </row>
        <row r="364">
          <cell r="I364">
            <v>-1310.18</v>
          </cell>
        </row>
        <row r="365">
          <cell r="I365">
            <v>-1281.95</v>
          </cell>
        </row>
        <row r="366">
          <cell r="I366">
            <v>-1312.98</v>
          </cell>
        </row>
        <row r="367">
          <cell r="I367">
            <v>-1328.88</v>
          </cell>
        </row>
        <row r="368">
          <cell r="I368">
            <v>-1310.32</v>
          </cell>
        </row>
        <row r="369">
          <cell r="I369">
            <v>-1325</v>
          </cell>
        </row>
        <row r="370">
          <cell r="I370">
            <v>-644.07000000000005</v>
          </cell>
        </row>
        <row r="371">
          <cell r="I371">
            <v>-1910.04</v>
          </cell>
        </row>
        <row r="372">
          <cell r="I372">
            <v>-1283.4000000000001</v>
          </cell>
        </row>
        <row r="373">
          <cell r="I373">
            <v>-1330.21</v>
          </cell>
        </row>
        <row r="374">
          <cell r="I374">
            <v>-1284.81</v>
          </cell>
        </row>
        <row r="375">
          <cell r="I375">
            <v>-26215648.559999999</v>
          </cell>
        </row>
        <row r="376">
          <cell r="I376">
            <v>-12881514.890000001</v>
          </cell>
        </row>
        <row r="377">
          <cell r="I377">
            <v>-37190755.020000003</v>
          </cell>
        </row>
        <row r="378">
          <cell r="I378">
            <v>-25040896.370000001</v>
          </cell>
        </row>
        <row r="379">
          <cell r="I379">
            <v>-25637326.129999999</v>
          </cell>
        </row>
        <row r="380">
          <cell r="I380">
            <v>-12776961.390000001</v>
          </cell>
        </row>
        <row r="381">
          <cell r="I381">
            <v>-12643213.74</v>
          </cell>
        </row>
        <row r="382">
          <cell r="I382">
            <v>-25267714.100000001</v>
          </cell>
        </row>
        <row r="383">
          <cell r="I383">
            <v>-23160479.309999999</v>
          </cell>
        </row>
        <row r="384">
          <cell r="I384">
            <v>-11589368.26</v>
          </cell>
        </row>
        <row r="385">
          <cell r="I385">
            <v>-38878330.259999998</v>
          </cell>
        </row>
        <row r="386">
          <cell r="I386">
            <v>-25695684.129999999</v>
          </cell>
        </row>
        <row r="387">
          <cell r="I387">
            <v>-25461291.789999999</v>
          </cell>
        </row>
        <row r="388">
          <cell r="I388">
            <v>-25635389.260000002</v>
          </cell>
        </row>
        <row r="389">
          <cell r="I389">
            <v>-25457570.120000001</v>
          </cell>
        </row>
        <row r="390">
          <cell r="I390">
            <v>-26201852.02</v>
          </cell>
        </row>
        <row r="391">
          <cell r="I391">
            <v>-25757202.699999999</v>
          </cell>
        </row>
        <row r="392">
          <cell r="I392">
            <v>-25926430.93</v>
          </cell>
        </row>
        <row r="393">
          <cell r="I393">
            <v>-25881062.73</v>
          </cell>
        </row>
        <row r="394">
          <cell r="I394">
            <v>-26277584.420000002</v>
          </cell>
        </row>
        <row r="395">
          <cell r="I395">
            <v>-25864568.399999999</v>
          </cell>
        </row>
        <row r="396">
          <cell r="I396">
            <v>-23978882.670000002</v>
          </cell>
        </row>
        <row r="397">
          <cell r="I397">
            <v>-25539461.640000001</v>
          </cell>
        </row>
        <row r="398">
          <cell r="I398">
            <v>-26220778.629999999</v>
          </cell>
        </row>
        <row r="399">
          <cell r="I399">
            <v>-25401114.41</v>
          </cell>
        </row>
        <row r="400">
          <cell r="I400">
            <v>-26281652.390000001</v>
          </cell>
        </row>
        <row r="401">
          <cell r="I401">
            <v>-25585238.690000001</v>
          </cell>
        </row>
        <row r="402">
          <cell r="I402">
            <v>-26513803.969999999</v>
          </cell>
        </row>
        <row r="403">
          <cell r="I403">
            <v>-25877989.75</v>
          </cell>
        </row>
        <row r="404">
          <cell r="I404">
            <v>-23461709.600000001</v>
          </cell>
        </row>
        <row r="405">
          <cell r="I405">
            <v>-26181864.050000001</v>
          </cell>
        </row>
        <row r="406">
          <cell r="I406">
            <v>-1520534.3</v>
          </cell>
        </row>
        <row r="407">
          <cell r="I407">
            <v>-635.49</v>
          </cell>
        </row>
        <row r="408">
          <cell r="I408">
            <v>-1280.0899999999999</v>
          </cell>
        </row>
        <row r="409">
          <cell r="I409">
            <v>-669.33</v>
          </cell>
        </row>
        <row r="410">
          <cell r="I410">
            <v>-1289.27</v>
          </cell>
        </row>
        <row r="411">
          <cell r="I411">
            <v>-1286.8699999999999</v>
          </cell>
        </row>
        <row r="412">
          <cell r="I412">
            <v>-1834.8</v>
          </cell>
        </row>
        <row r="413">
          <cell r="I413">
            <v>-1264.03</v>
          </cell>
        </row>
        <row r="414">
          <cell r="I414">
            <v>-1245.17</v>
          </cell>
        </row>
        <row r="415">
          <cell r="I415">
            <v>-1266.83</v>
          </cell>
        </row>
        <row r="416">
          <cell r="I416">
            <v>-1308.8</v>
          </cell>
        </row>
        <row r="417">
          <cell r="I417">
            <v>-1374.82</v>
          </cell>
        </row>
        <row r="418">
          <cell r="I418">
            <v>-1266.57</v>
          </cell>
        </row>
        <row r="419">
          <cell r="I419">
            <v>-1374.38</v>
          </cell>
        </row>
        <row r="420">
          <cell r="I420">
            <v>-1252.31</v>
          </cell>
        </row>
        <row r="421">
          <cell r="I421">
            <v>-1275.53</v>
          </cell>
        </row>
        <row r="422">
          <cell r="I422">
            <v>-1236.1400000000001</v>
          </cell>
        </row>
        <row r="423">
          <cell r="I423">
            <v>-1266.67</v>
          </cell>
        </row>
        <row r="424">
          <cell r="I424">
            <v>-1218.1099999999999</v>
          </cell>
        </row>
        <row r="425">
          <cell r="I425">
            <v>-1212.94</v>
          </cell>
        </row>
        <row r="426">
          <cell r="I426">
            <v>-1192.77</v>
          </cell>
        </row>
        <row r="427">
          <cell r="I427">
            <v>-1262.96</v>
          </cell>
        </row>
        <row r="428">
          <cell r="I428">
            <v>-1242.01</v>
          </cell>
        </row>
        <row r="429">
          <cell r="I429">
            <v>-1246.6600000000001</v>
          </cell>
        </row>
        <row r="430">
          <cell r="I430">
            <v>-1212.19</v>
          </cell>
        </row>
        <row r="431">
          <cell r="I431">
            <v>-1198.6500000000001</v>
          </cell>
        </row>
        <row r="432">
          <cell r="I432">
            <v>-1209.04</v>
          </cell>
        </row>
        <row r="433">
          <cell r="I433">
            <v>-1230.02</v>
          </cell>
        </row>
        <row r="434">
          <cell r="I434">
            <v>-1242.3399999999999</v>
          </cell>
        </row>
        <row r="435">
          <cell r="I435">
            <v>-1225.0999999999999</v>
          </cell>
        </row>
        <row r="436">
          <cell r="I436">
            <v>-1317.86</v>
          </cell>
        </row>
        <row r="437">
          <cell r="I437">
            <v>-1323.88</v>
          </cell>
        </row>
        <row r="438">
          <cell r="I438">
            <v>-21611234.559999999</v>
          </cell>
        </row>
        <row r="439">
          <cell r="I439">
            <v>-20916302.289999999</v>
          </cell>
        </row>
        <row r="440">
          <cell r="I440">
            <v>-10531893</v>
          </cell>
        </row>
        <row r="441">
          <cell r="I441">
            <v>-21086035.760000002</v>
          </cell>
        </row>
        <row r="442">
          <cell r="I442">
            <v>-21060776.460000001</v>
          </cell>
        </row>
        <row r="443">
          <cell r="I443">
            <v>-21134099.18</v>
          </cell>
        </row>
        <row r="444">
          <cell r="I444">
            <v>-21146629.690000001</v>
          </cell>
        </row>
        <row r="445">
          <cell r="I445">
            <v>-21076502.5</v>
          </cell>
        </row>
        <row r="446">
          <cell r="I446">
            <v>-21022040.739999998</v>
          </cell>
        </row>
        <row r="447">
          <cell r="I447">
            <v>-10755264.539999999</v>
          </cell>
        </row>
        <row r="448">
          <cell r="I448">
            <v>-21394327.77</v>
          </cell>
        </row>
        <row r="449">
          <cell r="I449">
            <v>-21189906.329999998</v>
          </cell>
        </row>
        <row r="450">
          <cell r="I450">
            <v>-21243118.43</v>
          </cell>
        </row>
        <row r="451">
          <cell r="I451">
            <v>-10558333.449999999</v>
          </cell>
        </row>
        <row r="452">
          <cell r="I452">
            <v>-21609616.489999998</v>
          </cell>
        </row>
        <row r="453">
          <cell r="I453">
            <v>-21093474.18</v>
          </cell>
        </row>
        <row r="454">
          <cell r="I454">
            <v>-21106152.460000001</v>
          </cell>
        </row>
        <row r="455">
          <cell r="I455">
            <v>-21402265.649999999</v>
          </cell>
        </row>
        <row r="456">
          <cell r="I456">
            <v>-21341436.219999999</v>
          </cell>
        </row>
        <row r="457">
          <cell r="I457">
            <v>-21427366.059999999</v>
          </cell>
        </row>
        <row r="458">
          <cell r="I458">
            <v>-21434973.350000001</v>
          </cell>
        </row>
        <row r="459">
          <cell r="I459">
            <v>-21173019.93</v>
          </cell>
        </row>
        <row r="460">
          <cell r="I460">
            <v>-21287916.440000001</v>
          </cell>
        </row>
        <row r="461">
          <cell r="I461">
            <v>-21302295.199999999</v>
          </cell>
        </row>
        <row r="462">
          <cell r="I462">
            <v>-20987102.73</v>
          </cell>
        </row>
        <row r="463">
          <cell r="I463">
            <v>-21864568.890000001</v>
          </cell>
        </row>
        <row r="464">
          <cell r="I464">
            <v>-21380143.010000002</v>
          </cell>
        </row>
        <row r="465">
          <cell r="I465">
            <v>-21668838.460000001</v>
          </cell>
        </row>
        <row r="466">
          <cell r="I466">
            <v>-1383034.21</v>
          </cell>
        </row>
        <row r="467">
          <cell r="I467">
            <v>-36834496.100000001</v>
          </cell>
        </row>
        <row r="468">
          <cell r="I468">
            <v>-12471406.380000001</v>
          </cell>
        </row>
        <row r="469">
          <cell r="I469">
            <v>-24832400.989999998</v>
          </cell>
        </row>
        <row r="470">
          <cell r="I470">
            <v>-25273448.289999999</v>
          </cell>
        </row>
        <row r="471">
          <cell r="I471">
            <v>-24714967.760000002</v>
          </cell>
        </row>
        <row r="472">
          <cell r="I472">
            <v>-25196208.52</v>
          </cell>
        </row>
        <row r="473">
          <cell r="I473">
            <v>-24712837.350000001</v>
          </cell>
        </row>
        <row r="474">
          <cell r="I474">
            <v>-24916971.850000001</v>
          </cell>
        </row>
        <row r="475">
          <cell r="I475">
            <v>-24589264.25</v>
          </cell>
        </row>
        <row r="476">
          <cell r="I476">
            <v>-25408648.449999999</v>
          </cell>
        </row>
        <row r="477">
          <cell r="I477">
            <v>-12339997.189999999</v>
          </cell>
        </row>
        <row r="478">
          <cell r="I478">
            <v>-22032543.969999999</v>
          </cell>
        </row>
        <row r="479">
          <cell r="I479">
            <v>-25245399.920000002</v>
          </cell>
        </row>
        <row r="480">
          <cell r="I480">
            <v>-25122280.350000001</v>
          </cell>
        </row>
        <row r="481">
          <cell r="I481">
            <v>-25455616.120000001</v>
          </cell>
        </row>
        <row r="482">
          <cell r="I482">
            <v>-25027741.710000001</v>
          </cell>
        </row>
        <row r="483">
          <cell r="I483">
            <v>-26334144.399999999</v>
          </cell>
        </row>
        <row r="484">
          <cell r="I484">
            <v>-24814864.289999999</v>
          </cell>
        </row>
        <row r="485">
          <cell r="I485">
            <v>-24852927.329999998</v>
          </cell>
        </row>
        <row r="486">
          <cell r="I486">
            <v>-24890309.920000002</v>
          </cell>
        </row>
        <row r="487">
          <cell r="I487">
            <v>-25237928.73</v>
          </cell>
        </row>
        <row r="488">
          <cell r="I488">
            <v>-25327167.309999999</v>
          </cell>
        </row>
        <row r="489">
          <cell r="I489">
            <v>-38158627.689999998</v>
          </cell>
        </row>
        <row r="490">
          <cell r="I490">
            <v>-25687405.140000001</v>
          </cell>
        </row>
        <row r="491">
          <cell r="I491">
            <v>-24693058.489999998</v>
          </cell>
        </row>
        <row r="492">
          <cell r="I492">
            <v>-12910052.039999999</v>
          </cell>
        </row>
        <row r="493">
          <cell r="I493">
            <v>-24941310.289999999</v>
          </cell>
        </row>
        <row r="494">
          <cell r="I494">
            <v>-25546765.73</v>
          </cell>
        </row>
        <row r="495">
          <cell r="I495">
            <v>-25085637.149999999</v>
          </cell>
        </row>
        <row r="496">
          <cell r="I496">
            <v>-25246270.73</v>
          </cell>
        </row>
        <row r="497">
          <cell r="I497">
            <v>-1516683.12</v>
          </cell>
        </row>
        <row r="498">
          <cell r="I498">
            <v>-23046100.82</v>
          </cell>
        </row>
        <row r="499">
          <cell r="I499">
            <v>-23401186.539999999</v>
          </cell>
        </row>
        <row r="500">
          <cell r="I500">
            <v>-11805548.310000001</v>
          </cell>
        </row>
        <row r="501">
          <cell r="I501">
            <v>-34831734.390000001</v>
          </cell>
        </row>
        <row r="502">
          <cell r="I502">
            <v>-22524666.649999999</v>
          </cell>
        </row>
        <row r="503">
          <cell r="I503">
            <v>-23211143.199999999</v>
          </cell>
        </row>
        <row r="504">
          <cell r="I504">
            <v>-23173058.690000001</v>
          </cell>
        </row>
        <row r="505">
          <cell r="I505">
            <v>-22089624.800000001</v>
          </cell>
        </row>
        <row r="506">
          <cell r="I506">
            <v>-11222888</v>
          </cell>
        </row>
        <row r="507">
          <cell r="I507">
            <v>-11068603.529999999</v>
          </cell>
        </row>
        <row r="508">
          <cell r="I508">
            <v>-23226658.039999999</v>
          </cell>
        </row>
        <row r="509">
          <cell r="I509">
            <v>-22909187.289999999</v>
          </cell>
        </row>
        <row r="510">
          <cell r="I510">
            <v>-22981104.649999999</v>
          </cell>
        </row>
        <row r="511">
          <cell r="I511">
            <v>-25410383.98</v>
          </cell>
        </row>
        <row r="512">
          <cell r="I512">
            <v>-22983937.350000001</v>
          </cell>
        </row>
        <row r="513">
          <cell r="I513">
            <v>-23096550.039999999</v>
          </cell>
        </row>
        <row r="514">
          <cell r="I514">
            <v>-25267372.109999999</v>
          </cell>
        </row>
        <row r="515">
          <cell r="I515">
            <v>-22973891.09</v>
          </cell>
        </row>
        <row r="516">
          <cell r="I516">
            <v>-22904658.370000001</v>
          </cell>
        </row>
        <row r="517">
          <cell r="I517">
            <v>-23027357.010000002</v>
          </cell>
        </row>
        <row r="518">
          <cell r="I518">
            <v>-22775141.890000001</v>
          </cell>
        </row>
        <row r="519">
          <cell r="I519">
            <v>-23135626.710000001</v>
          </cell>
        </row>
        <row r="520">
          <cell r="I520">
            <v>-23306665.129999999</v>
          </cell>
        </row>
        <row r="521">
          <cell r="I521">
            <v>-22777700.829999998</v>
          </cell>
        </row>
        <row r="522">
          <cell r="I522">
            <v>-22992514.440000001</v>
          </cell>
        </row>
        <row r="523">
          <cell r="I523">
            <v>-22874346.850000001</v>
          </cell>
        </row>
        <row r="524">
          <cell r="I524">
            <v>-22963501.359999999</v>
          </cell>
        </row>
        <row r="525">
          <cell r="I525">
            <v>-22780839.25</v>
          </cell>
        </row>
        <row r="526">
          <cell r="I526">
            <v>-22787136.489999998</v>
          </cell>
        </row>
        <row r="527">
          <cell r="I527">
            <v>-23137718.09</v>
          </cell>
        </row>
        <row r="528">
          <cell r="I528">
            <v>-25177839.98</v>
          </cell>
        </row>
        <row r="529">
          <cell r="I529">
            <v>-1581786.24</v>
          </cell>
        </row>
        <row r="530">
          <cell r="I530">
            <v>-6312.9</v>
          </cell>
        </row>
        <row r="531">
          <cell r="I531">
            <v>-6410.19</v>
          </cell>
        </row>
        <row r="532">
          <cell r="I532">
            <v>-3233.85</v>
          </cell>
        </row>
        <row r="533">
          <cell r="I533">
            <v>-9541.32</v>
          </cell>
        </row>
        <row r="534">
          <cell r="I534">
            <v>-6170.09</v>
          </cell>
        </row>
        <row r="535">
          <cell r="I535">
            <v>-6358.11</v>
          </cell>
        </row>
        <row r="536">
          <cell r="I536">
            <v>-6347.7</v>
          </cell>
        </row>
        <row r="537">
          <cell r="I537">
            <v>-6050.91</v>
          </cell>
        </row>
        <row r="538">
          <cell r="I538">
            <v>-3074.24</v>
          </cell>
        </row>
        <row r="539">
          <cell r="I539">
            <v>-3031.98</v>
          </cell>
        </row>
        <row r="540">
          <cell r="I540">
            <v>-6362.39</v>
          </cell>
        </row>
        <row r="541">
          <cell r="I541">
            <v>-6275.36</v>
          </cell>
        </row>
        <row r="542">
          <cell r="I542">
            <v>-6295.07</v>
          </cell>
        </row>
        <row r="543">
          <cell r="I543">
            <v>-6960.53</v>
          </cell>
        </row>
        <row r="544">
          <cell r="I544">
            <v>-6295.84</v>
          </cell>
        </row>
        <row r="545">
          <cell r="I545">
            <v>-6326.72</v>
          </cell>
        </row>
        <row r="546">
          <cell r="I546">
            <v>-6921.36</v>
          </cell>
        </row>
        <row r="547">
          <cell r="I547">
            <v>-6293.12</v>
          </cell>
        </row>
        <row r="548">
          <cell r="I548">
            <v>-6274.16</v>
          </cell>
        </row>
        <row r="549">
          <cell r="I549">
            <v>-6307.75</v>
          </cell>
        </row>
        <row r="550">
          <cell r="I550">
            <v>-6238.68</v>
          </cell>
        </row>
        <row r="551">
          <cell r="I551">
            <v>-6337.4</v>
          </cell>
        </row>
        <row r="552">
          <cell r="I552">
            <v>-6384.3</v>
          </cell>
        </row>
        <row r="553">
          <cell r="I553">
            <v>-6239.4</v>
          </cell>
        </row>
        <row r="554">
          <cell r="I554">
            <v>-6298.24</v>
          </cell>
        </row>
        <row r="555">
          <cell r="I555">
            <v>-6265.82</v>
          </cell>
        </row>
        <row r="556">
          <cell r="I556">
            <v>-6290.29</v>
          </cell>
        </row>
        <row r="557">
          <cell r="I557">
            <v>-6240.24</v>
          </cell>
        </row>
        <row r="558">
          <cell r="I558">
            <v>-6241.92</v>
          </cell>
        </row>
        <row r="559">
          <cell r="I559">
            <v>-6337.99</v>
          </cell>
        </row>
        <row r="560">
          <cell r="I560">
            <v>-6896.86</v>
          </cell>
        </row>
        <row r="561">
          <cell r="I561">
            <v>-23508016.789999999</v>
          </cell>
        </row>
        <row r="562">
          <cell r="I562">
            <v>-46734384.75</v>
          </cell>
        </row>
        <row r="563">
          <cell r="I563">
            <v>-12052813.48</v>
          </cell>
        </row>
        <row r="564">
          <cell r="I564">
            <v>-35816944.740000002</v>
          </cell>
        </row>
        <row r="565">
          <cell r="I565">
            <v>-24207634.579999998</v>
          </cell>
        </row>
        <row r="566">
          <cell r="I566">
            <v>-23825410.77</v>
          </cell>
        </row>
        <row r="567">
          <cell r="I567">
            <v>-11723844.85</v>
          </cell>
        </row>
        <row r="568">
          <cell r="I568">
            <v>-35440698.43</v>
          </cell>
        </row>
        <row r="569">
          <cell r="I569">
            <v>-23852424.539999999</v>
          </cell>
        </row>
        <row r="570">
          <cell r="I570">
            <v>-23441749.710000001</v>
          </cell>
        </row>
        <row r="571">
          <cell r="I571">
            <v>-23697133.789999999</v>
          </cell>
        </row>
        <row r="572">
          <cell r="I572">
            <v>-12120166.390000001</v>
          </cell>
        </row>
        <row r="573">
          <cell r="I573">
            <v>-35187223.829999998</v>
          </cell>
        </row>
        <row r="574">
          <cell r="I574">
            <v>-23903130.059999999</v>
          </cell>
        </row>
        <row r="575">
          <cell r="I575">
            <v>-11354240.789999999</v>
          </cell>
        </row>
        <row r="576">
          <cell r="I576">
            <v>-23965540.559999999</v>
          </cell>
        </row>
        <row r="577">
          <cell r="I577">
            <v>-11841915.300000001</v>
          </cell>
        </row>
        <row r="578">
          <cell r="I578">
            <v>-22753138.93</v>
          </cell>
        </row>
        <row r="579">
          <cell r="I579">
            <v>-24451366.75</v>
          </cell>
        </row>
        <row r="580">
          <cell r="I580">
            <v>-11561310.02</v>
          </cell>
        </row>
        <row r="581">
          <cell r="I581">
            <v>-23013869.140000001</v>
          </cell>
        </row>
        <row r="582">
          <cell r="I582">
            <v>-23625319.640000001</v>
          </cell>
        </row>
        <row r="583">
          <cell r="I583">
            <v>-23790109.100000001</v>
          </cell>
        </row>
        <row r="584">
          <cell r="I584">
            <v>-23446256.960000001</v>
          </cell>
        </row>
        <row r="585">
          <cell r="I585">
            <v>-24210562.030000001</v>
          </cell>
        </row>
        <row r="586">
          <cell r="I586">
            <v>-24332428.91</v>
          </cell>
        </row>
        <row r="587">
          <cell r="I587">
            <v>-24719315.43</v>
          </cell>
        </row>
        <row r="588">
          <cell r="I588">
            <v>-11792432.66</v>
          </cell>
        </row>
        <row r="589">
          <cell r="I589">
            <v>-36413926.630000003</v>
          </cell>
        </row>
        <row r="590">
          <cell r="I590">
            <v>-11760032.98</v>
          </cell>
        </row>
        <row r="591">
          <cell r="I591">
            <v>-1457038.01</v>
          </cell>
        </row>
        <row r="592">
          <cell r="I592">
            <v>-28648108.640000001</v>
          </cell>
        </row>
        <row r="593">
          <cell r="I593">
            <v>-27469313.199999999</v>
          </cell>
        </row>
        <row r="594">
          <cell r="I594">
            <v>-13497012.01</v>
          </cell>
        </row>
        <row r="595">
          <cell r="I595">
            <v>-56985640.210000001</v>
          </cell>
        </row>
        <row r="596">
          <cell r="I596">
            <v>-14471473.460000001</v>
          </cell>
        </row>
        <row r="597">
          <cell r="I597">
            <v>-42272170.289999999</v>
          </cell>
        </row>
        <row r="598">
          <cell r="I598">
            <v>-14122992.5</v>
          </cell>
        </row>
        <row r="599">
          <cell r="I599">
            <v>-42645525.18</v>
          </cell>
        </row>
        <row r="600">
          <cell r="I600">
            <v>-29269166.989999998</v>
          </cell>
        </row>
        <row r="601">
          <cell r="I601">
            <v>-28315166.920000002</v>
          </cell>
        </row>
        <row r="602">
          <cell r="I602">
            <v>-27852571.34</v>
          </cell>
        </row>
        <row r="603">
          <cell r="I603">
            <v>-27763530.940000001</v>
          </cell>
        </row>
        <row r="604">
          <cell r="I604">
            <v>-27514828.109999999</v>
          </cell>
        </row>
        <row r="605">
          <cell r="I605">
            <v>-13316101.68</v>
          </cell>
        </row>
        <row r="606">
          <cell r="I606">
            <v>-40091746.549999997</v>
          </cell>
        </row>
        <row r="607">
          <cell r="I607">
            <v>-27507864.960000001</v>
          </cell>
        </row>
        <row r="608">
          <cell r="I608">
            <v>-27795850.050000001</v>
          </cell>
        </row>
        <row r="609">
          <cell r="I609">
            <v>-13691610.390000001</v>
          </cell>
        </row>
        <row r="610">
          <cell r="I610">
            <v>-42234258.399999999</v>
          </cell>
        </row>
        <row r="611">
          <cell r="I611">
            <v>-13891593.539999999</v>
          </cell>
        </row>
        <row r="612">
          <cell r="I612">
            <v>-27660890.640000001</v>
          </cell>
        </row>
        <row r="613">
          <cell r="I613">
            <v>-13192918.039999999</v>
          </cell>
        </row>
        <row r="614">
          <cell r="I614">
            <v>-40911803.710000001</v>
          </cell>
        </row>
        <row r="615">
          <cell r="I615">
            <v>-26984931.460000001</v>
          </cell>
        </row>
        <row r="616">
          <cell r="I616">
            <v>-27247893.440000001</v>
          </cell>
        </row>
        <row r="617">
          <cell r="I617">
            <v>-27401922.41</v>
          </cell>
        </row>
        <row r="618">
          <cell r="I618">
            <v>-28061087.600000001</v>
          </cell>
        </row>
        <row r="619">
          <cell r="I619">
            <v>-28553497.52</v>
          </cell>
        </row>
        <row r="620">
          <cell r="I620">
            <v>-27902798.690000001</v>
          </cell>
        </row>
        <row r="621">
          <cell r="I621">
            <v>-28507672.199999999</v>
          </cell>
        </row>
        <row r="622">
          <cell r="I622">
            <v>-1524073.93</v>
          </cell>
        </row>
        <row r="623">
          <cell r="I623">
            <v>-3420721.98</v>
          </cell>
        </row>
        <row r="624">
          <cell r="I624">
            <v>-172034.92</v>
          </cell>
        </row>
        <row r="625">
          <cell r="I625">
            <v>-207608.65</v>
          </cell>
        </row>
        <row r="626">
          <cell r="I626">
            <v>-3385426.78</v>
          </cell>
        </row>
        <row r="627">
          <cell r="I627">
            <v>-204216.87</v>
          </cell>
        </row>
        <row r="628">
          <cell r="I628">
            <v>-3330117.78</v>
          </cell>
        </row>
        <row r="629">
          <cell r="I629">
            <v>-216436.92</v>
          </cell>
        </row>
        <row r="630">
          <cell r="I630">
            <v>-3320999.63</v>
          </cell>
        </row>
        <row r="631">
          <cell r="I631">
            <v>-275459.49</v>
          </cell>
        </row>
        <row r="632">
          <cell r="I632">
            <v>-3298486.28</v>
          </cell>
        </row>
        <row r="633">
          <cell r="I633">
            <v>-136714.51</v>
          </cell>
        </row>
        <row r="634">
          <cell r="I634">
            <v>-1596742.36</v>
          </cell>
        </row>
        <row r="635">
          <cell r="I635">
            <v>-437086.22</v>
          </cell>
        </row>
        <row r="636">
          <cell r="I636">
            <v>-4810450.3</v>
          </cell>
        </row>
        <row r="637">
          <cell r="I637">
            <v>-273458.89</v>
          </cell>
        </row>
        <row r="638">
          <cell r="I638">
            <v>-3297422.3</v>
          </cell>
        </row>
        <row r="639">
          <cell r="I639">
            <v>-276321.78999999998</v>
          </cell>
        </row>
        <row r="640">
          <cell r="I640">
            <v>-3331943.64</v>
          </cell>
        </row>
        <row r="641">
          <cell r="I641">
            <v>-136109.9</v>
          </cell>
        </row>
        <row r="642">
          <cell r="I642">
            <v>-1641240.48</v>
          </cell>
        </row>
        <row r="643">
          <cell r="I643">
            <v>-412270.1</v>
          </cell>
        </row>
        <row r="644">
          <cell r="I644">
            <v>-5061803.82</v>
          </cell>
        </row>
        <row r="645">
          <cell r="I645">
            <v>-210151.95</v>
          </cell>
        </row>
        <row r="646">
          <cell r="I646">
            <v>-3285332.52</v>
          </cell>
        </row>
        <row r="647">
          <cell r="I647">
            <v>-137707.85</v>
          </cell>
        </row>
        <row r="648">
          <cell r="I648">
            <v>-1665166.54</v>
          </cell>
        </row>
        <row r="649">
          <cell r="I649">
            <v>-251473.89</v>
          </cell>
        </row>
        <row r="650">
          <cell r="I650">
            <v>-3312975.8</v>
          </cell>
        </row>
        <row r="651">
          <cell r="I651">
            <v>-141122.76</v>
          </cell>
        </row>
        <row r="652">
          <cell r="I652">
            <v>-1582644.64</v>
          </cell>
        </row>
        <row r="653">
          <cell r="I653">
            <v>-460992.69</v>
          </cell>
        </row>
        <row r="654">
          <cell r="I654">
            <v>-4910622.12</v>
          </cell>
        </row>
        <row r="655">
          <cell r="I655">
            <v>-304065.21000000002</v>
          </cell>
        </row>
        <row r="656">
          <cell r="I656">
            <v>-3238987.02</v>
          </cell>
        </row>
        <row r="657">
          <cell r="I657">
            <v>-307028.26</v>
          </cell>
        </row>
        <row r="658">
          <cell r="I658">
            <v>-3270550.21</v>
          </cell>
        </row>
        <row r="659">
          <cell r="I659">
            <v>-300744.24</v>
          </cell>
        </row>
        <row r="660">
          <cell r="I660">
            <v>-3288086.31</v>
          </cell>
        </row>
        <row r="661">
          <cell r="I661">
            <v>-301664.26</v>
          </cell>
        </row>
        <row r="662">
          <cell r="I662">
            <v>-3366433.19</v>
          </cell>
        </row>
        <row r="663">
          <cell r="I663">
            <v>-292513.59999999998</v>
          </cell>
        </row>
        <row r="664">
          <cell r="I664">
            <v>-3423792.25</v>
          </cell>
        </row>
        <row r="665">
          <cell r="I665">
            <v>-295334.28000000003</v>
          </cell>
        </row>
        <row r="666">
          <cell r="I666">
            <v>-3346894.26</v>
          </cell>
        </row>
        <row r="667">
          <cell r="I667">
            <v>-103257.89</v>
          </cell>
        </row>
        <row r="668">
          <cell r="I668">
            <v>-1614243.94</v>
          </cell>
        </row>
        <row r="669">
          <cell r="I669">
            <v>-295487.90999999997</v>
          </cell>
        </row>
        <row r="670">
          <cell r="I670">
            <v>-3418706.18</v>
          </cell>
        </row>
        <row r="671">
          <cell r="I671">
            <v>-435964.42</v>
          </cell>
        </row>
        <row r="672">
          <cell r="I672">
            <v>-6815488.0800000001</v>
          </cell>
        </row>
        <row r="673">
          <cell r="I673">
            <v>-1728805.53</v>
          </cell>
        </row>
        <row r="674">
          <cell r="I674">
            <v>-93996.6</v>
          </cell>
        </row>
        <row r="675">
          <cell r="I675">
            <v>-268682.14</v>
          </cell>
        </row>
        <row r="676">
          <cell r="I676">
            <v>-5049260.84</v>
          </cell>
        </row>
        <row r="677">
          <cell r="I677">
            <v>-67572.600000000006</v>
          </cell>
        </row>
        <row r="678">
          <cell r="I678">
            <v>-1684307.26</v>
          </cell>
        </row>
        <row r="679">
          <cell r="I679">
            <v>-297209</v>
          </cell>
        </row>
        <row r="680">
          <cell r="I680">
            <v>-5096961.2300000004</v>
          </cell>
        </row>
        <row r="681">
          <cell r="I681">
            <v>-214603.44</v>
          </cell>
        </row>
        <row r="682">
          <cell r="I682">
            <v>-3499489.23</v>
          </cell>
        </row>
        <row r="683">
          <cell r="I683">
            <v>-13044969.07</v>
          </cell>
        </row>
        <row r="684">
          <cell r="I684">
            <v>-28205408.300000001</v>
          </cell>
        </row>
        <row r="685">
          <cell r="I685">
            <v>-28589021.329999998</v>
          </cell>
        </row>
        <row r="686">
          <cell r="I686">
            <v>-28522570.940000001</v>
          </cell>
        </row>
        <row r="687">
          <cell r="I687">
            <v>-28167343.399999999</v>
          </cell>
        </row>
        <row r="688">
          <cell r="I688">
            <v>-28643102.620000001</v>
          </cell>
        </row>
        <row r="689">
          <cell r="I689">
            <v>-28463132.559999999</v>
          </cell>
        </row>
        <row r="690">
          <cell r="I690">
            <v>-27997621</v>
          </cell>
        </row>
        <row r="691">
          <cell r="I691">
            <v>-27868446.640000001</v>
          </cell>
        </row>
        <row r="692">
          <cell r="I692">
            <v>-29066892.59</v>
          </cell>
        </row>
        <row r="693">
          <cell r="I693">
            <v>-28256209.559999999</v>
          </cell>
        </row>
        <row r="694">
          <cell r="I694">
            <v>-28807022.670000002</v>
          </cell>
        </row>
        <row r="695">
          <cell r="I695">
            <v>-28712276.699999999</v>
          </cell>
        </row>
        <row r="696">
          <cell r="I696">
            <v>-28197509.57</v>
          </cell>
        </row>
        <row r="697">
          <cell r="I697">
            <v>-27837594.829999998</v>
          </cell>
        </row>
        <row r="698">
          <cell r="I698">
            <v>-28794217.449999999</v>
          </cell>
        </row>
        <row r="699">
          <cell r="I699">
            <v>-28722554.280000001</v>
          </cell>
        </row>
        <row r="700">
          <cell r="I700">
            <v>-28231004.039999999</v>
          </cell>
        </row>
        <row r="701">
          <cell r="I701">
            <v>-27076657.57</v>
          </cell>
        </row>
        <row r="702">
          <cell r="I702">
            <v>-28512725.789999999</v>
          </cell>
        </row>
        <row r="703">
          <cell r="I703">
            <v>-13861317.93</v>
          </cell>
        </row>
        <row r="704">
          <cell r="I704">
            <v>-29017607.5</v>
          </cell>
        </row>
        <row r="705">
          <cell r="I705">
            <v>-28305028.68</v>
          </cell>
        </row>
        <row r="706">
          <cell r="I706">
            <v>-27817947.030000001</v>
          </cell>
        </row>
        <row r="707">
          <cell r="I707">
            <v>-27753455.59</v>
          </cell>
        </row>
        <row r="708">
          <cell r="I708">
            <v>-28206277.399999999</v>
          </cell>
        </row>
        <row r="709">
          <cell r="I709">
            <v>-27023495.129999999</v>
          </cell>
        </row>
        <row r="710">
          <cell r="I710">
            <v>-28312825.379999999</v>
          </cell>
        </row>
        <row r="711">
          <cell r="I711">
            <v>-29393080.170000002</v>
          </cell>
        </row>
        <row r="712">
          <cell r="I712">
            <v>-28987600.219999999</v>
          </cell>
        </row>
        <row r="713">
          <cell r="I713">
            <v>-1470195.28</v>
          </cell>
        </row>
        <row r="714">
          <cell r="I714">
            <v>-25269516.52</v>
          </cell>
        </row>
        <row r="715">
          <cell r="I715">
            <v>-27163425.07</v>
          </cell>
        </row>
        <row r="716">
          <cell r="I716">
            <v>-26376944.920000002</v>
          </cell>
        </row>
        <row r="717">
          <cell r="I717">
            <v>-27111333.170000002</v>
          </cell>
        </row>
        <row r="718">
          <cell r="I718">
            <v>-13181019.91</v>
          </cell>
        </row>
        <row r="719">
          <cell r="I719">
            <v>-27407002.73</v>
          </cell>
        </row>
        <row r="720">
          <cell r="I720">
            <v>-13317474.33</v>
          </cell>
        </row>
        <row r="721">
          <cell r="I721">
            <v>-26834490.350000001</v>
          </cell>
        </row>
        <row r="722">
          <cell r="I722">
            <v>-27025785.309999999</v>
          </cell>
        </row>
        <row r="723">
          <cell r="I723">
            <v>-26902568.719999999</v>
          </cell>
        </row>
        <row r="724">
          <cell r="I724">
            <v>-26512353.280000001</v>
          </cell>
        </row>
        <row r="725">
          <cell r="I725">
            <v>-25333838.25</v>
          </cell>
        </row>
        <row r="726">
          <cell r="I726">
            <v>-12951194.35</v>
          </cell>
        </row>
        <row r="727">
          <cell r="I727">
            <v>-26900088.809999999</v>
          </cell>
        </row>
        <row r="728">
          <cell r="I728">
            <v>-39458390.520000003</v>
          </cell>
        </row>
        <row r="729">
          <cell r="I729">
            <v>-40698379.939999998</v>
          </cell>
        </row>
        <row r="730">
          <cell r="I730">
            <v>-40051920.240000002</v>
          </cell>
        </row>
        <row r="731">
          <cell r="I731">
            <v>-40387803.100000001</v>
          </cell>
        </row>
        <row r="732">
          <cell r="I732">
            <v>-26593968.02</v>
          </cell>
        </row>
        <row r="733">
          <cell r="I733">
            <v>-13641004.07</v>
          </cell>
        </row>
        <row r="734">
          <cell r="I734">
            <v>-26050149.93</v>
          </cell>
        </row>
        <row r="735">
          <cell r="I735">
            <v>-39723520.850000001</v>
          </cell>
        </row>
        <row r="736">
          <cell r="I736">
            <v>-13523659.560000001</v>
          </cell>
        </row>
        <row r="737">
          <cell r="I737">
            <v>-12773238.289999999</v>
          </cell>
        </row>
        <row r="738">
          <cell r="I738">
            <v>-13127196.23</v>
          </cell>
        </row>
        <row r="739">
          <cell r="I739">
            <v>-13079063.15</v>
          </cell>
        </row>
        <row r="740">
          <cell r="I740">
            <v>-26989568.82</v>
          </cell>
        </row>
        <row r="741">
          <cell r="I741">
            <v>-27118976.210000001</v>
          </cell>
        </row>
        <row r="742">
          <cell r="I742">
            <v>-26125256.59</v>
          </cell>
        </row>
        <row r="743">
          <cell r="I743">
            <v>-1489649.7</v>
          </cell>
        </row>
        <row r="744">
          <cell r="I744">
            <v>-19650593.539999999</v>
          </cell>
        </row>
        <row r="745">
          <cell r="I745">
            <v>-20793643.949999999</v>
          </cell>
        </row>
        <row r="746">
          <cell r="I746">
            <v>-18581996</v>
          </cell>
        </row>
        <row r="747">
          <cell r="I747">
            <v>-20234308.620000001</v>
          </cell>
        </row>
        <row r="748">
          <cell r="I748">
            <v>-19790496.73</v>
          </cell>
        </row>
        <row r="749">
          <cell r="I749">
            <v>-18159544.940000001</v>
          </cell>
        </row>
        <row r="750">
          <cell r="I750">
            <v>-20034350.82</v>
          </cell>
        </row>
        <row r="751">
          <cell r="I751">
            <v>-20459958.780000001</v>
          </cell>
        </row>
        <row r="752">
          <cell r="I752">
            <v>-20858356.739999998</v>
          </cell>
        </row>
        <row r="753">
          <cell r="I753">
            <v>-10072317.710000001</v>
          </cell>
        </row>
        <row r="754">
          <cell r="I754">
            <v>-30295740.510000002</v>
          </cell>
        </row>
        <row r="755">
          <cell r="I755">
            <v>-19737530.059999999</v>
          </cell>
        </row>
        <row r="756">
          <cell r="I756">
            <v>-20548305.02</v>
          </cell>
        </row>
        <row r="757">
          <cell r="I757">
            <v>-19957783.68</v>
          </cell>
        </row>
        <row r="758">
          <cell r="I758">
            <v>-20578941.16</v>
          </cell>
        </row>
        <row r="759">
          <cell r="I759">
            <v>-10544497.83</v>
          </cell>
        </row>
        <row r="760">
          <cell r="I760">
            <v>-31041697.800000001</v>
          </cell>
        </row>
        <row r="761">
          <cell r="I761">
            <v>-19410806.73</v>
          </cell>
        </row>
        <row r="762">
          <cell r="I762">
            <v>-20789074.629999999</v>
          </cell>
        </row>
        <row r="763">
          <cell r="I763">
            <v>-20621211.84</v>
          </cell>
        </row>
        <row r="764">
          <cell r="I764">
            <v>-20898432.469999999</v>
          </cell>
        </row>
        <row r="765">
          <cell r="I765">
            <v>-20842747.690000001</v>
          </cell>
        </row>
        <row r="766">
          <cell r="I766">
            <v>-20413551.239999998</v>
          </cell>
        </row>
        <row r="767">
          <cell r="I767">
            <v>-20466436.039999999</v>
          </cell>
        </row>
        <row r="768">
          <cell r="I768">
            <v>-20503666.57</v>
          </cell>
        </row>
        <row r="769">
          <cell r="I769">
            <v>-10228490.18</v>
          </cell>
        </row>
        <row r="770">
          <cell r="I770">
            <v>-20773708.609999999</v>
          </cell>
        </row>
        <row r="771">
          <cell r="I771">
            <v>-20579362.09</v>
          </cell>
        </row>
        <row r="772">
          <cell r="I772">
            <v>-20426586.629999999</v>
          </cell>
        </row>
        <row r="773">
          <cell r="I773">
            <v>-20530476.489999998</v>
          </cell>
        </row>
        <row r="774">
          <cell r="I774">
            <v>-20299631.210000001</v>
          </cell>
        </row>
        <row r="775">
          <cell r="I775">
            <v>-1569094.83</v>
          </cell>
        </row>
        <row r="776">
          <cell r="I776">
            <v>-12937216.48</v>
          </cell>
        </row>
        <row r="777">
          <cell r="I777">
            <v>-26065733.640000001</v>
          </cell>
        </row>
        <row r="778">
          <cell r="I778">
            <v>-25949174.16</v>
          </cell>
        </row>
        <row r="779">
          <cell r="I779">
            <v>-25828552.649999999</v>
          </cell>
        </row>
        <row r="780">
          <cell r="I780">
            <v>-26798886.949999999</v>
          </cell>
        </row>
        <row r="781">
          <cell r="I781">
            <v>-25872171.16</v>
          </cell>
        </row>
        <row r="782">
          <cell r="I782">
            <v>-25702168.879999999</v>
          </cell>
        </row>
        <row r="783">
          <cell r="I783">
            <v>-26009664.43</v>
          </cell>
        </row>
        <row r="784">
          <cell r="I784">
            <v>-26376480.52</v>
          </cell>
        </row>
        <row r="785">
          <cell r="I785">
            <v>-28967691.329999998</v>
          </cell>
        </row>
        <row r="786">
          <cell r="I786">
            <v>-13244768.01</v>
          </cell>
        </row>
        <row r="787">
          <cell r="I787">
            <v>-26167380.920000002</v>
          </cell>
        </row>
        <row r="788">
          <cell r="I788">
            <v>-25909828.859999999</v>
          </cell>
        </row>
        <row r="789">
          <cell r="I789">
            <v>-26507106.620000001</v>
          </cell>
        </row>
        <row r="790">
          <cell r="I790">
            <v>-26447950.879999999</v>
          </cell>
        </row>
        <row r="791">
          <cell r="I791">
            <v>-26469075.039999999</v>
          </cell>
        </row>
        <row r="792">
          <cell r="I792">
            <v>-26645257.199999999</v>
          </cell>
        </row>
        <row r="793">
          <cell r="I793">
            <v>-26119960.73</v>
          </cell>
        </row>
        <row r="794">
          <cell r="I794">
            <v>-26108274.300000001</v>
          </cell>
        </row>
        <row r="795">
          <cell r="I795">
            <v>-26321078.309999999</v>
          </cell>
        </row>
        <row r="796">
          <cell r="I796">
            <v>-26583201.260000002</v>
          </cell>
        </row>
        <row r="797">
          <cell r="I797">
            <v>-26703396.829999998</v>
          </cell>
        </row>
        <row r="798">
          <cell r="I798">
            <v>-12783088.26</v>
          </cell>
        </row>
        <row r="799">
          <cell r="I799">
            <v>-39424447.710000001</v>
          </cell>
        </row>
        <row r="800">
          <cell r="I800">
            <v>-25238951.32</v>
          </cell>
        </row>
        <row r="801">
          <cell r="I801">
            <v>-25926546.02</v>
          </cell>
        </row>
        <row r="802">
          <cell r="I802">
            <v>-26155211.949999999</v>
          </cell>
        </row>
        <row r="803">
          <cell r="I803">
            <v>-25691583</v>
          </cell>
        </row>
        <row r="804">
          <cell r="I804">
            <v>-26099298.199999999</v>
          </cell>
        </row>
        <row r="805">
          <cell r="I805">
            <v>-25299309.68</v>
          </cell>
        </row>
        <row r="806">
          <cell r="I806">
            <v>-26907533.140000001</v>
          </cell>
        </row>
        <row r="807">
          <cell r="I807">
            <v>-1563019.03</v>
          </cell>
        </row>
        <row r="808">
          <cell r="I808">
            <v>-74040896.299999997</v>
          </cell>
        </row>
        <row r="809">
          <cell r="I809">
            <v>-19463209.120000001</v>
          </cell>
        </row>
        <row r="810">
          <cell r="I810">
            <v>-1697321.42</v>
          </cell>
        </row>
        <row r="811">
          <cell r="I811">
            <v>-41373166.280000001</v>
          </cell>
        </row>
        <row r="812">
          <cell r="I812">
            <v>-46747945.009999998</v>
          </cell>
        </row>
        <row r="813">
          <cell r="I813">
            <v>-39906474.509999998</v>
          </cell>
        </row>
        <row r="814">
          <cell r="I814">
            <v>-16281798.689999999</v>
          </cell>
        </row>
        <row r="815">
          <cell r="I815">
            <v>-78899475.980000004</v>
          </cell>
        </row>
        <row r="816">
          <cell r="I816">
            <v>-40101530.829999998</v>
          </cell>
        </row>
        <row r="817">
          <cell r="I817">
            <v>-11210295.34</v>
          </cell>
        </row>
        <row r="818">
          <cell r="I818">
            <v>-25025755.329999998</v>
          </cell>
        </row>
        <row r="819">
          <cell r="I819">
            <v>-25256799.670000002</v>
          </cell>
        </row>
        <row r="820">
          <cell r="I820">
            <v>-5011679.38</v>
          </cell>
        </row>
        <row r="821">
          <cell r="I821">
            <v>-14343309.140000001</v>
          </cell>
        </row>
        <row r="822">
          <cell r="I822">
            <v>-13427186.75</v>
          </cell>
        </row>
        <row r="823">
          <cell r="I823">
            <v>-12670831.449999999</v>
          </cell>
        </row>
        <row r="824">
          <cell r="I824">
            <v>-2884678.93</v>
          </cell>
        </row>
        <row r="825">
          <cell r="I825">
            <v>-17060578.760000002</v>
          </cell>
        </row>
        <row r="826">
          <cell r="I826">
            <v>-30352905.66</v>
          </cell>
        </row>
        <row r="827">
          <cell r="I827">
            <v>-46981.9</v>
          </cell>
        </row>
        <row r="828">
          <cell r="I828">
            <v>-35175289951.629974</v>
          </cell>
        </row>
        <row r="829">
          <cell r="I829">
            <v>-32874102758.532688</v>
          </cell>
        </row>
        <row r="830">
          <cell r="I830">
            <v>-105785196989.88271</v>
          </cell>
        </row>
        <row r="832">
          <cell r="I832">
            <v>-203352.23</v>
          </cell>
        </row>
        <row r="833">
          <cell r="I833">
            <v>-180152.49</v>
          </cell>
        </row>
        <row r="834">
          <cell r="I834">
            <v>-1340</v>
          </cell>
        </row>
        <row r="835">
          <cell r="I835">
            <v>-1350</v>
          </cell>
        </row>
        <row r="836">
          <cell r="I836">
            <v>-1276.08</v>
          </cell>
        </row>
        <row r="837">
          <cell r="I837">
            <v>-900</v>
          </cell>
        </row>
        <row r="838">
          <cell r="I838">
            <v>-940</v>
          </cell>
        </row>
        <row r="839">
          <cell r="I839">
            <v>-1280</v>
          </cell>
        </row>
        <row r="840">
          <cell r="I840">
            <v>-1140</v>
          </cell>
        </row>
        <row r="841">
          <cell r="I841">
            <v>-860</v>
          </cell>
        </row>
        <row r="842">
          <cell r="I842">
            <v>-740</v>
          </cell>
        </row>
        <row r="843">
          <cell r="I843">
            <v>-144401.60999999999</v>
          </cell>
        </row>
        <row r="844">
          <cell r="I844">
            <v>-952.38</v>
          </cell>
        </row>
        <row r="845">
          <cell r="I845">
            <v>-166121.76</v>
          </cell>
        </row>
        <row r="846">
          <cell r="I846">
            <v>-197116.59</v>
          </cell>
        </row>
        <row r="847">
          <cell r="I847">
            <v>-1140.3</v>
          </cell>
        </row>
        <row r="848">
          <cell r="I848">
            <v>-1368.36</v>
          </cell>
        </row>
        <row r="849">
          <cell r="I849">
            <v>-1410</v>
          </cell>
        </row>
        <row r="850">
          <cell r="I850">
            <v>-1070</v>
          </cell>
        </row>
      </sheetData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Exp"/>
      <sheetName val="PM-TE"/>
      <sheetName val="공사개요"/>
      <sheetName val="Addition_AUC"/>
      <sheetName val="노무비"/>
      <sheetName val="oresreqsum"/>
      <sheetName val="ตั๋วเงินรับ"/>
      <sheetName val="Sheet1"/>
      <sheetName val="98FORECAST (1)"/>
    </sheetNames>
    <sheetDataSet>
      <sheetData sheetId="0">
        <row r="2">
          <cell r="G2">
            <v>36525</v>
          </cell>
        </row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>
        <row r="4">
          <cell r="B4">
            <v>8500000</v>
          </cell>
        </row>
        <row r="15">
          <cell r="F15">
            <v>5500000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>
        <row r="2">
          <cell r="G2">
            <v>36525</v>
          </cell>
        </row>
      </sheetData>
      <sheetData sheetId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 Balance"/>
      <sheetName val="เงินกู้ธนชาติ"/>
      <sheetName val="TrialBalance Q3-2002"/>
      <sheetName val="S-4.1"/>
      <sheetName val="BMCT2003"/>
      <sheetName val="N-4.4"/>
      <sheetName val="Budget+Actual .dev ado+ad2+bn"/>
      <sheetName val="พื้นที่ADO"/>
      <sheetName val="พื้นที่BN"/>
      <sheetName val="พื้นที่AD2"/>
    </sheetNames>
    <sheetDataSet>
      <sheetData sheetId="0">
        <row r="1">
          <cell r="A1" t="str">
            <v>e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>
        <row r="1">
          <cell r="A1" t="str">
            <v>e</v>
          </cell>
        </row>
        <row r="2">
          <cell r="C2" t="str">
            <v>ยอดยกมา</v>
          </cell>
          <cell r="E2" t="str">
            <v>ยอดงวดปัจจุบัน</v>
          </cell>
          <cell r="G2" t="str">
            <v>ยอดยกไป</v>
          </cell>
        </row>
        <row r="3">
          <cell r="A3" t="str">
            <v>รหัสบัญชี</v>
          </cell>
          <cell r="B3" t="str">
            <v>ชื่อบัญชี</v>
          </cell>
          <cell r="C3" t="str">
            <v>เดบิต</v>
          </cell>
          <cell r="D3" t="str">
            <v>เครดิต</v>
          </cell>
          <cell r="E3" t="str">
            <v>เดบิต</v>
          </cell>
          <cell r="F3" t="str">
            <v>Period 31.12.2002</v>
          </cell>
          <cell r="G3" t="str">
            <v>เดบิต</v>
          </cell>
          <cell r="H3" t="str">
            <v>เครดิต</v>
          </cell>
        </row>
        <row r="4">
          <cell r="A4" t="str">
            <v>11101</v>
          </cell>
          <cell r="B4" t="str">
            <v>เงินสด</v>
          </cell>
          <cell r="C4">
            <v>100000</v>
          </cell>
          <cell r="D4">
            <v>0</v>
          </cell>
          <cell r="E4">
            <v>0</v>
          </cell>
          <cell r="F4">
            <v>0</v>
          </cell>
          <cell r="G4">
            <v>100000</v>
          </cell>
          <cell r="H4">
            <v>0</v>
          </cell>
        </row>
        <row r="5">
          <cell r="A5" t="str">
            <v>11102</v>
          </cell>
          <cell r="B5" t="str">
            <v>เงินฝากประจำ - ธ.ทหารไทย</v>
          </cell>
          <cell r="C5">
            <v>0</v>
          </cell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</row>
        <row r="6">
          <cell r="A6" t="str">
            <v>11103</v>
          </cell>
          <cell r="B6" t="str">
            <v>เงินฝากกระแสรายวัน - ธ.ไทยพาณิชย์ สาขาเจริญนคร</v>
          </cell>
          <cell r="C6">
            <v>0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</row>
        <row r="7">
          <cell r="A7" t="str">
            <v>11104</v>
          </cell>
          <cell r="B7" t="str">
            <v>เงินฝากกระแสรายวัน - ธ.กสิกรไทย สาขาบางครุ</v>
          </cell>
          <cell r="C7">
            <v>0</v>
          </cell>
          <cell r="D7">
            <v>4704.58</v>
          </cell>
          <cell r="E7">
            <v>34714</v>
          </cell>
          <cell r="F7">
            <v>0</v>
          </cell>
          <cell r="G7">
            <v>30009.42</v>
          </cell>
          <cell r="H7">
            <v>0</v>
          </cell>
        </row>
        <row r="8">
          <cell r="A8" t="str">
            <v>11105</v>
          </cell>
          <cell r="B8" t="str">
            <v>เงินฝากออมทรัพย์ - ธ.ไทยพาณิชย์</v>
          </cell>
          <cell r="C8">
            <v>2015.22</v>
          </cell>
          <cell r="D8">
            <v>0</v>
          </cell>
          <cell r="E8">
            <v>870646.88</v>
          </cell>
          <cell r="F8">
            <v>0</v>
          </cell>
          <cell r="G8">
            <v>872662.1</v>
          </cell>
          <cell r="H8">
            <v>0</v>
          </cell>
        </row>
        <row r="9">
          <cell r="A9" t="str">
            <v>11106</v>
          </cell>
          <cell r="B9" t="str">
            <v>เงินฝากระหว่างทาง</v>
          </cell>
          <cell r="C9">
            <v>0</v>
          </cell>
          <cell r="D9">
            <v>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</row>
        <row r="10">
          <cell r="A10" t="str">
            <v>11107</v>
          </cell>
          <cell r="B10" t="str">
            <v>เงินฝากเงินตราต่างประเทศ - ธ.ไทยพาณิชย์ (US$)</v>
          </cell>
          <cell r="C10">
            <v>3313710.87</v>
          </cell>
          <cell r="D10">
            <v>0</v>
          </cell>
          <cell r="E10">
            <v>0</v>
          </cell>
          <cell r="F10">
            <v>2216574.27</v>
          </cell>
          <cell r="G10">
            <v>1097136.6000000001</v>
          </cell>
          <cell r="H10">
            <v>0</v>
          </cell>
        </row>
        <row r="11">
          <cell r="A11" t="str">
            <v>11108</v>
          </cell>
          <cell r="B11" t="str">
            <v>เงินฝากออมทรัพย์ - ธ.กรุงไทย สาขาบางครุ</v>
          </cell>
          <cell r="C11">
            <v>16007083.08</v>
          </cell>
          <cell r="D11">
            <v>0</v>
          </cell>
          <cell r="E11">
            <v>0</v>
          </cell>
          <cell r="F11">
            <v>7621728.0700000003</v>
          </cell>
          <cell r="G11">
            <v>8385355.0099999998</v>
          </cell>
          <cell r="H11">
            <v>0</v>
          </cell>
        </row>
        <row r="12">
          <cell r="A12" t="str">
            <v>11109</v>
          </cell>
          <cell r="B12" t="str">
            <v>เงินฝากออมทรัพย์ - ธ.กสิกรไทย สาขาบางครุ</v>
          </cell>
          <cell r="C12">
            <v>5129141.24</v>
          </cell>
          <cell r="D12">
            <v>0</v>
          </cell>
          <cell r="E12">
            <v>0</v>
          </cell>
          <cell r="F12">
            <v>2471473.85</v>
          </cell>
          <cell r="G12">
            <v>2657667.39</v>
          </cell>
          <cell r="H12">
            <v>0</v>
          </cell>
        </row>
        <row r="13">
          <cell r="A13" t="str">
            <v>11110</v>
          </cell>
          <cell r="B13" t="str">
            <v>เงินฝากประจำ - ธ.กสิกรไทย สาขาบางครุ</v>
          </cell>
          <cell r="C13">
            <v>1009900</v>
          </cell>
          <cell r="D13">
            <v>0</v>
          </cell>
          <cell r="E13">
            <v>9998.01</v>
          </cell>
          <cell r="F13">
            <v>0</v>
          </cell>
          <cell r="G13">
            <v>1019898.01</v>
          </cell>
          <cell r="H13">
            <v>0</v>
          </cell>
        </row>
        <row r="14">
          <cell r="A14" t="str">
            <v>11111</v>
          </cell>
          <cell r="B14" t="str">
            <v>เงินฝากกระแสรายวัน - CITIBANK</v>
          </cell>
          <cell r="C14">
            <v>0</v>
          </cell>
          <cell r="D14">
            <v>0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</row>
        <row r="15">
          <cell r="A15" t="str">
            <v>11112</v>
          </cell>
          <cell r="B15" t="str">
            <v>เงินฝากออมทรัพย์ - CITIBANK</v>
          </cell>
          <cell r="C15">
            <v>18266.060000000001</v>
          </cell>
          <cell r="D15">
            <v>0</v>
          </cell>
          <cell r="E15">
            <v>0</v>
          </cell>
          <cell r="F15">
            <v>16134.98</v>
          </cell>
          <cell r="G15">
            <v>2131.08</v>
          </cell>
          <cell r="H15">
            <v>0</v>
          </cell>
        </row>
        <row r="16">
          <cell r="A16" t="str">
            <v>11113</v>
          </cell>
          <cell r="B16" t="str">
            <v>เงินฝากเงินตราต่างประเทศ - CITIBANK</v>
          </cell>
          <cell r="C16">
            <v>6046505.25</v>
          </cell>
          <cell r="D16">
            <v>0</v>
          </cell>
          <cell r="E16">
            <v>0</v>
          </cell>
          <cell r="F16">
            <v>1426099.49</v>
          </cell>
          <cell r="G16">
            <v>4620405.76</v>
          </cell>
          <cell r="H16">
            <v>0</v>
          </cell>
        </row>
        <row r="17">
          <cell r="A17" t="str">
            <v>11114</v>
          </cell>
          <cell r="B17" t="str">
            <v>เงินสด - เงินตราต่างประเทศ</v>
          </cell>
          <cell r="C17">
            <v>25701.48</v>
          </cell>
          <cell r="D17">
            <v>0</v>
          </cell>
          <cell r="E17">
            <v>0</v>
          </cell>
          <cell r="F17">
            <v>25701.48</v>
          </cell>
          <cell r="G17">
            <v>0</v>
          </cell>
          <cell r="H17">
            <v>0</v>
          </cell>
        </row>
        <row r="18">
          <cell r="A18" t="str">
            <v>11115</v>
          </cell>
          <cell r="B18" t="str">
            <v>เงินฝากประจำ - CITIBANK</v>
          </cell>
          <cell r="C18">
            <v>2000000</v>
          </cell>
          <cell r="D18">
            <v>0</v>
          </cell>
          <cell r="E18">
            <v>0</v>
          </cell>
          <cell r="F18">
            <v>0</v>
          </cell>
          <cell r="G18">
            <v>2000000</v>
          </cell>
          <cell r="H18">
            <v>0</v>
          </cell>
        </row>
        <row r="19">
          <cell r="A19" t="str">
            <v>11116</v>
          </cell>
          <cell r="B19" t="str">
            <v>เงินฝากออมทรัพย์ - ธ.ไทยพาณิชย์ สาขาบางครุ</v>
          </cell>
          <cell r="C19">
            <v>500</v>
          </cell>
          <cell r="D19">
            <v>0</v>
          </cell>
          <cell r="E19">
            <v>0</v>
          </cell>
          <cell r="F19">
            <v>500</v>
          </cell>
          <cell r="G19">
            <v>0</v>
          </cell>
          <cell r="H19">
            <v>0</v>
          </cell>
        </row>
        <row r="20">
          <cell r="A20" t="str">
            <v>11117</v>
          </cell>
          <cell r="B20" t="str">
            <v>เงินฝากกระแสรายวัน - ธ.ไทยพาณิชย์ สาขาบางครุ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11119</v>
          </cell>
          <cell r="B21" t="str">
            <v>อากรแสตมป์</v>
          </cell>
          <cell r="C21">
            <v>860</v>
          </cell>
          <cell r="D21">
            <v>0</v>
          </cell>
          <cell r="E21">
            <v>0</v>
          </cell>
          <cell r="F21">
            <v>215</v>
          </cell>
          <cell r="G21">
            <v>645</v>
          </cell>
          <cell r="H21">
            <v>0</v>
          </cell>
        </row>
        <row r="22">
          <cell r="A22" t="str">
            <v>11120</v>
          </cell>
          <cell r="B22" t="str">
            <v>เงินฝากออมทรัพย์ - ธ.กสิกรไทย สาขาพระสมุทรเจดีย์</v>
          </cell>
          <cell r="C22">
            <v>0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</row>
        <row r="23">
          <cell r="A23" t="str">
            <v>11121</v>
          </cell>
          <cell r="B23" t="str">
            <v>เงินฝากกระแสรายวัน - ธ.กสิกรไทย สาขาพระสมุทรเจดีย์</v>
          </cell>
          <cell r="C23">
            <v>110900.41</v>
          </cell>
          <cell r="D23">
            <v>0</v>
          </cell>
          <cell r="E23">
            <v>0</v>
          </cell>
          <cell r="F23">
            <v>13664.72</v>
          </cell>
          <cell r="G23">
            <v>97235.69</v>
          </cell>
          <cell r="H23">
            <v>0</v>
          </cell>
        </row>
        <row r="24">
          <cell r="A24" t="str">
            <v>11122</v>
          </cell>
          <cell r="B24" t="str">
            <v>เงินฝากกระแสรายวัน - ธ.ไทยพาณิชย์ สาขาพระประแดง</v>
          </cell>
          <cell r="C24">
            <v>37410.32</v>
          </cell>
          <cell r="D24">
            <v>0</v>
          </cell>
          <cell r="E24">
            <v>0</v>
          </cell>
          <cell r="F24">
            <v>23542.29</v>
          </cell>
          <cell r="G24">
            <v>13868.03</v>
          </cell>
          <cell r="H24">
            <v>0</v>
          </cell>
        </row>
        <row r="25">
          <cell r="A25">
            <v>11123</v>
          </cell>
          <cell r="B25" t="str">
            <v>เงินฝากกระแสรายวัน - ธ.กรุงไทย สาขาบางครุ</v>
          </cell>
          <cell r="C25">
            <v>0</v>
          </cell>
          <cell r="D25">
            <v>0</v>
          </cell>
          <cell r="E25">
            <v>10000</v>
          </cell>
          <cell r="F25">
            <v>0</v>
          </cell>
          <cell r="G25">
            <v>10000</v>
          </cell>
          <cell r="H25">
            <v>0</v>
          </cell>
        </row>
        <row r="26">
          <cell r="A26" t="str">
            <v>11201</v>
          </cell>
          <cell r="B26" t="str">
            <v>เงินลงทุน - ตั๋วสัญญาใช้เงิน</v>
          </cell>
          <cell r="C26">
            <v>0</v>
          </cell>
          <cell r="D26">
            <v>0</v>
          </cell>
          <cell r="E26">
            <v>0</v>
          </cell>
          <cell r="F26">
            <v>0</v>
          </cell>
          <cell r="G26">
            <v>0</v>
          </cell>
          <cell r="H26">
            <v>0</v>
          </cell>
        </row>
        <row r="27">
          <cell r="A27" t="str">
            <v>11202</v>
          </cell>
          <cell r="B27" t="str">
            <v>เงินลงทุนชั่วคราว</v>
          </cell>
          <cell r="C27">
            <v>55744013.990000002</v>
          </cell>
          <cell r="D27">
            <v>0</v>
          </cell>
          <cell r="E27">
            <v>0</v>
          </cell>
          <cell r="F27">
            <v>27467228.16</v>
          </cell>
          <cell r="G27">
            <v>28276785.829999998</v>
          </cell>
          <cell r="H27">
            <v>0</v>
          </cell>
        </row>
        <row r="28">
          <cell r="A28" t="str">
            <v>11301</v>
          </cell>
          <cell r="B28" t="str">
            <v>ลูกหนี้การค้า</v>
          </cell>
          <cell r="C28">
            <v>56023663.880000003</v>
          </cell>
          <cell r="D28">
            <v>0</v>
          </cell>
          <cell r="E28">
            <v>30068620.100000001</v>
          </cell>
          <cell r="F28">
            <v>0</v>
          </cell>
          <cell r="G28">
            <v>86092283.980000004</v>
          </cell>
          <cell r="H28">
            <v>0</v>
          </cell>
        </row>
        <row r="29">
          <cell r="A29" t="str">
            <v>11302</v>
          </cell>
          <cell r="B29" t="str">
            <v>ลูกหนี้ต่อเรือ</v>
          </cell>
          <cell r="C29">
            <v>1777971.84</v>
          </cell>
          <cell r="D29">
            <v>0</v>
          </cell>
          <cell r="E29">
            <v>4123918.21</v>
          </cell>
          <cell r="F29">
            <v>0</v>
          </cell>
          <cell r="G29">
            <v>5901890.0499999998</v>
          </cell>
          <cell r="H29">
            <v>0</v>
          </cell>
        </row>
        <row r="30">
          <cell r="A30" t="str">
            <v>11303</v>
          </cell>
          <cell r="B30" t="str">
            <v>ค่าเผื่อหนี้สงสัยจะสูญ</v>
          </cell>
          <cell r="C30">
            <v>0</v>
          </cell>
          <cell r="D30">
            <v>17855735.34</v>
          </cell>
          <cell r="E30">
            <v>0</v>
          </cell>
          <cell r="F30">
            <v>2980073.88</v>
          </cell>
          <cell r="G30">
            <v>0</v>
          </cell>
          <cell r="H30">
            <v>20835809.219999999</v>
          </cell>
        </row>
        <row r="31">
          <cell r="A31" t="str">
            <v>11304</v>
          </cell>
          <cell r="B31" t="str">
            <v>เช็คลงวันที่รับล่วงหน้า</v>
          </cell>
          <cell r="C31">
            <v>44572.4</v>
          </cell>
          <cell r="D31">
            <v>0</v>
          </cell>
          <cell r="E31">
            <v>0</v>
          </cell>
          <cell r="F31">
            <v>0</v>
          </cell>
          <cell r="G31">
            <v>44572.4</v>
          </cell>
          <cell r="H31">
            <v>0</v>
          </cell>
        </row>
        <row r="32">
          <cell r="A32" t="str">
            <v>11305</v>
          </cell>
          <cell r="B32" t="str">
            <v>งานระหว่างก่อสร้างตามสัญญา</v>
          </cell>
          <cell r="C32">
            <v>0</v>
          </cell>
          <cell r="D32">
            <v>0</v>
          </cell>
          <cell r="E32">
            <v>11902500</v>
          </cell>
          <cell r="F32">
            <v>0</v>
          </cell>
          <cell r="G32">
            <v>11902500</v>
          </cell>
          <cell r="H32">
            <v>0</v>
          </cell>
        </row>
        <row r="33">
          <cell r="A33" t="str">
            <v>11306</v>
          </cell>
          <cell r="B33" t="str">
            <v>ลูกหนี้ - Forward Exchange</v>
          </cell>
          <cell r="C33">
            <v>1630049.21</v>
          </cell>
          <cell r="D33">
            <v>0</v>
          </cell>
          <cell r="E33">
            <v>0</v>
          </cell>
          <cell r="F33">
            <v>1630049.21</v>
          </cell>
          <cell r="G33">
            <v>0</v>
          </cell>
          <cell r="H33">
            <v>0</v>
          </cell>
        </row>
        <row r="34">
          <cell r="A34" t="str">
            <v>11307</v>
          </cell>
          <cell r="B34" t="str">
            <v>เช็ครับยังไม่นำเข้า</v>
          </cell>
          <cell r="C34">
            <v>16786028.43</v>
          </cell>
          <cell r="D34">
            <v>0</v>
          </cell>
          <cell r="E34">
            <v>0</v>
          </cell>
          <cell r="F34">
            <v>1665518.48</v>
          </cell>
          <cell r="G34">
            <v>15120509.949999999</v>
          </cell>
          <cell r="H34">
            <v>0</v>
          </cell>
        </row>
        <row r="35">
          <cell r="A35" t="str">
            <v>11319</v>
          </cell>
          <cell r="B35" t="str">
            <v>ลูกหนี้อื่น ๆ</v>
          </cell>
          <cell r="C35">
            <v>0</v>
          </cell>
          <cell r="D35">
            <v>0</v>
          </cell>
          <cell r="E35">
            <v>364262.48</v>
          </cell>
          <cell r="F35">
            <v>0</v>
          </cell>
          <cell r="G35">
            <v>364262.48</v>
          </cell>
          <cell r="H35">
            <v>0</v>
          </cell>
        </row>
        <row r="36">
          <cell r="A36" t="str">
            <v>11401</v>
          </cell>
          <cell r="B36" t="str">
            <v>วัตถุดิบคงเหลือ</v>
          </cell>
          <cell r="C36">
            <v>32575560.98</v>
          </cell>
          <cell r="D36">
            <v>0</v>
          </cell>
          <cell r="E36">
            <v>447440.64000000001</v>
          </cell>
          <cell r="F36">
            <v>0</v>
          </cell>
          <cell r="G36">
            <v>33023001.620000001</v>
          </cell>
          <cell r="H36">
            <v>0</v>
          </cell>
        </row>
        <row r="37">
          <cell r="A37" t="str">
            <v>11402</v>
          </cell>
          <cell r="B37" t="str">
            <v>วัตถุดิบระหว่างทาง</v>
          </cell>
          <cell r="C37">
            <v>0</v>
          </cell>
          <cell r="D37">
            <v>0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</row>
        <row r="38">
          <cell r="A38" t="str">
            <v>11403</v>
          </cell>
          <cell r="B38" t="str">
            <v>วัสดุแปรสภาพ</v>
          </cell>
          <cell r="C38">
            <v>0</v>
          </cell>
          <cell r="D38">
            <v>0</v>
          </cell>
          <cell r="E38">
            <v>377288.57</v>
          </cell>
          <cell r="F38">
            <v>0</v>
          </cell>
          <cell r="G38">
            <v>377288.57</v>
          </cell>
          <cell r="H38">
            <v>0</v>
          </cell>
        </row>
        <row r="39">
          <cell r="A39" t="str">
            <v>11404</v>
          </cell>
          <cell r="B39" t="str">
            <v>วัสดุสำนักงานคงคลัง</v>
          </cell>
          <cell r="C39">
            <v>36908.129999999997</v>
          </cell>
          <cell r="D39">
            <v>0</v>
          </cell>
          <cell r="E39">
            <v>6943.08</v>
          </cell>
          <cell r="F39">
            <v>0</v>
          </cell>
          <cell r="G39">
            <v>43851.21</v>
          </cell>
          <cell r="H39">
            <v>0</v>
          </cell>
        </row>
        <row r="40">
          <cell r="A40" t="str">
            <v>11501</v>
          </cell>
          <cell r="B40" t="str">
            <v>เงินให้กู้ยืมแก่บริษัท เจนเนอรัลคลังสินค้า จำกัด</v>
          </cell>
          <cell r="C40">
            <v>10800000</v>
          </cell>
          <cell r="D40">
            <v>0</v>
          </cell>
          <cell r="E40">
            <v>0</v>
          </cell>
          <cell r="F40">
            <v>0</v>
          </cell>
          <cell r="G40">
            <v>10800000</v>
          </cell>
          <cell r="H40">
            <v>0</v>
          </cell>
        </row>
        <row r="41">
          <cell r="A41" t="str">
            <v>11601</v>
          </cell>
          <cell r="B41" t="str">
            <v>เงินจ่ายล่วงหน้าค่าสินค้า</v>
          </cell>
          <cell r="C41">
            <v>0</v>
          </cell>
          <cell r="D41">
            <v>0</v>
          </cell>
          <cell r="E41">
            <v>12261965.210000001</v>
          </cell>
          <cell r="F41">
            <v>0</v>
          </cell>
          <cell r="G41">
            <v>12261965.210000001</v>
          </cell>
          <cell r="H41">
            <v>0</v>
          </cell>
        </row>
        <row r="42">
          <cell r="A42" t="str">
            <v>11602</v>
          </cell>
          <cell r="B42" t="str">
            <v>ค่าเบี้ยประกันจ่ายล่วงหน้า</v>
          </cell>
          <cell r="C42">
            <v>452201.97</v>
          </cell>
          <cell r="D42">
            <v>0</v>
          </cell>
          <cell r="E42">
            <v>102961.35</v>
          </cell>
          <cell r="F42">
            <v>0</v>
          </cell>
          <cell r="G42">
            <v>555163.31999999995</v>
          </cell>
          <cell r="H42">
            <v>0</v>
          </cell>
        </row>
        <row r="43">
          <cell r="A43" t="str">
            <v>11603</v>
          </cell>
          <cell r="B43" t="str">
            <v>ค่าแรงจ่ายล่วงหน้า</v>
          </cell>
          <cell r="C43">
            <v>0</v>
          </cell>
          <cell r="D43">
            <v>0</v>
          </cell>
          <cell r="E43">
            <v>0</v>
          </cell>
          <cell r="F43">
            <v>0</v>
          </cell>
          <cell r="G43">
            <v>0</v>
          </cell>
          <cell r="H43">
            <v>0</v>
          </cell>
        </row>
        <row r="44">
          <cell r="A44" t="str">
            <v>11604</v>
          </cell>
          <cell r="B44" t="str">
            <v>เงินทดรองจ่าย - คุณสุเทพ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G44">
            <v>0</v>
          </cell>
          <cell r="H44">
            <v>0</v>
          </cell>
        </row>
        <row r="45">
          <cell r="A45" t="str">
            <v>11605</v>
          </cell>
          <cell r="B45" t="str">
            <v>เงินทดรองจ่าย - คุณจรัล</v>
          </cell>
          <cell r="C45">
            <v>80000</v>
          </cell>
          <cell r="D45">
            <v>0</v>
          </cell>
          <cell r="E45">
            <v>20000</v>
          </cell>
          <cell r="F45">
            <v>0</v>
          </cell>
          <cell r="G45">
            <v>100000</v>
          </cell>
          <cell r="H45">
            <v>0</v>
          </cell>
        </row>
        <row r="46">
          <cell r="A46" t="str">
            <v>11606</v>
          </cell>
          <cell r="B46" t="str">
            <v>เงินทดรองจ่าย - พนักงานอื่น ๆ</v>
          </cell>
          <cell r="C46">
            <v>22271</v>
          </cell>
          <cell r="D46">
            <v>0</v>
          </cell>
          <cell r="E46">
            <v>266404.13</v>
          </cell>
          <cell r="F46">
            <v>0</v>
          </cell>
          <cell r="G46">
            <v>288675.13</v>
          </cell>
          <cell r="H46">
            <v>0</v>
          </cell>
        </row>
        <row r="47">
          <cell r="A47" t="str">
            <v>11608</v>
          </cell>
          <cell r="B47" t="str">
            <v>ค่าใช้จ่ายจ่ายล่วงหน้า</v>
          </cell>
          <cell r="C47">
            <v>410866.22</v>
          </cell>
          <cell r="D47">
            <v>0</v>
          </cell>
          <cell r="E47">
            <v>545368.61</v>
          </cell>
          <cell r="F47">
            <v>0</v>
          </cell>
          <cell r="G47">
            <v>956234.83</v>
          </cell>
          <cell r="H47">
            <v>0</v>
          </cell>
        </row>
        <row r="48">
          <cell r="A48" t="str">
            <v>11609</v>
          </cell>
          <cell r="B48" t="str">
            <v>ดอกเบี้ยค้างรับ</v>
          </cell>
          <cell r="C48">
            <v>119835.66</v>
          </cell>
          <cell r="D48">
            <v>0</v>
          </cell>
          <cell r="E48">
            <v>0</v>
          </cell>
          <cell r="F48">
            <v>116194.22</v>
          </cell>
          <cell r="G48">
            <v>3641.44</v>
          </cell>
          <cell r="H48">
            <v>0</v>
          </cell>
        </row>
        <row r="49">
          <cell r="A49" t="str">
            <v>11610</v>
          </cell>
          <cell r="B49" t="str">
            <v>เงินทดรองจ่ายบริษัทในเครือ</v>
          </cell>
          <cell r="C49">
            <v>0</v>
          </cell>
          <cell r="D49">
            <v>1234915.42</v>
          </cell>
          <cell r="E49">
            <v>87706.64</v>
          </cell>
          <cell r="F49">
            <v>0</v>
          </cell>
          <cell r="G49">
            <v>0</v>
          </cell>
          <cell r="H49">
            <v>1147208.78</v>
          </cell>
        </row>
        <row r="50">
          <cell r="A50" t="str">
            <v>11611</v>
          </cell>
          <cell r="B50" t="str">
            <v>ภาษีซื้อ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11612</v>
          </cell>
          <cell r="B51" t="str">
            <v>ภาษีซื้อยังไม่ถึงกำหนด</v>
          </cell>
          <cell r="C51">
            <v>3298.33</v>
          </cell>
          <cell r="D51">
            <v>0</v>
          </cell>
          <cell r="E51">
            <v>7929.71</v>
          </cell>
          <cell r="F51">
            <v>0</v>
          </cell>
          <cell r="G51">
            <v>11228.04</v>
          </cell>
          <cell r="H51">
            <v>0</v>
          </cell>
        </row>
        <row r="52">
          <cell r="A52" t="str">
            <v>11613</v>
          </cell>
          <cell r="B52" t="str">
            <v>ลูกหนี้กรมสรรพากร</v>
          </cell>
          <cell r="C52">
            <v>213167.17</v>
          </cell>
          <cell r="D52">
            <v>0</v>
          </cell>
          <cell r="E52">
            <v>0</v>
          </cell>
          <cell r="F52">
            <v>213167.17</v>
          </cell>
          <cell r="G52">
            <v>0</v>
          </cell>
          <cell r="H52">
            <v>0</v>
          </cell>
        </row>
        <row r="53">
          <cell r="A53" t="str">
            <v>11614</v>
          </cell>
          <cell r="B53" t="str">
            <v>เงินให้กู้ยืมแก่บริษัทอื่น</v>
          </cell>
          <cell r="C53">
            <v>0</v>
          </cell>
          <cell r="D53">
            <v>0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</row>
        <row r="54">
          <cell r="A54" t="str">
            <v>11615</v>
          </cell>
          <cell r="B54" t="str">
            <v>ดอกผลเช่าซื้อรอตัดบัญชี</v>
          </cell>
          <cell r="C54">
            <v>0</v>
          </cell>
          <cell r="D54">
            <v>0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</row>
        <row r="55">
          <cell r="A55" t="str">
            <v>11616</v>
          </cell>
          <cell r="B55" t="str">
            <v>ส่วนเพิ่มจากการซื้อเงินตราต่างประเทศล่วงหน้ารอตัดบ</v>
          </cell>
          <cell r="C55">
            <v>0</v>
          </cell>
          <cell r="D55">
            <v>0</v>
          </cell>
          <cell r="E55">
            <v>0</v>
          </cell>
          <cell r="F55">
            <v>0</v>
          </cell>
          <cell r="G55">
            <v>0</v>
          </cell>
          <cell r="H55">
            <v>0</v>
          </cell>
        </row>
        <row r="56">
          <cell r="A56" t="str">
            <v>11617</v>
          </cell>
          <cell r="B56" t="str">
            <v>ภาษีซื้อขอคืนเป็นเงินสด</v>
          </cell>
          <cell r="C56">
            <v>144969.04</v>
          </cell>
          <cell r="D56">
            <v>0</v>
          </cell>
          <cell r="E56">
            <v>0</v>
          </cell>
          <cell r="F56">
            <v>144969.04</v>
          </cell>
          <cell r="G56">
            <v>0</v>
          </cell>
          <cell r="H56">
            <v>0</v>
          </cell>
        </row>
        <row r="57">
          <cell r="A57" t="str">
            <v>11618</v>
          </cell>
          <cell r="B57" t="str">
            <v>ค่าวัสดุรอหักเงินผู้รับเหมา</v>
          </cell>
          <cell r="C57">
            <v>4800</v>
          </cell>
          <cell r="D57">
            <v>0</v>
          </cell>
          <cell r="E57">
            <v>0</v>
          </cell>
          <cell r="F57">
            <v>4800</v>
          </cell>
          <cell r="G57">
            <v>0</v>
          </cell>
          <cell r="H57">
            <v>0</v>
          </cell>
        </row>
        <row r="58">
          <cell r="A58" t="str">
            <v>11619</v>
          </cell>
          <cell r="B58" t="str">
            <v>ลูกหนี้-ผู้รับเหมา</v>
          </cell>
          <cell r="C58">
            <v>77363.22</v>
          </cell>
          <cell r="D58">
            <v>0</v>
          </cell>
          <cell r="E58">
            <v>61137.26</v>
          </cell>
          <cell r="F58">
            <v>0</v>
          </cell>
          <cell r="G58">
            <v>138500.48000000001</v>
          </cell>
          <cell r="H58">
            <v>0</v>
          </cell>
        </row>
        <row r="59">
          <cell r="A59" t="str">
            <v>11620</v>
          </cell>
          <cell r="B59" t="str">
            <v>ภาษีรอหัก ณ ที่จ่าย</v>
          </cell>
          <cell r="C59">
            <v>7841.26</v>
          </cell>
          <cell r="D59">
            <v>0</v>
          </cell>
          <cell r="E59">
            <v>0</v>
          </cell>
          <cell r="F59">
            <v>7382.91</v>
          </cell>
          <cell r="G59">
            <v>458.35</v>
          </cell>
          <cell r="H59">
            <v>0</v>
          </cell>
        </row>
        <row r="60">
          <cell r="A60" t="str">
            <v>12001</v>
          </cell>
          <cell r="B60" t="str">
            <v>เงินลงทุนในบริษัท เจนเนอรัล คลังสินค้า จำกัด</v>
          </cell>
          <cell r="C60">
            <v>9460000</v>
          </cell>
          <cell r="D60">
            <v>0</v>
          </cell>
          <cell r="E60">
            <v>0</v>
          </cell>
          <cell r="F60">
            <v>0</v>
          </cell>
          <cell r="G60">
            <v>9460000</v>
          </cell>
          <cell r="H60">
            <v>0</v>
          </cell>
        </row>
        <row r="61">
          <cell r="A61" t="str">
            <v>12002</v>
          </cell>
          <cell r="B61" t="str">
            <v>เงินลงทุน ร.ร.นาวิกวาณิชย์</v>
          </cell>
          <cell r="C61">
            <v>500000</v>
          </cell>
          <cell r="D61">
            <v>0</v>
          </cell>
          <cell r="E61">
            <v>0</v>
          </cell>
          <cell r="F61">
            <v>0</v>
          </cell>
          <cell r="G61">
            <v>500000</v>
          </cell>
          <cell r="H61">
            <v>0</v>
          </cell>
        </row>
        <row r="62">
          <cell r="A62" t="str">
            <v>12003</v>
          </cell>
          <cell r="B62" t="str">
            <v>เงินลงทุนในบริษัท แปซิฟิค ซีทราน ไลน์ จำกัด</v>
          </cell>
          <cell r="C62">
            <v>0</v>
          </cell>
          <cell r="D62">
            <v>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</row>
        <row r="63">
          <cell r="A63" t="str">
            <v>12004</v>
          </cell>
          <cell r="B63" t="str">
            <v>ส่วนได้เสียในเงินลงทุนตามวิธีส่วนได้เสีย</v>
          </cell>
          <cell r="C63">
            <v>0</v>
          </cell>
          <cell r="D63">
            <v>7895769.8399999999</v>
          </cell>
          <cell r="E63">
            <v>166376.31</v>
          </cell>
          <cell r="F63">
            <v>0</v>
          </cell>
          <cell r="G63">
            <v>0</v>
          </cell>
          <cell r="H63">
            <v>7729393.5300000003</v>
          </cell>
        </row>
        <row r="64">
          <cell r="A64" t="str">
            <v>12005</v>
          </cell>
          <cell r="B64" t="str">
            <v>ส่วนเกินกว่ามูลค่าเงินลงทุนระยะยาว</v>
          </cell>
          <cell r="C64">
            <v>0</v>
          </cell>
          <cell r="D64">
            <v>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</row>
        <row r="65">
          <cell r="A65" t="str">
            <v>12006</v>
          </cell>
          <cell r="B65" t="str">
            <v>เงินฝากสถาบันการเงิน</v>
          </cell>
          <cell r="C65">
            <v>0</v>
          </cell>
          <cell r="D65">
            <v>0</v>
          </cell>
          <cell r="E65">
            <v>0</v>
          </cell>
          <cell r="F65">
            <v>0</v>
          </cell>
          <cell r="G65">
            <v>0</v>
          </cell>
          <cell r="H65">
            <v>0</v>
          </cell>
        </row>
        <row r="66">
          <cell r="A66" t="str">
            <v>12007</v>
          </cell>
          <cell r="B66" t="str">
            <v>เงินลงทุนระยะยาว</v>
          </cell>
          <cell r="C66">
            <v>2909100</v>
          </cell>
          <cell r="D66">
            <v>0</v>
          </cell>
          <cell r="E66">
            <v>729400</v>
          </cell>
          <cell r="F66">
            <v>0</v>
          </cell>
          <cell r="G66">
            <v>3638500</v>
          </cell>
          <cell r="H66">
            <v>0</v>
          </cell>
        </row>
        <row r="67">
          <cell r="A67" t="str">
            <v>12008</v>
          </cell>
          <cell r="B67" t="str">
            <v>เงินลงทุนในบริษัท อู่เรือมารีน แอ็คมี ไทย จำกัด</v>
          </cell>
          <cell r="C67">
            <v>0</v>
          </cell>
          <cell r="D67">
            <v>0</v>
          </cell>
          <cell r="E67">
            <v>10000000</v>
          </cell>
          <cell r="F67">
            <v>0</v>
          </cell>
          <cell r="G67">
            <v>10000000</v>
          </cell>
          <cell r="H67">
            <v>0</v>
          </cell>
        </row>
        <row r="68">
          <cell r="A68" t="str">
            <v>13101</v>
          </cell>
          <cell r="B68" t="str">
            <v>ที่ดิน</v>
          </cell>
          <cell r="C68">
            <v>58413086</v>
          </cell>
          <cell r="D68">
            <v>0</v>
          </cell>
          <cell r="E68">
            <v>0</v>
          </cell>
          <cell r="F68">
            <v>55680000</v>
          </cell>
          <cell r="G68">
            <v>2733086</v>
          </cell>
          <cell r="H68">
            <v>0</v>
          </cell>
        </row>
        <row r="69">
          <cell r="A69" t="str">
            <v>13110</v>
          </cell>
          <cell r="B69" t="str">
            <v>อู่ลอย 1</v>
          </cell>
          <cell r="C69">
            <v>35759835.32</v>
          </cell>
          <cell r="D69">
            <v>0</v>
          </cell>
          <cell r="E69">
            <v>0</v>
          </cell>
          <cell r="F69">
            <v>35759835.32</v>
          </cell>
          <cell r="G69">
            <v>0</v>
          </cell>
          <cell r="H69">
            <v>0</v>
          </cell>
        </row>
        <row r="70">
          <cell r="A70" t="str">
            <v>13111</v>
          </cell>
          <cell r="B70" t="str">
            <v>อู่ลอย 1 - ส่วนเพิ่มเติม</v>
          </cell>
          <cell r="C70">
            <v>10674560.289999999</v>
          </cell>
          <cell r="D70">
            <v>0</v>
          </cell>
          <cell r="E70">
            <v>0</v>
          </cell>
          <cell r="F70">
            <v>10674560.289999999</v>
          </cell>
          <cell r="G70">
            <v>0</v>
          </cell>
          <cell r="H70">
            <v>0</v>
          </cell>
        </row>
        <row r="71">
          <cell r="A71" t="str">
            <v>13112</v>
          </cell>
          <cell r="B71" t="str">
            <v>อู่ลอย 2</v>
          </cell>
          <cell r="C71">
            <v>163642749.90000001</v>
          </cell>
          <cell r="D71">
            <v>0</v>
          </cell>
          <cell r="E71">
            <v>0</v>
          </cell>
          <cell r="F71">
            <v>0</v>
          </cell>
          <cell r="G71">
            <v>163642749.90000001</v>
          </cell>
          <cell r="H71">
            <v>0</v>
          </cell>
        </row>
        <row r="72">
          <cell r="A72" t="str">
            <v>13121</v>
          </cell>
          <cell r="B72" t="str">
            <v>อาคารสำนักงาน</v>
          </cell>
          <cell r="C72">
            <v>32196582.579999998</v>
          </cell>
          <cell r="D72">
            <v>0</v>
          </cell>
          <cell r="E72">
            <v>0</v>
          </cell>
          <cell r="F72">
            <v>1758085.4</v>
          </cell>
          <cell r="G72">
            <v>30438497.18</v>
          </cell>
          <cell r="H72">
            <v>0</v>
          </cell>
        </row>
        <row r="73">
          <cell r="A73" t="str">
            <v>13122</v>
          </cell>
          <cell r="B73" t="str">
            <v>อาคารโรงงาน</v>
          </cell>
          <cell r="C73">
            <v>15178642.92</v>
          </cell>
          <cell r="D73">
            <v>0</v>
          </cell>
          <cell r="E73">
            <v>0</v>
          </cell>
          <cell r="F73">
            <v>1991704.35</v>
          </cell>
          <cell r="G73">
            <v>13186938.57</v>
          </cell>
          <cell r="H73">
            <v>0</v>
          </cell>
        </row>
        <row r="74">
          <cell r="A74" t="str">
            <v>13123</v>
          </cell>
          <cell r="B74" t="str">
            <v>สิ่งปลูกสร้างอื่น</v>
          </cell>
          <cell r="C74">
            <v>58140541.280000001</v>
          </cell>
          <cell r="D74">
            <v>0</v>
          </cell>
          <cell r="E74">
            <v>0</v>
          </cell>
          <cell r="F74">
            <v>6369165.0499999998</v>
          </cell>
          <cell r="G74">
            <v>51771376.229999997</v>
          </cell>
          <cell r="H74">
            <v>0</v>
          </cell>
        </row>
        <row r="75">
          <cell r="A75" t="str">
            <v>13124</v>
          </cell>
          <cell r="B75" t="str">
            <v>ออฟฟิศลอยน้ำ</v>
          </cell>
          <cell r="C75">
            <v>0</v>
          </cell>
          <cell r="D75">
            <v>0</v>
          </cell>
          <cell r="E75">
            <v>0</v>
          </cell>
          <cell r="F75">
            <v>0</v>
          </cell>
          <cell r="G75">
            <v>0</v>
          </cell>
          <cell r="H75">
            <v>0</v>
          </cell>
        </row>
        <row r="76">
          <cell r="A76" t="str">
            <v>13131</v>
          </cell>
          <cell r="B76" t="str">
            <v>ค่าปรับปรุงท่าเทียบเก่า</v>
          </cell>
          <cell r="C76">
            <v>194021.6</v>
          </cell>
          <cell r="D76">
            <v>0</v>
          </cell>
          <cell r="E76">
            <v>0</v>
          </cell>
          <cell r="F76">
            <v>194021.6</v>
          </cell>
          <cell r="G76">
            <v>0</v>
          </cell>
          <cell r="H76">
            <v>0</v>
          </cell>
        </row>
        <row r="77">
          <cell r="A77" t="str">
            <v>13132</v>
          </cell>
          <cell r="B77" t="str">
            <v>ค่าปรับปรุงท่าเทียบใหม่</v>
          </cell>
          <cell r="C77">
            <v>4287139.22</v>
          </cell>
          <cell r="D77">
            <v>0</v>
          </cell>
          <cell r="E77">
            <v>0</v>
          </cell>
          <cell r="F77">
            <v>1094989.22</v>
          </cell>
          <cell r="G77">
            <v>3192150</v>
          </cell>
          <cell r="H77">
            <v>0</v>
          </cell>
        </row>
        <row r="78">
          <cell r="A78" t="str">
            <v>13133</v>
          </cell>
          <cell r="B78" t="str">
            <v>ค่าปรับปรุงอาคารสำนักงาน</v>
          </cell>
          <cell r="C78">
            <v>6694433.96</v>
          </cell>
          <cell r="D78">
            <v>0</v>
          </cell>
          <cell r="E78">
            <v>2540.87</v>
          </cell>
          <cell r="F78">
            <v>0</v>
          </cell>
          <cell r="G78">
            <v>6696974.8300000001</v>
          </cell>
          <cell r="H78">
            <v>0</v>
          </cell>
        </row>
        <row r="79">
          <cell r="A79" t="str">
            <v>13134</v>
          </cell>
          <cell r="B79" t="str">
            <v>ค่าปรับปรุงอาคารโรงงาน</v>
          </cell>
          <cell r="C79">
            <v>2706815.1</v>
          </cell>
          <cell r="D79">
            <v>0</v>
          </cell>
          <cell r="E79">
            <v>0</v>
          </cell>
          <cell r="F79">
            <v>0</v>
          </cell>
          <cell r="G79">
            <v>2706815.1</v>
          </cell>
          <cell r="H79">
            <v>0</v>
          </cell>
        </row>
        <row r="80">
          <cell r="A80" t="str">
            <v>13135</v>
          </cell>
          <cell r="B80" t="str">
            <v>ค่าปรับปรุงอู่ลอย</v>
          </cell>
          <cell r="C80">
            <v>6839901.46</v>
          </cell>
          <cell r="D80">
            <v>0</v>
          </cell>
          <cell r="E80">
            <v>0</v>
          </cell>
          <cell r="F80">
            <v>4399748.1900000004</v>
          </cell>
          <cell r="G80">
            <v>2440153.27</v>
          </cell>
          <cell r="H80">
            <v>0</v>
          </cell>
        </row>
        <row r="81">
          <cell r="A81" t="str">
            <v>13136</v>
          </cell>
          <cell r="B81" t="str">
            <v>ค่าปรับปรุงสถานที่เช่า</v>
          </cell>
          <cell r="C81">
            <v>0</v>
          </cell>
          <cell r="D81">
            <v>0</v>
          </cell>
          <cell r="E81">
            <v>0</v>
          </cell>
          <cell r="F81">
            <v>0</v>
          </cell>
          <cell r="G81">
            <v>0</v>
          </cell>
          <cell r="H81">
            <v>0</v>
          </cell>
        </row>
        <row r="82">
          <cell r="A82" t="str">
            <v>13140</v>
          </cell>
          <cell r="B82" t="str">
            <v>เครื่องจักรกล</v>
          </cell>
          <cell r="C82">
            <v>43079540.810000002</v>
          </cell>
          <cell r="D82">
            <v>0</v>
          </cell>
          <cell r="E82">
            <v>0</v>
          </cell>
          <cell r="F82">
            <v>0</v>
          </cell>
          <cell r="G82">
            <v>43079540.810000002</v>
          </cell>
          <cell r="H82">
            <v>0</v>
          </cell>
        </row>
        <row r="83">
          <cell r="A83" t="str">
            <v>13151</v>
          </cell>
          <cell r="B83" t="str">
            <v>อุปกรณ์ไฟฟ้าและเครื่องมือ</v>
          </cell>
          <cell r="C83">
            <v>32128555.940000001</v>
          </cell>
          <cell r="D83">
            <v>0</v>
          </cell>
          <cell r="E83">
            <v>759575.41</v>
          </cell>
          <cell r="F83">
            <v>0</v>
          </cell>
          <cell r="G83">
            <v>32888131.350000001</v>
          </cell>
          <cell r="H83">
            <v>0</v>
          </cell>
        </row>
        <row r="84">
          <cell r="A84" t="str">
            <v>13152</v>
          </cell>
          <cell r="B84" t="str">
            <v>อุปกรณ์ต่อเรือไฟเบอร์</v>
          </cell>
          <cell r="C84">
            <v>9554234.4299999997</v>
          </cell>
          <cell r="D84">
            <v>0</v>
          </cell>
          <cell r="E84">
            <v>0</v>
          </cell>
          <cell r="F84">
            <v>0</v>
          </cell>
          <cell r="G84">
            <v>9554234.4299999997</v>
          </cell>
          <cell r="H84">
            <v>0</v>
          </cell>
        </row>
        <row r="85">
          <cell r="A85" t="str">
            <v>13161</v>
          </cell>
          <cell r="B85" t="str">
            <v>เครื่องใช้สำนักงาน</v>
          </cell>
          <cell r="C85">
            <v>13353312.27</v>
          </cell>
          <cell r="D85">
            <v>0</v>
          </cell>
          <cell r="E85">
            <v>0</v>
          </cell>
          <cell r="F85">
            <v>227119.31</v>
          </cell>
          <cell r="G85">
            <v>13126192.960000001</v>
          </cell>
          <cell r="H85">
            <v>0</v>
          </cell>
        </row>
        <row r="86">
          <cell r="A86" t="str">
            <v>13162</v>
          </cell>
          <cell r="B86" t="str">
            <v>เครื่องเฟอร์นิเจอร์</v>
          </cell>
          <cell r="C86">
            <v>7182900.2000000002</v>
          </cell>
          <cell r="D86">
            <v>0</v>
          </cell>
          <cell r="E86">
            <v>59864.959999999999</v>
          </cell>
          <cell r="F86">
            <v>0</v>
          </cell>
          <cell r="G86">
            <v>7242765.1600000001</v>
          </cell>
          <cell r="H86">
            <v>0</v>
          </cell>
        </row>
        <row r="87">
          <cell r="A87" t="str">
            <v>13163</v>
          </cell>
          <cell r="B87" t="str">
            <v>เครื่องปรับอากาศ</v>
          </cell>
          <cell r="C87">
            <v>4259533.29</v>
          </cell>
          <cell r="D87">
            <v>0</v>
          </cell>
          <cell r="E87">
            <v>0</v>
          </cell>
          <cell r="F87">
            <v>0</v>
          </cell>
          <cell r="G87">
            <v>4259533.29</v>
          </cell>
          <cell r="H87">
            <v>0</v>
          </cell>
        </row>
        <row r="88">
          <cell r="A88" t="str">
            <v>13171</v>
          </cell>
          <cell r="B88" t="str">
            <v>รถยนต์</v>
          </cell>
          <cell r="C88">
            <v>12710637.98</v>
          </cell>
          <cell r="D88">
            <v>0</v>
          </cell>
          <cell r="E88">
            <v>30000</v>
          </cell>
          <cell r="F88">
            <v>0</v>
          </cell>
          <cell r="G88">
            <v>12740637.98</v>
          </cell>
          <cell r="H88">
            <v>0</v>
          </cell>
        </row>
        <row r="89">
          <cell r="A89" t="str">
            <v>13172</v>
          </cell>
          <cell r="B89" t="str">
            <v>รถจักรยานยนต์</v>
          </cell>
          <cell r="C89">
            <v>0</v>
          </cell>
          <cell r="D89">
            <v>0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</row>
        <row r="90">
          <cell r="A90" t="str">
            <v>13181</v>
          </cell>
          <cell r="B90" t="str">
            <v>เรือทัก</v>
          </cell>
          <cell r="C90">
            <v>886755.98</v>
          </cell>
          <cell r="D90">
            <v>0</v>
          </cell>
          <cell r="E90">
            <v>0</v>
          </cell>
          <cell r="F90">
            <v>0</v>
          </cell>
          <cell r="G90">
            <v>886755.98</v>
          </cell>
          <cell r="H90">
            <v>0</v>
          </cell>
        </row>
        <row r="91">
          <cell r="A91" t="str">
            <v>13182</v>
          </cell>
          <cell r="B91" t="str">
            <v>เรือบดและเรือบริการ</v>
          </cell>
          <cell r="C91">
            <v>12616350.619999999</v>
          </cell>
          <cell r="D91">
            <v>0</v>
          </cell>
          <cell r="E91">
            <v>0</v>
          </cell>
          <cell r="F91">
            <v>0</v>
          </cell>
          <cell r="G91">
            <v>12616350.619999999</v>
          </cell>
          <cell r="H91">
            <v>0</v>
          </cell>
        </row>
        <row r="92">
          <cell r="A92" t="str">
            <v>13191</v>
          </cell>
          <cell r="B92" t="str">
            <v>สิ่งระหว่างปลูกสร้าง</v>
          </cell>
          <cell r="C92">
            <v>0</v>
          </cell>
          <cell r="D92">
            <v>0</v>
          </cell>
          <cell r="E92">
            <v>1396991.71</v>
          </cell>
          <cell r="F92">
            <v>0</v>
          </cell>
          <cell r="G92">
            <v>1396991.71</v>
          </cell>
          <cell r="H92">
            <v>0</v>
          </cell>
        </row>
        <row r="93">
          <cell r="A93" t="str">
            <v>13192</v>
          </cell>
          <cell r="B93" t="str">
            <v>เรือระหว่างสร้าง</v>
          </cell>
          <cell r="C93">
            <v>2915546.98</v>
          </cell>
          <cell r="D93">
            <v>0</v>
          </cell>
          <cell r="E93">
            <v>78513.58</v>
          </cell>
          <cell r="F93">
            <v>0</v>
          </cell>
          <cell r="G93">
            <v>2994060.56</v>
          </cell>
          <cell r="H93">
            <v>0</v>
          </cell>
        </row>
        <row r="94">
          <cell r="A94" t="str">
            <v>13210</v>
          </cell>
          <cell r="B94" t="str">
            <v>ค่าเสื่อมราคาสะสม - อู่ลอย</v>
          </cell>
          <cell r="C94">
            <v>0</v>
          </cell>
          <cell r="D94">
            <v>86256397.769999996</v>
          </cell>
          <cell r="E94">
            <v>23031936.27</v>
          </cell>
          <cell r="F94">
            <v>0</v>
          </cell>
          <cell r="G94">
            <v>0</v>
          </cell>
          <cell r="H94">
            <v>63224461.5</v>
          </cell>
        </row>
        <row r="95">
          <cell r="A95" t="str">
            <v>13211</v>
          </cell>
          <cell r="B95" t="str">
            <v>ค่าเสื่อมราคาสะสม - อู่ลอยเพิ่มเติม</v>
          </cell>
          <cell r="C95">
            <v>0</v>
          </cell>
          <cell r="D95">
            <v>7734767.6500000004</v>
          </cell>
          <cell r="E95">
            <v>7734767.6500000004</v>
          </cell>
          <cell r="F95">
            <v>0</v>
          </cell>
          <cell r="G95">
            <v>0</v>
          </cell>
          <cell r="H95">
            <v>0</v>
          </cell>
        </row>
        <row r="96">
          <cell r="A96" t="str">
            <v>13221</v>
          </cell>
          <cell r="B96" t="str">
            <v>ค่าเสื่อมราคาสะสม - อาคารสำนักงาน</v>
          </cell>
          <cell r="C96">
            <v>0</v>
          </cell>
          <cell r="D96">
            <v>5466294.0300000003</v>
          </cell>
          <cell r="E96">
            <v>0</v>
          </cell>
          <cell r="F96">
            <v>355869.12</v>
          </cell>
          <cell r="G96">
            <v>0</v>
          </cell>
          <cell r="H96">
            <v>5822163.1500000004</v>
          </cell>
        </row>
        <row r="97">
          <cell r="A97" t="str">
            <v>13222</v>
          </cell>
          <cell r="B97" t="str">
            <v>ค่าเสื่อมราคาสะสม - อาคารโรงงาน</v>
          </cell>
          <cell r="C97">
            <v>0</v>
          </cell>
          <cell r="D97">
            <v>2969875.96</v>
          </cell>
          <cell r="E97">
            <v>573914.62</v>
          </cell>
          <cell r="F97">
            <v>0</v>
          </cell>
          <cell r="G97">
            <v>0</v>
          </cell>
          <cell r="H97">
            <v>2395961.34</v>
          </cell>
        </row>
        <row r="98">
          <cell r="A98" t="str">
            <v>13223</v>
          </cell>
          <cell r="B98" t="str">
            <v>ค่าเสื่อมราคาสะสม - สิ่งปลูกสร้างอื่น</v>
          </cell>
          <cell r="C98">
            <v>0</v>
          </cell>
          <cell r="D98">
            <v>12696906.82</v>
          </cell>
          <cell r="E98">
            <v>677233.11</v>
          </cell>
          <cell r="F98">
            <v>0</v>
          </cell>
          <cell r="G98">
            <v>0</v>
          </cell>
          <cell r="H98">
            <v>12019673.710000001</v>
          </cell>
        </row>
        <row r="99">
          <cell r="A99" t="str">
            <v>13224</v>
          </cell>
          <cell r="B99" t="str">
            <v>ค่าเสื่อมราคาสะสม - ออฟฟิศลอยน้ำ</v>
          </cell>
          <cell r="C99">
            <v>0</v>
          </cell>
          <cell r="D99">
            <v>0</v>
          </cell>
          <cell r="E99">
            <v>0</v>
          </cell>
          <cell r="F99">
            <v>0</v>
          </cell>
          <cell r="G99">
            <v>0</v>
          </cell>
          <cell r="H99">
            <v>0</v>
          </cell>
        </row>
        <row r="100">
          <cell r="A100" t="str">
            <v>13231</v>
          </cell>
          <cell r="B100" t="str">
            <v>ค่าเสื่อมราคาสะสม - ท่าเทียบเก่า</v>
          </cell>
          <cell r="C100">
            <v>0</v>
          </cell>
          <cell r="D100">
            <v>194021.6</v>
          </cell>
          <cell r="E100">
            <v>194021.6</v>
          </cell>
          <cell r="F100">
            <v>0</v>
          </cell>
          <cell r="G100">
            <v>0</v>
          </cell>
          <cell r="H100">
            <v>0</v>
          </cell>
        </row>
        <row r="101">
          <cell r="A101" t="str">
            <v>13232</v>
          </cell>
          <cell r="B101" t="str">
            <v>ค่าเสื่อมราคาสะสม - ท่าเทียบอู่ใหม่</v>
          </cell>
          <cell r="C101">
            <v>0</v>
          </cell>
          <cell r="D101">
            <v>1540141.1</v>
          </cell>
          <cell r="E101">
            <v>935381.72</v>
          </cell>
          <cell r="F101">
            <v>0</v>
          </cell>
          <cell r="G101">
            <v>0</v>
          </cell>
          <cell r="H101">
            <v>604759.38</v>
          </cell>
        </row>
        <row r="102">
          <cell r="A102" t="str">
            <v>13233</v>
          </cell>
          <cell r="B102" t="str">
            <v>ค่าเสื่อมราคาสะสม - ส่วนปรับปรุงอาคารสำนักงาน</v>
          </cell>
          <cell r="C102">
            <v>0</v>
          </cell>
          <cell r="D102">
            <v>1921422.3</v>
          </cell>
          <cell r="E102">
            <v>0</v>
          </cell>
          <cell r="F102">
            <v>334374.46999999997</v>
          </cell>
          <cell r="G102">
            <v>0</v>
          </cell>
          <cell r="H102">
            <v>2255796.77</v>
          </cell>
        </row>
        <row r="103">
          <cell r="A103" t="str">
            <v>13234</v>
          </cell>
          <cell r="B103" t="str">
            <v>ค่าเสื่อมราคาสะสม - ส่วนปรับปรุงอาคารโรงงาน</v>
          </cell>
          <cell r="C103">
            <v>0</v>
          </cell>
          <cell r="D103">
            <v>735779.07</v>
          </cell>
          <cell r="E103">
            <v>0</v>
          </cell>
          <cell r="F103">
            <v>135340.76</v>
          </cell>
          <cell r="G103">
            <v>0</v>
          </cell>
          <cell r="H103">
            <v>871119.83</v>
          </cell>
        </row>
        <row r="104">
          <cell r="A104" t="str">
            <v>13235</v>
          </cell>
          <cell r="B104" t="str">
            <v>ค่าเสื่อมราคาสะสม - ส่วนปรับปรุงอู่ลอย</v>
          </cell>
          <cell r="C104">
            <v>0</v>
          </cell>
          <cell r="D104">
            <v>1678614.93</v>
          </cell>
          <cell r="E104">
            <v>934063.54</v>
          </cell>
          <cell r="F104">
            <v>0</v>
          </cell>
          <cell r="G104">
            <v>0</v>
          </cell>
          <cell r="H104">
            <v>744551.39</v>
          </cell>
        </row>
        <row r="105">
          <cell r="A105" t="str">
            <v>13240</v>
          </cell>
          <cell r="B105" t="str">
            <v>ค่าเสื่อมราคาสะสม - เครื่องจักรกล</v>
          </cell>
          <cell r="C105">
            <v>0</v>
          </cell>
          <cell r="D105">
            <v>35771515.740000002</v>
          </cell>
          <cell r="E105">
            <v>0</v>
          </cell>
          <cell r="F105">
            <v>3502287.23</v>
          </cell>
          <cell r="G105">
            <v>0</v>
          </cell>
          <cell r="H105">
            <v>39273802.969999999</v>
          </cell>
        </row>
        <row r="106">
          <cell r="A106" t="str">
            <v>13251</v>
          </cell>
          <cell r="B106" t="str">
            <v>ค่าเสื่อมราคาสะสม - อุปกรณ์ไฟฟ้าและเครื่องมือ</v>
          </cell>
          <cell r="C106">
            <v>0</v>
          </cell>
          <cell r="D106">
            <v>28318307.989999998</v>
          </cell>
          <cell r="E106">
            <v>0</v>
          </cell>
          <cell r="F106">
            <v>1078779.25</v>
          </cell>
          <cell r="G106">
            <v>0</v>
          </cell>
          <cell r="H106">
            <v>29397087.239999998</v>
          </cell>
        </row>
        <row r="107">
          <cell r="A107" t="str">
            <v>13252</v>
          </cell>
          <cell r="B107" t="str">
            <v>ค่าเสื่อมราคาสะสม - อุปกรณ์ต่อเรือไฟเบอร์</v>
          </cell>
          <cell r="C107">
            <v>0</v>
          </cell>
          <cell r="D107">
            <v>9076522.6999999993</v>
          </cell>
          <cell r="E107">
            <v>0</v>
          </cell>
          <cell r="F107">
            <v>0</v>
          </cell>
          <cell r="G107">
            <v>0</v>
          </cell>
          <cell r="H107">
            <v>9076522.6999999993</v>
          </cell>
        </row>
        <row r="108">
          <cell r="A108" t="str">
            <v>13261</v>
          </cell>
          <cell r="B108" t="str">
            <v>ค่าเสื่อมราคาสะสม - เครื่องใช้สำนักงาน</v>
          </cell>
          <cell r="C108">
            <v>0</v>
          </cell>
          <cell r="D108">
            <v>9571489.6400000006</v>
          </cell>
          <cell r="E108">
            <v>0</v>
          </cell>
          <cell r="F108">
            <v>943007.53</v>
          </cell>
          <cell r="G108">
            <v>0</v>
          </cell>
          <cell r="H108">
            <v>10514497.17</v>
          </cell>
        </row>
        <row r="109">
          <cell r="A109" t="str">
            <v>13262</v>
          </cell>
          <cell r="B109" t="str">
            <v>ค่าเสื่อมราคาสะสม - เครื่องเฟอร์นิเจอร์</v>
          </cell>
          <cell r="C109">
            <v>0</v>
          </cell>
          <cell r="D109">
            <v>5699257.29</v>
          </cell>
          <cell r="E109">
            <v>0</v>
          </cell>
          <cell r="F109">
            <v>747445.72</v>
          </cell>
          <cell r="G109">
            <v>0</v>
          </cell>
          <cell r="H109">
            <v>6446703.0099999998</v>
          </cell>
        </row>
        <row r="110">
          <cell r="A110" t="str">
            <v>13263</v>
          </cell>
          <cell r="B110" t="str">
            <v>ค่าเสื่อมราคาสะสม - เครื่องปรับอากาศ</v>
          </cell>
          <cell r="C110">
            <v>0</v>
          </cell>
          <cell r="D110">
            <v>3396304.76</v>
          </cell>
          <cell r="E110">
            <v>0</v>
          </cell>
          <cell r="F110">
            <v>540234.97</v>
          </cell>
          <cell r="G110">
            <v>0</v>
          </cell>
          <cell r="H110">
            <v>3936539.73</v>
          </cell>
        </row>
        <row r="111">
          <cell r="A111" t="str">
            <v>13271</v>
          </cell>
          <cell r="B111" t="str">
            <v>ค่าเสื่อมราคาสะสม - รถยนต์</v>
          </cell>
          <cell r="C111">
            <v>0</v>
          </cell>
          <cell r="D111">
            <v>6959062.9100000001</v>
          </cell>
          <cell r="E111">
            <v>0</v>
          </cell>
          <cell r="F111">
            <v>1309961.4099999999</v>
          </cell>
          <cell r="G111">
            <v>0</v>
          </cell>
          <cell r="H111">
            <v>8269024.3200000003</v>
          </cell>
        </row>
        <row r="112">
          <cell r="A112" t="str">
            <v>13272</v>
          </cell>
          <cell r="B112" t="str">
            <v>ค่าเสื่อมราคาสะสม - รถจักรยานยนต์</v>
          </cell>
          <cell r="C112">
            <v>0</v>
          </cell>
          <cell r="D112">
            <v>0</v>
          </cell>
          <cell r="E112">
            <v>0</v>
          </cell>
          <cell r="F112">
            <v>0</v>
          </cell>
          <cell r="G112">
            <v>0</v>
          </cell>
          <cell r="H112">
            <v>0</v>
          </cell>
        </row>
        <row r="113">
          <cell r="A113" t="str">
            <v>13281</v>
          </cell>
          <cell r="B113" t="str">
            <v>ค่าเสื่อมราคาสะสม - เรือทัก</v>
          </cell>
          <cell r="C113">
            <v>0</v>
          </cell>
          <cell r="D113">
            <v>692066.41</v>
          </cell>
          <cell r="E113">
            <v>0</v>
          </cell>
          <cell r="F113">
            <v>65253.75</v>
          </cell>
          <cell r="G113">
            <v>0</v>
          </cell>
          <cell r="H113">
            <v>757320.16</v>
          </cell>
        </row>
        <row r="114">
          <cell r="A114" t="str">
            <v>13282</v>
          </cell>
          <cell r="B114" t="str">
            <v>ค่าเสื่อมราคาสะสม - เรือบดและเรือบริการ</v>
          </cell>
          <cell r="C114">
            <v>0</v>
          </cell>
          <cell r="D114">
            <v>11339678.34</v>
          </cell>
          <cell r="E114">
            <v>0</v>
          </cell>
          <cell r="F114">
            <v>223923.46</v>
          </cell>
          <cell r="G114">
            <v>0</v>
          </cell>
          <cell r="H114">
            <v>11563601.800000001</v>
          </cell>
        </row>
        <row r="115">
          <cell r="A115" t="str">
            <v>19001</v>
          </cell>
          <cell r="B115" t="str">
            <v>เงินมัดจำ</v>
          </cell>
          <cell r="C115">
            <v>11887382.539999999</v>
          </cell>
          <cell r="D115">
            <v>0</v>
          </cell>
          <cell r="E115">
            <v>0</v>
          </cell>
          <cell r="F115">
            <v>6925840.46</v>
          </cell>
          <cell r="G115">
            <v>4961542.08</v>
          </cell>
          <cell r="H115">
            <v>0</v>
          </cell>
        </row>
        <row r="116">
          <cell r="A116" t="str">
            <v>19002</v>
          </cell>
          <cell r="B116" t="str">
            <v>เงินประกันโทรศัพท์</v>
          </cell>
          <cell r="C116">
            <v>67000</v>
          </cell>
          <cell r="D116">
            <v>0</v>
          </cell>
          <cell r="E116">
            <v>0</v>
          </cell>
          <cell r="F116">
            <v>0</v>
          </cell>
          <cell r="G116">
            <v>67000</v>
          </cell>
          <cell r="H116">
            <v>0</v>
          </cell>
        </row>
        <row r="117">
          <cell r="A117" t="str">
            <v>19003</v>
          </cell>
          <cell r="B117" t="str">
            <v>ภาษีหัก ณ ที่จ่าย</v>
          </cell>
          <cell r="C117">
            <v>5755112.2300000004</v>
          </cell>
          <cell r="D117">
            <v>0</v>
          </cell>
          <cell r="E117">
            <v>5355388.3600000003</v>
          </cell>
          <cell r="F117">
            <v>0</v>
          </cell>
          <cell r="G117">
            <v>11110500.59</v>
          </cell>
          <cell r="H117">
            <v>0</v>
          </cell>
        </row>
        <row r="118">
          <cell r="A118" t="str">
            <v>19004</v>
          </cell>
          <cell r="B118" t="str">
            <v>พันธบัตรองค์การโทรศัพท์</v>
          </cell>
          <cell r="C118">
            <v>15000</v>
          </cell>
          <cell r="D118">
            <v>0</v>
          </cell>
          <cell r="E118">
            <v>0</v>
          </cell>
          <cell r="F118">
            <v>0</v>
          </cell>
          <cell r="G118">
            <v>15000</v>
          </cell>
          <cell r="H118">
            <v>0</v>
          </cell>
        </row>
        <row r="119">
          <cell r="A119" t="str">
            <v>19005</v>
          </cell>
          <cell r="B119" t="str">
            <v>ค่าใช้จ่ายรอตัดจ่าย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19007</v>
          </cell>
          <cell r="B120" t="str">
            <v>เงินทดรองจ่ายแทนลูกค้า</v>
          </cell>
          <cell r="C120">
            <v>0</v>
          </cell>
          <cell r="D120">
            <v>0</v>
          </cell>
          <cell r="E120">
            <v>32744.880000000001</v>
          </cell>
          <cell r="F120">
            <v>0</v>
          </cell>
          <cell r="G120">
            <v>32744.880000000001</v>
          </cell>
          <cell r="H120">
            <v>0</v>
          </cell>
        </row>
        <row r="121">
          <cell r="A121" t="str">
            <v>19008</v>
          </cell>
          <cell r="B121" t="str">
            <v>ค่าบริการซ่อมเรือค้างรับ</v>
          </cell>
          <cell r="C121">
            <v>39983819.130000003</v>
          </cell>
          <cell r="D121">
            <v>0</v>
          </cell>
          <cell r="E121">
            <v>0</v>
          </cell>
          <cell r="F121">
            <v>7415768.0899999999</v>
          </cell>
          <cell r="G121">
            <v>32568051.039999999</v>
          </cell>
          <cell r="H121">
            <v>0</v>
          </cell>
        </row>
        <row r="122">
          <cell r="A122" t="str">
            <v>19009</v>
          </cell>
          <cell r="B122" t="str">
            <v>รายได้ค่าต่อเรือค้างรับ</v>
          </cell>
          <cell r="C122">
            <v>0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</row>
        <row r="123">
          <cell r="A123" t="str">
            <v>19010</v>
          </cell>
          <cell r="B123" t="str">
            <v>เงินมัดจำค่าสินค้า</v>
          </cell>
          <cell r="C123">
            <v>0</v>
          </cell>
          <cell r="D123">
            <v>0</v>
          </cell>
          <cell r="E123">
            <v>0</v>
          </cell>
          <cell r="F123">
            <v>0</v>
          </cell>
          <cell r="G123">
            <v>0</v>
          </cell>
          <cell r="H123">
            <v>0</v>
          </cell>
        </row>
        <row r="124">
          <cell r="A124" t="str">
            <v>19012</v>
          </cell>
          <cell r="B124" t="str">
            <v>รายได้เงินปันผลค้างรับ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21101</v>
          </cell>
          <cell r="B125" t="str">
            <v>เงินเบิกเกินบัญชี - ธ.ไทยพาณิชย์ สาขาพระประแดง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21102</v>
          </cell>
          <cell r="B126" t="str">
            <v>เจ้าหนี้ T/R</v>
          </cell>
          <cell r="C126">
            <v>0</v>
          </cell>
          <cell r="D126">
            <v>8031524.7599999998</v>
          </cell>
          <cell r="E126">
            <v>7138036.71</v>
          </cell>
          <cell r="F126">
            <v>0</v>
          </cell>
          <cell r="G126">
            <v>0</v>
          </cell>
          <cell r="H126">
            <v>893488.05</v>
          </cell>
        </row>
        <row r="127">
          <cell r="A127" t="str">
            <v>21103</v>
          </cell>
          <cell r="B127" t="str">
            <v>เงินเบิกเกินบัญชี - ธ.ไทยพาณิชย์ สาขาบางครุ</v>
          </cell>
          <cell r="C127">
            <v>0</v>
          </cell>
          <cell r="D127">
            <v>3950828.62</v>
          </cell>
          <cell r="E127">
            <v>0</v>
          </cell>
          <cell r="F127">
            <v>2456425.1</v>
          </cell>
          <cell r="G127">
            <v>0</v>
          </cell>
          <cell r="H127">
            <v>6407253.7199999997</v>
          </cell>
        </row>
        <row r="128">
          <cell r="A128" t="str">
            <v>21201</v>
          </cell>
          <cell r="B128" t="str">
            <v>เจ้าหนี้การค้า</v>
          </cell>
          <cell r="C128">
            <v>0</v>
          </cell>
          <cell r="D128">
            <v>7151880.1100000003</v>
          </cell>
          <cell r="E128">
            <v>0</v>
          </cell>
          <cell r="F128">
            <v>767296.59</v>
          </cell>
          <cell r="G128">
            <v>0</v>
          </cell>
          <cell r="H128">
            <v>7919176.7000000002</v>
          </cell>
        </row>
        <row r="129">
          <cell r="A129" t="str">
            <v>21202</v>
          </cell>
          <cell r="B129" t="str">
            <v>เช็คค้างจ่าย</v>
          </cell>
          <cell r="C129">
            <v>0</v>
          </cell>
          <cell r="D129">
            <v>0</v>
          </cell>
          <cell r="E129">
            <v>0</v>
          </cell>
          <cell r="F129">
            <v>0</v>
          </cell>
          <cell r="G129">
            <v>0</v>
          </cell>
          <cell r="H129">
            <v>0</v>
          </cell>
        </row>
        <row r="130">
          <cell r="A130" t="str">
            <v>21203</v>
          </cell>
          <cell r="B130" t="str">
            <v>เจ้าหนี้ - Forward Exchange</v>
          </cell>
          <cell r="C130">
            <v>0</v>
          </cell>
          <cell r="D130">
            <v>1611229.37</v>
          </cell>
          <cell r="E130">
            <v>1611229.37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21204</v>
          </cell>
          <cell r="B131" t="str">
            <v>ตั๋วสัญญาใช้เงิน</v>
          </cell>
          <cell r="C131">
            <v>0</v>
          </cell>
          <cell r="D131">
            <v>271544000</v>
          </cell>
          <cell r="E131">
            <v>90000000</v>
          </cell>
          <cell r="F131">
            <v>0</v>
          </cell>
          <cell r="G131">
            <v>0</v>
          </cell>
          <cell r="H131">
            <v>181544000</v>
          </cell>
        </row>
        <row r="132">
          <cell r="A132" t="str">
            <v>21301</v>
          </cell>
          <cell r="B132" t="str">
            <v>เงินกู้ระยะยาวที่ถึงกำหนดชำระภายในหนึ่งปี</v>
          </cell>
          <cell r="C132">
            <v>0</v>
          </cell>
          <cell r="D132">
            <v>21963200</v>
          </cell>
          <cell r="E132">
            <v>21963200</v>
          </cell>
          <cell r="F132">
            <v>0</v>
          </cell>
          <cell r="G132">
            <v>0</v>
          </cell>
          <cell r="H132">
            <v>0</v>
          </cell>
        </row>
        <row r="133">
          <cell r="A133" t="str">
            <v>21401</v>
          </cell>
          <cell r="B133" t="str">
            <v>เงินรับล่วงหน้า - ค่าต่อเรือและซ่อมเรือ</v>
          </cell>
          <cell r="C133">
            <v>0</v>
          </cell>
          <cell r="D133">
            <v>24913836.289999999</v>
          </cell>
          <cell r="E133">
            <v>0</v>
          </cell>
          <cell r="F133">
            <v>20178242.210000001</v>
          </cell>
          <cell r="G133">
            <v>0</v>
          </cell>
          <cell r="H133">
            <v>45092078.5</v>
          </cell>
        </row>
        <row r="134">
          <cell r="A134" t="str">
            <v>21402</v>
          </cell>
          <cell r="B134" t="str">
            <v>เช็ครับลงวันที่รับล่วงหน้า</v>
          </cell>
          <cell r="C134">
            <v>0</v>
          </cell>
          <cell r="D134">
            <v>16136028.42</v>
          </cell>
          <cell r="E134">
            <v>1358798.24</v>
          </cell>
          <cell r="F134">
            <v>0</v>
          </cell>
          <cell r="G134">
            <v>0</v>
          </cell>
          <cell r="H134">
            <v>14777230.18</v>
          </cell>
        </row>
        <row r="135">
          <cell r="A135" t="str">
            <v>21901</v>
          </cell>
          <cell r="B135" t="str">
            <v>เจ้าหนี้-บริษัทอื่นในเครือ</v>
          </cell>
          <cell r="C135">
            <v>0</v>
          </cell>
          <cell r="D135">
            <v>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</row>
        <row r="136">
          <cell r="A136" t="str">
            <v>21902</v>
          </cell>
          <cell r="B136" t="str">
            <v>ดอกเบี้ยเงินกู้ค้างจ่าย</v>
          </cell>
          <cell r="C136">
            <v>0</v>
          </cell>
          <cell r="D136">
            <v>224219.18</v>
          </cell>
          <cell r="E136">
            <v>224219.18</v>
          </cell>
          <cell r="F136">
            <v>0</v>
          </cell>
          <cell r="G136">
            <v>0</v>
          </cell>
          <cell r="H136">
            <v>0</v>
          </cell>
        </row>
        <row r="137">
          <cell r="A137" t="str">
            <v>21903</v>
          </cell>
          <cell r="B137" t="str">
            <v>ภาษีหักไว้ ณ ที่จ่าย ภงด.1</v>
          </cell>
          <cell r="C137">
            <v>0</v>
          </cell>
          <cell r="D137">
            <v>176159.31</v>
          </cell>
          <cell r="E137">
            <v>0</v>
          </cell>
          <cell r="F137">
            <v>807182.15</v>
          </cell>
          <cell r="G137">
            <v>0</v>
          </cell>
          <cell r="H137">
            <v>983341.46</v>
          </cell>
        </row>
        <row r="138">
          <cell r="A138" t="str">
            <v>21904</v>
          </cell>
          <cell r="B138" t="str">
            <v>โบนัสค้างจ่าย</v>
          </cell>
          <cell r="C138">
            <v>0</v>
          </cell>
          <cell r="D138">
            <v>0</v>
          </cell>
          <cell r="E138">
            <v>0</v>
          </cell>
          <cell r="F138">
            <v>0</v>
          </cell>
          <cell r="G138">
            <v>0</v>
          </cell>
          <cell r="H138">
            <v>0</v>
          </cell>
        </row>
        <row r="139">
          <cell r="A139" t="str">
            <v>21905</v>
          </cell>
          <cell r="B139" t="str">
            <v>ค่าน้ำประปาค้างจ่าย</v>
          </cell>
          <cell r="C139">
            <v>0</v>
          </cell>
          <cell r="D139">
            <v>50000</v>
          </cell>
          <cell r="E139">
            <v>0</v>
          </cell>
          <cell r="F139">
            <v>0</v>
          </cell>
          <cell r="G139">
            <v>0</v>
          </cell>
          <cell r="H139">
            <v>50000</v>
          </cell>
        </row>
        <row r="140">
          <cell r="A140" t="str">
            <v>21906</v>
          </cell>
          <cell r="B140" t="str">
            <v>ค่าไฟฟ้าค้างจ่าย</v>
          </cell>
          <cell r="C140">
            <v>0</v>
          </cell>
          <cell r="D140">
            <v>700000</v>
          </cell>
          <cell r="E140">
            <v>0</v>
          </cell>
          <cell r="F140">
            <v>0</v>
          </cell>
          <cell r="G140">
            <v>0</v>
          </cell>
          <cell r="H140">
            <v>700000</v>
          </cell>
        </row>
        <row r="141">
          <cell r="A141" t="str">
            <v>21907</v>
          </cell>
          <cell r="B141" t="str">
            <v>ค่าโทรศัพท์ค้างจ่าย</v>
          </cell>
          <cell r="C141">
            <v>0</v>
          </cell>
          <cell r="D141">
            <v>134845.78</v>
          </cell>
          <cell r="E141">
            <v>24332.92</v>
          </cell>
          <cell r="F141">
            <v>0</v>
          </cell>
          <cell r="G141">
            <v>0</v>
          </cell>
          <cell r="H141">
            <v>110512.86</v>
          </cell>
        </row>
        <row r="142">
          <cell r="A142" t="str">
            <v>21908</v>
          </cell>
          <cell r="B142" t="str">
            <v>ค่าสอบบัญชีค้างจ่าย</v>
          </cell>
          <cell r="C142">
            <v>0</v>
          </cell>
          <cell r="D142">
            <v>245000.03</v>
          </cell>
          <cell r="E142">
            <v>0</v>
          </cell>
          <cell r="F142">
            <v>18000</v>
          </cell>
          <cell r="G142">
            <v>0</v>
          </cell>
          <cell r="H142">
            <v>263000.03000000003</v>
          </cell>
        </row>
        <row r="143">
          <cell r="A143" t="str">
            <v>21909</v>
          </cell>
          <cell r="B143" t="str">
            <v>ค่าแรงเหมาค้างจ่าย</v>
          </cell>
          <cell r="C143">
            <v>0</v>
          </cell>
          <cell r="D143">
            <v>6492612.3200000003</v>
          </cell>
          <cell r="E143">
            <v>1606401.67</v>
          </cell>
          <cell r="F143">
            <v>0</v>
          </cell>
          <cell r="G143">
            <v>0</v>
          </cell>
          <cell r="H143">
            <v>4886210.6500000004</v>
          </cell>
        </row>
        <row r="144">
          <cell r="A144" t="str">
            <v>21910</v>
          </cell>
          <cell r="B144" t="str">
            <v>เงินประกันสังคมหัก ณ ที่จ่ายค้างจ่าย</v>
          </cell>
          <cell r="C144">
            <v>0</v>
          </cell>
          <cell r="D144">
            <v>80603</v>
          </cell>
          <cell r="E144">
            <v>0</v>
          </cell>
          <cell r="F144">
            <v>566</v>
          </cell>
          <cell r="G144">
            <v>0</v>
          </cell>
          <cell r="H144">
            <v>81169</v>
          </cell>
        </row>
        <row r="145">
          <cell r="A145" t="str">
            <v>21911</v>
          </cell>
          <cell r="B145" t="str">
            <v>ภาษีขาย</v>
          </cell>
          <cell r="C145">
            <v>0</v>
          </cell>
          <cell r="D145">
            <v>0</v>
          </cell>
          <cell r="E145">
            <v>0</v>
          </cell>
          <cell r="F145">
            <v>0</v>
          </cell>
          <cell r="G145">
            <v>0</v>
          </cell>
          <cell r="H145">
            <v>0</v>
          </cell>
        </row>
        <row r="146">
          <cell r="A146" t="str">
            <v>21912</v>
          </cell>
          <cell r="B146" t="str">
            <v>ค่าใช้จ่ายค้างจ่าย</v>
          </cell>
          <cell r="C146">
            <v>0</v>
          </cell>
          <cell r="D146">
            <v>1929426.17</v>
          </cell>
          <cell r="E146">
            <v>353344.76</v>
          </cell>
          <cell r="F146">
            <v>0</v>
          </cell>
          <cell r="G146">
            <v>0</v>
          </cell>
          <cell r="H146">
            <v>1576081.41</v>
          </cell>
        </row>
        <row r="147">
          <cell r="A147" t="str">
            <v>21913</v>
          </cell>
          <cell r="B147" t="str">
            <v>เงินปันผลค้างจ่าย</v>
          </cell>
          <cell r="C147">
            <v>0</v>
          </cell>
          <cell r="D147">
            <v>52197.5</v>
          </cell>
          <cell r="E147">
            <v>0</v>
          </cell>
          <cell r="F147">
            <v>0</v>
          </cell>
          <cell r="G147">
            <v>0</v>
          </cell>
          <cell r="H147">
            <v>52197.5</v>
          </cell>
        </row>
        <row r="148">
          <cell r="A148" t="str">
            <v>21914</v>
          </cell>
          <cell r="B148" t="str">
            <v>เจ้าหนี้กรมสรรพากร</v>
          </cell>
          <cell r="C148">
            <v>0</v>
          </cell>
          <cell r="D148">
            <v>0</v>
          </cell>
          <cell r="E148">
            <v>0</v>
          </cell>
          <cell r="F148">
            <v>710936.55</v>
          </cell>
          <cell r="G148">
            <v>0</v>
          </cell>
          <cell r="H148">
            <v>710936.55</v>
          </cell>
        </row>
        <row r="149">
          <cell r="A149" t="str">
            <v>21915</v>
          </cell>
          <cell r="B149" t="str">
            <v>ภาษีเงินได้นิติบุคคลค้างจ่าย</v>
          </cell>
          <cell r="C149">
            <v>0</v>
          </cell>
          <cell r="D149">
            <v>0</v>
          </cell>
          <cell r="E149">
            <v>0</v>
          </cell>
          <cell r="F149">
            <v>0</v>
          </cell>
          <cell r="G149">
            <v>0</v>
          </cell>
          <cell r="H149">
            <v>0</v>
          </cell>
        </row>
        <row r="150">
          <cell r="A150" t="str">
            <v>21916</v>
          </cell>
          <cell r="B150" t="str">
            <v>เงินกองทุนสำรองเลี้ยงชีพ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21917</v>
          </cell>
          <cell r="B151" t="str">
            <v>เจ้าหนี้ - ต่อเรือ</v>
          </cell>
          <cell r="C151">
            <v>0</v>
          </cell>
          <cell r="D151">
            <v>505500</v>
          </cell>
          <cell r="E151">
            <v>0</v>
          </cell>
          <cell r="F151">
            <v>17262678.870000001</v>
          </cell>
          <cell r="G151">
            <v>0</v>
          </cell>
          <cell r="H151">
            <v>17768178.870000001</v>
          </cell>
        </row>
        <row r="152">
          <cell r="A152" t="str">
            <v>21918</v>
          </cell>
          <cell r="B152" t="str">
            <v>เจ้าหนี้ T/T</v>
          </cell>
          <cell r="C152">
            <v>0</v>
          </cell>
          <cell r="D152">
            <v>9154.86</v>
          </cell>
          <cell r="E152">
            <v>9154.86</v>
          </cell>
          <cell r="F152">
            <v>0</v>
          </cell>
          <cell r="G152">
            <v>0</v>
          </cell>
          <cell r="H152">
            <v>0</v>
          </cell>
        </row>
        <row r="153">
          <cell r="A153" t="str">
            <v>21919</v>
          </cell>
          <cell r="B153" t="str">
            <v>เจ้าหนี้เช่าซื้อที่ถึงกำหนดชำระภายในหนึ่งปี</v>
          </cell>
          <cell r="C153">
            <v>0</v>
          </cell>
          <cell r="D153">
            <v>430579.07</v>
          </cell>
          <cell r="E153">
            <v>0</v>
          </cell>
          <cell r="F153">
            <v>73300.850000000006</v>
          </cell>
          <cell r="G153">
            <v>0</v>
          </cell>
          <cell r="H153">
            <v>503879.92</v>
          </cell>
        </row>
        <row r="154">
          <cell r="A154" t="str">
            <v>21920</v>
          </cell>
          <cell r="B154" t="str">
            <v>ภาษีขายไม่ถึงกำหนด</v>
          </cell>
          <cell r="C154">
            <v>0</v>
          </cell>
          <cell r="D154">
            <v>931060.81</v>
          </cell>
          <cell r="E154">
            <v>0</v>
          </cell>
          <cell r="F154">
            <v>3425773.77</v>
          </cell>
          <cell r="G154">
            <v>0</v>
          </cell>
          <cell r="H154">
            <v>4356834.58</v>
          </cell>
        </row>
        <row r="155">
          <cell r="A155" t="str">
            <v>21921</v>
          </cell>
          <cell r="B155" t="str">
            <v>ส่วนลดจากการขายเงินตราต่างประเทศล่วงหน้ารอตัดบัญชี</v>
          </cell>
          <cell r="C155">
            <v>0</v>
          </cell>
          <cell r="D155">
            <v>878.14</v>
          </cell>
          <cell r="E155">
            <v>878.14</v>
          </cell>
          <cell r="F155">
            <v>0</v>
          </cell>
          <cell r="G155">
            <v>0</v>
          </cell>
          <cell r="H155">
            <v>0</v>
          </cell>
        </row>
        <row r="156">
          <cell r="A156" t="str">
            <v>21922</v>
          </cell>
          <cell r="B156" t="str">
            <v>ดอกเบี้ยค้างจ่าย - เจ้าหนี้ T/R</v>
          </cell>
          <cell r="C156">
            <v>0</v>
          </cell>
          <cell r="D156">
            <v>9492.82</v>
          </cell>
          <cell r="E156">
            <v>9492.82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21923</v>
          </cell>
          <cell r="B157" t="str">
            <v>ดอกเบี้ยค้างจ่าย - อื่น ๆ</v>
          </cell>
          <cell r="C157">
            <v>0</v>
          </cell>
          <cell r="D157">
            <v>675896.18</v>
          </cell>
          <cell r="E157">
            <v>541603.36</v>
          </cell>
          <cell r="F157">
            <v>0</v>
          </cell>
          <cell r="G157">
            <v>0</v>
          </cell>
          <cell r="H157">
            <v>134292.82</v>
          </cell>
        </row>
        <row r="158">
          <cell r="A158" t="str">
            <v>21924</v>
          </cell>
          <cell r="B158" t="str">
            <v>ดอกเบี้ยรับรอตัดบัญชี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G158">
            <v>0</v>
          </cell>
          <cell r="H158">
            <v>0</v>
          </cell>
        </row>
        <row r="159">
          <cell r="A159" t="str">
            <v>21925</v>
          </cell>
          <cell r="B159" t="str">
            <v>ภาษีหัก ณ ที่จ่าย ภงด.3</v>
          </cell>
          <cell r="C159">
            <v>0</v>
          </cell>
          <cell r="D159">
            <v>97600.74</v>
          </cell>
          <cell r="E159">
            <v>21798.09</v>
          </cell>
          <cell r="F159">
            <v>0</v>
          </cell>
          <cell r="G159">
            <v>0</v>
          </cell>
          <cell r="H159">
            <v>75802.649999999994</v>
          </cell>
        </row>
        <row r="160">
          <cell r="A160" t="str">
            <v>21926</v>
          </cell>
          <cell r="B160" t="str">
            <v>ภาษีหัก ณ ที่จ่าย ภงด.53</v>
          </cell>
          <cell r="C160">
            <v>0</v>
          </cell>
          <cell r="D160">
            <v>101293.93</v>
          </cell>
          <cell r="E160">
            <v>0</v>
          </cell>
          <cell r="F160">
            <v>2711.13</v>
          </cell>
          <cell r="G160">
            <v>0</v>
          </cell>
          <cell r="H160">
            <v>104005.06</v>
          </cell>
        </row>
        <row r="161">
          <cell r="A161" t="str">
            <v>21927</v>
          </cell>
          <cell r="B161" t="str">
            <v>ค่าปรับค้างจ่าย</v>
          </cell>
          <cell r="C161">
            <v>0</v>
          </cell>
          <cell r="D161">
            <v>0</v>
          </cell>
          <cell r="E161">
            <v>0</v>
          </cell>
          <cell r="F161">
            <v>0</v>
          </cell>
          <cell r="G161">
            <v>0</v>
          </cell>
          <cell r="H161">
            <v>0</v>
          </cell>
        </row>
        <row r="162">
          <cell r="A162" t="str">
            <v>22001</v>
          </cell>
          <cell r="B162" t="str">
            <v>เงินกู้ยืมธนาคารระยะยาว - ธ.ไทยพาณิชย์</v>
          </cell>
          <cell r="C162">
            <v>0</v>
          </cell>
          <cell r="D162">
            <v>22036800</v>
          </cell>
          <cell r="E162">
            <v>22036800</v>
          </cell>
          <cell r="F162">
            <v>0</v>
          </cell>
          <cell r="G162">
            <v>0</v>
          </cell>
          <cell r="H162">
            <v>0</v>
          </cell>
        </row>
        <row r="163">
          <cell r="A163" t="str">
            <v>29004</v>
          </cell>
          <cell r="B163" t="str">
            <v>เงินค้ำประกันพนักงาน</v>
          </cell>
          <cell r="C163">
            <v>0</v>
          </cell>
          <cell r="D163">
            <v>0</v>
          </cell>
          <cell r="E163">
            <v>0</v>
          </cell>
          <cell r="F163">
            <v>5000</v>
          </cell>
          <cell r="G163">
            <v>0</v>
          </cell>
          <cell r="H163">
            <v>5000</v>
          </cell>
        </row>
        <row r="164">
          <cell r="A164" t="str">
            <v>29005</v>
          </cell>
          <cell r="B164" t="str">
            <v>เงินประกันผลงาน</v>
          </cell>
          <cell r="C164">
            <v>0</v>
          </cell>
          <cell r="D164">
            <v>106339.7</v>
          </cell>
          <cell r="E164">
            <v>0</v>
          </cell>
          <cell r="F164">
            <v>18170.2</v>
          </cell>
          <cell r="G164">
            <v>0</v>
          </cell>
          <cell r="H164">
            <v>124509.9</v>
          </cell>
        </row>
        <row r="165">
          <cell r="A165" t="str">
            <v>29007</v>
          </cell>
          <cell r="B165" t="str">
            <v>หนี้สินภาษีเงินได้ของส่วนเกินทุนจากการตีราคาที่ดิน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29008</v>
          </cell>
          <cell r="B166" t="str">
            <v xml:space="preserve">เจ้าหนี้เช่าซื้อ </v>
          </cell>
          <cell r="C166">
            <v>0</v>
          </cell>
          <cell r="D166">
            <v>1227868.18</v>
          </cell>
          <cell r="E166">
            <v>503879.93</v>
          </cell>
          <cell r="F166">
            <v>0</v>
          </cell>
          <cell r="G166">
            <v>0</v>
          </cell>
          <cell r="H166">
            <v>723988.25</v>
          </cell>
        </row>
        <row r="167">
          <cell r="A167" t="str">
            <v>31001</v>
          </cell>
          <cell r="B167" t="str">
            <v>ทุนจดทะเบียน</v>
          </cell>
          <cell r="C167">
            <v>0</v>
          </cell>
          <cell r="D167">
            <v>170000000</v>
          </cell>
          <cell r="E167">
            <v>51000000</v>
          </cell>
          <cell r="F167">
            <v>0</v>
          </cell>
          <cell r="G167">
            <v>0</v>
          </cell>
          <cell r="H167">
            <v>119000000</v>
          </cell>
        </row>
        <row r="168">
          <cell r="A168" t="str">
            <v>31002</v>
          </cell>
          <cell r="B168" t="str">
            <v>ส่วนเกินมูลค่าหุ้นสามัญ</v>
          </cell>
          <cell r="C168">
            <v>0</v>
          </cell>
          <cell r="D168">
            <v>250000000</v>
          </cell>
          <cell r="E168">
            <v>250000000</v>
          </cell>
          <cell r="F168">
            <v>0</v>
          </cell>
          <cell r="G168">
            <v>0</v>
          </cell>
          <cell r="H168">
            <v>0</v>
          </cell>
        </row>
        <row r="169">
          <cell r="A169" t="str">
            <v>31003</v>
          </cell>
          <cell r="B169" t="str">
            <v>ส่วนเกินจากการตีราคาทรัพย์สินเพิ่มขึ้น</v>
          </cell>
          <cell r="C169">
            <v>0</v>
          </cell>
          <cell r="D169">
            <v>49486246.880000003</v>
          </cell>
          <cell r="E169">
            <v>49486246.880000003</v>
          </cell>
          <cell r="F169">
            <v>0</v>
          </cell>
          <cell r="G169">
            <v>0</v>
          </cell>
          <cell r="H169">
            <v>0</v>
          </cell>
        </row>
        <row r="170">
          <cell r="A170" t="str">
            <v>31004</v>
          </cell>
          <cell r="B170" t="str">
            <v>กำไร-ขาดทุนสุทธิ</v>
          </cell>
          <cell r="C170">
            <v>0</v>
          </cell>
          <cell r="D170">
            <v>0</v>
          </cell>
          <cell r="E170">
            <v>0</v>
          </cell>
          <cell r="F170">
            <v>0</v>
          </cell>
          <cell r="G170">
            <v>0</v>
          </cell>
          <cell r="H170">
            <v>0</v>
          </cell>
        </row>
        <row r="171">
          <cell r="A171" t="str">
            <v>31005</v>
          </cell>
          <cell r="B171" t="str">
            <v>กำไรสะสมยังไม่ได้จัดสรร</v>
          </cell>
          <cell r="C171">
            <v>311146360.55000001</v>
          </cell>
          <cell r="D171">
            <v>0</v>
          </cell>
          <cell r="E171">
            <v>0</v>
          </cell>
          <cell r="F171">
            <v>308512204.91000003</v>
          </cell>
          <cell r="G171">
            <v>2634155.64</v>
          </cell>
          <cell r="H171">
            <v>0</v>
          </cell>
        </row>
        <row r="172">
          <cell r="A172" t="str">
            <v>31006</v>
          </cell>
          <cell r="B172" t="str">
            <v>สำรองตามกฎหมาย</v>
          </cell>
          <cell r="C172">
            <v>0</v>
          </cell>
          <cell r="D172">
            <v>7512204.9100000001</v>
          </cell>
          <cell r="E172">
            <v>7512204.9100000001</v>
          </cell>
          <cell r="F172">
            <v>0</v>
          </cell>
          <cell r="G172">
            <v>0</v>
          </cell>
          <cell r="H172">
            <v>0</v>
          </cell>
        </row>
        <row r="173">
          <cell r="A173" t="str">
            <v>31007</v>
          </cell>
          <cell r="B173" t="str">
            <v>กำไร(ขาดทุน)สุทธิที่ยังไม่เกิดขึ้นจากหลักทรัพย์เพื</v>
          </cell>
          <cell r="C173">
            <v>1631230.03</v>
          </cell>
          <cell r="D173">
            <v>0</v>
          </cell>
          <cell r="E173">
            <v>0</v>
          </cell>
          <cell r="F173">
            <v>474965.65</v>
          </cell>
          <cell r="G173">
            <v>1156264.3799999999</v>
          </cell>
          <cell r="H173">
            <v>0</v>
          </cell>
        </row>
        <row r="174">
          <cell r="A174" t="str">
            <v>41001</v>
          </cell>
          <cell r="B174" t="str">
            <v>รายได้ค่าซ่อมเรือ</v>
          </cell>
          <cell r="C174">
            <v>0</v>
          </cell>
          <cell r="D174">
            <v>0</v>
          </cell>
          <cell r="E174">
            <v>0</v>
          </cell>
          <cell r="F174">
            <v>237179529.65000001</v>
          </cell>
          <cell r="G174">
            <v>0</v>
          </cell>
          <cell r="H174">
            <v>237179529.65000001</v>
          </cell>
        </row>
        <row r="175">
          <cell r="A175" t="str">
            <v>41002</v>
          </cell>
          <cell r="B175" t="str">
            <v>รายได้ค่าจ้างต่อเรือ</v>
          </cell>
          <cell r="C175">
            <v>0</v>
          </cell>
          <cell r="D175">
            <v>0</v>
          </cell>
          <cell r="E175">
            <v>0</v>
          </cell>
          <cell r="F175">
            <v>20557500</v>
          </cell>
          <cell r="G175">
            <v>0</v>
          </cell>
          <cell r="H175">
            <v>20557500</v>
          </cell>
        </row>
        <row r="176">
          <cell r="A176" t="str">
            <v>41009</v>
          </cell>
          <cell r="B176" t="str">
            <v>ส่วนลดจ่าย</v>
          </cell>
          <cell r="C176">
            <v>0</v>
          </cell>
          <cell r="D176">
            <v>0</v>
          </cell>
          <cell r="E176">
            <v>1566321.46</v>
          </cell>
          <cell r="F176">
            <v>0</v>
          </cell>
          <cell r="G176">
            <v>1566321.46</v>
          </cell>
          <cell r="H176">
            <v>0</v>
          </cell>
        </row>
        <row r="177">
          <cell r="A177" t="str">
            <v>42001</v>
          </cell>
          <cell r="B177" t="str">
            <v>รายได้ค่าขายเศษเหล็ก</v>
          </cell>
          <cell r="C177">
            <v>0</v>
          </cell>
          <cell r="D177">
            <v>0</v>
          </cell>
          <cell r="E177">
            <v>0</v>
          </cell>
          <cell r="F177">
            <v>255810.28</v>
          </cell>
          <cell r="G177">
            <v>0</v>
          </cell>
          <cell r="H177">
            <v>255810.28</v>
          </cell>
        </row>
        <row r="178">
          <cell r="A178" t="str">
            <v>42002</v>
          </cell>
          <cell r="B178" t="str">
            <v>ส่วนลดรับ</v>
          </cell>
          <cell r="C178">
            <v>0</v>
          </cell>
          <cell r="D178">
            <v>0</v>
          </cell>
          <cell r="E178">
            <v>0</v>
          </cell>
          <cell r="F178">
            <v>0</v>
          </cell>
          <cell r="G178">
            <v>0</v>
          </cell>
          <cell r="H178">
            <v>0</v>
          </cell>
        </row>
        <row r="179">
          <cell r="A179" t="str">
            <v>42003</v>
          </cell>
          <cell r="B179" t="str">
            <v>รายได้ดอกเบี้ยรับ</v>
          </cell>
          <cell r="C179">
            <v>0</v>
          </cell>
          <cell r="D179">
            <v>0</v>
          </cell>
          <cell r="E179">
            <v>0</v>
          </cell>
          <cell r="F179">
            <v>3683671.44</v>
          </cell>
          <cell r="G179">
            <v>0</v>
          </cell>
          <cell r="H179">
            <v>3683671.44</v>
          </cell>
        </row>
        <row r="180">
          <cell r="A180" t="str">
            <v>42004</v>
          </cell>
          <cell r="B180" t="str">
            <v>รายได้เบ็ดเตล็ด</v>
          </cell>
          <cell r="C180">
            <v>0</v>
          </cell>
          <cell r="D180">
            <v>0</v>
          </cell>
          <cell r="E180">
            <v>0</v>
          </cell>
          <cell r="F180">
            <v>2215257.0499999998</v>
          </cell>
          <cell r="G180">
            <v>0</v>
          </cell>
          <cell r="H180">
            <v>2215257.0499999998</v>
          </cell>
        </row>
        <row r="181">
          <cell r="A181" t="str">
            <v>42005</v>
          </cell>
          <cell r="B181" t="str">
            <v>กำไรจากการจำหน่ายทรัพย์สิน</v>
          </cell>
          <cell r="C181">
            <v>0</v>
          </cell>
          <cell r="D181">
            <v>0</v>
          </cell>
          <cell r="E181">
            <v>0</v>
          </cell>
          <cell r="F181">
            <v>68109920.510000005</v>
          </cell>
          <cell r="G181">
            <v>0</v>
          </cell>
          <cell r="H181">
            <v>68109920.510000005</v>
          </cell>
        </row>
        <row r="182">
          <cell r="A182" t="str">
            <v>42006</v>
          </cell>
          <cell r="B182" t="str">
            <v>กำไรจากอัตราแลกเปลี่ยน</v>
          </cell>
          <cell r="C182">
            <v>0</v>
          </cell>
          <cell r="D182">
            <v>0</v>
          </cell>
          <cell r="E182">
            <v>0</v>
          </cell>
          <cell r="F182">
            <v>747018.95</v>
          </cell>
          <cell r="G182">
            <v>0</v>
          </cell>
          <cell r="H182">
            <v>747018.95</v>
          </cell>
        </row>
        <row r="183">
          <cell r="A183" t="str">
            <v>42008</v>
          </cell>
          <cell r="B183" t="str">
            <v>ส่วนลดจากการซื้อ-ขายเงินตรา ตปท.ล่วงหน้าตัดบัญชี</v>
          </cell>
          <cell r="C183">
            <v>0</v>
          </cell>
          <cell r="D183">
            <v>0</v>
          </cell>
          <cell r="E183">
            <v>0</v>
          </cell>
          <cell r="F183">
            <v>878.14</v>
          </cell>
          <cell r="G183">
            <v>0</v>
          </cell>
          <cell r="H183">
            <v>878.14</v>
          </cell>
        </row>
        <row r="184">
          <cell r="A184" t="str">
            <v>42009</v>
          </cell>
          <cell r="B184" t="str">
            <v>เงินปันผล</v>
          </cell>
          <cell r="C184">
            <v>0</v>
          </cell>
          <cell r="D184">
            <v>0</v>
          </cell>
          <cell r="E184">
            <v>0</v>
          </cell>
          <cell r="F184">
            <v>64275</v>
          </cell>
          <cell r="G184">
            <v>0</v>
          </cell>
          <cell r="H184">
            <v>64275</v>
          </cell>
        </row>
        <row r="185">
          <cell r="A185" t="str">
            <v>42010</v>
          </cell>
          <cell r="B185" t="str">
            <v>กำไรที่เกิดขึ้นจากการจำหน่ายเงินลงทุน</v>
          </cell>
          <cell r="C185">
            <v>0</v>
          </cell>
          <cell r="D185">
            <v>0</v>
          </cell>
          <cell r="E185">
            <v>0</v>
          </cell>
          <cell r="F185">
            <v>1840278.38</v>
          </cell>
          <cell r="G185">
            <v>0</v>
          </cell>
          <cell r="H185">
            <v>1840278.38</v>
          </cell>
        </row>
        <row r="186">
          <cell r="A186" t="str">
            <v>42011</v>
          </cell>
          <cell r="B186" t="str">
            <v>กำไรจากการลงทุนในบริษัทย่อย</v>
          </cell>
          <cell r="C186">
            <v>0</v>
          </cell>
          <cell r="D186">
            <v>0</v>
          </cell>
          <cell r="E186">
            <v>0</v>
          </cell>
          <cell r="F186">
            <v>229017.96</v>
          </cell>
          <cell r="G186">
            <v>0</v>
          </cell>
          <cell r="H186">
            <v>229017.96</v>
          </cell>
        </row>
        <row r="187">
          <cell r="A187" t="str">
            <v>51000</v>
          </cell>
          <cell r="B187" t="str">
            <v>Materials</v>
          </cell>
          <cell r="C187">
            <v>0</v>
          </cell>
          <cell r="D187">
            <v>0</v>
          </cell>
          <cell r="E187">
            <v>46704990.780000001</v>
          </cell>
          <cell r="F187">
            <v>0</v>
          </cell>
          <cell r="G187">
            <v>46704990.780000001</v>
          </cell>
          <cell r="H187">
            <v>0</v>
          </cell>
        </row>
        <row r="188">
          <cell r="A188" t="str">
            <v>51100</v>
          </cell>
          <cell r="B188" t="str">
            <v>Piping System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51200</v>
          </cell>
          <cell r="B189" t="str">
            <v>Air-condition &amp; Ventilation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51300</v>
          </cell>
          <cell r="B190" t="str">
            <v>Hull,Superstructure &amp; Outfitting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51400</v>
          </cell>
          <cell r="B191" t="str">
            <v>Electrical &amp; Lighting System</v>
          </cell>
          <cell r="C191">
            <v>0</v>
          </cell>
          <cell r="D191">
            <v>0</v>
          </cell>
          <cell r="E191">
            <v>0</v>
          </cell>
          <cell r="F191">
            <v>0</v>
          </cell>
          <cell r="G191">
            <v>0</v>
          </cell>
          <cell r="H191">
            <v>0</v>
          </cell>
        </row>
        <row r="192">
          <cell r="A192" t="str">
            <v>51500</v>
          </cell>
          <cell r="B192" t="str">
            <v>Navigation &amp; Communication System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51600</v>
          </cell>
          <cell r="B193" t="str">
            <v>Initial Supply / Ship Equipment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51800</v>
          </cell>
          <cell r="B194" t="str">
            <v>Special 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51900</v>
          </cell>
          <cell r="B195" t="str">
            <v>Miscellaneous / General supplies</v>
          </cell>
          <cell r="C195">
            <v>0</v>
          </cell>
          <cell r="D195">
            <v>0</v>
          </cell>
          <cell r="E195">
            <v>0</v>
          </cell>
          <cell r="F195">
            <v>0</v>
          </cell>
          <cell r="G195">
            <v>0</v>
          </cell>
          <cell r="H195">
            <v>0</v>
          </cell>
        </row>
        <row r="196">
          <cell r="A196" t="str">
            <v>51990</v>
          </cell>
          <cell r="B196" t="str">
            <v>ต้นทุน-ต่อเรือ</v>
          </cell>
          <cell r="C196">
            <v>0</v>
          </cell>
          <cell r="D196">
            <v>0</v>
          </cell>
          <cell r="E196">
            <v>17262678.870000001</v>
          </cell>
          <cell r="F196">
            <v>0</v>
          </cell>
          <cell r="G196">
            <v>17262678.870000001</v>
          </cell>
          <cell r="H196">
            <v>0</v>
          </cell>
        </row>
        <row r="197">
          <cell r="A197" t="str">
            <v>52000</v>
          </cell>
          <cell r="B197" t="str">
            <v>ค่าแรงเหมา-Machinery</v>
          </cell>
          <cell r="C197">
            <v>0</v>
          </cell>
          <cell r="D197">
            <v>0</v>
          </cell>
          <cell r="E197">
            <v>550</v>
          </cell>
          <cell r="F197">
            <v>0</v>
          </cell>
          <cell r="G197">
            <v>550</v>
          </cell>
          <cell r="H197">
            <v>0</v>
          </cell>
        </row>
        <row r="198">
          <cell r="A198" t="str">
            <v>52100</v>
          </cell>
          <cell r="B198" t="str">
            <v>ค่าแรงเหมา-Piping System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52200</v>
          </cell>
          <cell r="B199" t="str">
            <v>ค่าแรงเหมา-Air Con.&amp;Vent.System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52300</v>
          </cell>
          <cell r="B200" t="str">
            <v>ค่าแรงเหมา-Hull,Superstruc. &amp; Outfit.</v>
          </cell>
          <cell r="C200">
            <v>0</v>
          </cell>
          <cell r="D200">
            <v>0</v>
          </cell>
          <cell r="E200">
            <v>787424.75</v>
          </cell>
          <cell r="F200">
            <v>0</v>
          </cell>
          <cell r="G200">
            <v>787424.75</v>
          </cell>
          <cell r="H200">
            <v>0</v>
          </cell>
        </row>
        <row r="201">
          <cell r="A201" t="str">
            <v>52400</v>
          </cell>
          <cell r="B201" t="str">
            <v>ค่าแรงเหมา-Electrical</v>
          </cell>
          <cell r="C201">
            <v>0</v>
          </cell>
          <cell r="D201">
            <v>0</v>
          </cell>
          <cell r="E201">
            <v>4000</v>
          </cell>
          <cell r="F201">
            <v>0</v>
          </cell>
          <cell r="G201">
            <v>4000</v>
          </cell>
          <cell r="H201">
            <v>0</v>
          </cell>
        </row>
        <row r="202">
          <cell r="A202" t="str">
            <v>52500</v>
          </cell>
          <cell r="B202" t="str">
            <v>ค่าแรงเหมา-Navigation &amp; Communication system</v>
          </cell>
          <cell r="C202">
            <v>0</v>
          </cell>
          <cell r="D202">
            <v>0</v>
          </cell>
          <cell r="E202">
            <v>0</v>
          </cell>
          <cell r="F202">
            <v>0</v>
          </cell>
          <cell r="G202">
            <v>0</v>
          </cell>
          <cell r="H202">
            <v>0</v>
          </cell>
        </row>
        <row r="203">
          <cell r="A203" t="str">
            <v>52600</v>
          </cell>
          <cell r="B203" t="str">
            <v>ค่าแรงเหมา-Initial Supply/Ship Equip</v>
          </cell>
          <cell r="C203">
            <v>0</v>
          </cell>
          <cell r="D203">
            <v>0</v>
          </cell>
          <cell r="E203">
            <v>0</v>
          </cell>
          <cell r="F203">
            <v>0</v>
          </cell>
          <cell r="G203">
            <v>0</v>
          </cell>
          <cell r="H203">
            <v>0</v>
          </cell>
        </row>
        <row r="204">
          <cell r="A204" t="str">
            <v>52700</v>
          </cell>
          <cell r="B204" t="str">
            <v>ค่าแรงเหมา-Accommodtion &amp; Insulation</v>
          </cell>
          <cell r="C204">
            <v>0</v>
          </cell>
          <cell r="D204">
            <v>0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</row>
        <row r="205">
          <cell r="A205" t="str">
            <v>52800</v>
          </cell>
          <cell r="B205" t="str">
            <v>ค่าแรงเหมา-Special system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52900</v>
          </cell>
          <cell r="B206" t="str">
            <v>ค่าแรงเหมา-MISC./GEN.Supply</v>
          </cell>
          <cell r="C206">
            <v>0</v>
          </cell>
          <cell r="D206">
            <v>0</v>
          </cell>
          <cell r="E206">
            <v>36180449.729999997</v>
          </cell>
          <cell r="F206">
            <v>0</v>
          </cell>
          <cell r="G206">
            <v>36180449.729999997</v>
          </cell>
          <cell r="H206">
            <v>0</v>
          </cell>
        </row>
        <row r="207">
          <cell r="A207" t="str">
            <v>52950</v>
          </cell>
          <cell r="B207" t="str">
            <v>ค่าแรงปฏิบัติการ</v>
          </cell>
          <cell r="C207">
            <v>0</v>
          </cell>
          <cell r="D207">
            <v>0</v>
          </cell>
          <cell r="E207">
            <v>12946983.279999999</v>
          </cell>
          <cell r="F207">
            <v>0</v>
          </cell>
          <cell r="G207">
            <v>12946983.279999999</v>
          </cell>
          <cell r="H207">
            <v>0</v>
          </cell>
        </row>
        <row r="208">
          <cell r="A208" t="str">
            <v>52951</v>
          </cell>
          <cell r="B208" t="str">
            <v>ค่าล่วงเวลา</v>
          </cell>
          <cell r="C208">
            <v>0</v>
          </cell>
          <cell r="D208">
            <v>0</v>
          </cell>
          <cell r="E208">
            <v>6592935.96</v>
          </cell>
          <cell r="F208">
            <v>0</v>
          </cell>
          <cell r="G208">
            <v>6592935.96</v>
          </cell>
          <cell r="H208">
            <v>0</v>
          </cell>
        </row>
        <row r="209">
          <cell r="A209" t="str">
            <v>53110</v>
          </cell>
          <cell r="B209" t="str">
            <v>ค่าจ้างออกแบบ</v>
          </cell>
          <cell r="C209">
            <v>0</v>
          </cell>
          <cell r="D209">
            <v>0</v>
          </cell>
          <cell r="E209">
            <v>12371.13</v>
          </cell>
          <cell r="F209">
            <v>0</v>
          </cell>
          <cell r="G209">
            <v>12371.13</v>
          </cell>
          <cell r="H209">
            <v>0</v>
          </cell>
        </row>
        <row r="210">
          <cell r="A210" t="str">
            <v>53120</v>
          </cell>
          <cell r="B210" t="str">
            <v>ค่าฝึกอบรมโครงการ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53130</v>
          </cell>
          <cell r="B211" t="str">
            <v>ค่าเบี้ยประกันโครงการ</v>
          </cell>
          <cell r="C211">
            <v>0</v>
          </cell>
          <cell r="D211">
            <v>0</v>
          </cell>
          <cell r="E211">
            <v>190715</v>
          </cell>
          <cell r="F211">
            <v>0</v>
          </cell>
          <cell r="G211">
            <v>190715</v>
          </cell>
          <cell r="H211">
            <v>0</v>
          </cell>
        </row>
        <row r="212">
          <cell r="A212" t="str">
            <v>53140</v>
          </cell>
          <cell r="B212" t="str">
            <v>ค่าธรรมเนียมเจ้าหน้าที่ตรวจเรือ</v>
          </cell>
          <cell r="C212">
            <v>0</v>
          </cell>
          <cell r="D212">
            <v>0</v>
          </cell>
          <cell r="E212">
            <v>100000</v>
          </cell>
          <cell r="F212">
            <v>0</v>
          </cell>
          <cell r="G212">
            <v>100000</v>
          </cell>
          <cell r="H212">
            <v>0</v>
          </cell>
        </row>
        <row r="213">
          <cell r="A213" t="str">
            <v>53151</v>
          </cell>
          <cell r="B213" t="str">
            <v>ค่าใช้จ่ายในการตรวจสอบ</v>
          </cell>
          <cell r="C213">
            <v>0</v>
          </cell>
          <cell r="D213">
            <v>0</v>
          </cell>
          <cell r="E213">
            <v>0</v>
          </cell>
          <cell r="F213">
            <v>0</v>
          </cell>
          <cell r="G213">
            <v>0</v>
          </cell>
          <cell r="H213">
            <v>0</v>
          </cell>
        </row>
        <row r="214">
          <cell r="A214" t="str">
            <v>53152</v>
          </cell>
          <cell r="B214" t="str">
            <v>ค่าใช้จ่ายในการปล่อยเรือลงน้ำ</v>
          </cell>
          <cell r="C214">
            <v>0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</row>
        <row r="215">
          <cell r="A215" t="str">
            <v>53153</v>
          </cell>
          <cell r="B215" t="str">
            <v>ค่าติดตั้งอุปกรณ์เรือ</v>
          </cell>
          <cell r="C215">
            <v>0</v>
          </cell>
          <cell r="D215">
            <v>0</v>
          </cell>
          <cell r="E215">
            <v>0</v>
          </cell>
          <cell r="F215">
            <v>0</v>
          </cell>
          <cell r="G215">
            <v>0</v>
          </cell>
          <cell r="H215">
            <v>0</v>
          </cell>
        </row>
        <row r="216">
          <cell r="A216" t="str">
            <v>53154</v>
          </cell>
          <cell r="B216" t="str">
            <v>ค่าเอกสารคู่มือประกอบเรือ</v>
          </cell>
          <cell r="C216">
            <v>0</v>
          </cell>
          <cell r="D216">
            <v>0</v>
          </cell>
          <cell r="E216">
            <v>0</v>
          </cell>
          <cell r="F216">
            <v>0</v>
          </cell>
          <cell r="G216">
            <v>0</v>
          </cell>
          <cell r="H216">
            <v>0</v>
          </cell>
        </row>
        <row r="217">
          <cell r="A217" t="str">
            <v>53155</v>
          </cell>
          <cell r="B217" t="str">
            <v>ค่าเดินทางส่งมอบเรือ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G217">
            <v>0</v>
          </cell>
          <cell r="H217">
            <v>0</v>
          </cell>
        </row>
        <row r="218">
          <cell r="A218" t="str">
            <v>53190</v>
          </cell>
          <cell r="B218" t="str">
            <v>ค่าใช้จ่ายโครงการ-เบ็ดเตล็ด</v>
          </cell>
          <cell r="C218">
            <v>0</v>
          </cell>
          <cell r="D218">
            <v>0</v>
          </cell>
          <cell r="E218">
            <v>6404111.3200000003</v>
          </cell>
          <cell r="F218">
            <v>0</v>
          </cell>
          <cell r="G218">
            <v>6404111.3200000003</v>
          </cell>
          <cell r="H218">
            <v>0</v>
          </cell>
        </row>
        <row r="219">
          <cell r="A219" t="str">
            <v>53201</v>
          </cell>
          <cell r="B219" t="str">
            <v>ค่าจ้างเรือยนต์ลากจูง</v>
          </cell>
          <cell r="C219">
            <v>0</v>
          </cell>
          <cell r="D219">
            <v>0</v>
          </cell>
          <cell r="E219">
            <v>652000</v>
          </cell>
          <cell r="F219">
            <v>0</v>
          </cell>
          <cell r="G219">
            <v>652000</v>
          </cell>
          <cell r="H219">
            <v>0</v>
          </cell>
        </row>
        <row r="220">
          <cell r="A220" t="str">
            <v>53202</v>
          </cell>
          <cell r="B220" t="str">
            <v>ค่าเช่ารถบรรทุก รถยก</v>
          </cell>
          <cell r="C220">
            <v>0</v>
          </cell>
          <cell r="D220">
            <v>0</v>
          </cell>
          <cell r="E220">
            <v>733000</v>
          </cell>
          <cell r="F220">
            <v>0</v>
          </cell>
          <cell r="G220">
            <v>733000</v>
          </cell>
          <cell r="H220">
            <v>0</v>
          </cell>
        </row>
        <row r="221">
          <cell r="A221" t="str">
            <v>53203</v>
          </cell>
          <cell r="B221" t="str">
            <v>ค่าเช่าเครื่องลม เครื่องเชื่อม เครื่องจักร</v>
          </cell>
          <cell r="C221">
            <v>0</v>
          </cell>
          <cell r="D221">
            <v>0</v>
          </cell>
          <cell r="E221">
            <v>290261.58</v>
          </cell>
          <cell r="F221">
            <v>0</v>
          </cell>
          <cell r="G221">
            <v>290261.58</v>
          </cell>
          <cell r="H221">
            <v>0</v>
          </cell>
        </row>
        <row r="222">
          <cell r="A222" t="str">
            <v>53210</v>
          </cell>
          <cell r="B222" t="str">
            <v>ค่าซ่อมแซมอาคาร-โรงงาน</v>
          </cell>
          <cell r="C222">
            <v>0</v>
          </cell>
          <cell r="D222">
            <v>0</v>
          </cell>
          <cell r="E222">
            <v>149832.32000000001</v>
          </cell>
          <cell r="F222">
            <v>0</v>
          </cell>
          <cell r="G222">
            <v>149832.32000000001</v>
          </cell>
          <cell r="H222">
            <v>0</v>
          </cell>
        </row>
        <row r="223">
          <cell r="A223" t="str">
            <v>53211</v>
          </cell>
          <cell r="B223" t="str">
            <v>ค่าซ่อมแซมเครื่องมือ</v>
          </cell>
          <cell r="C223">
            <v>0</v>
          </cell>
          <cell r="D223">
            <v>0</v>
          </cell>
          <cell r="E223">
            <v>1297154.93</v>
          </cell>
          <cell r="F223">
            <v>0</v>
          </cell>
          <cell r="G223">
            <v>1297154.93</v>
          </cell>
          <cell r="H223">
            <v>0</v>
          </cell>
        </row>
        <row r="224">
          <cell r="A224" t="str">
            <v>53212</v>
          </cell>
          <cell r="B224" t="str">
            <v>ค่าซ่อมเครื่องจักร-เครื่องมือยก</v>
          </cell>
          <cell r="C224">
            <v>0</v>
          </cell>
          <cell r="D224">
            <v>0</v>
          </cell>
          <cell r="E224">
            <v>1465257.35</v>
          </cell>
          <cell r="F224">
            <v>0</v>
          </cell>
          <cell r="G224">
            <v>1465257.35</v>
          </cell>
          <cell r="H224">
            <v>0</v>
          </cell>
        </row>
        <row r="225">
          <cell r="A225" t="str">
            <v>53213</v>
          </cell>
          <cell r="B225" t="str">
            <v>ค่าซ่อมแซมอู่ลอย</v>
          </cell>
          <cell r="C225">
            <v>0</v>
          </cell>
          <cell r="D225">
            <v>0</v>
          </cell>
          <cell r="E225">
            <v>951581.96</v>
          </cell>
          <cell r="F225">
            <v>0</v>
          </cell>
          <cell r="G225">
            <v>951581.96</v>
          </cell>
          <cell r="H225">
            <v>0</v>
          </cell>
        </row>
        <row r="226">
          <cell r="A226" t="str">
            <v>53214</v>
          </cell>
          <cell r="B226" t="str">
            <v>ค่าซ่อมแซมเรือบริการ</v>
          </cell>
          <cell r="C226">
            <v>0</v>
          </cell>
          <cell r="D226">
            <v>0</v>
          </cell>
          <cell r="E226">
            <v>364389.54</v>
          </cell>
          <cell r="F226">
            <v>0</v>
          </cell>
          <cell r="G226">
            <v>364389.54</v>
          </cell>
          <cell r="H226">
            <v>0</v>
          </cell>
        </row>
        <row r="227">
          <cell r="A227" t="str">
            <v>53301</v>
          </cell>
          <cell r="B227" t="str">
            <v>ค่าใช้จ่ายในพิธีการ ภาษีศุลกากร</v>
          </cell>
          <cell r="C227">
            <v>0</v>
          </cell>
          <cell r="D227">
            <v>0</v>
          </cell>
          <cell r="E227">
            <v>16642.96</v>
          </cell>
          <cell r="F227">
            <v>0</v>
          </cell>
          <cell r="G227">
            <v>16642.96</v>
          </cell>
          <cell r="H227">
            <v>0</v>
          </cell>
        </row>
        <row r="228">
          <cell r="A228" t="str">
            <v>53302</v>
          </cell>
          <cell r="B228" t="str">
            <v>ค่าใช้จ่ายในการสั่งของและขนส่ง</v>
          </cell>
          <cell r="C228">
            <v>0</v>
          </cell>
          <cell r="D228">
            <v>0</v>
          </cell>
          <cell r="E228">
            <v>68008.429999999993</v>
          </cell>
          <cell r="F228">
            <v>0</v>
          </cell>
          <cell r="G228">
            <v>68008.429999999993</v>
          </cell>
          <cell r="H228">
            <v>0</v>
          </cell>
        </row>
        <row r="229">
          <cell r="A229" t="str">
            <v>53401</v>
          </cell>
          <cell r="B229" t="str">
            <v>ค่าอุปกรณ์ความปลอดภัย</v>
          </cell>
          <cell r="C229">
            <v>0</v>
          </cell>
          <cell r="D229">
            <v>0</v>
          </cell>
          <cell r="E229">
            <v>400175.74</v>
          </cell>
          <cell r="F229">
            <v>0</v>
          </cell>
          <cell r="G229">
            <v>400175.74</v>
          </cell>
          <cell r="H229">
            <v>0</v>
          </cell>
        </row>
        <row r="230">
          <cell r="A230" t="str">
            <v>53402</v>
          </cell>
          <cell r="B230" t="str">
            <v>ค่าแบบฟอร์มพนักงาน</v>
          </cell>
          <cell r="C230">
            <v>0</v>
          </cell>
          <cell r="D230">
            <v>0</v>
          </cell>
          <cell r="E230">
            <v>316208.42</v>
          </cell>
          <cell r="F230">
            <v>0</v>
          </cell>
          <cell r="G230">
            <v>316208.42</v>
          </cell>
          <cell r="H230">
            <v>0</v>
          </cell>
        </row>
        <row r="231">
          <cell r="A231" t="str">
            <v>53501</v>
          </cell>
          <cell r="B231" t="str">
            <v>ค่าไฟฟ้า</v>
          </cell>
          <cell r="C231">
            <v>0</v>
          </cell>
          <cell r="D231">
            <v>0</v>
          </cell>
          <cell r="E231">
            <v>8016135.3200000003</v>
          </cell>
          <cell r="F231">
            <v>0</v>
          </cell>
          <cell r="G231">
            <v>8016135.3200000003</v>
          </cell>
          <cell r="H231">
            <v>0</v>
          </cell>
        </row>
        <row r="232">
          <cell r="A232" t="str">
            <v>53502</v>
          </cell>
          <cell r="B232" t="str">
            <v>ค่าน้ำประปา</v>
          </cell>
          <cell r="C232">
            <v>0</v>
          </cell>
          <cell r="D232">
            <v>0</v>
          </cell>
          <cell r="E232">
            <v>817275.75</v>
          </cell>
          <cell r="F232">
            <v>0</v>
          </cell>
          <cell r="G232">
            <v>817275.75</v>
          </cell>
          <cell r="H232">
            <v>0</v>
          </cell>
        </row>
        <row r="233">
          <cell r="A233" t="str">
            <v>53503</v>
          </cell>
          <cell r="B233" t="str">
            <v>ค่าเสื่อมราคาเครื่องจักร,โรงงาน</v>
          </cell>
          <cell r="C233">
            <v>0</v>
          </cell>
          <cell r="D233">
            <v>0</v>
          </cell>
          <cell r="E233">
            <v>7934009.4800000004</v>
          </cell>
          <cell r="F233">
            <v>0</v>
          </cell>
          <cell r="G233">
            <v>7934009.4800000004</v>
          </cell>
          <cell r="H233">
            <v>0</v>
          </cell>
        </row>
        <row r="234">
          <cell r="A234" t="str">
            <v>53504</v>
          </cell>
          <cell r="B234" t="str">
            <v>ค่าเสื่อมราคาอู่ลอย</v>
          </cell>
          <cell r="C234">
            <v>0</v>
          </cell>
          <cell r="D234">
            <v>0</v>
          </cell>
          <cell r="E234">
            <v>8236507.5999999996</v>
          </cell>
          <cell r="F234">
            <v>0</v>
          </cell>
          <cell r="G234">
            <v>8236507.5999999996</v>
          </cell>
          <cell r="H234">
            <v>0</v>
          </cell>
        </row>
        <row r="235">
          <cell r="A235" t="str">
            <v>53505</v>
          </cell>
          <cell r="B235" t="str">
            <v>ค่าพ่นสีเหล็กเข้าสต๊อค</v>
          </cell>
          <cell r="C235">
            <v>0</v>
          </cell>
          <cell r="D235">
            <v>0</v>
          </cell>
          <cell r="E235">
            <v>855372.7</v>
          </cell>
          <cell r="F235">
            <v>0</v>
          </cell>
          <cell r="G235">
            <v>855372.7</v>
          </cell>
          <cell r="H235">
            <v>0</v>
          </cell>
        </row>
        <row r="236">
          <cell r="A236" t="str">
            <v>53506</v>
          </cell>
          <cell r="B236" t="str">
            <v>ค่าน้ำมันเชื้อเพลิง</v>
          </cell>
          <cell r="C236">
            <v>0</v>
          </cell>
          <cell r="D236">
            <v>0</v>
          </cell>
          <cell r="E236">
            <v>818924.7</v>
          </cell>
          <cell r="F236">
            <v>0</v>
          </cell>
          <cell r="G236">
            <v>818924.7</v>
          </cell>
          <cell r="H236">
            <v>0</v>
          </cell>
        </row>
        <row r="237">
          <cell r="A237" t="str">
            <v>53601</v>
          </cell>
          <cell r="B237" t="str">
            <v>เงินเดือนพนักงานปฏิบัติการ</v>
          </cell>
          <cell r="C237">
            <v>0</v>
          </cell>
          <cell r="D237">
            <v>0</v>
          </cell>
          <cell r="E237">
            <v>16467953.76</v>
          </cell>
          <cell r="F237">
            <v>0</v>
          </cell>
          <cell r="G237">
            <v>16467953.76</v>
          </cell>
          <cell r="H237">
            <v>0</v>
          </cell>
        </row>
        <row r="238">
          <cell r="A238" t="str">
            <v>53602</v>
          </cell>
          <cell r="B238" t="str">
            <v>ค่าล่วงเวลาพนักงานปฏิบัติการ</v>
          </cell>
          <cell r="C238">
            <v>0</v>
          </cell>
          <cell r="D238">
            <v>0</v>
          </cell>
          <cell r="E238">
            <v>1365235.18</v>
          </cell>
          <cell r="F238">
            <v>0</v>
          </cell>
          <cell r="G238">
            <v>1365235.18</v>
          </cell>
          <cell r="H238">
            <v>0</v>
          </cell>
        </row>
        <row r="239">
          <cell r="A239" t="str">
            <v>59000</v>
          </cell>
          <cell r="B239" t="str">
            <v>ต้นทุนขาย</v>
          </cell>
          <cell r="C239">
            <v>0</v>
          </cell>
          <cell r="D239">
            <v>0</v>
          </cell>
          <cell r="E239">
            <v>0</v>
          </cell>
          <cell r="F239">
            <v>447440.64000000001</v>
          </cell>
          <cell r="G239">
            <v>0</v>
          </cell>
          <cell r="H239">
            <v>447440.64000000001</v>
          </cell>
        </row>
        <row r="240">
          <cell r="A240" t="str">
            <v>60101</v>
          </cell>
          <cell r="B240" t="str">
            <v>เงินเดือน</v>
          </cell>
          <cell r="C240">
            <v>0</v>
          </cell>
          <cell r="D240">
            <v>0</v>
          </cell>
          <cell r="E240">
            <v>29256003.649999999</v>
          </cell>
          <cell r="F240">
            <v>0</v>
          </cell>
          <cell r="G240">
            <v>29256003.649999999</v>
          </cell>
          <cell r="H240">
            <v>0</v>
          </cell>
        </row>
        <row r="241">
          <cell r="A241" t="str">
            <v>60102</v>
          </cell>
          <cell r="B241" t="str">
            <v>ค่าล่วงเวลาพนักงานจัดการ</v>
          </cell>
          <cell r="C241">
            <v>0</v>
          </cell>
          <cell r="D241">
            <v>0</v>
          </cell>
          <cell r="E241">
            <v>255323.31</v>
          </cell>
          <cell r="F241">
            <v>0</v>
          </cell>
          <cell r="G241">
            <v>255323.31</v>
          </cell>
          <cell r="H241">
            <v>0</v>
          </cell>
        </row>
        <row r="242">
          <cell r="A242" t="str">
            <v>60103</v>
          </cell>
          <cell r="B242" t="str">
            <v>เงินโบนัส</v>
          </cell>
          <cell r="C242">
            <v>0</v>
          </cell>
          <cell r="D242">
            <v>0</v>
          </cell>
          <cell r="E242">
            <v>4099948.79</v>
          </cell>
          <cell r="F242">
            <v>0</v>
          </cell>
          <cell r="G242">
            <v>4099948.79</v>
          </cell>
          <cell r="H242">
            <v>0</v>
          </cell>
        </row>
        <row r="243">
          <cell r="A243" t="str">
            <v>60104</v>
          </cell>
          <cell r="B243" t="str">
            <v>เงินตอบแทนกรรมการ</v>
          </cell>
          <cell r="C243">
            <v>0</v>
          </cell>
          <cell r="D243">
            <v>0</v>
          </cell>
          <cell r="E243">
            <v>1377666.67</v>
          </cell>
          <cell r="F243">
            <v>0</v>
          </cell>
          <cell r="G243">
            <v>1377666.67</v>
          </cell>
          <cell r="H243">
            <v>0</v>
          </cell>
        </row>
        <row r="244">
          <cell r="A244" t="str">
            <v>60201</v>
          </cell>
          <cell r="B244" t="str">
            <v>ค่ารักษาพยาบาล</v>
          </cell>
          <cell r="C244">
            <v>0</v>
          </cell>
          <cell r="D244">
            <v>0</v>
          </cell>
          <cell r="E244">
            <v>235835.45</v>
          </cell>
          <cell r="F244">
            <v>0</v>
          </cell>
          <cell r="G244">
            <v>235835.45</v>
          </cell>
          <cell r="H244">
            <v>0</v>
          </cell>
        </row>
        <row r="245">
          <cell r="A245" t="str">
            <v>60202</v>
          </cell>
          <cell r="B245" t="str">
            <v>เบี้ยประกันสุขภาพ</v>
          </cell>
          <cell r="C245">
            <v>0</v>
          </cell>
          <cell r="D245">
            <v>0</v>
          </cell>
          <cell r="E245">
            <v>153517.54999999999</v>
          </cell>
          <cell r="F245">
            <v>0</v>
          </cell>
          <cell r="G245">
            <v>153517.54999999999</v>
          </cell>
          <cell r="H245">
            <v>0</v>
          </cell>
        </row>
        <row r="246">
          <cell r="A246" t="str">
            <v>60203</v>
          </cell>
          <cell r="B246" t="str">
            <v>เงินสมทบกองทุนเงินทดแทน</v>
          </cell>
          <cell r="C246">
            <v>0</v>
          </cell>
          <cell r="D246">
            <v>0</v>
          </cell>
          <cell r="E246">
            <v>341423.52</v>
          </cell>
          <cell r="F246">
            <v>0</v>
          </cell>
          <cell r="G246">
            <v>341423.52</v>
          </cell>
          <cell r="H246">
            <v>0</v>
          </cell>
        </row>
        <row r="247">
          <cell r="A247" t="str">
            <v>60204</v>
          </cell>
          <cell r="B247" t="str">
            <v>เงินสมทบกองทุนประกันสังคม</v>
          </cell>
          <cell r="C247">
            <v>0</v>
          </cell>
          <cell r="D247">
            <v>0</v>
          </cell>
          <cell r="E247">
            <v>1002687</v>
          </cell>
          <cell r="F247">
            <v>0</v>
          </cell>
          <cell r="G247">
            <v>1002687</v>
          </cell>
          <cell r="H247">
            <v>0</v>
          </cell>
        </row>
        <row r="248">
          <cell r="A248" t="str">
            <v>60205</v>
          </cell>
          <cell r="B248" t="str">
            <v>เงินสมทบกองทุนสำรองเลี้ยงชีพ</v>
          </cell>
          <cell r="C248">
            <v>0</v>
          </cell>
          <cell r="D248">
            <v>0</v>
          </cell>
          <cell r="E248">
            <v>2043059.88</v>
          </cell>
          <cell r="F248">
            <v>0</v>
          </cell>
          <cell r="G248">
            <v>2043059.88</v>
          </cell>
          <cell r="H248">
            <v>0</v>
          </cell>
        </row>
        <row r="249">
          <cell r="A249" t="str">
            <v>60206</v>
          </cell>
          <cell r="B249" t="str">
            <v>ค่าสวัสดิการอื่นๆ</v>
          </cell>
          <cell r="C249">
            <v>0</v>
          </cell>
          <cell r="D249">
            <v>0</v>
          </cell>
          <cell r="E249">
            <v>577635.09</v>
          </cell>
          <cell r="F249">
            <v>0</v>
          </cell>
          <cell r="G249">
            <v>577635.09</v>
          </cell>
          <cell r="H249">
            <v>0</v>
          </cell>
        </row>
        <row r="250">
          <cell r="A250" t="str">
            <v>60301</v>
          </cell>
          <cell r="B250" t="str">
            <v>ค่าแบบพิมพ์ แบบฟอร์ม กระดาษ</v>
          </cell>
          <cell r="C250">
            <v>0</v>
          </cell>
          <cell r="D250">
            <v>0</v>
          </cell>
          <cell r="E250">
            <v>243888.12</v>
          </cell>
          <cell r="F250">
            <v>0</v>
          </cell>
          <cell r="G250">
            <v>243888.12</v>
          </cell>
          <cell r="H250">
            <v>0</v>
          </cell>
        </row>
        <row r="251">
          <cell r="A251" t="str">
            <v>60302</v>
          </cell>
          <cell r="B251" t="str">
            <v>ค่าเครื่องใช้คอมพิวเตอร์</v>
          </cell>
          <cell r="C251">
            <v>0</v>
          </cell>
          <cell r="D251">
            <v>0</v>
          </cell>
          <cell r="E251">
            <v>84371.37</v>
          </cell>
          <cell r="F251">
            <v>0</v>
          </cell>
          <cell r="G251">
            <v>84371.37</v>
          </cell>
          <cell r="H251">
            <v>0</v>
          </cell>
        </row>
        <row r="252">
          <cell r="A252" t="str">
            <v>60303</v>
          </cell>
          <cell r="B252" t="str">
            <v>ค่าเครื่องใช้สำนักงาน เครื่องเขียน</v>
          </cell>
          <cell r="C252">
            <v>0</v>
          </cell>
          <cell r="D252">
            <v>0</v>
          </cell>
          <cell r="E252">
            <v>104240.35</v>
          </cell>
          <cell r="F252">
            <v>0</v>
          </cell>
          <cell r="G252">
            <v>104240.35</v>
          </cell>
          <cell r="H252">
            <v>0</v>
          </cell>
        </row>
        <row r="253">
          <cell r="A253" t="str">
            <v>60304</v>
          </cell>
          <cell r="B253" t="str">
            <v>ค่าหนังสือพิมพ์ แมกกาซีน</v>
          </cell>
          <cell r="C253">
            <v>0</v>
          </cell>
          <cell r="D253">
            <v>0</v>
          </cell>
          <cell r="E253">
            <v>84810.77</v>
          </cell>
          <cell r="F253">
            <v>0</v>
          </cell>
          <cell r="G253">
            <v>84810.77</v>
          </cell>
          <cell r="H253">
            <v>0</v>
          </cell>
        </row>
        <row r="254">
          <cell r="A254" t="str">
            <v>60305</v>
          </cell>
          <cell r="B254" t="str">
            <v>ค่าซ่อม ปรับปรุงคอมพิวเตอร์</v>
          </cell>
          <cell r="C254">
            <v>0</v>
          </cell>
          <cell r="D254">
            <v>0</v>
          </cell>
          <cell r="E254">
            <v>110282.68</v>
          </cell>
          <cell r="F254">
            <v>0</v>
          </cell>
          <cell r="G254">
            <v>110282.68</v>
          </cell>
          <cell r="H254">
            <v>0</v>
          </cell>
        </row>
        <row r="255">
          <cell r="A255" t="str">
            <v>60306</v>
          </cell>
          <cell r="B255" t="str">
            <v>ค่าซ่อมเครื่องใช้สำนักงาน</v>
          </cell>
          <cell r="C255">
            <v>0</v>
          </cell>
          <cell r="D255">
            <v>0</v>
          </cell>
          <cell r="E255">
            <v>174162.33</v>
          </cell>
          <cell r="F255">
            <v>0</v>
          </cell>
          <cell r="G255">
            <v>174162.33</v>
          </cell>
          <cell r="H255">
            <v>0</v>
          </cell>
        </row>
        <row r="256">
          <cell r="A256" t="str">
            <v>60307</v>
          </cell>
          <cell r="B256" t="str">
            <v>ค่าเช่าเครื่องใช้สำนักงาน</v>
          </cell>
          <cell r="C256">
            <v>0</v>
          </cell>
          <cell r="D256">
            <v>0</v>
          </cell>
          <cell r="E256">
            <v>180746.56</v>
          </cell>
          <cell r="F256">
            <v>0</v>
          </cell>
          <cell r="G256">
            <v>180746.56</v>
          </cell>
          <cell r="H256">
            <v>0</v>
          </cell>
        </row>
        <row r="257">
          <cell r="A257" t="str">
            <v>60308</v>
          </cell>
          <cell r="B257" t="str">
            <v>ค่าโทรศัพท์</v>
          </cell>
          <cell r="C257">
            <v>0</v>
          </cell>
          <cell r="D257">
            <v>0</v>
          </cell>
          <cell r="E257">
            <v>1077642.82</v>
          </cell>
          <cell r="F257">
            <v>0</v>
          </cell>
          <cell r="G257">
            <v>1077642.82</v>
          </cell>
          <cell r="H257">
            <v>0</v>
          </cell>
        </row>
        <row r="258">
          <cell r="A258" t="str">
            <v>60309</v>
          </cell>
          <cell r="B258" t="str">
            <v>ค่าไปรษณีย์ โทรเลข</v>
          </cell>
          <cell r="C258">
            <v>0</v>
          </cell>
          <cell r="D258">
            <v>0</v>
          </cell>
          <cell r="E258">
            <v>32789.199999999997</v>
          </cell>
          <cell r="F258">
            <v>0</v>
          </cell>
          <cell r="G258">
            <v>32789.199999999997</v>
          </cell>
          <cell r="H258">
            <v>0</v>
          </cell>
        </row>
        <row r="259">
          <cell r="A259" t="str">
            <v>60310</v>
          </cell>
          <cell r="B259" t="str">
            <v>ค่ายามรักษาการณ์</v>
          </cell>
          <cell r="C259">
            <v>0</v>
          </cell>
          <cell r="D259">
            <v>0</v>
          </cell>
          <cell r="E259">
            <v>1331600</v>
          </cell>
          <cell r="F259">
            <v>0</v>
          </cell>
          <cell r="G259">
            <v>1331600</v>
          </cell>
          <cell r="H259">
            <v>0</v>
          </cell>
        </row>
        <row r="260">
          <cell r="A260" t="str">
            <v>60311</v>
          </cell>
          <cell r="B260" t="str">
            <v>ค่าบริการรักษาความสะอาด</v>
          </cell>
          <cell r="C260">
            <v>0</v>
          </cell>
          <cell r="D260">
            <v>0</v>
          </cell>
          <cell r="E260">
            <v>385188.97</v>
          </cell>
          <cell r="F260">
            <v>0</v>
          </cell>
          <cell r="G260">
            <v>385188.97</v>
          </cell>
          <cell r="H260">
            <v>0</v>
          </cell>
        </row>
        <row r="261">
          <cell r="A261" t="str">
            <v>60401</v>
          </cell>
          <cell r="B261" t="str">
            <v>ค่าซ่อมรถยนต์</v>
          </cell>
          <cell r="C261">
            <v>0</v>
          </cell>
          <cell r="D261">
            <v>0</v>
          </cell>
          <cell r="E261">
            <v>821533.26</v>
          </cell>
          <cell r="F261">
            <v>0</v>
          </cell>
          <cell r="G261">
            <v>821533.26</v>
          </cell>
          <cell r="H261">
            <v>0</v>
          </cell>
        </row>
        <row r="262">
          <cell r="A262" t="str">
            <v>60402</v>
          </cell>
          <cell r="B262" t="str">
            <v>ค่าเช่ารถยนต์</v>
          </cell>
          <cell r="C262">
            <v>0</v>
          </cell>
          <cell r="D262">
            <v>0</v>
          </cell>
          <cell r="E262">
            <v>0</v>
          </cell>
          <cell r="F262">
            <v>0</v>
          </cell>
          <cell r="G262">
            <v>0</v>
          </cell>
          <cell r="H262">
            <v>0</v>
          </cell>
        </row>
        <row r="263">
          <cell r="A263" t="str">
            <v>60403</v>
          </cell>
          <cell r="B263" t="str">
            <v>ค่าเช่าอาคารสถานที่</v>
          </cell>
          <cell r="C263">
            <v>0</v>
          </cell>
          <cell r="D263">
            <v>0</v>
          </cell>
          <cell r="E263">
            <v>1500000</v>
          </cell>
          <cell r="F263">
            <v>0</v>
          </cell>
          <cell r="G263">
            <v>1500000</v>
          </cell>
          <cell r="H263">
            <v>0</v>
          </cell>
        </row>
        <row r="264">
          <cell r="A264" t="str">
            <v>60404</v>
          </cell>
          <cell r="B264" t="str">
            <v>ค่าใช้จ่ายบ้านพักป้อมปราการ</v>
          </cell>
          <cell r="C264">
            <v>0</v>
          </cell>
          <cell r="D264">
            <v>0</v>
          </cell>
          <cell r="E264">
            <v>89207.83</v>
          </cell>
          <cell r="F264">
            <v>0</v>
          </cell>
          <cell r="G264">
            <v>89207.83</v>
          </cell>
          <cell r="H264">
            <v>0</v>
          </cell>
        </row>
        <row r="265">
          <cell r="A265" t="str">
            <v>60405</v>
          </cell>
          <cell r="B265" t="str">
            <v>ค่าซ่อมแซมอาคารสำนักงาน</v>
          </cell>
          <cell r="C265">
            <v>0</v>
          </cell>
          <cell r="D265">
            <v>0</v>
          </cell>
          <cell r="E265">
            <v>102986.84</v>
          </cell>
          <cell r="F265">
            <v>0</v>
          </cell>
          <cell r="G265">
            <v>102986.84</v>
          </cell>
          <cell r="H265">
            <v>0</v>
          </cell>
        </row>
        <row r="266">
          <cell r="A266" t="str">
            <v>60406</v>
          </cell>
          <cell r="B266" t="str">
            <v>ค่าเบี้ยประกันวินาศภัย</v>
          </cell>
          <cell r="C266">
            <v>0</v>
          </cell>
          <cell r="D266">
            <v>0</v>
          </cell>
          <cell r="E266">
            <v>1069031.1499999999</v>
          </cell>
          <cell r="F266">
            <v>0</v>
          </cell>
          <cell r="G266">
            <v>1069031.1499999999</v>
          </cell>
          <cell r="H266">
            <v>0</v>
          </cell>
        </row>
        <row r="267">
          <cell r="A267" t="str">
            <v>60501</v>
          </cell>
          <cell r="B267" t="str">
            <v>ค่าทนายความ จดทะเบียน</v>
          </cell>
          <cell r="C267">
            <v>0</v>
          </cell>
          <cell r="D267">
            <v>0</v>
          </cell>
          <cell r="E267">
            <v>1763176.12</v>
          </cell>
          <cell r="F267">
            <v>0</v>
          </cell>
          <cell r="G267">
            <v>1763176.12</v>
          </cell>
          <cell r="H267">
            <v>0</v>
          </cell>
        </row>
        <row r="268">
          <cell r="A268" t="str">
            <v>60502</v>
          </cell>
          <cell r="B268" t="str">
            <v>ค่าธรรมเนียมนายหน้า</v>
          </cell>
          <cell r="C268">
            <v>0</v>
          </cell>
          <cell r="D268">
            <v>0</v>
          </cell>
          <cell r="E268">
            <v>0</v>
          </cell>
          <cell r="F268">
            <v>0</v>
          </cell>
          <cell r="G268">
            <v>0</v>
          </cell>
          <cell r="H268">
            <v>0</v>
          </cell>
        </row>
        <row r="269">
          <cell r="A269" t="str">
            <v>60503</v>
          </cell>
          <cell r="B269" t="str">
            <v>ค่าธรรมเนียมธนาคาร</v>
          </cell>
          <cell r="C269">
            <v>0</v>
          </cell>
          <cell r="D269">
            <v>0</v>
          </cell>
          <cell r="E269">
            <v>982599.88</v>
          </cell>
          <cell r="F269">
            <v>0</v>
          </cell>
          <cell r="G269">
            <v>982599.88</v>
          </cell>
          <cell r="H269">
            <v>0</v>
          </cell>
        </row>
        <row r="270">
          <cell r="A270" t="str">
            <v>60504</v>
          </cell>
          <cell r="B270" t="str">
            <v>ค่าสมาชิกต่างๆ</v>
          </cell>
          <cell r="C270">
            <v>0</v>
          </cell>
          <cell r="D270">
            <v>0</v>
          </cell>
          <cell r="E270">
            <v>176558.85</v>
          </cell>
          <cell r="F270">
            <v>0</v>
          </cell>
          <cell r="G270">
            <v>176558.85</v>
          </cell>
          <cell r="H270">
            <v>0</v>
          </cell>
        </row>
        <row r="271">
          <cell r="A271" t="str">
            <v>60505</v>
          </cell>
          <cell r="B271" t="str">
            <v>ค่าสอบบัญชี</v>
          </cell>
          <cell r="C271">
            <v>0</v>
          </cell>
          <cell r="D271">
            <v>0</v>
          </cell>
          <cell r="E271">
            <v>429187</v>
          </cell>
          <cell r="F271">
            <v>0</v>
          </cell>
          <cell r="G271">
            <v>429187</v>
          </cell>
          <cell r="H271">
            <v>0</v>
          </cell>
        </row>
        <row r="272">
          <cell r="A272" t="str">
            <v>60506</v>
          </cell>
          <cell r="B272" t="str">
            <v>ค่าธรรมเนียมตลาดหลักทรัพย์</v>
          </cell>
          <cell r="C272">
            <v>0</v>
          </cell>
          <cell r="D272">
            <v>0</v>
          </cell>
          <cell r="E272">
            <v>235205.36</v>
          </cell>
          <cell r="F272">
            <v>0</v>
          </cell>
          <cell r="G272">
            <v>235205.36</v>
          </cell>
          <cell r="H272">
            <v>0</v>
          </cell>
        </row>
        <row r="273">
          <cell r="A273" t="str">
            <v>60507</v>
          </cell>
          <cell r="B273" t="str">
            <v>ค่าธรรมเนียมและบริการอื่นๆ</v>
          </cell>
          <cell r="C273">
            <v>0</v>
          </cell>
          <cell r="D273">
            <v>0</v>
          </cell>
          <cell r="E273">
            <v>1639860.48</v>
          </cell>
          <cell r="F273">
            <v>0</v>
          </cell>
          <cell r="G273">
            <v>1639860.48</v>
          </cell>
          <cell r="H273">
            <v>0</v>
          </cell>
        </row>
        <row r="274">
          <cell r="A274" t="str">
            <v>60508</v>
          </cell>
          <cell r="B274" t="str">
            <v>ส่วนเพิ่มจากการซื้อ-ขายเงินตรา ตปท.ล่วงหน้าตัดบัญช</v>
          </cell>
          <cell r="C274">
            <v>0</v>
          </cell>
          <cell r="D274">
            <v>0</v>
          </cell>
          <cell r="E274">
            <v>0</v>
          </cell>
          <cell r="F274">
            <v>0</v>
          </cell>
          <cell r="G274">
            <v>0</v>
          </cell>
          <cell r="H274">
            <v>0</v>
          </cell>
        </row>
        <row r="275">
          <cell r="A275" t="str">
            <v>60601</v>
          </cell>
          <cell r="B275" t="str">
            <v>ค่าลงทะเบียน-ฝึกอบรม</v>
          </cell>
          <cell r="C275">
            <v>0</v>
          </cell>
          <cell r="D275">
            <v>0</v>
          </cell>
          <cell r="E275">
            <v>323003.78000000003</v>
          </cell>
          <cell r="F275">
            <v>0</v>
          </cell>
          <cell r="G275">
            <v>323003.78000000003</v>
          </cell>
          <cell r="H275">
            <v>0</v>
          </cell>
        </row>
        <row r="276">
          <cell r="A276" t="str">
            <v>60602</v>
          </cell>
          <cell r="B276" t="str">
            <v>ค่าวิทยากร</v>
          </cell>
          <cell r="C276">
            <v>0</v>
          </cell>
          <cell r="D276">
            <v>0</v>
          </cell>
          <cell r="E276">
            <v>39000</v>
          </cell>
          <cell r="F276">
            <v>0</v>
          </cell>
          <cell r="G276">
            <v>39000</v>
          </cell>
          <cell r="H276">
            <v>0</v>
          </cell>
        </row>
        <row r="277">
          <cell r="A277" t="str">
            <v>60603</v>
          </cell>
          <cell r="B277" t="str">
            <v>ค่าฝึกอบรมอื่นๆ</v>
          </cell>
          <cell r="C277">
            <v>0</v>
          </cell>
          <cell r="D277">
            <v>0</v>
          </cell>
          <cell r="E277">
            <v>57488.52</v>
          </cell>
          <cell r="F277">
            <v>0</v>
          </cell>
          <cell r="G277">
            <v>57488.52</v>
          </cell>
          <cell r="H277">
            <v>0</v>
          </cell>
        </row>
        <row r="278">
          <cell r="A278" t="str">
            <v>60701</v>
          </cell>
          <cell r="B278" t="str">
            <v>ค่าพาหนะเดินทาง ที่พัก-ในต่างประเทศ</v>
          </cell>
          <cell r="C278">
            <v>0</v>
          </cell>
          <cell r="D278">
            <v>0</v>
          </cell>
          <cell r="E278">
            <v>1410918.59</v>
          </cell>
          <cell r="F278">
            <v>0</v>
          </cell>
          <cell r="G278">
            <v>1410918.59</v>
          </cell>
          <cell r="H278">
            <v>0</v>
          </cell>
        </row>
        <row r="279">
          <cell r="A279" t="str">
            <v>60702</v>
          </cell>
          <cell r="B279" t="str">
            <v>ค่าพาหนะเดิน ที่พัก-ต่างประเทศ</v>
          </cell>
          <cell r="C279">
            <v>0</v>
          </cell>
          <cell r="D279">
            <v>0</v>
          </cell>
          <cell r="E279">
            <v>118625.21</v>
          </cell>
          <cell r="F279">
            <v>0</v>
          </cell>
          <cell r="G279">
            <v>118625.21</v>
          </cell>
          <cell r="H279">
            <v>0</v>
          </cell>
        </row>
        <row r="280">
          <cell r="A280" t="str">
            <v>60703</v>
          </cell>
          <cell r="B280" t="str">
            <v>ค่าพหนะตรวจเรือ</v>
          </cell>
          <cell r="C280">
            <v>0</v>
          </cell>
          <cell r="D280">
            <v>0</v>
          </cell>
          <cell r="E280">
            <v>0</v>
          </cell>
          <cell r="F280">
            <v>0</v>
          </cell>
          <cell r="G280">
            <v>0</v>
          </cell>
          <cell r="H280">
            <v>0</v>
          </cell>
        </row>
        <row r="281">
          <cell r="A281" t="str">
            <v>60801</v>
          </cell>
          <cell r="B281" t="str">
            <v>ค่าเลี้ยงรับรองธุรกิจ</v>
          </cell>
          <cell r="C281">
            <v>0</v>
          </cell>
          <cell r="D281">
            <v>0</v>
          </cell>
          <cell r="E281">
            <v>838294.93</v>
          </cell>
          <cell r="F281">
            <v>0</v>
          </cell>
          <cell r="G281">
            <v>838294.93</v>
          </cell>
          <cell r="H281">
            <v>0</v>
          </cell>
        </row>
        <row r="282">
          <cell r="A282" t="str">
            <v>60802</v>
          </cell>
          <cell r="B282" t="str">
            <v>ค่าส่งเสริมการขาย</v>
          </cell>
          <cell r="C282">
            <v>0</v>
          </cell>
          <cell r="D282">
            <v>0</v>
          </cell>
          <cell r="E282">
            <v>98251</v>
          </cell>
          <cell r="F282">
            <v>0</v>
          </cell>
          <cell r="G282">
            <v>98251</v>
          </cell>
          <cell r="H282">
            <v>0</v>
          </cell>
        </row>
        <row r="283">
          <cell r="A283" t="str">
            <v>60803</v>
          </cell>
          <cell r="B283" t="str">
            <v>เงินบริจาคการกุศล</v>
          </cell>
          <cell r="C283">
            <v>0</v>
          </cell>
          <cell r="D283">
            <v>0</v>
          </cell>
          <cell r="E283">
            <v>10200</v>
          </cell>
          <cell r="F283">
            <v>0</v>
          </cell>
          <cell r="G283">
            <v>10200</v>
          </cell>
          <cell r="H283">
            <v>0</v>
          </cell>
        </row>
        <row r="284">
          <cell r="A284" t="str">
            <v>60804</v>
          </cell>
          <cell r="B284" t="str">
            <v>ค่าโฆษณา</v>
          </cell>
          <cell r="C284">
            <v>0</v>
          </cell>
          <cell r="D284">
            <v>0</v>
          </cell>
          <cell r="E284">
            <v>277611.74</v>
          </cell>
          <cell r="F284">
            <v>0</v>
          </cell>
          <cell r="G284">
            <v>277611.74</v>
          </cell>
          <cell r="H284">
            <v>0</v>
          </cell>
        </row>
        <row r="285">
          <cell r="A285" t="str">
            <v>60805</v>
          </cell>
          <cell r="B285" t="str">
            <v>ค่าเอกสาร สิ่งพิมพ์ แบบประกวดราคา</v>
          </cell>
          <cell r="C285">
            <v>0</v>
          </cell>
          <cell r="D285">
            <v>0</v>
          </cell>
          <cell r="E285">
            <v>284674.83</v>
          </cell>
          <cell r="F285">
            <v>0</v>
          </cell>
          <cell r="G285">
            <v>284674.83</v>
          </cell>
          <cell r="H285">
            <v>0</v>
          </cell>
        </row>
        <row r="286">
          <cell r="A286" t="str">
            <v>60900</v>
          </cell>
          <cell r="B286" t="str">
            <v>ค่าใช้จ่ายอื่นๆ</v>
          </cell>
          <cell r="C286">
            <v>0</v>
          </cell>
          <cell r="D286">
            <v>0</v>
          </cell>
          <cell r="E286">
            <v>273504.19</v>
          </cell>
          <cell r="F286">
            <v>0</v>
          </cell>
          <cell r="G286">
            <v>273504.19</v>
          </cell>
          <cell r="H286">
            <v>0</v>
          </cell>
        </row>
        <row r="287">
          <cell r="A287" t="str">
            <v>60901</v>
          </cell>
          <cell r="B287" t="str">
            <v>ค่าเสื่อมราคา</v>
          </cell>
          <cell r="C287">
            <v>0</v>
          </cell>
          <cell r="D287">
            <v>0</v>
          </cell>
          <cell r="E287">
            <v>6527962.6600000001</v>
          </cell>
          <cell r="F287">
            <v>0</v>
          </cell>
          <cell r="G287">
            <v>6527962.6600000001</v>
          </cell>
          <cell r="H287">
            <v>0</v>
          </cell>
        </row>
        <row r="288">
          <cell r="A288" t="str">
            <v>60902</v>
          </cell>
          <cell r="B288" t="str">
            <v>ค่าใช้จ่ายตัดจ่าย (บริหาร)</v>
          </cell>
          <cell r="C288">
            <v>0</v>
          </cell>
          <cell r="D288">
            <v>0</v>
          </cell>
          <cell r="E288">
            <v>0</v>
          </cell>
          <cell r="F288">
            <v>0</v>
          </cell>
          <cell r="G288">
            <v>0</v>
          </cell>
          <cell r="H288">
            <v>0</v>
          </cell>
        </row>
        <row r="289">
          <cell r="A289" t="str">
            <v>60903</v>
          </cell>
          <cell r="B289" t="str">
            <v>ดอกผลเช่าซื้อตัดบัญชี</v>
          </cell>
          <cell r="C289">
            <v>0</v>
          </cell>
          <cell r="D289">
            <v>0</v>
          </cell>
          <cell r="E289">
            <v>0</v>
          </cell>
          <cell r="F289">
            <v>0</v>
          </cell>
          <cell r="G289">
            <v>0</v>
          </cell>
          <cell r="H289">
            <v>0</v>
          </cell>
        </row>
        <row r="290">
          <cell r="A290" t="str">
            <v>60904</v>
          </cell>
          <cell r="B290" t="str">
            <v>ค่าฟิล์ม ค่าล้าง-อัดรูป</v>
          </cell>
          <cell r="C290">
            <v>0</v>
          </cell>
          <cell r="D290">
            <v>0</v>
          </cell>
          <cell r="E290">
            <v>15263.41</v>
          </cell>
          <cell r="F290">
            <v>0</v>
          </cell>
          <cell r="G290">
            <v>15263.41</v>
          </cell>
          <cell r="H290">
            <v>0</v>
          </cell>
        </row>
        <row r="291">
          <cell r="A291" t="str">
            <v>60905</v>
          </cell>
          <cell r="B291" t="str">
            <v>หนี้สงสัยจะสูญ</v>
          </cell>
          <cell r="C291">
            <v>0</v>
          </cell>
          <cell r="D291">
            <v>0</v>
          </cell>
          <cell r="E291">
            <v>2980073.88</v>
          </cell>
          <cell r="F291">
            <v>0</v>
          </cell>
          <cell r="G291">
            <v>2980073.88</v>
          </cell>
          <cell r="H291">
            <v>0</v>
          </cell>
        </row>
        <row r="292">
          <cell r="A292" t="str">
            <v>60906</v>
          </cell>
          <cell r="B292" t="str">
            <v>หนี้สูญ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60910</v>
          </cell>
          <cell r="B293" t="str">
            <v>ขาดทุนจากอัตราแลกเปลี่ยน</v>
          </cell>
          <cell r="C293">
            <v>0</v>
          </cell>
          <cell r="D293">
            <v>0</v>
          </cell>
          <cell r="E293">
            <v>1316285.8400000001</v>
          </cell>
          <cell r="F293">
            <v>0</v>
          </cell>
          <cell r="G293">
            <v>1316285.8400000001</v>
          </cell>
          <cell r="H293">
            <v>0</v>
          </cell>
        </row>
        <row r="294">
          <cell r="A294" t="str">
            <v>60911</v>
          </cell>
          <cell r="B294" t="str">
            <v>ขาดทุนจากการขายทรัพย์สิน</v>
          </cell>
          <cell r="C294">
            <v>0</v>
          </cell>
          <cell r="D294">
            <v>0</v>
          </cell>
          <cell r="E294">
            <v>24521.23</v>
          </cell>
          <cell r="F294">
            <v>0</v>
          </cell>
          <cell r="G294">
            <v>24521.23</v>
          </cell>
          <cell r="H294">
            <v>0</v>
          </cell>
        </row>
        <row r="295">
          <cell r="A295" t="str">
            <v>60912</v>
          </cell>
          <cell r="B295" t="str">
            <v>ขาดทุนจากการลงทุนในบริษัทย่อย</v>
          </cell>
          <cell r="C295">
            <v>0</v>
          </cell>
          <cell r="D295">
            <v>0</v>
          </cell>
          <cell r="E295">
            <v>62641.65</v>
          </cell>
          <cell r="F295">
            <v>0</v>
          </cell>
          <cell r="G295">
            <v>62641.65</v>
          </cell>
          <cell r="H295">
            <v>0</v>
          </cell>
        </row>
        <row r="296">
          <cell r="A296" t="str">
            <v>60915</v>
          </cell>
          <cell r="B296" t="str">
            <v>ขาดทุนที่เกิดขึ้นจากการจำหน่ายเงินลงทุน</v>
          </cell>
          <cell r="C296">
            <v>0</v>
          </cell>
          <cell r="D296">
            <v>0</v>
          </cell>
          <cell r="E296">
            <v>159496.42000000001</v>
          </cell>
          <cell r="F296">
            <v>0</v>
          </cell>
          <cell r="G296">
            <v>159496.42000000001</v>
          </cell>
          <cell r="H296">
            <v>0</v>
          </cell>
        </row>
        <row r="297">
          <cell r="A297" t="str">
            <v>60916</v>
          </cell>
          <cell r="B297" t="str">
            <v>ค่าปรับจากการผิดสัญญาจ้าง</v>
          </cell>
          <cell r="C297">
            <v>0</v>
          </cell>
          <cell r="D297">
            <v>0</v>
          </cell>
          <cell r="E297">
            <v>0</v>
          </cell>
          <cell r="F297">
            <v>0</v>
          </cell>
          <cell r="G297">
            <v>0</v>
          </cell>
          <cell r="H297">
            <v>0</v>
          </cell>
        </row>
        <row r="298">
          <cell r="A298" t="str">
            <v>60920</v>
          </cell>
          <cell r="B298" t="str">
            <v>ค่าใช้จ่ายเบ็ดเตล็ด</v>
          </cell>
          <cell r="C298">
            <v>0</v>
          </cell>
          <cell r="D298">
            <v>0</v>
          </cell>
          <cell r="E298">
            <v>83773.5</v>
          </cell>
          <cell r="F298">
            <v>0</v>
          </cell>
          <cell r="G298">
            <v>83773.5</v>
          </cell>
          <cell r="H298">
            <v>0</v>
          </cell>
        </row>
        <row r="299">
          <cell r="A299" t="str">
            <v>69001</v>
          </cell>
          <cell r="B299" t="str">
            <v>ดอกเบี้ยเงินกู้ระยะยาว ไทยพาณิชย์</v>
          </cell>
          <cell r="C299">
            <v>0</v>
          </cell>
          <cell r="D299">
            <v>0</v>
          </cell>
          <cell r="E299">
            <v>2072791.39</v>
          </cell>
          <cell r="F299">
            <v>0</v>
          </cell>
          <cell r="G299">
            <v>2072791.39</v>
          </cell>
          <cell r="H299">
            <v>0</v>
          </cell>
        </row>
        <row r="300">
          <cell r="A300" t="str">
            <v>69002</v>
          </cell>
          <cell r="B300" t="str">
            <v>ดอกเบี้ยเงินเบิกเกินบัญชี</v>
          </cell>
          <cell r="C300">
            <v>0</v>
          </cell>
          <cell r="D300">
            <v>0</v>
          </cell>
          <cell r="E300">
            <v>224487.21</v>
          </cell>
          <cell r="F300">
            <v>0</v>
          </cell>
          <cell r="G300">
            <v>224487.21</v>
          </cell>
          <cell r="H300">
            <v>0</v>
          </cell>
        </row>
        <row r="301">
          <cell r="A301" t="str">
            <v>69003</v>
          </cell>
          <cell r="B301" t="str">
            <v>ดอกเบี้ยจ่ายอื่นๆ</v>
          </cell>
          <cell r="C301">
            <v>0</v>
          </cell>
          <cell r="D301">
            <v>0</v>
          </cell>
          <cell r="E301">
            <v>10348299.119999999</v>
          </cell>
          <cell r="F301">
            <v>0</v>
          </cell>
          <cell r="G301">
            <v>10348299.119999999</v>
          </cell>
          <cell r="H301">
            <v>0</v>
          </cell>
        </row>
        <row r="302">
          <cell r="A302" t="str">
            <v>69004</v>
          </cell>
          <cell r="B302" t="str">
            <v>ดอกเบี้ยจ่าย-เจ้าหนี้ T/R</v>
          </cell>
          <cell r="C302">
            <v>0</v>
          </cell>
          <cell r="D302">
            <v>0</v>
          </cell>
          <cell r="E302">
            <v>197353.31</v>
          </cell>
          <cell r="F302">
            <v>0</v>
          </cell>
          <cell r="G302">
            <v>197353.31</v>
          </cell>
          <cell r="H302">
            <v>0</v>
          </cell>
        </row>
        <row r="303">
          <cell r="A303" t="str">
            <v>69101</v>
          </cell>
          <cell r="B303" t="str">
            <v>ภาษีโรงเรือนและที่ดิน</v>
          </cell>
          <cell r="C303">
            <v>0</v>
          </cell>
          <cell r="D303">
            <v>0</v>
          </cell>
          <cell r="E303">
            <v>154697</v>
          </cell>
          <cell r="F303">
            <v>0</v>
          </cell>
          <cell r="G303">
            <v>154697</v>
          </cell>
          <cell r="H303">
            <v>0</v>
          </cell>
        </row>
        <row r="304">
          <cell r="A304" t="str">
            <v>69102</v>
          </cell>
          <cell r="B304" t="str">
            <v>ภาษีเงินได้นิติบุคคล</v>
          </cell>
          <cell r="C304">
            <v>0</v>
          </cell>
          <cell r="D304">
            <v>0</v>
          </cell>
          <cell r="E304">
            <v>0</v>
          </cell>
          <cell r="F304">
            <v>0</v>
          </cell>
          <cell r="G304">
            <v>0</v>
          </cell>
          <cell r="H304">
            <v>0</v>
          </cell>
        </row>
        <row r="305">
          <cell r="A305" t="str">
            <v>69201</v>
          </cell>
          <cell r="B305" t="str">
            <v>ภาษีซื้อขอคืนไม่ได้</v>
          </cell>
          <cell r="C305">
            <v>0</v>
          </cell>
          <cell r="D305">
            <v>0</v>
          </cell>
          <cell r="E305">
            <v>0</v>
          </cell>
          <cell r="F305">
            <v>47474.25</v>
          </cell>
          <cell r="G305">
            <v>0</v>
          </cell>
          <cell r="H305">
            <v>47474.25</v>
          </cell>
        </row>
        <row r="306">
          <cell r="A306" t="str">
            <v>69202</v>
          </cell>
          <cell r="B306" t="str">
            <v>เงินเพิ่มและเบี้ยปรับ</v>
          </cell>
          <cell r="C306">
            <v>0</v>
          </cell>
          <cell r="D306">
            <v>0</v>
          </cell>
          <cell r="E306">
            <v>368866.83</v>
          </cell>
          <cell r="F306">
            <v>0</v>
          </cell>
          <cell r="G306">
            <v>368866.83</v>
          </cell>
          <cell r="H306">
            <v>0</v>
          </cell>
        </row>
        <row r="307">
          <cell r="C307">
            <v>1127528059.2700002</v>
          </cell>
          <cell r="D307">
            <v>1127528059.2699997</v>
          </cell>
          <cell r="E307">
            <v>879863858.40000021</v>
          </cell>
          <cell r="F307">
            <v>879863858.39999998</v>
          </cell>
          <cell r="G307">
            <v>981107238.61000025</v>
          </cell>
          <cell r="H307">
            <v>981107238.6099999</v>
          </cell>
        </row>
      </sheetData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เงินกู้ธนชาติ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2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ซื้อ-ขาย(30-8-42) "/>
      <sheetName val="B&amp;S 1999"/>
      <sheetName val="B&amp;S 1998"/>
      <sheetName val="NPAT"/>
      <sheetName val="Market To Mkt"/>
      <sheetName val="ชื่อหุ้น"/>
      <sheetName val="SHORT TO LONG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TrialBalance Q3-2002"/>
      <sheetName val="SCB 1 - Current"/>
      <sheetName val="SCB 2 - Current"/>
      <sheetName val="detail(sum)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#REF"/>
      <sheetName val="BookJHFGJGXBGCCNCVCCVVCVCC2"/>
      <sheetName val="_REF"/>
    </sheetNames>
    <sheetDataSet>
      <sheetData sheetId="0" refreshError="1"/>
      <sheetData sheetId="1" refreshError="1"/>
      <sheetData sheetId="2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TP"/>
    </sheetNames>
    <sheetDataSet>
      <sheetData sheetId="0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TP"/>
      <sheetName val="MTP1"/>
      <sheetName val="1VT"/>
      <sheetName val="1NC"/>
      <sheetName val="Sheet1"/>
      <sheetName val="NHOMVTU"/>
      <sheetName val="MTP_OLD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TP"/>
      <sheetName val="VT"/>
      <sheetName val="NC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12-42"/>
      <sheetName val="YTD-DETAIL"/>
      <sheetName val="MTH-DETAIL"/>
      <sheetName val="MTH-SUM"/>
      <sheetName val="YTD-SUM"/>
      <sheetName val="RESULTS-MTH by BRANCH"/>
      <sheetName val="RESULTS-YTD by BRANCH"/>
      <sheetName val="RESULTS-YTD by type"/>
      <sheetName val="RESULTS-MTH by type"/>
      <sheetName val="EXP by type"/>
      <sheetName val="YTD-EXP by BRANCH"/>
      <sheetName val="MTH-EXP by BRANCH"/>
      <sheetName val="BS-YTD"/>
      <sheetName val="details-bs"/>
      <sheetName val="CASHFLOW"/>
      <sheetName val="YTD-SUM (2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MT"/>
      <sheetName val="BME"/>
      <sheetName val="Sheet1"/>
      <sheetName val="BMCT2003"/>
      <sheetName val="N-11.3"/>
      <sheetName val="TrialBalance Q3-2002"/>
      <sheetName val="K-2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Q"/>
      <sheetName val="INV'000"/>
      <sheetName val="BS'000"/>
      <sheetName val="PL'000"/>
      <sheetName val="Equ'000"/>
      <sheetName val="BS"/>
      <sheetName val="PL"/>
      <sheetName val="PL (2)"/>
      <sheetName val="Equ"/>
      <sheetName val="Inves"/>
      <sheetName val="Inven"/>
      <sheetName val="Unearned"/>
      <sheetName val="Cos"/>
      <sheetName val="SH"/>
      <sheetName val="TH"/>
      <sheetName val="condo"/>
      <sheetName val="Cost-break"/>
      <sheetName val="Int"/>
      <sheetName val="Exp 45"/>
      <sheetName val="Exp"/>
      <sheetName val="Acc Exp"/>
      <sheetName val="Acc Exp2"/>
      <sheetName val="PU1"/>
      <sheetName val="PU2"/>
      <sheetName val="Div"/>
      <sheetName val="15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>
        <row r="1">
          <cell r="C1" t="str">
            <v>บริษัท  แลนด์แอนด์เฮ้าส์  จำกัด</v>
          </cell>
        </row>
      </sheetData>
      <sheetData sheetId="20"/>
      <sheetData sheetId="21"/>
      <sheetData sheetId="22"/>
      <sheetData sheetId="23"/>
      <sheetData sheetId="24"/>
      <sheetData sheetId="25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LANCE SHEET "/>
      <sheetName val="Master"/>
      <sheetName val="Detail"/>
      <sheetName val="INTEREST"/>
      <sheetName val="SKA"/>
      <sheetName val="งบต้นทุนผลิต48"/>
      <sheetName val="เขตส่งออก"/>
      <sheetName val="เงินกู้ธนชาติ"/>
      <sheetName val="เงินกู้ MGC"/>
      <sheetName val="zcst fg d"/>
      <sheetName val="Sheet1"/>
      <sheetName val="ar1-6"/>
      <sheetName val="FRECEFECBAILEYS"/>
      <sheetName val="Data"/>
      <sheetName val="2004"/>
      <sheetName val="Newspaper"/>
      <sheetName val=" Engineer Top5 "/>
      <sheetName val="TB SAP"/>
      <sheetName val="detail_mfgcost"/>
      <sheetName val="ap"/>
      <sheetName val="Smell complain"/>
      <sheetName val="Navigation"/>
      <sheetName val="pnlJul-feb05"/>
      <sheetName val="2.FA"/>
      <sheetName val="jul03-jun04pnl"/>
      <sheetName val="OHS-OthersDec04"/>
      <sheetName val="4.CL"/>
      <sheetName val="bsJul-feb05"/>
      <sheetName val="jul04-dec04pnl"/>
      <sheetName val="3.CA"/>
      <sheetName val="fy05bsJul-dec04"/>
      <sheetName val="COVER"/>
      <sheetName val="PL COVER"/>
      <sheetName val="BS COVER "/>
      <sheetName val="ATTH COVER "/>
      <sheetName val="ASSUMP"/>
      <sheetName val="SALE Y-T-D"/>
      <sheetName val="SALE "/>
      <sheetName val="Boi"/>
      <sheetName val="Service"/>
      <sheetName val="Non-Boi"/>
      <sheetName val="INCOME STATEMENT"/>
      <sheetName val="OTHER REV"/>
      <sheetName val="Trial balance"/>
      <sheetName val="CUSTOMER"/>
      <sheetName val="Customer List"/>
      <sheetName val="DS update"/>
      <sheetName val="CST1198"/>
      <sheetName val="TB_LET_03"/>
      <sheetName val="CD-08"/>
      <sheetName val="CONSTRUCTION"/>
      <sheetName val="LC-PURCHASE TFB"/>
      <sheetName val="Goods List"/>
      <sheetName val="BALANCE_SHEET_"/>
      <sheetName val="SEA"/>
      <sheetName val="Actual-Monthly"/>
      <sheetName val="Actual-ＹＴＤ"/>
      <sheetName val="Budget-Monthly"/>
      <sheetName val="Budget-YTD"/>
      <sheetName val="DPLA"/>
      <sheetName val="oresreqsum"/>
      <sheetName val="#cmpt2"/>
      <sheetName val="Tools2006"/>
      <sheetName val="BS9705"/>
      <sheetName val="Total by Brand"/>
      <sheetName val="BALANCE_SHEET_1"/>
    </sheetNames>
    <sheetDataSet>
      <sheetData sheetId="0" refreshError="1">
        <row r="11">
          <cell r="C11">
            <v>92228783.219999999</v>
          </cell>
          <cell r="D11">
            <v>98438703.849999994</v>
          </cell>
        </row>
        <row r="12">
          <cell r="C12">
            <v>10423180.720000001</v>
          </cell>
          <cell r="D12">
            <v>11045717.66</v>
          </cell>
        </row>
        <row r="15">
          <cell r="C15">
            <v>134139031.10000001</v>
          </cell>
          <cell r="D15">
            <v>134262945</v>
          </cell>
        </row>
        <row r="18">
          <cell r="C18">
            <v>42935194.200000003</v>
          </cell>
          <cell r="D18">
            <v>42957297.549999997</v>
          </cell>
        </row>
        <row r="23">
          <cell r="C23">
            <v>1907558.59</v>
          </cell>
          <cell r="D23">
            <v>3336283.34</v>
          </cell>
        </row>
        <row r="24">
          <cell r="C24">
            <v>1280984.32</v>
          </cell>
          <cell r="D24">
            <v>1478665.39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LANCE SHEET "/>
      <sheetName val="COVER"/>
      <sheetName val="PL COVER"/>
      <sheetName val="BS COVER "/>
      <sheetName val="ATTH COVER "/>
      <sheetName val="ASSUMP"/>
      <sheetName val="SALE Y-T-D"/>
      <sheetName val="SALE "/>
      <sheetName val="Boi"/>
      <sheetName val="Service"/>
      <sheetName val="Non-Boi"/>
      <sheetName val="INCOME STATEMENT"/>
      <sheetName val="OTHER REV"/>
      <sheetName val="เงินกู้ธนชาติ"/>
      <sheetName val="เงินกู้ MGC"/>
      <sheetName val="Total by Brand"/>
      <sheetName val="Trial balance"/>
      <sheetName val="CUSTOMER"/>
      <sheetName val="Customer List"/>
      <sheetName val="DATA"/>
      <sheetName val="DS update"/>
      <sheetName val="CST1198"/>
      <sheetName val="TB_LET_03"/>
      <sheetName val="CD-08"/>
      <sheetName val="CONSTRUCTION"/>
      <sheetName val="LC-PURCHASE TFB"/>
      <sheetName val="Goods List"/>
      <sheetName val="BUILD95"/>
      <sheetName val="BALANCE_SHEET_"/>
      <sheetName val="PL_COVER"/>
      <sheetName val="BS_COVER_"/>
      <sheetName val="ATTH_COVER_"/>
      <sheetName val="SALE_Y-T-D"/>
      <sheetName val="SALE_"/>
      <sheetName val="INCOME_STATEMENT"/>
      <sheetName val="OTHER_REV"/>
      <sheetName val="2004"/>
      <sheetName val="Master"/>
      <sheetName val="SKA"/>
      <sheetName val="Detail"/>
      <sheetName val="INTEREST"/>
      <sheetName val="งบต้นทุนผลิต48"/>
      <sheetName val="เขตส่งออก"/>
      <sheetName val="zcst fg d"/>
      <sheetName val="Sheet1"/>
      <sheetName val="ar1-6"/>
      <sheetName val="FRECEFECBAILEYS"/>
      <sheetName val="Newspaper"/>
      <sheetName val=" Engineer Top5 "/>
      <sheetName val="detail_mfgcost"/>
      <sheetName val="TB SAP"/>
      <sheetName val="ap"/>
      <sheetName val="Smell complain"/>
      <sheetName val="oresreqsum"/>
      <sheetName val="#cmpt2"/>
      <sheetName val="Tools2006"/>
      <sheetName val="BS9705"/>
      <sheetName val="PO"/>
      <sheetName val="BALANCE_SHEET_1"/>
      <sheetName val="PL_COVER1"/>
      <sheetName val="BS_COVER_1"/>
      <sheetName val="ATTH_COVER_1"/>
      <sheetName val="SALE_Y-T-D1"/>
      <sheetName val="SALE_1"/>
      <sheetName val="INCOME_STATEMENT1"/>
      <sheetName val="OTHER_REV1"/>
    </sheetNames>
    <sheetDataSet>
      <sheetData sheetId="0" refreshError="1">
        <row r="11">
          <cell r="C11">
            <v>92228783.219999999</v>
          </cell>
          <cell r="D11">
            <v>98438703.849999994</v>
          </cell>
        </row>
        <row r="12">
          <cell r="C12">
            <v>10423180.720000001</v>
          </cell>
          <cell r="D12">
            <v>11045717.66</v>
          </cell>
        </row>
        <row r="15">
          <cell r="C15">
            <v>134139031.10000001</v>
          </cell>
          <cell r="D15">
            <v>134262945</v>
          </cell>
        </row>
        <row r="18">
          <cell r="C18">
            <v>42935194.200000003</v>
          </cell>
          <cell r="D18">
            <v>42957297.549999997</v>
          </cell>
        </row>
        <row r="23">
          <cell r="C23">
            <v>1907558.59</v>
          </cell>
          <cell r="D23">
            <v>3336283.34</v>
          </cell>
        </row>
        <row r="24">
          <cell r="C24">
            <v>1280984.32</v>
          </cell>
          <cell r="D24">
            <v>1478665.39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t_"/>
      <sheetName val="Stock-good"/>
      <sheetName val="Stock-good (2)"/>
      <sheetName val="Stock-good (3)"/>
      <sheetName val="reconcile"/>
      <sheetName val="Stock-provision"/>
      <sheetName val="Unit-good"/>
      <sheetName val="Measurement"/>
      <sheetName val="Tell"/>
      <sheetName val="Unit-provision"/>
      <sheetName val="Sheet6 "/>
      <sheetName val="SCB 1 - Current"/>
      <sheetName val="SCB 2 - Current"/>
    </sheetNames>
    <sheetDataSet>
      <sheetData sheetId="0">
        <row r="1">
          <cell r="A1" t="str">
            <v>SYMBOL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B-2"/>
      <sheetName val="L-3"/>
      <sheetName val="L-4"/>
      <sheetName val="U-5"/>
      <sheetName val="Z-4"/>
      <sheetName val="AA-6 (2)"/>
      <sheetName val="AA-6"/>
      <sheetName val="NN-6"/>
      <sheetName val="BB-7"/>
      <sheetName val="CC-8"/>
      <sheetName val="CC-9"/>
      <sheetName val="DD-10"/>
      <sheetName val="KK"/>
      <sheetName val="MM"/>
      <sheetName val="10"/>
      <sheetName val="70"/>
      <sheetName val="30"/>
      <sheetName val="30-note"/>
      <sheetName val="40"/>
      <sheetName val="90"/>
      <sheetName val="10-test (revise)"/>
      <sheetName val="10-1 Media"/>
      <sheetName val="10-cut"/>
      <sheetName val="10-tes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MEDIA ANALYTICAL REVIEW</v>
          </cell>
        </row>
        <row r="5">
          <cell r="A5" t="str">
            <v xml:space="preserve">Customers' name </v>
          </cell>
          <cell r="B5" t="str">
            <v>Carat Media Service</v>
          </cell>
          <cell r="C5" t="str">
            <v>Cost</v>
          </cell>
          <cell r="D5" t="str">
            <v>Sale</v>
          </cell>
          <cell r="E5" t="str">
            <v>Gross Profit(%)</v>
          </cell>
        </row>
      </sheetData>
      <sheetData sheetId="25" refreshError="1"/>
      <sheetData sheetId="26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47-12 (Audit)"/>
      <sheetName val="TB47-12"/>
      <sheetName val="Sheet1"/>
      <sheetName val="mth-dtl(แก้ไข)"/>
      <sheetName val="MTH-DTL"/>
      <sheetName val="ytd-dtl(แก้ไข)"/>
      <sheetName val="YTD-DTL"/>
      <sheetName val="EXP-MTH-Branch"/>
      <sheetName val="EXP-YTD-Branch"/>
      <sheetName val="MTH-RESULT"/>
      <sheetName val="YTD-RESULT"/>
      <sheetName val="YTD-RESULT (Audit)"/>
      <sheetName val="MTH-BUSINESS"/>
      <sheetName val="MTH-BUSINESS (allocate)"/>
      <sheetName val="YTD-BUSINESS "/>
      <sheetName val="YTD-BUSINESS  (allocate)"/>
      <sheetName val="MTH-NET"/>
      <sheetName val="YTD-NET "/>
      <sheetName val="EXP-MTH BY TYPE"/>
      <sheetName val="EXP-YTD BY TYPE "/>
      <sheetName val="EXP-YTD BY TYPE(Audit)"/>
      <sheetName val="งบดุล"/>
      <sheetName val="งบดุล (Audit)"/>
      <sheetName val="งบกระแสเงินสด"/>
      <sheetName val="ทรัพย์สิน"/>
      <sheetName val="หนี้สิน"/>
      <sheetName val="exp-mth detail"/>
      <sheetName val="exp-ytd detail "/>
      <sheetName val="รายการระหว่างกัน"/>
      <sheetName val="analysis"/>
      <sheetName val="M46"/>
      <sheetName val="Y46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-1A"/>
      <sheetName val="N-1B"/>
      <sheetName val="N-4"/>
      <sheetName val="N-4.1"/>
      <sheetName val="N-4.2"/>
      <sheetName val="N-4.3"/>
      <sheetName val="N-4.4"/>
    </sheetNames>
    <sheetDataSet>
      <sheetData sheetId="0"/>
      <sheetData sheetId="1"/>
      <sheetData sheetId="2"/>
      <sheetData sheetId="3"/>
      <sheetData sheetId="4"/>
      <sheetData sheetId="5"/>
      <sheetData sheetId="6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 Balance"/>
      <sheetName val="REC"/>
      <sheetName val="SAD"/>
      <sheetName val="TrialBalance Q3-2002"/>
      <sheetName val="Trial Balance (Old)"/>
      <sheetName val="conso&amp;cash flow"/>
      <sheetName val="conso-PL"/>
      <sheetName val="asimar cf"/>
      <sheetName val="conso cf "/>
      <sheetName val="eliminate_BS"/>
      <sheetName val="eliminate_PL"/>
      <sheetName val="BS"/>
      <sheetName val="PL"/>
      <sheetName val="pending"/>
      <sheetName val="PM &amp; TE-calculation"/>
      <sheetName val="ADJ"/>
      <sheetName val="Sum lead"/>
      <sheetName val="C-Cash&amp;Bank"/>
      <sheetName val="E-Accounts Receivable"/>
      <sheetName val="F-Inventory"/>
      <sheetName val="G-Other CA"/>
      <sheetName val="H-Investment"/>
      <sheetName val="H-3"/>
      <sheetName val="I-Intercompany"/>
      <sheetName val="J-Other Assets"/>
      <sheetName val="K-Fixed Asset"/>
      <sheetName val="M-Accounts Payable"/>
      <sheetName val="N-Other CL"/>
      <sheetName val="Q-Other Liabilities"/>
      <sheetName val="Q-3"/>
      <sheetName val="T-Equity"/>
      <sheetName val="U-Profit&amp;Loss"/>
      <sheetName val="U-1.1_GP by Seg"/>
      <sheetName val="U-Service Income"/>
      <sheetName val="U-Other Income"/>
      <sheetName val="U-Cost of Service"/>
      <sheetName val="U-4-1"/>
      <sheetName val="U-Selling&amp;Admin"/>
      <sheetName val="U-Interest Exp"/>
      <sheetName val="conso-PL3"/>
      <sheetName val="conso-pl 6"/>
      <sheetName val="CF2"/>
      <sheetName val="CF3"/>
      <sheetName val="srmBS"/>
      <sheetName val="srmPL"/>
      <sheetName val="K-1A"/>
      <sheetName val="K-addi"/>
      <sheetName val="K-Depr E"/>
      <sheetName val="K-Depr R"/>
      <sheetName val="K-Repair"/>
      <sheetName val="K-Insurance"/>
      <sheetName val="K-Sell "/>
      <sheetName val="K-Physi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 refreshError="1">
        <row r="1">
          <cell r="A1" t="str">
            <v xml:space="preserve">บริษัท เอเชียน มารีน เซอร์วิสส์ จำกัด (มหาชน) </v>
          </cell>
        </row>
        <row r="2">
          <cell r="A2" t="str">
            <v>งบทดลอง</v>
          </cell>
          <cell r="C2" t="str">
            <v>ยอดยกมา</v>
          </cell>
          <cell r="E2" t="str">
            <v>ยอดงวดปัจจุบัน</v>
          </cell>
          <cell r="G2" t="str">
            <v>ยอดยกไป</v>
          </cell>
        </row>
        <row r="3">
          <cell r="A3" t="str">
            <v>ระหว่างวันที่ 1.4.2546- 30.6.2456</v>
          </cell>
          <cell r="B3" t="str">
            <v>ชื่อบัญชี</v>
          </cell>
          <cell r="C3" t="str">
            <v>เดบิต</v>
          </cell>
          <cell r="D3" t="str">
            <v>เครดิต</v>
          </cell>
          <cell r="E3" t="str">
            <v>เดบิต</v>
          </cell>
          <cell r="F3" t="str">
            <v>เครดิต</v>
          </cell>
          <cell r="G3" t="str">
            <v>เดบิต</v>
          </cell>
          <cell r="H3" t="str">
            <v>เครดิต</v>
          </cell>
        </row>
        <row r="4">
          <cell r="A4" t="str">
            <v>11101</v>
          </cell>
          <cell r="B4" t="str">
            <v>เงินสด</v>
          </cell>
          <cell r="C4" t="str">
            <v>ยอดยกมา</v>
          </cell>
          <cell r="D4">
            <v>0</v>
          </cell>
          <cell r="E4" t="str">
            <v>ยอดงวดปัจจุบัน</v>
          </cell>
          <cell r="F4">
            <v>0</v>
          </cell>
          <cell r="G4" t="str">
            <v>ยอดยกไป</v>
          </cell>
          <cell r="H4">
            <v>0</v>
          </cell>
        </row>
        <row r="5">
          <cell r="A5" t="str">
            <v>รหัสบัญชี</v>
          </cell>
          <cell r="B5" t="str">
            <v>ชื่อบัญชี</v>
          </cell>
          <cell r="C5" t="str">
            <v>เดบิต</v>
          </cell>
          <cell r="D5" t="str">
            <v>เครดิต</v>
          </cell>
          <cell r="E5" t="str">
            <v>เดบิต</v>
          </cell>
          <cell r="F5" t="str">
            <v>Period 31.12.2002</v>
          </cell>
          <cell r="G5" t="str">
            <v>เดบิต</v>
          </cell>
          <cell r="H5" t="str">
            <v>เครดิต</v>
          </cell>
        </row>
        <row r="6">
          <cell r="A6" t="str">
            <v>11101</v>
          </cell>
          <cell r="B6" t="str">
            <v>เงินสด</v>
          </cell>
          <cell r="C6">
            <v>100000</v>
          </cell>
          <cell r="D6">
            <v>0</v>
          </cell>
          <cell r="E6">
            <v>0</v>
          </cell>
          <cell r="F6">
            <v>0</v>
          </cell>
          <cell r="G6">
            <v>100000</v>
          </cell>
          <cell r="H6">
            <v>0</v>
          </cell>
        </row>
        <row r="7">
          <cell r="A7" t="str">
            <v>11102</v>
          </cell>
          <cell r="B7" t="str">
            <v>เงินฝากประจำ - ธ.ทหารไทย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11103</v>
          </cell>
          <cell r="B8" t="str">
            <v>เงินฝากกระแสรายวัน - ธ.ไทยพาณิชย์ สาขาเจริญนคร</v>
          </cell>
          <cell r="C8">
            <v>0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</row>
        <row r="9">
          <cell r="A9" t="str">
            <v>11104</v>
          </cell>
          <cell r="B9" t="str">
            <v>เงินฝากกระแสรายวัน - ธ.กสิกรไทย สาขาบางครุ</v>
          </cell>
          <cell r="C9">
            <v>30909.42</v>
          </cell>
          <cell r="D9">
            <v>0</v>
          </cell>
          <cell r="E9">
            <v>0</v>
          </cell>
          <cell r="F9">
            <v>0</v>
          </cell>
          <cell r="G9">
            <v>30909.42</v>
          </cell>
          <cell r="H9">
            <v>0</v>
          </cell>
        </row>
        <row r="10">
          <cell r="A10" t="str">
            <v>11105</v>
          </cell>
          <cell r="B10" t="str">
            <v>เงินฝากออมทรัพย์ - ธ.ไทยพาณิชย์</v>
          </cell>
          <cell r="C10">
            <v>872662.1</v>
          </cell>
          <cell r="D10">
            <v>0</v>
          </cell>
          <cell r="E10">
            <v>1076.94</v>
          </cell>
          <cell r="F10">
            <v>0</v>
          </cell>
          <cell r="G10">
            <v>873739.04</v>
          </cell>
          <cell r="H10">
            <v>0</v>
          </cell>
        </row>
        <row r="11">
          <cell r="A11" t="str">
            <v>11106</v>
          </cell>
          <cell r="B11" t="str">
            <v>เงินฝากระหว่างทาง</v>
          </cell>
          <cell r="C11">
            <v>0</v>
          </cell>
          <cell r="D11">
            <v>0</v>
          </cell>
          <cell r="E11">
            <v>0</v>
          </cell>
          <cell r="F11">
            <v>0</v>
          </cell>
          <cell r="G11">
            <v>0</v>
          </cell>
          <cell r="H11">
            <v>0</v>
          </cell>
        </row>
        <row r="12">
          <cell r="A12" t="str">
            <v>11107</v>
          </cell>
          <cell r="B12" t="str">
            <v>เงินฝากเงินตราต่างประเทศ - ธ.ไทยพาณิชย์ (US$)</v>
          </cell>
          <cell r="C12">
            <v>1089415.69</v>
          </cell>
          <cell r="D12">
            <v>0</v>
          </cell>
          <cell r="E12">
            <v>0</v>
          </cell>
          <cell r="F12">
            <v>20844.52</v>
          </cell>
          <cell r="G12">
            <v>1068571.17</v>
          </cell>
          <cell r="H12">
            <v>0</v>
          </cell>
        </row>
        <row r="13">
          <cell r="A13" t="str">
            <v>11108</v>
          </cell>
          <cell r="B13" t="str">
            <v>เงินฝากออมทรัพย์ - ธ.กรุงไทย สาขาบางครุ</v>
          </cell>
          <cell r="C13">
            <v>8436543.5199999996</v>
          </cell>
          <cell r="D13">
            <v>0</v>
          </cell>
          <cell r="E13">
            <v>50997769.810000002</v>
          </cell>
          <cell r="F13">
            <v>0</v>
          </cell>
          <cell r="G13">
            <v>59434313.329999998</v>
          </cell>
          <cell r="H13">
            <v>0</v>
          </cell>
        </row>
        <row r="14">
          <cell r="A14" t="str">
            <v>11109</v>
          </cell>
          <cell r="B14" t="str">
            <v>เงินฝากออมทรัพย์ - ธ.กสิกรไทย สาขาบางครุ</v>
          </cell>
          <cell r="C14">
            <v>5186531.87</v>
          </cell>
          <cell r="D14">
            <v>0</v>
          </cell>
          <cell r="E14">
            <v>0</v>
          </cell>
          <cell r="F14">
            <v>4865560.97</v>
          </cell>
          <cell r="G14">
            <v>320970.90000000002</v>
          </cell>
          <cell r="H14">
            <v>0</v>
          </cell>
        </row>
        <row r="15">
          <cell r="A15" t="str">
            <v>11110</v>
          </cell>
          <cell r="B15" t="str">
            <v>เงินฝากประจำ - ธ.กสิกรไทย สาขาบางครุ</v>
          </cell>
          <cell r="C15">
            <v>1019898.01</v>
          </cell>
          <cell r="D15">
            <v>0</v>
          </cell>
          <cell r="E15">
            <v>0</v>
          </cell>
          <cell r="F15">
            <v>0</v>
          </cell>
          <cell r="G15">
            <v>1019898.01</v>
          </cell>
          <cell r="H15">
            <v>0</v>
          </cell>
        </row>
        <row r="16">
          <cell r="A16" t="str">
            <v>11111</v>
          </cell>
          <cell r="B16" t="str">
            <v>เงินฝากกระแสรายวัน - CITIBANK</v>
          </cell>
          <cell r="C16">
            <v>0</v>
          </cell>
          <cell r="D16">
            <v>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</row>
        <row r="17">
          <cell r="A17" t="str">
            <v>11112</v>
          </cell>
          <cell r="B17" t="str">
            <v>เงินฝากออมทรัพย์ - CITIBANK</v>
          </cell>
          <cell r="C17">
            <v>2131.08</v>
          </cell>
          <cell r="D17">
            <v>0</v>
          </cell>
          <cell r="E17">
            <v>163.25</v>
          </cell>
          <cell r="F17">
            <v>0</v>
          </cell>
          <cell r="G17">
            <v>2294.33</v>
          </cell>
          <cell r="H17">
            <v>0</v>
          </cell>
        </row>
        <row r="18">
          <cell r="A18" t="str">
            <v>11113</v>
          </cell>
          <cell r="B18" t="str">
            <v>เงินฝากเงินตราต่างประเทศ - CITIBANK</v>
          </cell>
          <cell r="C18">
            <v>4674991.4800000004</v>
          </cell>
          <cell r="D18">
            <v>0</v>
          </cell>
          <cell r="E18">
            <v>4237101.82</v>
          </cell>
          <cell r="F18">
            <v>0</v>
          </cell>
          <cell r="G18">
            <v>8912093.3000000007</v>
          </cell>
          <cell r="H18">
            <v>0</v>
          </cell>
        </row>
        <row r="19">
          <cell r="A19" t="str">
            <v>11114</v>
          </cell>
          <cell r="B19" t="str">
            <v>เงินสด - เงินตราต่างประเทศ</v>
          </cell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</row>
        <row r="20">
          <cell r="A20" t="str">
            <v>11115</v>
          </cell>
          <cell r="B20" t="str">
            <v>เงินฝากประจำ - CITIBANK</v>
          </cell>
          <cell r="C20">
            <v>2000000</v>
          </cell>
          <cell r="D20">
            <v>0</v>
          </cell>
          <cell r="E20">
            <v>0</v>
          </cell>
          <cell r="F20">
            <v>0</v>
          </cell>
          <cell r="G20">
            <v>2000000</v>
          </cell>
          <cell r="H20">
            <v>0</v>
          </cell>
        </row>
        <row r="21">
          <cell r="A21" t="str">
            <v>11116</v>
          </cell>
          <cell r="B21" t="str">
            <v>เงินฝากออมทรัพย์ - ธ.ไทยพาณิชย์ สาขาบางครุ</v>
          </cell>
          <cell r="C21">
            <v>0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</row>
        <row r="22">
          <cell r="A22" t="str">
            <v>11117</v>
          </cell>
          <cell r="B22" t="str">
            <v>เงินฝากกระแสรายวัน - ธ.ไทยพาณิชย์ สาขาบางครุ</v>
          </cell>
          <cell r="C22">
            <v>0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</row>
        <row r="23">
          <cell r="A23" t="str">
            <v>11119</v>
          </cell>
          <cell r="B23" t="str">
            <v>อากรแสตมป์</v>
          </cell>
          <cell r="C23">
            <v>1000</v>
          </cell>
          <cell r="D23">
            <v>0</v>
          </cell>
          <cell r="E23">
            <v>0</v>
          </cell>
          <cell r="F23">
            <v>280</v>
          </cell>
          <cell r="G23">
            <v>720</v>
          </cell>
          <cell r="H23">
            <v>0</v>
          </cell>
        </row>
        <row r="24">
          <cell r="A24" t="str">
            <v>11120</v>
          </cell>
          <cell r="B24" t="str">
            <v>เงินฝากออมทรัพย์ - ธ.กสิกรไทย สาขาพระสมุทรเจดีย์</v>
          </cell>
          <cell r="C24">
            <v>0</v>
          </cell>
          <cell r="D24">
            <v>0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</row>
        <row r="25">
          <cell r="A25" t="str">
            <v>11121</v>
          </cell>
          <cell r="B25" t="str">
            <v>เงินฝากกระแสรายวัน - ธ.กสิกรไทย สาขาพระสมุทรเจดีย์</v>
          </cell>
          <cell r="C25">
            <v>96560.4</v>
          </cell>
          <cell r="D25">
            <v>0</v>
          </cell>
          <cell r="E25">
            <v>74523.11</v>
          </cell>
          <cell r="F25">
            <v>0</v>
          </cell>
          <cell r="G25">
            <v>171083.51</v>
          </cell>
          <cell r="H25">
            <v>0</v>
          </cell>
        </row>
        <row r="26">
          <cell r="A26" t="str">
            <v>11122</v>
          </cell>
          <cell r="B26" t="str">
            <v>เงินฝากกระแสรายวัน - ธ.ไทยพาณิชย์ สาขาพระประแดง</v>
          </cell>
          <cell r="C26">
            <v>12168.03</v>
          </cell>
          <cell r="D26">
            <v>0</v>
          </cell>
          <cell r="E26">
            <v>0</v>
          </cell>
          <cell r="F26">
            <v>255</v>
          </cell>
          <cell r="G26">
            <v>11913.03</v>
          </cell>
          <cell r="H26">
            <v>0</v>
          </cell>
        </row>
        <row r="27">
          <cell r="A27">
            <v>11123</v>
          </cell>
          <cell r="B27" t="str">
            <v>เงินฝากกระแสรายวัน - ธ.กรุงไทย สาขาบางครุ</v>
          </cell>
          <cell r="C27">
            <v>0</v>
          </cell>
          <cell r="D27">
            <v>0</v>
          </cell>
          <cell r="E27">
            <v>0</v>
          </cell>
          <cell r="F27">
            <v>0</v>
          </cell>
          <cell r="G27">
            <v>0</v>
          </cell>
          <cell r="H27">
            <v>0</v>
          </cell>
        </row>
        <row r="28">
          <cell r="A28" t="str">
            <v>11124</v>
          </cell>
          <cell r="B28" t="str">
            <v>เงินฝากออมทรัพย์ - ธ.กรุงไทย สาขาเทพารักษ์</v>
          </cell>
          <cell r="C28">
            <v>79423.360000000001</v>
          </cell>
          <cell r="D28">
            <v>0</v>
          </cell>
          <cell r="E28">
            <v>1585.17</v>
          </cell>
          <cell r="F28">
            <v>0</v>
          </cell>
          <cell r="G28">
            <v>81008.53</v>
          </cell>
          <cell r="H28">
            <v>0</v>
          </cell>
        </row>
        <row r="29">
          <cell r="A29" t="str">
            <v>11125</v>
          </cell>
          <cell r="B29" t="str">
            <v>เงินฝากออมทรัพย์ - ธ.ไทยพาณิชย์ สาขาบางครุ - หุ้นสามัญ</v>
          </cell>
          <cell r="C29">
            <v>0</v>
          </cell>
          <cell r="D29">
            <v>0</v>
          </cell>
          <cell r="E29">
            <v>3707.67</v>
          </cell>
          <cell r="F29">
            <v>0</v>
          </cell>
          <cell r="G29">
            <v>3707.67</v>
          </cell>
          <cell r="H29">
            <v>0</v>
          </cell>
        </row>
        <row r="30">
          <cell r="A30" t="str">
            <v>11201</v>
          </cell>
          <cell r="B30" t="str">
            <v>เงินลงทุน - ตั๋วสัญญาใช้เงิน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11202</v>
          </cell>
          <cell r="B31" t="str">
            <v>เงินลงทุนชั่วคราว</v>
          </cell>
          <cell r="C31">
            <v>69363528.469999999</v>
          </cell>
          <cell r="D31">
            <v>0</v>
          </cell>
          <cell r="E31">
            <v>0</v>
          </cell>
          <cell r="F31">
            <v>55781614.659999996</v>
          </cell>
          <cell r="G31">
            <v>13581913.810000001</v>
          </cell>
          <cell r="H31">
            <v>0</v>
          </cell>
        </row>
        <row r="32">
          <cell r="A32" t="str">
            <v>11301</v>
          </cell>
          <cell r="B32" t="str">
            <v>ลูกหนี้การค้า</v>
          </cell>
          <cell r="C32">
            <v>40689360.07</v>
          </cell>
          <cell r="D32">
            <v>0</v>
          </cell>
          <cell r="E32">
            <v>41248082.229999997</v>
          </cell>
          <cell r="F32">
            <v>0</v>
          </cell>
          <cell r="G32">
            <v>81937442.299999997</v>
          </cell>
          <cell r="H32">
            <v>0</v>
          </cell>
        </row>
        <row r="33">
          <cell r="A33" t="str">
            <v>11302</v>
          </cell>
          <cell r="B33" t="str">
            <v>ลูกหนี้ต่อเรือ</v>
          </cell>
          <cell r="C33">
            <v>7050000.0499999998</v>
          </cell>
          <cell r="D33">
            <v>0</v>
          </cell>
          <cell r="E33">
            <v>0</v>
          </cell>
          <cell r="F33">
            <v>0</v>
          </cell>
          <cell r="G33">
            <v>7050000.0499999998</v>
          </cell>
          <cell r="H33">
            <v>0</v>
          </cell>
        </row>
        <row r="34">
          <cell r="A34" t="str">
            <v>11303</v>
          </cell>
          <cell r="B34" t="str">
            <v>ค่าเผื่อหนี้สงสัยจะสูญ</v>
          </cell>
          <cell r="C34">
            <v>0</v>
          </cell>
          <cell r="D34">
            <v>16311118.609999999</v>
          </cell>
          <cell r="E34">
            <v>0</v>
          </cell>
          <cell r="F34">
            <v>0</v>
          </cell>
          <cell r="G34">
            <v>0</v>
          </cell>
          <cell r="H34">
            <v>16311118.609999999</v>
          </cell>
        </row>
        <row r="35">
          <cell r="A35" t="str">
            <v>11304</v>
          </cell>
          <cell r="B35" t="str">
            <v>เช็คลงวันที่รับล่วงหน้า</v>
          </cell>
          <cell r="C35">
            <v>44572.4</v>
          </cell>
          <cell r="D35">
            <v>0</v>
          </cell>
          <cell r="E35">
            <v>0</v>
          </cell>
          <cell r="F35">
            <v>0</v>
          </cell>
          <cell r="G35">
            <v>44572.4</v>
          </cell>
          <cell r="H35">
            <v>0</v>
          </cell>
        </row>
        <row r="36">
          <cell r="A36" t="str">
            <v>11305</v>
          </cell>
          <cell r="B36" t="str">
            <v>งานระหว่างก่อสร้างตามสัญญา</v>
          </cell>
          <cell r="C36">
            <v>11760000</v>
          </cell>
          <cell r="D36">
            <v>0</v>
          </cell>
          <cell r="E36">
            <v>0</v>
          </cell>
          <cell r="F36">
            <v>1260000</v>
          </cell>
          <cell r="G36">
            <v>10500000</v>
          </cell>
          <cell r="H36">
            <v>0</v>
          </cell>
        </row>
        <row r="37">
          <cell r="A37" t="str">
            <v>11306</v>
          </cell>
          <cell r="B37" t="str">
            <v>ลูกหนี้ - Forward Exchange</v>
          </cell>
          <cell r="C37">
            <v>47061420</v>
          </cell>
          <cell r="D37">
            <v>0</v>
          </cell>
          <cell r="E37">
            <v>51447377.640000001</v>
          </cell>
          <cell r="F37">
            <v>0</v>
          </cell>
          <cell r="G37">
            <v>98508797.640000001</v>
          </cell>
          <cell r="H37">
            <v>0</v>
          </cell>
        </row>
        <row r="38">
          <cell r="A38" t="str">
            <v>11307</v>
          </cell>
          <cell r="B38" t="str">
            <v>เช็ครับยังไม่นำเข้า</v>
          </cell>
          <cell r="C38">
            <v>9255764.0199999996</v>
          </cell>
          <cell r="D38">
            <v>0</v>
          </cell>
          <cell r="E38">
            <v>0</v>
          </cell>
          <cell r="F38">
            <v>3068049.49</v>
          </cell>
          <cell r="G38">
            <v>6187714.5300000003</v>
          </cell>
          <cell r="H38">
            <v>0</v>
          </cell>
        </row>
        <row r="39">
          <cell r="A39" t="str">
            <v>11319</v>
          </cell>
          <cell r="B39" t="str">
            <v>ลูกหนี้อื่น ๆ</v>
          </cell>
          <cell r="C39">
            <v>341.2</v>
          </cell>
          <cell r="D39">
            <v>0</v>
          </cell>
          <cell r="E39">
            <v>3624843.69</v>
          </cell>
          <cell r="F39">
            <v>0</v>
          </cell>
          <cell r="G39">
            <v>3625184.89</v>
          </cell>
          <cell r="H39">
            <v>0</v>
          </cell>
        </row>
        <row r="40">
          <cell r="A40" t="str">
            <v>11401</v>
          </cell>
          <cell r="B40" t="str">
            <v>วัตถุดิบคงเหลือ</v>
          </cell>
          <cell r="C40">
            <v>33942887.950000003</v>
          </cell>
          <cell r="D40">
            <v>0</v>
          </cell>
          <cell r="E40">
            <v>15591086.35</v>
          </cell>
          <cell r="F40">
            <v>0</v>
          </cell>
          <cell r="G40">
            <v>49533974.299999997</v>
          </cell>
          <cell r="H40">
            <v>0</v>
          </cell>
        </row>
        <row r="41">
          <cell r="A41" t="str">
            <v>11402</v>
          </cell>
          <cell r="B41" t="str">
            <v>วัตถุดิบระหว่างทาง</v>
          </cell>
          <cell r="C41">
            <v>0</v>
          </cell>
          <cell r="D41">
            <v>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</row>
        <row r="42">
          <cell r="A42" t="str">
            <v>11403</v>
          </cell>
          <cell r="B42" t="str">
            <v>วัสดุแปรสภาพ</v>
          </cell>
          <cell r="C42">
            <v>1392357.7</v>
          </cell>
          <cell r="D42">
            <v>0</v>
          </cell>
          <cell r="E42">
            <v>2195136.0499999998</v>
          </cell>
          <cell r="F42">
            <v>0</v>
          </cell>
          <cell r="G42">
            <v>3587493.75</v>
          </cell>
          <cell r="H42">
            <v>0</v>
          </cell>
        </row>
        <row r="43">
          <cell r="A43" t="str">
            <v>11404</v>
          </cell>
          <cell r="B43" t="str">
            <v>วัสดุสำนักงานคงคลัง</v>
          </cell>
          <cell r="C43">
            <v>54097.93</v>
          </cell>
          <cell r="D43">
            <v>0</v>
          </cell>
          <cell r="E43">
            <v>0</v>
          </cell>
          <cell r="F43">
            <v>16217.24</v>
          </cell>
          <cell r="G43">
            <v>37880.69</v>
          </cell>
          <cell r="H43">
            <v>0</v>
          </cell>
        </row>
        <row r="44">
          <cell r="A44" t="str">
            <v>11501</v>
          </cell>
          <cell r="B44" t="str">
            <v>เงินให้กู้ยืมแก่บริษัท เจนเนอรัลคลังสินค้า จำกัด</v>
          </cell>
          <cell r="C44">
            <v>10800000</v>
          </cell>
          <cell r="D44">
            <v>0</v>
          </cell>
          <cell r="E44">
            <v>0</v>
          </cell>
          <cell r="F44">
            <v>0</v>
          </cell>
          <cell r="G44">
            <v>10800000</v>
          </cell>
          <cell r="H44">
            <v>0</v>
          </cell>
        </row>
        <row r="45">
          <cell r="A45" t="str">
            <v>11601</v>
          </cell>
          <cell r="B45" t="str">
            <v>เงินจ่ายล่วงหน้าค่าสินค้า</v>
          </cell>
          <cell r="C45">
            <v>26970674.34</v>
          </cell>
          <cell r="D45">
            <v>0</v>
          </cell>
          <cell r="E45">
            <v>0</v>
          </cell>
          <cell r="F45">
            <v>1667574.15</v>
          </cell>
          <cell r="G45">
            <v>25303100.190000001</v>
          </cell>
          <cell r="H45">
            <v>0</v>
          </cell>
        </row>
        <row r="46">
          <cell r="A46" t="str">
            <v>11602</v>
          </cell>
          <cell r="B46" t="str">
            <v>ค่าเบี้ยประกันจ่ายล่วงหน้า</v>
          </cell>
          <cell r="C46">
            <v>569924.94999999995</v>
          </cell>
          <cell r="D46">
            <v>0</v>
          </cell>
          <cell r="E46">
            <v>0</v>
          </cell>
          <cell r="F46">
            <v>316910.19</v>
          </cell>
          <cell r="G46">
            <v>253014.76</v>
          </cell>
          <cell r="H46">
            <v>0</v>
          </cell>
        </row>
        <row r="47">
          <cell r="A47" t="str">
            <v>11603</v>
          </cell>
          <cell r="B47" t="str">
            <v>ค่าแรงจ่ายล่วงหน้า</v>
          </cell>
          <cell r="C47">
            <v>0</v>
          </cell>
          <cell r="D47">
            <v>0</v>
          </cell>
          <cell r="E47">
            <v>0</v>
          </cell>
          <cell r="F47">
            <v>0</v>
          </cell>
          <cell r="G47">
            <v>0</v>
          </cell>
          <cell r="H47">
            <v>0</v>
          </cell>
        </row>
        <row r="48">
          <cell r="A48" t="str">
            <v>11604</v>
          </cell>
          <cell r="B48" t="str">
            <v>เงินทดรองจ่าย - คุณสุเทพ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11605</v>
          </cell>
          <cell r="B49" t="str">
            <v>เงินทดรองจ่าย - คุณจรัล</v>
          </cell>
          <cell r="C49">
            <v>120000</v>
          </cell>
          <cell r="D49">
            <v>0</v>
          </cell>
          <cell r="E49">
            <v>0</v>
          </cell>
          <cell r="F49">
            <v>77111</v>
          </cell>
          <cell r="G49">
            <v>42889</v>
          </cell>
          <cell r="H49">
            <v>0</v>
          </cell>
        </row>
        <row r="50">
          <cell r="A50" t="str">
            <v>11606</v>
          </cell>
          <cell r="B50" t="str">
            <v>เงินทดรองจ่าย - พนักงานอื่น ๆ</v>
          </cell>
          <cell r="C50">
            <v>130434</v>
          </cell>
          <cell r="D50">
            <v>0</v>
          </cell>
          <cell r="E50">
            <v>0</v>
          </cell>
          <cell r="F50">
            <v>71022</v>
          </cell>
          <cell r="G50">
            <v>59412</v>
          </cell>
          <cell r="H50">
            <v>0</v>
          </cell>
        </row>
        <row r="51">
          <cell r="A51" t="str">
            <v>11608</v>
          </cell>
          <cell r="B51" t="str">
            <v>ค่าใช้จ่ายจ่ายล่วงหน้า</v>
          </cell>
          <cell r="C51">
            <v>922749.46</v>
          </cell>
          <cell r="D51">
            <v>0</v>
          </cell>
          <cell r="E51">
            <v>0</v>
          </cell>
          <cell r="F51">
            <v>145998.07</v>
          </cell>
          <cell r="G51">
            <v>776751.39</v>
          </cell>
          <cell r="H51">
            <v>0</v>
          </cell>
        </row>
        <row r="52">
          <cell r="A52" t="str">
            <v>11609</v>
          </cell>
          <cell r="B52" t="str">
            <v>ดอกเบี้ยค้างรับ</v>
          </cell>
          <cell r="C52">
            <v>15612.96</v>
          </cell>
          <cell r="D52">
            <v>0</v>
          </cell>
          <cell r="E52">
            <v>263981.19</v>
          </cell>
          <cell r="F52">
            <v>0</v>
          </cell>
          <cell r="G52">
            <v>279594.15000000002</v>
          </cell>
          <cell r="H52">
            <v>0</v>
          </cell>
        </row>
        <row r="53">
          <cell r="A53" t="str">
            <v>11610</v>
          </cell>
          <cell r="B53" t="str">
            <v>เงินทดรองจ่ายบริษัทในเครือ</v>
          </cell>
          <cell r="C53">
            <v>241778.87</v>
          </cell>
          <cell r="D53">
            <v>0</v>
          </cell>
          <cell r="E53">
            <v>0</v>
          </cell>
          <cell r="F53">
            <v>1167589.3400000001</v>
          </cell>
          <cell r="G53">
            <v>0</v>
          </cell>
          <cell r="H53">
            <v>925810.47</v>
          </cell>
        </row>
        <row r="54">
          <cell r="A54" t="str">
            <v>11611</v>
          </cell>
          <cell r="B54" t="str">
            <v>ภาษีซื้อ</v>
          </cell>
          <cell r="C54">
            <v>0</v>
          </cell>
          <cell r="D54">
            <v>0</v>
          </cell>
          <cell r="E54">
            <v>377791.1</v>
          </cell>
          <cell r="F54">
            <v>0</v>
          </cell>
          <cell r="G54">
            <v>377791.1</v>
          </cell>
          <cell r="H54">
            <v>0</v>
          </cell>
        </row>
        <row r="55">
          <cell r="A55" t="str">
            <v>11612</v>
          </cell>
          <cell r="B55" t="str">
            <v>ภาษีซื้อยังไม่ถึงกำหนด</v>
          </cell>
          <cell r="C55">
            <v>933.32</v>
          </cell>
          <cell r="D55">
            <v>0</v>
          </cell>
          <cell r="E55">
            <v>2675.64</v>
          </cell>
          <cell r="F55">
            <v>0</v>
          </cell>
          <cell r="G55">
            <v>3608.96</v>
          </cell>
          <cell r="H55">
            <v>0</v>
          </cell>
        </row>
        <row r="56">
          <cell r="A56" t="str">
            <v>11613</v>
          </cell>
          <cell r="B56" t="str">
            <v>ลูกหนี้กรมสรรพากร</v>
          </cell>
          <cell r="C56">
            <v>173804.45</v>
          </cell>
          <cell r="D56">
            <v>0</v>
          </cell>
          <cell r="E56">
            <v>0</v>
          </cell>
          <cell r="F56">
            <v>173804.45</v>
          </cell>
          <cell r="G56">
            <v>0</v>
          </cell>
          <cell r="H56">
            <v>0</v>
          </cell>
        </row>
        <row r="57">
          <cell r="A57" t="str">
            <v>11614</v>
          </cell>
          <cell r="B57" t="str">
            <v>เงินให้กู้ยืมแก่บริษัทอื่น</v>
          </cell>
          <cell r="C57">
            <v>0</v>
          </cell>
          <cell r="D57">
            <v>0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</row>
        <row r="58">
          <cell r="A58" t="str">
            <v>11615</v>
          </cell>
          <cell r="B58" t="str">
            <v>ดอกผลเช่าซื้อรอตัดบัญชี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11616</v>
          </cell>
          <cell r="B59" t="str">
            <v>ส่วนเพิ่มจากการซื้อเงินตราต่างประเทศล่วงหน้ารอตัดบ</v>
          </cell>
          <cell r="C59">
            <v>9765.77</v>
          </cell>
          <cell r="D59">
            <v>0</v>
          </cell>
          <cell r="E59">
            <v>0</v>
          </cell>
          <cell r="F59">
            <v>6086.91</v>
          </cell>
          <cell r="G59">
            <v>3678.86</v>
          </cell>
          <cell r="H59">
            <v>0</v>
          </cell>
        </row>
        <row r="60">
          <cell r="A60" t="str">
            <v>11617</v>
          </cell>
          <cell r="B60" t="str">
            <v>ภาษีซื้อขอคืนเป็นเงินสด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11618</v>
          </cell>
          <cell r="B61" t="str">
            <v>ค่าวัสดุรอหักเงินผู้รับเหมา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11619</v>
          </cell>
          <cell r="B62" t="str">
            <v>ลูกหนี้-ผู้รับเหมา</v>
          </cell>
          <cell r="C62">
            <v>117722.16</v>
          </cell>
          <cell r="D62">
            <v>0</v>
          </cell>
          <cell r="E62">
            <v>6864.78</v>
          </cell>
          <cell r="F62">
            <v>0</v>
          </cell>
          <cell r="G62">
            <v>124586.94</v>
          </cell>
          <cell r="H62">
            <v>0</v>
          </cell>
        </row>
        <row r="63">
          <cell r="A63" t="str">
            <v>11620</v>
          </cell>
          <cell r="B63" t="str">
            <v>ภาษีรอหัก ณ ที่จ่าย</v>
          </cell>
          <cell r="C63">
            <v>221.05</v>
          </cell>
          <cell r="D63">
            <v>0</v>
          </cell>
          <cell r="E63">
            <v>2387.09</v>
          </cell>
          <cell r="F63">
            <v>0</v>
          </cell>
          <cell r="G63">
            <v>2608.14</v>
          </cell>
          <cell r="H63">
            <v>0</v>
          </cell>
        </row>
        <row r="64">
          <cell r="A64" t="str">
            <v>12001</v>
          </cell>
          <cell r="B64" t="str">
            <v>เงินลงทุนในบริษัท เจนเนอรัล คลังสินค้า จำกัด</v>
          </cell>
          <cell r="C64">
            <v>9460000</v>
          </cell>
          <cell r="D64">
            <v>0</v>
          </cell>
          <cell r="E64">
            <v>0</v>
          </cell>
          <cell r="F64">
            <v>0</v>
          </cell>
          <cell r="G64">
            <v>9460000</v>
          </cell>
          <cell r="H64">
            <v>0</v>
          </cell>
        </row>
        <row r="65">
          <cell r="A65" t="str">
            <v>12002</v>
          </cell>
          <cell r="B65" t="str">
            <v>เงินลงทุน ร.ร.นาวิกวาณิชย์</v>
          </cell>
          <cell r="C65">
            <v>500000</v>
          </cell>
          <cell r="D65">
            <v>0</v>
          </cell>
          <cell r="E65">
            <v>0</v>
          </cell>
          <cell r="F65">
            <v>0</v>
          </cell>
          <cell r="G65">
            <v>500000</v>
          </cell>
          <cell r="H65">
            <v>0</v>
          </cell>
        </row>
        <row r="66">
          <cell r="A66" t="str">
            <v>12003</v>
          </cell>
          <cell r="B66" t="str">
            <v>เงินลงทุนในบริษัท แปซิฟิค ซีทราน ไลน์ จำกัด</v>
          </cell>
          <cell r="C66">
            <v>0</v>
          </cell>
          <cell r="D66">
            <v>0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</row>
        <row r="67">
          <cell r="A67" t="str">
            <v>12004</v>
          </cell>
          <cell r="B67" t="str">
            <v>ส่วนได้เสียในเงินลงทุนตามวิธีส่วนได้เสีย</v>
          </cell>
          <cell r="C67">
            <v>0</v>
          </cell>
          <cell r="D67">
            <v>7791373.5700000003</v>
          </cell>
          <cell r="E67">
            <v>423927.34</v>
          </cell>
          <cell r="F67">
            <v>0</v>
          </cell>
          <cell r="G67">
            <v>0</v>
          </cell>
          <cell r="H67">
            <v>7367446.2300000004</v>
          </cell>
        </row>
        <row r="68">
          <cell r="A68" t="str">
            <v>12005</v>
          </cell>
          <cell r="B68" t="str">
            <v>ส่วนเกินกว่ามูลค่าเงินลงทุนระยะยาว</v>
          </cell>
          <cell r="C68">
            <v>0</v>
          </cell>
          <cell r="D68">
            <v>0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</row>
        <row r="69">
          <cell r="A69" t="str">
            <v>12006</v>
          </cell>
          <cell r="B69" t="str">
            <v>เงินฝากสถาบันการเงิน</v>
          </cell>
          <cell r="C69">
            <v>0</v>
          </cell>
          <cell r="D69">
            <v>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</row>
        <row r="70">
          <cell r="A70" t="str">
            <v>12007</v>
          </cell>
          <cell r="B70" t="str">
            <v>เงินลงทุนระยะยาว</v>
          </cell>
          <cell r="C70">
            <v>3778350</v>
          </cell>
          <cell r="D70">
            <v>0</v>
          </cell>
          <cell r="E70">
            <v>0</v>
          </cell>
          <cell r="F70">
            <v>3778350</v>
          </cell>
          <cell r="G70">
            <v>0</v>
          </cell>
          <cell r="H70">
            <v>0</v>
          </cell>
        </row>
        <row r="71">
          <cell r="A71" t="str">
            <v>12008</v>
          </cell>
          <cell r="B71" t="str">
            <v>เงินลงทุนในบริษัท อู่เรือมารีน แอ็คมี ไทย จำกัด</v>
          </cell>
          <cell r="C71">
            <v>10000000</v>
          </cell>
          <cell r="D71">
            <v>0</v>
          </cell>
          <cell r="E71">
            <v>0</v>
          </cell>
          <cell r="F71">
            <v>0</v>
          </cell>
          <cell r="G71">
            <v>10000000</v>
          </cell>
          <cell r="H71">
            <v>0</v>
          </cell>
        </row>
        <row r="72">
          <cell r="A72" t="str">
            <v>12009</v>
          </cell>
          <cell r="B72" t="str">
            <v>ส่วนได้เสียในเงินลงทุนตามวิธีส่วนได้เสีย-ACME</v>
          </cell>
          <cell r="C72">
            <v>0</v>
          </cell>
          <cell r="D72">
            <v>631803.05000000005</v>
          </cell>
          <cell r="E72">
            <v>0</v>
          </cell>
          <cell r="F72">
            <v>0</v>
          </cell>
          <cell r="G72">
            <v>0</v>
          </cell>
          <cell r="H72">
            <v>631803.05000000005</v>
          </cell>
        </row>
        <row r="73">
          <cell r="A73" t="str">
            <v>13101</v>
          </cell>
          <cell r="B73" t="str">
            <v>ที่ดิน</v>
          </cell>
          <cell r="C73">
            <v>2733086</v>
          </cell>
          <cell r="D73">
            <v>0</v>
          </cell>
          <cell r="E73">
            <v>0</v>
          </cell>
          <cell r="F73">
            <v>0</v>
          </cell>
          <cell r="G73">
            <v>2733086</v>
          </cell>
          <cell r="H73">
            <v>0</v>
          </cell>
        </row>
        <row r="74">
          <cell r="A74" t="str">
            <v>13110</v>
          </cell>
          <cell r="B74" t="str">
            <v>อู่ลอย 1</v>
          </cell>
          <cell r="C74">
            <v>0</v>
          </cell>
          <cell r="D74">
            <v>0</v>
          </cell>
          <cell r="E74">
            <v>0</v>
          </cell>
          <cell r="F74">
            <v>0</v>
          </cell>
          <cell r="G74">
            <v>0</v>
          </cell>
          <cell r="H74">
            <v>0</v>
          </cell>
        </row>
        <row r="75">
          <cell r="A75" t="str">
            <v>13111</v>
          </cell>
          <cell r="B75" t="str">
            <v>อู่ลอย 1 - ส่วนเพิ่มเติม</v>
          </cell>
          <cell r="C75">
            <v>0</v>
          </cell>
          <cell r="D75">
            <v>0</v>
          </cell>
          <cell r="E75">
            <v>0</v>
          </cell>
          <cell r="F75">
            <v>0</v>
          </cell>
          <cell r="G75">
            <v>0</v>
          </cell>
          <cell r="H75">
            <v>0</v>
          </cell>
        </row>
        <row r="76">
          <cell r="A76" t="str">
            <v>13112</v>
          </cell>
          <cell r="B76" t="str">
            <v>อู่ลอย 2</v>
          </cell>
          <cell r="C76">
            <v>163642749.90000001</v>
          </cell>
          <cell r="D76">
            <v>0</v>
          </cell>
          <cell r="E76">
            <v>0</v>
          </cell>
          <cell r="F76">
            <v>0</v>
          </cell>
          <cell r="G76">
            <v>163642749.90000001</v>
          </cell>
          <cell r="H76">
            <v>0</v>
          </cell>
        </row>
        <row r="77">
          <cell r="A77" t="str">
            <v>13121</v>
          </cell>
          <cell r="B77" t="str">
            <v>อาคารสำนักงาน</v>
          </cell>
          <cell r="C77">
            <v>30438497.18</v>
          </cell>
          <cell r="D77">
            <v>0</v>
          </cell>
          <cell r="E77">
            <v>0</v>
          </cell>
          <cell r="F77">
            <v>0</v>
          </cell>
          <cell r="G77">
            <v>30438497.18</v>
          </cell>
          <cell r="H77">
            <v>0</v>
          </cell>
        </row>
        <row r="78">
          <cell r="A78" t="str">
            <v>13122</v>
          </cell>
          <cell r="B78" t="str">
            <v>อาคารโรงงาน</v>
          </cell>
          <cell r="C78">
            <v>13186938.57</v>
          </cell>
          <cell r="D78">
            <v>0</v>
          </cell>
          <cell r="E78">
            <v>0</v>
          </cell>
          <cell r="F78">
            <v>0</v>
          </cell>
          <cell r="G78">
            <v>13186938.57</v>
          </cell>
          <cell r="H78">
            <v>0</v>
          </cell>
        </row>
        <row r="79">
          <cell r="A79" t="str">
            <v>13123</v>
          </cell>
          <cell r="B79" t="str">
            <v>สิ่งปลูกสร้างอื่น</v>
          </cell>
          <cell r="C79">
            <v>51771376.229999997</v>
          </cell>
          <cell r="D79">
            <v>0</v>
          </cell>
          <cell r="E79">
            <v>0</v>
          </cell>
          <cell r="F79">
            <v>0</v>
          </cell>
          <cell r="G79">
            <v>51771376.229999997</v>
          </cell>
          <cell r="H79">
            <v>0</v>
          </cell>
        </row>
        <row r="80">
          <cell r="A80" t="str">
            <v>13124</v>
          </cell>
          <cell r="B80" t="str">
            <v>ออฟฟิศลอยน้ำ</v>
          </cell>
          <cell r="C80">
            <v>0</v>
          </cell>
          <cell r="D80">
            <v>0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</row>
        <row r="81">
          <cell r="A81" t="str">
            <v>13131</v>
          </cell>
          <cell r="B81" t="str">
            <v>ค่าปรับปรุงท่าเทียบเก่า</v>
          </cell>
          <cell r="C81">
            <v>0</v>
          </cell>
          <cell r="D81">
            <v>0</v>
          </cell>
          <cell r="E81">
            <v>0</v>
          </cell>
          <cell r="F81">
            <v>0</v>
          </cell>
          <cell r="G81">
            <v>0</v>
          </cell>
          <cell r="H81">
            <v>0</v>
          </cell>
        </row>
        <row r="82">
          <cell r="A82" t="str">
            <v>13132</v>
          </cell>
          <cell r="B82" t="str">
            <v>ค่าปรับปรุงท่าเทียบใหม่</v>
          </cell>
          <cell r="C82">
            <v>3192150</v>
          </cell>
          <cell r="D82">
            <v>0</v>
          </cell>
          <cell r="E82">
            <v>0</v>
          </cell>
          <cell r="F82">
            <v>0</v>
          </cell>
          <cell r="G82">
            <v>3192150</v>
          </cell>
          <cell r="H82">
            <v>0</v>
          </cell>
        </row>
        <row r="83">
          <cell r="A83" t="str">
            <v>13133</v>
          </cell>
          <cell r="B83" t="str">
            <v>ค่าปรับปรุงอาคารสำนักงาน</v>
          </cell>
          <cell r="C83">
            <v>6696974.8300000001</v>
          </cell>
          <cell r="D83">
            <v>0</v>
          </cell>
          <cell r="E83">
            <v>0</v>
          </cell>
          <cell r="F83">
            <v>0</v>
          </cell>
          <cell r="G83">
            <v>6696974.8300000001</v>
          </cell>
          <cell r="H83">
            <v>0</v>
          </cell>
        </row>
        <row r="84">
          <cell r="A84" t="str">
            <v>13134</v>
          </cell>
          <cell r="B84" t="str">
            <v>ค่าปรับปรุงอาคารโรงงาน</v>
          </cell>
          <cell r="C84">
            <v>2706815.1</v>
          </cell>
          <cell r="D84">
            <v>0</v>
          </cell>
          <cell r="E84">
            <v>0</v>
          </cell>
          <cell r="F84">
            <v>0</v>
          </cell>
          <cell r="G84">
            <v>2706815.1</v>
          </cell>
          <cell r="H84">
            <v>0</v>
          </cell>
        </row>
        <row r="85">
          <cell r="A85" t="str">
            <v>13135</v>
          </cell>
          <cell r="B85" t="str">
            <v>ค่าปรับปรุงอู่ลอย</v>
          </cell>
          <cell r="C85">
            <v>2440153.27</v>
          </cell>
          <cell r="D85">
            <v>0</v>
          </cell>
          <cell r="E85">
            <v>0</v>
          </cell>
          <cell r="F85">
            <v>0</v>
          </cell>
          <cell r="G85">
            <v>2440153.27</v>
          </cell>
          <cell r="H85">
            <v>0</v>
          </cell>
        </row>
        <row r="86">
          <cell r="A86" t="str">
            <v>13136</v>
          </cell>
          <cell r="B86" t="str">
            <v>ค่าปรับปรุงสถานที่เช่า</v>
          </cell>
          <cell r="C86">
            <v>0</v>
          </cell>
          <cell r="D86">
            <v>0</v>
          </cell>
          <cell r="E86">
            <v>0</v>
          </cell>
          <cell r="F86">
            <v>0</v>
          </cell>
          <cell r="G86">
            <v>0</v>
          </cell>
          <cell r="H86">
            <v>0</v>
          </cell>
        </row>
        <row r="87">
          <cell r="A87" t="str">
            <v>13140</v>
          </cell>
          <cell r="B87" t="str">
            <v>เครื่องจักรกล</v>
          </cell>
          <cell r="C87">
            <v>43079540.810000002</v>
          </cell>
          <cell r="D87">
            <v>0</v>
          </cell>
          <cell r="E87">
            <v>10000</v>
          </cell>
          <cell r="F87">
            <v>0</v>
          </cell>
          <cell r="G87">
            <v>43089540.810000002</v>
          </cell>
          <cell r="H87">
            <v>0</v>
          </cell>
        </row>
        <row r="88">
          <cell r="A88" t="str">
            <v>13151</v>
          </cell>
          <cell r="B88" t="str">
            <v>อุปกรณ์ไฟฟ้าและเครื่องมือ</v>
          </cell>
          <cell r="C88">
            <v>32971619.350000001</v>
          </cell>
          <cell r="D88">
            <v>0</v>
          </cell>
          <cell r="E88">
            <v>96669</v>
          </cell>
          <cell r="F88">
            <v>0</v>
          </cell>
          <cell r="G88">
            <v>33068288.350000001</v>
          </cell>
          <cell r="H88">
            <v>0</v>
          </cell>
        </row>
        <row r="89">
          <cell r="A89" t="str">
            <v>13152</v>
          </cell>
          <cell r="B89" t="str">
            <v>อุปกรณ์ต่อเรือไฟเบอร์</v>
          </cell>
          <cell r="C89">
            <v>9554234.4299999997</v>
          </cell>
          <cell r="D89">
            <v>0</v>
          </cell>
          <cell r="E89">
            <v>0</v>
          </cell>
          <cell r="F89">
            <v>0</v>
          </cell>
          <cell r="G89">
            <v>9554234.4299999997</v>
          </cell>
          <cell r="H89">
            <v>0</v>
          </cell>
        </row>
        <row r="90">
          <cell r="A90" t="str">
            <v>13161</v>
          </cell>
          <cell r="B90" t="str">
            <v>เครื่องใช้สำนักงาน</v>
          </cell>
          <cell r="C90">
            <v>13151969.6</v>
          </cell>
          <cell r="D90">
            <v>0</v>
          </cell>
          <cell r="E90">
            <v>170206.98</v>
          </cell>
          <cell r="F90">
            <v>0</v>
          </cell>
          <cell r="G90">
            <v>13322176.58</v>
          </cell>
          <cell r="H90">
            <v>0</v>
          </cell>
        </row>
        <row r="91">
          <cell r="A91" t="str">
            <v>13162</v>
          </cell>
          <cell r="B91" t="str">
            <v>เครื่องเฟอร์นิเจอร์</v>
          </cell>
          <cell r="C91">
            <v>7242765.1600000001</v>
          </cell>
          <cell r="D91">
            <v>0</v>
          </cell>
          <cell r="E91">
            <v>1565</v>
          </cell>
          <cell r="F91">
            <v>0</v>
          </cell>
          <cell r="G91">
            <v>7244330.1600000001</v>
          </cell>
          <cell r="H91">
            <v>0</v>
          </cell>
        </row>
        <row r="92">
          <cell r="A92" t="str">
            <v>13163</v>
          </cell>
          <cell r="B92" t="str">
            <v>เครื่องปรับอากาศ</v>
          </cell>
          <cell r="C92">
            <v>4297533.29</v>
          </cell>
          <cell r="D92">
            <v>0</v>
          </cell>
          <cell r="E92">
            <v>14000</v>
          </cell>
          <cell r="F92">
            <v>0</v>
          </cell>
          <cell r="G92">
            <v>4311533.29</v>
          </cell>
          <cell r="H92">
            <v>0</v>
          </cell>
        </row>
        <row r="93">
          <cell r="A93" t="str">
            <v>13164</v>
          </cell>
          <cell r="B93" t="str">
            <v>ค่าปรับปรุงคอมพิวเตอร์</v>
          </cell>
          <cell r="C93">
            <v>28688.32</v>
          </cell>
          <cell r="D93">
            <v>0</v>
          </cell>
          <cell r="E93">
            <v>18879.16</v>
          </cell>
          <cell r="F93">
            <v>0</v>
          </cell>
          <cell r="G93">
            <v>47567.48</v>
          </cell>
          <cell r="H93">
            <v>0</v>
          </cell>
        </row>
        <row r="94">
          <cell r="A94" t="str">
            <v>13171</v>
          </cell>
          <cell r="B94" t="str">
            <v>รถยนต์</v>
          </cell>
          <cell r="C94">
            <v>14632627.619999999</v>
          </cell>
          <cell r="D94">
            <v>0</v>
          </cell>
          <cell r="E94">
            <v>0</v>
          </cell>
          <cell r="F94">
            <v>150000</v>
          </cell>
          <cell r="G94">
            <v>14482627.619999999</v>
          </cell>
          <cell r="H94">
            <v>0</v>
          </cell>
        </row>
        <row r="95">
          <cell r="A95" t="str">
            <v>13172</v>
          </cell>
          <cell r="B95" t="str">
            <v>รถจักรยานยนต์</v>
          </cell>
          <cell r="C95">
            <v>0</v>
          </cell>
          <cell r="D95">
            <v>0</v>
          </cell>
          <cell r="E95">
            <v>0</v>
          </cell>
          <cell r="F95">
            <v>0</v>
          </cell>
          <cell r="G95">
            <v>0</v>
          </cell>
          <cell r="H95">
            <v>0</v>
          </cell>
        </row>
        <row r="96">
          <cell r="A96" t="str">
            <v>13181</v>
          </cell>
          <cell r="B96" t="str">
            <v>เรือทัก</v>
          </cell>
          <cell r="C96">
            <v>886755.98</v>
          </cell>
          <cell r="D96">
            <v>0</v>
          </cell>
          <cell r="E96">
            <v>0</v>
          </cell>
          <cell r="F96">
            <v>0</v>
          </cell>
          <cell r="G96">
            <v>886755.98</v>
          </cell>
          <cell r="H96">
            <v>0</v>
          </cell>
        </row>
        <row r="97">
          <cell r="A97" t="str">
            <v>13182</v>
          </cell>
          <cell r="B97" t="str">
            <v>เรือบดและเรือบริการ</v>
          </cell>
          <cell r="C97">
            <v>12616350.619999999</v>
          </cell>
          <cell r="D97">
            <v>0</v>
          </cell>
          <cell r="E97">
            <v>0</v>
          </cell>
          <cell r="F97">
            <v>0</v>
          </cell>
          <cell r="G97">
            <v>12616350.619999999</v>
          </cell>
          <cell r="H97">
            <v>0</v>
          </cell>
        </row>
        <row r="98">
          <cell r="A98" t="str">
            <v>13191</v>
          </cell>
          <cell r="B98" t="str">
            <v>สิ่งระหว่างปลูกสร้าง</v>
          </cell>
          <cell r="C98">
            <v>2351634.31</v>
          </cell>
          <cell r="D98">
            <v>0</v>
          </cell>
          <cell r="E98">
            <v>1147677.3700000001</v>
          </cell>
          <cell r="F98">
            <v>0</v>
          </cell>
          <cell r="G98">
            <v>3499311.68</v>
          </cell>
          <cell r="H98">
            <v>0</v>
          </cell>
        </row>
        <row r="99">
          <cell r="A99" t="str">
            <v>13192</v>
          </cell>
          <cell r="B99" t="str">
            <v>เรือระหว่างสร้าง</v>
          </cell>
          <cell r="C99">
            <v>3023066.82</v>
          </cell>
          <cell r="D99">
            <v>0</v>
          </cell>
          <cell r="E99">
            <v>4279.75</v>
          </cell>
          <cell r="F99">
            <v>0</v>
          </cell>
          <cell r="G99">
            <v>3027346.57</v>
          </cell>
          <cell r="H99">
            <v>0</v>
          </cell>
        </row>
        <row r="100">
          <cell r="A100" t="str">
            <v>13210</v>
          </cell>
          <cell r="B100" t="str">
            <v>ค่าเสื่อมราคาสะสม - อู่ลอย</v>
          </cell>
          <cell r="C100">
            <v>0</v>
          </cell>
          <cell r="D100">
            <v>65040223.520000003</v>
          </cell>
          <cell r="E100">
            <v>0</v>
          </cell>
          <cell r="F100">
            <v>1835937.16</v>
          </cell>
          <cell r="G100">
            <v>0</v>
          </cell>
          <cell r="H100">
            <v>66876160.68</v>
          </cell>
        </row>
        <row r="101">
          <cell r="A101" t="str">
            <v>13211</v>
          </cell>
          <cell r="B101" t="str">
            <v>ค่าเสื่อมราคาสะสม - อู่ลอยเพิ่มเติม</v>
          </cell>
          <cell r="C101">
            <v>0</v>
          </cell>
          <cell r="D101">
            <v>0</v>
          </cell>
          <cell r="E101">
            <v>0</v>
          </cell>
          <cell r="F101">
            <v>0</v>
          </cell>
          <cell r="G101">
            <v>0</v>
          </cell>
          <cell r="H101">
            <v>0</v>
          </cell>
        </row>
        <row r="102">
          <cell r="A102" t="str">
            <v>13221</v>
          </cell>
          <cell r="B102" t="str">
            <v>ค่าเสื่อมราคาสะสม - อาคารสำนักงาน</v>
          </cell>
          <cell r="C102">
            <v>0</v>
          </cell>
          <cell r="D102">
            <v>6178668.8300000001</v>
          </cell>
          <cell r="E102">
            <v>0</v>
          </cell>
          <cell r="F102">
            <v>360466.86</v>
          </cell>
          <cell r="G102">
            <v>0</v>
          </cell>
          <cell r="H102">
            <v>6539135.6900000004</v>
          </cell>
        </row>
        <row r="103">
          <cell r="A103" t="str">
            <v>13222</v>
          </cell>
          <cell r="B103" t="str">
            <v>ค่าเสื่อมราคาสะสม - อาคารโรงงาน</v>
          </cell>
          <cell r="C103">
            <v>0</v>
          </cell>
          <cell r="D103">
            <v>2550411.1</v>
          </cell>
          <cell r="E103">
            <v>0</v>
          </cell>
          <cell r="F103">
            <v>156165.85999999999</v>
          </cell>
          <cell r="G103">
            <v>0</v>
          </cell>
          <cell r="H103">
            <v>2706576.96</v>
          </cell>
        </row>
        <row r="104">
          <cell r="A104" t="str">
            <v>13223</v>
          </cell>
          <cell r="B104" t="str">
            <v>ค่าเสื่อมราคาสะสม - สิ่งปลูกสร้างอื่น</v>
          </cell>
          <cell r="C104">
            <v>0</v>
          </cell>
          <cell r="D104">
            <v>12629307.529999999</v>
          </cell>
          <cell r="E104">
            <v>0</v>
          </cell>
          <cell r="F104">
            <v>616407.61</v>
          </cell>
          <cell r="G104">
            <v>0</v>
          </cell>
          <cell r="H104">
            <v>13245715.140000001</v>
          </cell>
        </row>
        <row r="105">
          <cell r="A105" t="str">
            <v>13224</v>
          </cell>
          <cell r="B105" t="str">
            <v>ค่าเสื่อมราคาสะสม - ออฟฟิศลอยน้ำ</v>
          </cell>
          <cell r="C105">
            <v>0</v>
          </cell>
          <cell r="D105">
            <v>0</v>
          </cell>
          <cell r="E105">
            <v>0</v>
          </cell>
          <cell r="F105">
            <v>0</v>
          </cell>
          <cell r="G105">
            <v>0</v>
          </cell>
          <cell r="H105">
            <v>0</v>
          </cell>
        </row>
        <row r="106">
          <cell r="A106" t="str">
            <v>13231</v>
          </cell>
          <cell r="B106" t="str">
            <v>ค่าเสื่อมราคาสะสม - ท่าเทียบเก่า</v>
          </cell>
          <cell r="C106">
            <v>0</v>
          </cell>
          <cell r="D106">
            <v>0</v>
          </cell>
          <cell r="E106">
            <v>0</v>
          </cell>
          <cell r="F106">
            <v>0</v>
          </cell>
          <cell r="G106">
            <v>0</v>
          </cell>
          <cell r="H106">
            <v>0</v>
          </cell>
        </row>
        <row r="107">
          <cell r="A107" t="str">
            <v>13232</v>
          </cell>
          <cell r="B107" t="str">
            <v>ค่าเสื่อมราคาสะสม - ท่าเทียบอู่ใหม่</v>
          </cell>
          <cell r="C107">
            <v>0</v>
          </cell>
          <cell r="D107">
            <v>644114.66</v>
          </cell>
          <cell r="E107">
            <v>0</v>
          </cell>
          <cell r="F107">
            <v>39792.550000000003</v>
          </cell>
          <cell r="G107">
            <v>0</v>
          </cell>
          <cell r="H107">
            <v>683907.21</v>
          </cell>
        </row>
        <row r="108">
          <cell r="A108" t="str">
            <v>13233</v>
          </cell>
          <cell r="B108" t="str">
            <v>ค่าเสื่อมราคาสะสม - ส่วนปรับปรุงอาคารสำนักงาน</v>
          </cell>
          <cell r="C108">
            <v>0</v>
          </cell>
          <cell r="D108">
            <v>2338362.27</v>
          </cell>
          <cell r="E108">
            <v>0</v>
          </cell>
          <cell r="F108">
            <v>83482.86</v>
          </cell>
          <cell r="G108">
            <v>0</v>
          </cell>
          <cell r="H108">
            <v>2421845.13</v>
          </cell>
        </row>
        <row r="109">
          <cell r="A109" t="str">
            <v>13234</v>
          </cell>
          <cell r="B109" t="str">
            <v>ค่าเสื่อมราคาสะสม - ส่วนปรับปรุงอาคารโรงงาน</v>
          </cell>
          <cell r="C109">
            <v>0</v>
          </cell>
          <cell r="D109">
            <v>904491.53</v>
          </cell>
          <cell r="E109">
            <v>0</v>
          </cell>
          <cell r="F109">
            <v>33742.480000000003</v>
          </cell>
          <cell r="G109">
            <v>0</v>
          </cell>
          <cell r="H109">
            <v>938234.01</v>
          </cell>
        </row>
        <row r="110">
          <cell r="A110" t="str">
            <v>13235</v>
          </cell>
          <cell r="B110" t="str">
            <v>ค่าเสื่อมราคาสะสม - ส่วนปรับปรุงอู่ลอย</v>
          </cell>
          <cell r="C110">
            <v>0</v>
          </cell>
          <cell r="D110">
            <v>774635.45</v>
          </cell>
          <cell r="E110">
            <v>0</v>
          </cell>
          <cell r="F110">
            <v>30418.33</v>
          </cell>
          <cell r="G110">
            <v>0</v>
          </cell>
          <cell r="H110">
            <v>805053.78</v>
          </cell>
        </row>
        <row r="111">
          <cell r="A111" t="str">
            <v>13240</v>
          </cell>
          <cell r="B111" t="str">
            <v>ค่าเสื่อมราคาสะสม - เครื่องจักรกล</v>
          </cell>
          <cell r="C111">
            <v>0</v>
          </cell>
          <cell r="D111">
            <v>39742056.939999998</v>
          </cell>
          <cell r="E111">
            <v>0</v>
          </cell>
          <cell r="F111">
            <v>351705.41</v>
          </cell>
          <cell r="G111">
            <v>0</v>
          </cell>
          <cell r="H111">
            <v>40093762.350000001</v>
          </cell>
        </row>
        <row r="112">
          <cell r="A112" t="str">
            <v>13251</v>
          </cell>
          <cell r="B112" t="str">
            <v>ค่าเสื่อมราคาสะสม - อุปกรณ์ไฟฟ้าและเครื่องมือ</v>
          </cell>
          <cell r="C112">
            <v>0</v>
          </cell>
          <cell r="D112">
            <v>29623401.129999999</v>
          </cell>
          <cell r="E112">
            <v>0</v>
          </cell>
          <cell r="F112">
            <v>216740.02</v>
          </cell>
          <cell r="G112">
            <v>0</v>
          </cell>
          <cell r="H112">
            <v>29840141.149999999</v>
          </cell>
        </row>
        <row r="113">
          <cell r="A113" t="str">
            <v>13252</v>
          </cell>
          <cell r="B113" t="str">
            <v>ค่าเสื่อมราคาสะสม - อุปกรณ์ต่อเรือไฟเบอร์</v>
          </cell>
          <cell r="C113">
            <v>0</v>
          </cell>
          <cell r="D113">
            <v>9076522.6999999993</v>
          </cell>
          <cell r="E113">
            <v>0</v>
          </cell>
          <cell r="F113">
            <v>0</v>
          </cell>
          <cell r="G113">
            <v>0</v>
          </cell>
          <cell r="H113">
            <v>9076522.6999999993</v>
          </cell>
        </row>
        <row r="114">
          <cell r="A114" t="str">
            <v>13261</v>
          </cell>
          <cell r="B114" t="str">
            <v>ค่าเสื่อมราคาสะสม - เครื่องใช้สำนักงาน</v>
          </cell>
          <cell r="C114">
            <v>0</v>
          </cell>
          <cell r="D114">
            <v>10789250.02</v>
          </cell>
          <cell r="E114">
            <v>0</v>
          </cell>
          <cell r="F114">
            <v>223181.72</v>
          </cell>
          <cell r="G114">
            <v>0</v>
          </cell>
          <cell r="H114">
            <v>11012431.74</v>
          </cell>
        </row>
        <row r="115">
          <cell r="A115" t="str">
            <v>13262</v>
          </cell>
          <cell r="B115" t="str">
            <v>ค่าเสื่อมราคาสะสม - เครื่องเฟอร์นิเจอร์</v>
          </cell>
          <cell r="C115">
            <v>0</v>
          </cell>
          <cell r="D115">
            <v>6619190.1299999999</v>
          </cell>
          <cell r="E115">
            <v>0</v>
          </cell>
          <cell r="F115">
            <v>91560.2</v>
          </cell>
          <cell r="G115">
            <v>0</v>
          </cell>
          <cell r="H115">
            <v>6710750.3300000001</v>
          </cell>
        </row>
        <row r="116">
          <cell r="A116" t="str">
            <v>13263</v>
          </cell>
          <cell r="B116" t="str">
            <v>ค่าเสื่อมราคาสะสม - เครื่องปรับอากาศ</v>
          </cell>
          <cell r="C116">
            <v>0</v>
          </cell>
          <cell r="D116">
            <v>4044597.23</v>
          </cell>
          <cell r="E116">
            <v>0</v>
          </cell>
          <cell r="F116">
            <v>4889.6899999999996</v>
          </cell>
          <cell r="G116">
            <v>0</v>
          </cell>
          <cell r="H116">
            <v>4049486.92</v>
          </cell>
        </row>
        <row r="117">
          <cell r="A117" t="str">
            <v>13271</v>
          </cell>
          <cell r="B117" t="str">
            <v>ค่าเสื่อมราคาสะสม - รถยนต์</v>
          </cell>
          <cell r="C117">
            <v>0</v>
          </cell>
          <cell r="D117">
            <v>7888605.0800000001</v>
          </cell>
          <cell r="E117">
            <v>0</v>
          </cell>
          <cell r="F117">
            <v>261460.23</v>
          </cell>
          <cell r="G117">
            <v>0</v>
          </cell>
          <cell r="H117">
            <v>8150065.3099999996</v>
          </cell>
        </row>
        <row r="118">
          <cell r="A118" t="str">
            <v>13272</v>
          </cell>
          <cell r="B118" t="str">
            <v>ค่าเสื่อมราคาสะสม - รถจักรยานยนต์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13281</v>
          </cell>
          <cell r="B119" t="str">
            <v>ค่าเสื่อมราคาสะสม - เรือทัก</v>
          </cell>
          <cell r="C119">
            <v>0</v>
          </cell>
          <cell r="D119">
            <v>773410.13</v>
          </cell>
          <cell r="E119">
            <v>0</v>
          </cell>
          <cell r="F119">
            <v>16268.74</v>
          </cell>
          <cell r="G119">
            <v>0</v>
          </cell>
          <cell r="H119">
            <v>789678.87</v>
          </cell>
        </row>
        <row r="120">
          <cell r="A120" t="str">
            <v>13282</v>
          </cell>
          <cell r="B120" t="str">
            <v>ค่าเสื่อมราคาสะสม - เรือบดและเรือบริการ</v>
          </cell>
          <cell r="C120">
            <v>0</v>
          </cell>
          <cell r="D120">
            <v>11609133.460000001</v>
          </cell>
          <cell r="E120">
            <v>0</v>
          </cell>
          <cell r="F120">
            <v>27405.58</v>
          </cell>
          <cell r="G120">
            <v>0</v>
          </cell>
          <cell r="H120">
            <v>11636539.039999999</v>
          </cell>
        </row>
        <row r="121">
          <cell r="A121" t="str">
            <v>19001</v>
          </cell>
          <cell r="B121" t="str">
            <v>เงินมัดจำ</v>
          </cell>
          <cell r="C121">
            <v>5701644.9699999997</v>
          </cell>
          <cell r="D121">
            <v>0</v>
          </cell>
          <cell r="E121">
            <v>0</v>
          </cell>
          <cell r="F121">
            <v>748451.51</v>
          </cell>
          <cell r="G121">
            <v>4953193.46</v>
          </cell>
          <cell r="H121">
            <v>0</v>
          </cell>
        </row>
        <row r="122">
          <cell r="A122" t="str">
            <v>19002</v>
          </cell>
          <cell r="B122" t="str">
            <v>เงินประกันโทรศัพท์</v>
          </cell>
          <cell r="C122">
            <v>67000</v>
          </cell>
          <cell r="D122">
            <v>0</v>
          </cell>
          <cell r="E122">
            <v>0</v>
          </cell>
          <cell r="F122">
            <v>23918.18</v>
          </cell>
          <cell r="G122">
            <v>43081.82</v>
          </cell>
          <cell r="H122">
            <v>0</v>
          </cell>
        </row>
        <row r="123">
          <cell r="A123" t="str">
            <v>19003</v>
          </cell>
          <cell r="B123" t="str">
            <v>ภาษีหัก ณ ที่จ่าย</v>
          </cell>
          <cell r="C123">
            <v>12852341.789999999</v>
          </cell>
          <cell r="D123">
            <v>0</v>
          </cell>
          <cell r="E123">
            <v>1088199.24</v>
          </cell>
          <cell r="F123">
            <v>0</v>
          </cell>
          <cell r="G123">
            <v>13940541.029999999</v>
          </cell>
          <cell r="H123">
            <v>0</v>
          </cell>
        </row>
        <row r="124">
          <cell r="A124" t="str">
            <v>19004</v>
          </cell>
          <cell r="B124" t="str">
            <v>พันธบัตรองค์การโทรศัพท์</v>
          </cell>
          <cell r="C124">
            <v>15000</v>
          </cell>
          <cell r="D124">
            <v>0</v>
          </cell>
          <cell r="E124">
            <v>0</v>
          </cell>
          <cell r="F124">
            <v>0</v>
          </cell>
          <cell r="G124">
            <v>15000</v>
          </cell>
          <cell r="H124">
            <v>0</v>
          </cell>
        </row>
        <row r="125">
          <cell r="A125" t="str">
            <v>19005</v>
          </cell>
          <cell r="B125" t="str">
            <v>ค่าใช้จ่ายรอตัดจ่าย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19007</v>
          </cell>
          <cell r="B126" t="str">
            <v>เงินทดรองจ่ายแทนลูกค้า</v>
          </cell>
          <cell r="C126">
            <v>0</v>
          </cell>
          <cell r="D126">
            <v>336</v>
          </cell>
          <cell r="E126">
            <v>0</v>
          </cell>
          <cell r="F126">
            <v>0</v>
          </cell>
          <cell r="G126">
            <v>0</v>
          </cell>
          <cell r="H126">
            <v>336</v>
          </cell>
        </row>
        <row r="127">
          <cell r="A127" t="str">
            <v>19008</v>
          </cell>
          <cell r="B127" t="str">
            <v>ค่าบริการซ่อมเรือค้างรับ</v>
          </cell>
          <cell r="C127">
            <v>101663779.12</v>
          </cell>
          <cell r="D127">
            <v>0</v>
          </cell>
          <cell r="E127">
            <v>72032628.5</v>
          </cell>
          <cell r="F127">
            <v>0</v>
          </cell>
          <cell r="G127">
            <v>173696407.62</v>
          </cell>
          <cell r="H127">
            <v>0</v>
          </cell>
        </row>
        <row r="128">
          <cell r="A128" t="str">
            <v>19009</v>
          </cell>
          <cell r="B128" t="str">
            <v>รายได้ค่าต่อเรือค้างรับ</v>
          </cell>
          <cell r="C128">
            <v>0</v>
          </cell>
          <cell r="D128">
            <v>0</v>
          </cell>
          <cell r="E128">
            <v>0</v>
          </cell>
          <cell r="F128">
            <v>0</v>
          </cell>
          <cell r="G128">
            <v>0</v>
          </cell>
          <cell r="H128">
            <v>0</v>
          </cell>
        </row>
        <row r="129">
          <cell r="A129" t="str">
            <v>19010</v>
          </cell>
          <cell r="B129" t="str">
            <v>เงินมัดจำค่าสินค้า</v>
          </cell>
          <cell r="C129">
            <v>0</v>
          </cell>
          <cell r="D129">
            <v>0</v>
          </cell>
          <cell r="E129">
            <v>0</v>
          </cell>
          <cell r="F129">
            <v>0</v>
          </cell>
          <cell r="G129">
            <v>0</v>
          </cell>
          <cell r="H129">
            <v>0</v>
          </cell>
        </row>
        <row r="130">
          <cell r="A130" t="str">
            <v>19012</v>
          </cell>
          <cell r="B130" t="str">
            <v>รายได้เงินปันผลค้างรับ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21101</v>
          </cell>
          <cell r="B131" t="str">
            <v>เงินเบิกเกินบัญชี - ธ.ไทยพาณิชย์ สาขาพระประแดง</v>
          </cell>
          <cell r="C131">
            <v>0</v>
          </cell>
          <cell r="D131">
            <v>0</v>
          </cell>
          <cell r="E131">
            <v>0</v>
          </cell>
          <cell r="F131">
            <v>0</v>
          </cell>
          <cell r="G131">
            <v>0</v>
          </cell>
          <cell r="H131">
            <v>0</v>
          </cell>
        </row>
        <row r="132">
          <cell r="A132" t="str">
            <v>21102</v>
          </cell>
          <cell r="B132" t="str">
            <v>เจ้าหนี้ T/R</v>
          </cell>
          <cell r="C132">
            <v>0</v>
          </cell>
          <cell r="D132">
            <v>873670.61</v>
          </cell>
          <cell r="E132">
            <v>0</v>
          </cell>
          <cell r="F132">
            <v>11054062.029999999</v>
          </cell>
          <cell r="G132">
            <v>0</v>
          </cell>
          <cell r="H132">
            <v>11927732.640000001</v>
          </cell>
        </row>
        <row r="133">
          <cell r="A133" t="str">
            <v>21103</v>
          </cell>
          <cell r="B133" t="str">
            <v>เงินเบิกเกินบัญชี - ธ.ไทยพาณิชย์ สาขาบางครุ</v>
          </cell>
          <cell r="C133">
            <v>0</v>
          </cell>
          <cell r="D133">
            <v>2297153.6</v>
          </cell>
          <cell r="E133">
            <v>0</v>
          </cell>
          <cell r="F133">
            <v>4654654.1500000004</v>
          </cell>
          <cell r="G133">
            <v>0</v>
          </cell>
          <cell r="H133">
            <v>6951807.75</v>
          </cell>
        </row>
        <row r="134">
          <cell r="A134" t="str">
            <v>21201</v>
          </cell>
          <cell r="B134" t="str">
            <v>เจ้าหนี้การค้า</v>
          </cell>
          <cell r="C134">
            <v>0</v>
          </cell>
          <cell r="D134">
            <v>9774509.2400000002</v>
          </cell>
          <cell r="E134">
            <v>2851453.6</v>
          </cell>
          <cell r="F134">
            <v>0</v>
          </cell>
          <cell r="G134">
            <v>0</v>
          </cell>
          <cell r="H134">
            <v>6923055.6399999997</v>
          </cell>
        </row>
        <row r="135">
          <cell r="A135" t="str">
            <v>21202</v>
          </cell>
          <cell r="B135" t="str">
            <v>เช็คค้างจ่าย</v>
          </cell>
          <cell r="C135">
            <v>0</v>
          </cell>
          <cell r="D135">
            <v>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</row>
        <row r="136">
          <cell r="A136" t="str">
            <v>21203</v>
          </cell>
          <cell r="B136" t="str">
            <v>เจ้าหนี้ - Forward Exchange</v>
          </cell>
          <cell r="C136">
            <v>0</v>
          </cell>
          <cell r="D136">
            <v>46879000</v>
          </cell>
          <cell r="E136">
            <v>0</v>
          </cell>
          <cell r="F136">
            <v>48259528</v>
          </cell>
          <cell r="G136">
            <v>0</v>
          </cell>
          <cell r="H136">
            <v>95138528</v>
          </cell>
        </row>
        <row r="137">
          <cell r="A137" t="str">
            <v>21204</v>
          </cell>
          <cell r="B137" t="str">
            <v>ตั๋วสัญญาใช้เงิน</v>
          </cell>
          <cell r="C137">
            <v>0</v>
          </cell>
          <cell r="D137">
            <v>0</v>
          </cell>
          <cell r="E137">
            <v>0</v>
          </cell>
          <cell r="F137">
            <v>0</v>
          </cell>
          <cell r="G137">
            <v>0</v>
          </cell>
          <cell r="H137">
            <v>0</v>
          </cell>
        </row>
        <row r="138">
          <cell r="A138" t="str">
            <v>21301</v>
          </cell>
          <cell r="B138" t="str">
            <v>เงินกู้ระยะยาวที่ถึงกำหนดชำระภายในหนึ่งปี</v>
          </cell>
          <cell r="C138">
            <v>0</v>
          </cell>
          <cell r="D138">
            <v>0</v>
          </cell>
          <cell r="E138">
            <v>0</v>
          </cell>
          <cell r="F138">
            <v>2500000</v>
          </cell>
          <cell r="G138">
            <v>0</v>
          </cell>
          <cell r="H138">
            <v>2500000</v>
          </cell>
        </row>
        <row r="139">
          <cell r="A139" t="str">
            <v>21401</v>
          </cell>
          <cell r="B139" t="str">
            <v>เงินรับล่วงหน้า - ค่าต่อเรือและซ่อมเรือ</v>
          </cell>
          <cell r="C139">
            <v>0</v>
          </cell>
          <cell r="D139">
            <v>81645280.370000005</v>
          </cell>
          <cell r="E139">
            <v>0</v>
          </cell>
          <cell r="F139">
            <v>43538831.789999999</v>
          </cell>
          <cell r="G139">
            <v>0</v>
          </cell>
          <cell r="H139">
            <v>125184112.16</v>
          </cell>
        </row>
        <row r="140">
          <cell r="A140" t="str">
            <v>21402</v>
          </cell>
          <cell r="B140" t="str">
            <v>เช็ครับลงวันที่รับล่วงหน้า</v>
          </cell>
          <cell r="C140">
            <v>0</v>
          </cell>
          <cell r="D140">
            <v>9230456.0199999996</v>
          </cell>
          <cell r="E140">
            <v>3568506.55</v>
          </cell>
          <cell r="F140">
            <v>0</v>
          </cell>
          <cell r="G140">
            <v>0</v>
          </cell>
          <cell r="H140">
            <v>5661949.4699999997</v>
          </cell>
        </row>
        <row r="141">
          <cell r="A141" t="str">
            <v>21901</v>
          </cell>
          <cell r="B141" t="str">
            <v>เจ้าหนี้-บริษัทอื่นในเครือ</v>
          </cell>
          <cell r="C141">
            <v>0</v>
          </cell>
          <cell r="D141">
            <v>0</v>
          </cell>
          <cell r="E141">
            <v>0</v>
          </cell>
          <cell r="F141">
            <v>0</v>
          </cell>
          <cell r="G141">
            <v>0</v>
          </cell>
          <cell r="H141">
            <v>0</v>
          </cell>
        </row>
        <row r="142">
          <cell r="A142" t="str">
            <v>21902</v>
          </cell>
          <cell r="B142" t="str">
            <v>ดอกเบี้ยเงินกู้ค้างจ่าย</v>
          </cell>
          <cell r="C142">
            <v>0</v>
          </cell>
          <cell r="D142">
            <v>0</v>
          </cell>
          <cell r="E142">
            <v>0</v>
          </cell>
          <cell r="F142">
            <v>0</v>
          </cell>
          <cell r="G142">
            <v>0</v>
          </cell>
          <cell r="H142">
            <v>0</v>
          </cell>
        </row>
        <row r="143">
          <cell r="A143" t="str">
            <v>21903</v>
          </cell>
          <cell r="B143" t="str">
            <v>ภาษีหักไว้ ณ ที่จ่าย ภงด.1</v>
          </cell>
          <cell r="C143">
            <v>0</v>
          </cell>
          <cell r="D143">
            <v>382297.51</v>
          </cell>
          <cell r="E143">
            <v>143724.98000000001</v>
          </cell>
          <cell r="F143">
            <v>0</v>
          </cell>
          <cell r="G143">
            <v>0</v>
          </cell>
          <cell r="H143">
            <v>238572.53</v>
          </cell>
        </row>
        <row r="144">
          <cell r="A144" t="str">
            <v>21904</v>
          </cell>
          <cell r="B144" t="str">
            <v>โบนัสค้างจ่าย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21905</v>
          </cell>
          <cell r="B145" t="str">
            <v>ค่าน้ำประปาค้างจ่าย</v>
          </cell>
          <cell r="C145">
            <v>0</v>
          </cell>
          <cell r="D145">
            <v>50000</v>
          </cell>
          <cell r="E145">
            <v>0</v>
          </cell>
          <cell r="F145">
            <v>0</v>
          </cell>
          <cell r="G145">
            <v>0</v>
          </cell>
          <cell r="H145">
            <v>50000</v>
          </cell>
        </row>
        <row r="146">
          <cell r="A146" t="str">
            <v>21906</v>
          </cell>
          <cell r="B146" t="str">
            <v>ค่าไฟฟ้าค้างจ่าย</v>
          </cell>
          <cell r="C146">
            <v>0</v>
          </cell>
          <cell r="D146">
            <v>700000</v>
          </cell>
          <cell r="E146">
            <v>0</v>
          </cell>
          <cell r="F146">
            <v>0</v>
          </cell>
          <cell r="G146">
            <v>0</v>
          </cell>
          <cell r="H146">
            <v>700000</v>
          </cell>
        </row>
        <row r="147">
          <cell r="A147" t="str">
            <v>21907</v>
          </cell>
          <cell r="B147" t="str">
            <v>ค่าโทรศัพท์ค้างจ่าย</v>
          </cell>
          <cell r="C147">
            <v>0</v>
          </cell>
          <cell r="D147">
            <v>110512.86</v>
          </cell>
          <cell r="E147">
            <v>0</v>
          </cell>
          <cell r="F147">
            <v>0</v>
          </cell>
          <cell r="G147">
            <v>0</v>
          </cell>
          <cell r="H147">
            <v>110512.86</v>
          </cell>
        </row>
        <row r="148">
          <cell r="A148" t="str">
            <v>21908</v>
          </cell>
          <cell r="B148" t="str">
            <v>ค่าสอบบัญชีค้างจ่าย</v>
          </cell>
          <cell r="C148">
            <v>0</v>
          </cell>
          <cell r="D148">
            <v>377750.03</v>
          </cell>
          <cell r="E148">
            <v>65750</v>
          </cell>
          <cell r="F148">
            <v>0</v>
          </cell>
          <cell r="G148">
            <v>0</v>
          </cell>
          <cell r="H148">
            <v>312000.03000000003</v>
          </cell>
        </row>
        <row r="149">
          <cell r="A149" t="str">
            <v>21909</v>
          </cell>
          <cell r="B149" t="str">
            <v>ค่าแรงเหมาค้างจ่าย</v>
          </cell>
          <cell r="C149">
            <v>0</v>
          </cell>
          <cell r="D149">
            <v>4122607.69</v>
          </cell>
          <cell r="E149">
            <v>0</v>
          </cell>
          <cell r="F149">
            <v>2807417.92</v>
          </cell>
          <cell r="G149">
            <v>0</v>
          </cell>
          <cell r="H149">
            <v>6930025.6100000003</v>
          </cell>
        </row>
        <row r="150">
          <cell r="A150" t="str">
            <v>21910</v>
          </cell>
          <cell r="B150" t="str">
            <v>เงินประกันสังคมหัก ณ ที่จ่ายค้างจ่าย</v>
          </cell>
          <cell r="C150">
            <v>0</v>
          </cell>
          <cell r="D150">
            <v>109066</v>
          </cell>
          <cell r="E150">
            <v>0</v>
          </cell>
          <cell r="F150">
            <v>3545</v>
          </cell>
          <cell r="G150">
            <v>0</v>
          </cell>
          <cell r="H150">
            <v>112611</v>
          </cell>
        </row>
        <row r="151">
          <cell r="A151" t="str">
            <v>21911</v>
          </cell>
          <cell r="B151" t="str">
            <v>ภาษีขาย</v>
          </cell>
          <cell r="C151">
            <v>0</v>
          </cell>
          <cell r="D151">
            <v>0</v>
          </cell>
          <cell r="E151">
            <v>0</v>
          </cell>
          <cell r="F151">
            <v>1008458.21</v>
          </cell>
          <cell r="G151">
            <v>0</v>
          </cell>
          <cell r="H151">
            <v>1008458.21</v>
          </cell>
        </row>
        <row r="152">
          <cell r="A152" t="str">
            <v>21912</v>
          </cell>
          <cell r="B152" t="str">
            <v>ค่าใช้จ่ายค้างจ่าย</v>
          </cell>
          <cell r="C152">
            <v>0</v>
          </cell>
          <cell r="D152">
            <v>1200267.6499999999</v>
          </cell>
          <cell r="E152">
            <v>0</v>
          </cell>
          <cell r="F152">
            <v>1553769.1</v>
          </cell>
          <cell r="G152">
            <v>0</v>
          </cell>
          <cell r="H152">
            <v>2754036.75</v>
          </cell>
        </row>
        <row r="153">
          <cell r="A153" t="str">
            <v>21913</v>
          </cell>
          <cell r="B153" t="str">
            <v>เงินปันผลค้างจ่าย</v>
          </cell>
          <cell r="C153">
            <v>0</v>
          </cell>
          <cell r="D153">
            <v>52197.5</v>
          </cell>
          <cell r="E153">
            <v>0</v>
          </cell>
          <cell r="F153">
            <v>12232.32</v>
          </cell>
          <cell r="G153">
            <v>0</v>
          </cell>
          <cell r="H153">
            <v>64429.82</v>
          </cell>
        </row>
        <row r="154">
          <cell r="A154" t="str">
            <v>21914</v>
          </cell>
          <cell r="B154" t="str">
            <v>เจ้าหนี้กรมสรรพากร</v>
          </cell>
          <cell r="C154">
            <v>0</v>
          </cell>
          <cell r="D154">
            <v>2662398.7000000002</v>
          </cell>
          <cell r="E154">
            <v>2662398.7000000002</v>
          </cell>
          <cell r="F154">
            <v>0</v>
          </cell>
          <cell r="G154">
            <v>0</v>
          </cell>
          <cell r="H154">
            <v>0</v>
          </cell>
        </row>
        <row r="155">
          <cell r="A155" t="str">
            <v>21915</v>
          </cell>
          <cell r="B155" t="str">
            <v>ภาษีเงินได้นิติบุคคลค้างจ่าย</v>
          </cell>
          <cell r="C155">
            <v>0</v>
          </cell>
          <cell r="D155">
            <v>0</v>
          </cell>
          <cell r="E155">
            <v>0</v>
          </cell>
          <cell r="F155">
            <v>0</v>
          </cell>
          <cell r="G155">
            <v>0</v>
          </cell>
          <cell r="H155">
            <v>0</v>
          </cell>
        </row>
        <row r="156">
          <cell r="A156" t="str">
            <v>21916</v>
          </cell>
          <cell r="B156" t="str">
            <v>เงินกองทุนสำรองเลี้ยงชีพ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21917</v>
          </cell>
          <cell r="B157" t="str">
            <v>เจ้าหนี้ - ต่อเรือ</v>
          </cell>
          <cell r="C157">
            <v>0</v>
          </cell>
          <cell r="D157">
            <v>75131200.930000007</v>
          </cell>
          <cell r="E157">
            <v>0</v>
          </cell>
          <cell r="F157">
            <v>47416194.950000003</v>
          </cell>
          <cell r="G157">
            <v>0</v>
          </cell>
          <cell r="H157">
            <v>122547395.88</v>
          </cell>
        </row>
        <row r="158">
          <cell r="A158" t="str">
            <v>21918</v>
          </cell>
          <cell r="B158" t="str">
            <v>เจ้าหนี้ T/T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G158">
            <v>0</v>
          </cell>
          <cell r="H158">
            <v>0</v>
          </cell>
        </row>
        <row r="159">
          <cell r="A159" t="str">
            <v>21919</v>
          </cell>
          <cell r="B159" t="str">
            <v>เจ้าหนี้เช่าซื้อที่ถึงกำหนดชำระภายในหนึ่งปี</v>
          </cell>
          <cell r="C159">
            <v>0</v>
          </cell>
          <cell r="D159">
            <v>1165419.57</v>
          </cell>
          <cell r="E159">
            <v>0</v>
          </cell>
          <cell r="F159">
            <v>14978.92</v>
          </cell>
          <cell r="G159">
            <v>0</v>
          </cell>
          <cell r="H159">
            <v>1180398.49</v>
          </cell>
        </row>
        <row r="160">
          <cell r="A160" t="str">
            <v>21920</v>
          </cell>
          <cell r="B160" t="str">
            <v>ภาษีขายไม่ถึงกำหนด</v>
          </cell>
          <cell r="C160">
            <v>0</v>
          </cell>
          <cell r="D160">
            <v>1580903.51</v>
          </cell>
          <cell r="E160">
            <v>0</v>
          </cell>
          <cell r="F160">
            <v>2913705.31</v>
          </cell>
          <cell r="G160">
            <v>0</v>
          </cell>
          <cell r="H160">
            <v>4494608.82</v>
          </cell>
        </row>
        <row r="161">
          <cell r="A161" t="str">
            <v>21921</v>
          </cell>
          <cell r="B161" t="str">
            <v>ส่วนลดจากการขายเงินตราต่างประเทศล่วงหน้ารอตัดบัญชี</v>
          </cell>
          <cell r="C161">
            <v>0</v>
          </cell>
          <cell r="D161">
            <v>0</v>
          </cell>
          <cell r="E161">
            <v>0</v>
          </cell>
          <cell r="F161">
            <v>31178.19</v>
          </cell>
          <cell r="G161">
            <v>0</v>
          </cell>
          <cell r="H161">
            <v>31178.19</v>
          </cell>
        </row>
        <row r="162">
          <cell r="A162" t="str">
            <v>21922</v>
          </cell>
          <cell r="B162" t="str">
            <v>ดอกเบี้ยค้างจ่าย - เจ้าหนี้ T/R</v>
          </cell>
          <cell r="C162">
            <v>0</v>
          </cell>
          <cell r="D162">
            <v>861.7</v>
          </cell>
          <cell r="E162">
            <v>861.7</v>
          </cell>
          <cell r="F162">
            <v>0</v>
          </cell>
          <cell r="G162">
            <v>0</v>
          </cell>
          <cell r="H162">
            <v>0</v>
          </cell>
        </row>
        <row r="163">
          <cell r="A163" t="str">
            <v>21923</v>
          </cell>
          <cell r="B163" t="str">
            <v>ดอกเบี้ยค้างจ่าย - อื่น ๆ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21924</v>
          </cell>
          <cell r="B164" t="str">
            <v>ดอกเบี้ยรับรอตัดบัญชี</v>
          </cell>
          <cell r="C164">
            <v>0</v>
          </cell>
          <cell r="D164">
            <v>0</v>
          </cell>
          <cell r="E164">
            <v>0</v>
          </cell>
          <cell r="F164">
            <v>0</v>
          </cell>
          <cell r="G164">
            <v>0</v>
          </cell>
          <cell r="H164">
            <v>0</v>
          </cell>
        </row>
        <row r="165">
          <cell r="A165" t="str">
            <v>21925</v>
          </cell>
          <cell r="B165" t="str">
            <v>ภาษีหัก ณ ที่จ่าย ภงด.3</v>
          </cell>
          <cell r="C165">
            <v>0</v>
          </cell>
          <cell r="D165">
            <v>63359.68</v>
          </cell>
          <cell r="E165">
            <v>18934.78</v>
          </cell>
          <cell r="F165">
            <v>0</v>
          </cell>
          <cell r="G165">
            <v>0</v>
          </cell>
          <cell r="H165">
            <v>44424.9</v>
          </cell>
        </row>
        <row r="166">
          <cell r="A166" t="str">
            <v>21926</v>
          </cell>
          <cell r="B166" t="str">
            <v>ภาษีหัก ณ ที่จ่าย ภงด.53</v>
          </cell>
          <cell r="C166">
            <v>0</v>
          </cell>
          <cell r="D166">
            <v>43223.26</v>
          </cell>
          <cell r="E166">
            <v>0</v>
          </cell>
          <cell r="F166">
            <v>1251.01</v>
          </cell>
          <cell r="G166">
            <v>0</v>
          </cell>
          <cell r="H166">
            <v>44474.27</v>
          </cell>
        </row>
        <row r="167">
          <cell r="A167" t="str">
            <v>21927</v>
          </cell>
          <cell r="B167" t="str">
            <v>ค่าปรับค้างจ่าย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22001</v>
          </cell>
          <cell r="B168" t="str">
            <v>เงินกู้ยืมธนาคารระยะยาว - ธ.ไทยพาณิชย์</v>
          </cell>
          <cell r="C168">
            <v>0</v>
          </cell>
          <cell r="D168">
            <v>181544000</v>
          </cell>
          <cell r="E168">
            <v>2500000</v>
          </cell>
          <cell r="F168">
            <v>0</v>
          </cell>
          <cell r="G168">
            <v>0</v>
          </cell>
          <cell r="H168">
            <v>179044000</v>
          </cell>
        </row>
        <row r="169">
          <cell r="A169" t="str">
            <v>29004</v>
          </cell>
          <cell r="B169" t="str">
            <v>เงินค้ำประกันพนักงาน</v>
          </cell>
          <cell r="C169">
            <v>0</v>
          </cell>
          <cell r="D169">
            <v>5000</v>
          </cell>
          <cell r="E169">
            <v>0</v>
          </cell>
          <cell r="F169">
            <v>2000</v>
          </cell>
          <cell r="G169">
            <v>0</v>
          </cell>
          <cell r="H169">
            <v>7000</v>
          </cell>
        </row>
        <row r="170">
          <cell r="A170" t="str">
            <v>29005</v>
          </cell>
          <cell r="B170" t="str">
            <v>เงินประกันผลงาน</v>
          </cell>
          <cell r="C170">
            <v>0</v>
          </cell>
          <cell r="D170">
            <v>85959.9</v>
          </cell>
          <cell r="E170">
            <v>25000</v>
          </cell>
          <cell r="F170">
            <v>0</v>
          </cell>
          <cell r="G170">
            <v>0</v>
          </cell>
          <cell r="H170">
            <v>60959.9</v>
          </cell>
        </row>
        <row r="171">
          <cell r="A171" t="str">
            <v>29007</v>
          </cell>
          <cell r="B171" t="str">
            <v>หนี้สินภาษีเงินได้ของส่วนเกินทุนจากการตีราคาที่ดิน</v>
          </cell>
          <cell r="C171">
            <v>0</v>
          </cell>
          <cell r="D171">
            <v>0</v>
          </cell>
          <cell r="E171">
            <v>0</v>
          </cell>
          <cell r="F171">
            <v>0</v>
          </cell>
          <cell r="G171">
            <v>0</v>
          </cell>
          <cell r="H171">
            <v>0</v>
          </cell>
        </row>
        <row r="172">
          <cell r="A172" t="str">
            <v>29008</v>
          </cell>
          <cell r="B172" t="str">
            <v xml:space="preserve">เจ้าหนี้เช่าซื้อ </v>
          </cell>
          <cell r="C172">
            <v>0</v>
          </cell>
          <cell r="D172">
            <v>2743284.38</v>
          </cell>
          <cell r="E172">
            <v>300787.69</v>
          </cell>
          <cell r="F172">
            <v>0</v>
          </cell>
          <cell r="G172">
            <v>0</v>
          </cell>
          <cell r="H172">
            <v>2442496.69</v>
          </cell>
        </row>
        <row r="173">
          <cell r="A173" t="str">
            <v>31001</v>
          </cell>
          <cell r="B173" t="str">
            <v>ทุนจดทะเบียน</v>
          </cell>
          <cell r="C173">
            <v>0</v>
          </cell>
          <cell r="D173">
            <v>119000000</v>
          </cell>
          <cell r="E173">
            <v>0</v>
          </cell>
          <cell r="F173">
            <v>38004817</v>
          </cell>
          <cell r="G173">
            <v>0</v>
          </cell>
          <cell r="H173">
            <v>157004817</v>
          </cell>
        </row>
        <row r="174">
          <cell r="A174" t="str">
            <v>31002</v>
          </cell>
          <cell r="B174" t="str">
            <v>ส่วนเกินมูลค่าหุ้นสามัญ</v>
          </cell>
          <cell r="C174">
            <v>0</v>
          </cell>
          <cell r="D174">
            <v>0</v>
          </cell>
          <cell r="E174">
            <v>0</v>
          </cell>
          <cell r="F174">
            <v>0</v>
          </cell>
          <cell r="G174">
            <v>0</v>
          </cell>
          <cell r="H174">
            <v>0</v>
          </cell>
        </row>
        <row r="175">
          <cell r="A175" t="str">
            <v>31003</v>
          </cell>
          <cell r="B175" t="str">
            <v>ส่วนเกินจากการตีราคาทรัพย์สินเพิ่มขึ้น</v>
          </cell>
          <cell r="C175">
            <v>0</v>
          </cell>
          <cell r="D175">
            <v>0</v>
          </cell>
          <cell r="E175">
            <v>0</v>
          </cell>
          <cell r="F175">
            <v>0</v>
          </cell>
          <cell r="G175">
            <v>0</v>
          </cell>
          <cell r="H175">
            <v>0</v>
          </cell>
        </row>
        <row r="176">
          <cell r="A176" t="str">
            <v>31004</v>
          </cell>
          <cell r="B176" t="str">
            <v>กำไร-ขาดทุนสุทธิ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31005</v>
          </cell>
          <cell r="B177" t="str">
            <v>กำไรสะสมยังไม่ได้จัดสรร</v>
          </cell>
          <cell r="C177">
            <v>0</v>
          </cell>
          <cell r="D177">
            <v>67957302.219999999</v>
          </cell>
          <cell r="E177">
            <v>39975971.840000004</v>
          </cell>
          <cell r="F177">
            <v>0</v>
          </cell>
          <cell r="G177">
            <v>0</v>
          </cell>
          <cell r="H177">
            <v>27981330.379999999</v>
          </cell>
        </row>
        <row r="178">
          <cell r="A178" t="str">
            <v>31006</v>
          </cell>
          <cell r="B178" t="str">
            <v>สำรองตามกฎหมาย</v>
          </cell>
          <cell r="C178">
            <v>0</v>
          </cell>
          <cell r="D178">
            <v>3576700.12</v>
          </cell>
          <cell r="E178">
            <v>0</v>
          </cell>
          <cell r="F178">
            <v>0</v>
          </cell>
          <cell r="G178">
            <v>0</v>
          </cell>
          <cell r="H178">
            <v>3576700.12</v>
          </cell>
        </row>
        <row r="179">
          <cell r="A179" t="str">
            <v>31007</v>
          </cell>
          <cell r="B179" t="str">
            <v>กำไร(ขาดทุน)สุทธิที่ยังไม่เกิดขึ้นจากหลักทรัพย์เพื</v>
          </cell>
          <cell r="C179">
            <v>1606487.12</v>
          </cell>
          <cell r="D179">
            <v>0</v>
          </cell>
          <cell r="E179">
            <v>0</v>
          </cell>
          <cell r="F179">
            <v>1654342.31</v>
          </cell>
          <cell r="G179">
            <v>0</v>
          </cell>
          <cell r="H179">
            <v>47855.19</v>
          </cell>
        </row>
        <row r="180">
          <cell r="A180" t="str">
            <v>41001</v>
          </cell>
          <cell r="B180" t="str">
            <v>รายได้ค่าซ่อมเรือ</v>
          </cell>
          <cell r="C180">
            <v>0</v>
          </cell>
          <cell r="D180">
            <v>106513259.66</v>
          </cell>
          <cell r="E180">
            <v>0</v>
          </cell>
          <cell r="F180">
            <v>105482103.76000001</v>
          </cell>
          <cell r="G180">
            <v>0</v>
          </cell>
          <cell r="H180">
            <v>211995363.41999999</v>
          </cell>
        </row>
        <row r="181">
          <cell r="A181" t="str">
            <v>41002</v>
          </cell>
          <cell r="B181" t="str">
            <v>รายได้ค่าจ้างต่อเรือ</v>
          </cell>
          <cell r="C181">
            <v>0</v>
          </cell>
          <cell r="D181">
            <v>930500</v>
          </cell>
          <cell r="E181">
            <v>0</v>
          </cell>
          <cell r="F181">
            <v>0</v>
          </cell>
          <cell r="G181">
            <v>0</v>
          </cell>
          <cell r="H181">
            <v>930500</v>
          </cell>
        </row>
        <row r="182">
          <cell r="A182" t="str">
            <v>41009</v>
          </cell>
          <cell r="B182" t="str">
            <v>ส่วนลดจ่าย</v>
          </cell>
          <cell r="C182">
            <v>0.03</v>
          </cell>
          <cell r="D182">
            <v>0</v>
          </cell>
          <cell r="E182">
            <v>0</v>
          </cell>
          <cell r="F182">
            <v>0</v>
          </cell>
          <cell r="G182">
            <v>0.03</v>
          </cell>
          <cell r="H182">
            <v>0</v>
          </cell>
        </row>
        <row r="183">
          <cell r="A183" t="str">
            <v>42001</v>
          </cell>
          <cell r="B183" t="str">
            <v>รายได้ค่าขายเศษเหล็ก</v>
          </cell>
          <cell r="C183">
            <v>0</v>
          </cell>
          <cell r="D183">
            <v>33443.93</v>
          </cell>
          <cell r="E183">
            <v>0</v>
          </cell>
          <cell r="F183">
            <v>31201.87</v>
          </cell>
          <cell r="G183">
            <v>0</v>
          </cell>
          <cell r="H183">
            <v>64645.8</v>
          </cell>
        </row>
        <row r="184">
          <cell r="A184" t="str">
            <v>42002</v>
          </cell>
          <cell r="B184" t="str">
            <v>ส่วนลดรับ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42003</v>
          </cell>
          <cell r="B185" t="str">
            <v>รายได้ดอกเบี้ยรับ</v>
          </cell>
          <cell r="C185">
            <v>0</v>
          </cell>
          <cell r="D185">
            <v>198363.62</v>
          </cell>
          <cell r="E185">
            <v>0</v>
          </cell>
          <cell r="F185">
            <v>258003.7</v>
          </cell>
          <cell r="G185">
            <v>0</v>
          </cell>
          <cell r="H185">
            <v>456367.32</v>
          </cell>
        </row>
        <row r="186">
          <cell r="A186" t="str">
            <v>42004</v>
          </cell>
          <cell r="B186" t="str">
            <v>รายได้เบ็ดเตล็ด</v>
          </cell>
          <cell r="C186">
            <v>0</v>
          </cell>
          <cell r="D186">
            <v>414790.77</v>
          </cell>
          <cell r="E186">
            <v>0</v>
          </cell>
          <cell r="F186">
            <v>6227839.8899999997</v>
          </cell>
          <cell r="G186">
            <v>0</v>
          </cell>
          <cell r="H186">
            <v>6642630.6600000001</v>
          </cell>
        </row>
        <row r="187">
          <cell r="A187" t="str">
            <v>42005</v>
          </cell>
          <cell r="B187" t="str">
            <v>กำไรจากการจำหน่ายทรัพย์สิน</v>
          </cell>
          <cell r="C187">
            <v>0</v>
          </cell>
          <cell r="D187">
            <v>405289.82</v>
          </cell>
          <cell r="E187">
            <v>0</v>
          </cell>
          <cell r="F187">
            <v>63129.91</v>
          </cell>
          <cell r="G187">
            <v>0</v>
          </cell>
          <cell r="H187">
            <v>468419.73</v>
          </cell>
        </row>
        <row r="188">
          <cell r="A188" t="str">
            <v>42006</v>
          </cell>
          <cell r="B188" t="str">
            <v>กำไรจากอัตราแลกเปลี่ยน</v>
          </cell>
          <cell r="C188">
            <v>0</v>
          </cell>
          <cell r="D188">
            <v>611782.18000000005</v>
          </cell>
          <cell r="E188">
            <v>0</v>
          </cell>
          <cell r="F188">
            <v>4111854.5</v>
          </cell>
          <cell r="G188">
            <v>0</v>
          </cell>
          <cell r="H188">
            <v>4723636.68</v>
          </cell>
        </row>
        <row r="189">
          <cell r="A189" t="str">
            <v>42008</v>
          </cell>
          <cell r="B189" t="str">
            <v>ส่วนลดจากการซื้อ-ขายเงินตรา ตปท.ล่วงหน้าตัดบัญชี</v>
          </cell>
          <cell r="C189">
            <v>0</v>
          </cell>
          <cell r="D189">
            <v>0</v>
          </cell>
          <cell r="E189">
            <v>0</v>
          </cell>
          <cell r="F189">
            <v>27280.89</v>
          </cell>
          <cell r="G189">
            <v>0</v>
          </cell>
          <cell r="H189">
            <v>27280.89</v>
          </cell>
        </row>
        <row r="190">
          <cell r="A190" t="str">
            <v>42009</v>
          </cell>
          <cell r="B190" t="str">
            <v>เงินปันผล</v>
          </cell>
          <cell r="C190">
            <v>0</v>
          </cell>
          <cell r="D190">
            <v>1020072.73</v>
          </cell>
          <cell r="E190">
            <v>0</v>
          </cell>
          <cell r="F190">
            <v>273465</v>
          </cell>
          <cell r="G190">
            <v>0</v>
          </cell>
          <cell r="H190">
            <v>1293537.73</v>
          </cell>
        </row>
        <row r="191">
          <cell r="A191" t="str">
            <v>42010</v>
          </cell>
          <cell r="B191" t="str">
            <v>กำไรที่เกิดขึ้นจากการจำหน่ายเงินลงทุน</v>
          </cell>
          <cell r="C191">
            <v>0</v>
          </cell>
          <cell r="D191">
            <v>179041.73</v>
          </cell>
          <cell r="E191">
            <v>0</v>
          </cell>
          <cell r="F191">
            <v>33279.919999999998</v>
          </cell>
          <cell r="G191">
            <v>0</v>
          </cell>
          <cell r="H191">
            <v>212321.65</v>
          </cell>
        </row>
        <row r="192">
          <cell r="A192" t="str">
            <v>42011</v>
          </cell>
          <cell r="B192" t="str">
            <v>กำไรจากการลงทุนในบริษัทย่อย</v>
          </cell>
          <cell r="C192">
            <v>0</v>
          </cell>
          <cell r="D192">
            <v>312012.65999999997</v>
          </cell>
          <cell r="E192">
            <v>0</v>
          </cell>
          <cell r="F192">
            <v>423927.34</v>
          </cell>
          <cell r="G192">
            <v>0</v>
          </cell>
          <cell r="H192">
            <v>735940</v>
          </cell>
        </row>
        <row r="193">
          <cell r="A193" t="str">
            <v>51000</v>
          </cell>
          <cell r="B193" t="str">
            <v>Materials</v>
          </cell>
          <cell r="C193">
            <v>9492124</v>
          </cell>
          <cell r="D193">
            <v>0</v>
          </cell>
          <cell r="E193">
            <v>24248486.84</v>
          </cell>
          <cell r="F193">
            <v>0</v>
          </cell>
          <cell r="G193">
            <v>33740610.840000004</v>
          </cell>
          <cell r="H193">
            <v>0</v>
          </cell>
        </row>
        <row r="194">
          <cell r="A194" t="str">
            <v>51100</v>
          </cell>
          <cell r="B194" t="str">
            <v>Piping 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51200</v>
          </cell>
          <cell r="B195" t="str">
            <v>Air-condition &amp; Ventilation System</v>
          </cell>
          <cell r="C195">
            <v>0</v>
          </cell>
          <cell r="D195">
            <v>0</v>
          </cell>
          <cell r="E195">
            <v>0</v>
          </cell>
          <cell r="F195">
            <v>0</v>
          </cell>
          <cell r="G195">
            <v>0</v>
          </cell>
          <cell r="H195">
            <v>0</v>
          </cell>
        </row>
        <row r="196">
          <cell r="A196" t="str">
            <v>51300</v>
          </cell>
          <cell r="B196" t="str">
            <v>Hull,Superstructure &amp; Outfitting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51400</v>
          </cell>
          <cell r="B197" t="str">
            <v>Electrical &amp; Lighting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51500</v>
          </cell>
          <cell r="B198" t="str">
            <v>Navigation &amp; Communication System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51600</v>
          </cell>
          <cell r="B199" t="str">
            <v>Initial Supply / Ship Equipment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51800</v>
          </cell>
          <cell r="B200" t="str">
            <v>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51900</v>
          </cell>
          <cell r="B201" t="str">
            <v>Miscellaneous / General supplies</v>
          </cell>
          <cell r="C201">
            <v>0</v>
          </cell>
          <cell r="D201">
            <v>0</v>
          </cell>
          <cell r="E201">
            <v>0</v>
          </cell>
          <cell r="F201">
            <v>0</v>
          </cell>
          <cell r="G201">
            <v>0</v>
          </cell>
          <cell r="H201">
            <v>0</v>
          </cell>
        </row>
        <row r="202">
          <cell r="A202" t="str">
            <v>51990</v>
          </cell>
          <cell r="B202" t="str">
            <v>ต้นทุน-ต่อเรือ</v>
          </cell>
          <cell r="C202">
            <v>57363022.060000002</v>
          </cell>
          <cell r="D202">
            <v>0</v>
          </cell>
          <cell r="E202">
            <v>47416194.950000003</v>
          </cell>
          <cell r="F202">
            <v>0</v>
          </cell>
          <cell r="G202">
            <v>104779217.01000001</v>
          </cell>
          <cell r="H202">
            <v>0</v>
          </cell>
        </row>
        <row r="203">
          <cell r="A203" t="str">
            <v>52000</v>
          </cell>
          <cell r="B203" t="str">
            <v>ค่าแรงเหมา-Machinery</v>
          </cell>
          <cell r="C203">
            <v>0</v>
          </cell>
          <cell r="D203">
            <v>0</v>
          </cell>
          <cell r="E203">
            <v>0</v>
          </cell>
          <cell r="F203">
            <v>0</v>
          </cell>
          <cell r="G203">
            <v>0</v>
          </cell>
          <cell r="H203">
            <v>0</v>
          </cell>
        </row>
        <row r="204">
          <cell r="A204" t="str">
            <v>52100</v>
          </cell>
          <cell r="B204" t="str">
            <v>ค่าแรงเหมา-Piping System</v>
          </cell>
          <cell r="C204">
            <v>0</v>
          </cell>
          <cell r="D204">
            <v>0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</row>
        <row r="205">
          <cell r="A205" t="str">
            <v>52200</v>
          </cell>
          <cell r="B205" t="str">
            <v>ค่าแรงเหมา-Air Con.&amp;Vent.System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52300</v>
          </cell>
          <cell r="B206" t="str">
            <v>ค่าแรงเหมา-Hull,Superstruc. &amp; Outfit.</v>
          </cell>
          <cell r="C206">
            <v>27524.2</v>
          </cell>
          <cell r="D206">
            <v>0</v>
          </cell>
          <cell r="E206">
            <v>0</v>
          </cell>
          <cell r="F206">
            <v>0</v>
          </cell>
          <cell r="G206">
            <v>27524.2</v>
          </cell>
          <cell r="H206">
            <v>0</v>
          </cell>
        </row>
        <row r="207">
          <cell r="A207" t="str">
            <v>52400</v>
          </cell>
          <cell r="B207" t="str">
            <v>ค่าแรงเหมา-Electrical</v>
          </cell>
          <cell r="C207">
            <v>0</v>
          </cell>
          <cell r="D207">
            <v>0</v>
          </cell>
          <cell r="E207">
            <v>0</v>
          </cell>
          <cell r="F207">
            <v>0</v>
          </cell>
          <cell r="G207">
            <v>0</v>
          </cell>
          <cell r="H207">
            <v>0</v>
          </cell>
        </row>
        <row r="208">
          <cell r="A208" t="str">
            <v>52500</v>
          </cell>
          <cell r="B208" t="str">
            <v>ค่าแรงเหมา-Navigation &amp; Communication system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52600</v>
          </cell>
          <cell r="B209" t="str">
            <v>ค่าแรงเหมา-Initial Supply/Ship Equip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52700</v>
          </cell>
          <cell r="B210" t="str">
            <v>ค่าแรงเหมา-Accommodtion &amp; Insulation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52800</v>
          </cell>
          <cell r="B211" t="str">
            <v>ค่าแรงเหมา-Special system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52900</v>
          </cell>
          <cell r="B212" t="str">
            <v>ค่าแรงเหมา-MISC./GEN.Supply</v>
          </cell>
          <cell r="C212">
            <v>7587875.2400000002</v>
          </cell>
          <cell r="D212">
            <v>0</v>
          </cell>
          <cell r="E212">
            <v>9188680.6899999995</v>
          </cell>
          <cell r="F212">
            <v>0</v>
          </cell>
          <cell r="G212">
            <v>16776555.93</v>
          </cell>
          <cell r="H212">
            <v>0</v>
          </cell>
        </row>
        <row r="213">
          <cell r="A213" t="str">
            <v>52950</v>
          </cell>
          <cell r="B213" t="str">
            <v>ค่าแรงปฏิบัติการ</v>
          </cell>
          <cell r="C213">
            <v>3240605.57</v>
          </cell>
          <cell r="D213">
            <v>0</v>
          </cell>
          <cell r="E213">
            <v>3484327.38</v>
          </cell>
          <cell r="F213">
            <v>0</v>
          </cell>
          <cell r="G213">
            <v>6724932.9500000002</v>
          </cell>
          <cell r="H213">
            <v>0</v>
          </cell>
        </row>
        <row r="214">
          <cell r="A214" t="str">
            <v>52951</v>
          </cell>
          <cell r="B214" t="str">
            <v>ค่าล่วงเวลา</v>
          </cell>
          <cell r="C214">
            <v>1391624.29</v>
          </cell>
          <cell r="D214">
            <v>0</v>
          </cell>
          <cell r="E214">
            <v>1900986.2</v>
          </cell>
          <cell r="F214">
            <v>0</v>
          </cell>
          <cell r="G214">
            <v>3292610.49</v>
          </cell>
          <cell r="H214">
            <v>0</v>
          </cell>
        </row>
        <row r="215">
          <cell r="A215" t="str">
            <v>53110</v>
          </cell>
          <cell r="B215" t="str">
            <v>ค่าจ้างออกแบบ</v>
          </cell>
          <cell r="C215">
            <v>62400</v>
          </cell>
          <cell r="D215">
            <v>0</v>
          </cell>
          <cell r="E215">
            <v>0</v>
          </cell>
          <cell r="F215">
            <v>11700</v>
          </cell>
          <cell r="G215">
            <v>50700</v>
          </cell>
          <cell r="H215">
            <v>0</v>
          </cell>
        </row>
        <row r="216">
          <cell r="A216" t="str">
            <v>53120</v>
          </cell>
          <cell r="B216" t="str">
            <v>ค่าฝึกอบรมโครงการ</v>
          </cell>
          <cell r="C216">
            <v>0</v>
          </cell>
          <cell r="D216">
            <v>0</v>
          </cell>
          <cell r="E216">
            <v>0</v>
          </cell>
          <cell r="F216">
            <v>0</v>
          </cell>
          <cell r="G216">
            <v>0</v>
          </cell>
          <cell r="H216">
            <v>0</v>
          </cell>
        </row>
        <row r="217">
          <cell r="A217" t="str">
            <v>53130</v>
          </cell>
          <cell r="B217" t="str">
            <v>ค่าเบี้ยประกันโครงการ</v>
          </cell>
          <cell r="C217">
            <v>20338.5</v>
          </cell>
          <cell r="D217">
            <v>0</v>
          </cell>
          <cell r="E217">
            <v>20564.52</v>
          </cell>
          <cell r="F217">
            <v>0</v>
          </cell>
          <cell r="G217">
            <v>40903.019999999997</v>
          </cell>
          <cell r="H217">
            <v>0</v>
          </cell>
        </row>
        <row r="218">
          <cell r="A218" t="str">
            <v>53140</v>
          </cell>
          <cell r="B218" t="str">
            <v>ค่าธรรมเนียมเจ้าหน้าที่ตรวจเรือ</v>
          </cell>
          <cell r="C218">
            <v>16000</v>
          </cell>
          <cell r="D218">
            <v>0</v>
          </cell>
          <cell r="E218">
            <v>16000</v>
          </cell>
          <cell r="F218">
            <v>0</v>
          </cell>
          <cell r="G218">
            <v>32000</v>
          </cell>
          <cell r="H218">
            <v>0</v>
          </cell>
        </row>
        <row r="219">
          <cell r="A219" t="str">
            <v>53151</v>
          </cell>
          <cell r="B219" t="str">
            <v>ค่าใช้จ่ายในการตรวจสอบ</v>
          </cell>
          <cell r="C219">
            <v>0</v>
          </cell>
          <cell r="D219">
            <v>0</v>
          </cell>
          <cell r="E219">
            <v>0</v>
          </cell>
          <cell r="F219">
            <v>0</v>
          </cell>
          <cell r="G219">
            <v>0</v>
          </cell>
          <cell r="H219">
            <v>0</v>
          </cell>
        </row>
        <row r="220">
          <cell r="A220" t="str">
            <v>53152</v>
          </cell>
          <cell r="B220" t="str">
            <v>ค่าใช้จ่ายในการปล่อยเรือลงน้ำ</v>
          </cell>
          <cell r="C220">
            <v>0</v>
          </cell>
          <cell r="D220">
            <v>0</v>
          </cell>
          <cell r="E220">
            <v>0</v>
          </cell>
          <cell r="F220">
            <v>0</v>
          </cell>
          <cell r="G220">
            <v>0</v>
          </cell>
          <cell r="H220">
            <v>0</v>
          </cell>
        </row>
        <row r="221">
          <cell r="A221" t="str">
            <v>53153</v>
          </cell>
          <cell r="B221" t="str">
            <v>ค่าติดตั้งอุปกรณ์เรือ</v>
          </cell>
          <cell r="C221">
            <v>0</v>
          </cell>
          <cell r="D221">
            <v>0</v>
          </cell>
          <cell r="E221">
            <v>0</v>
          </cell>
          <cell r="F221">
            <v>0</v>
          </cell>
          <cell r="G221">
            <v>0</v>
          </cell>
          <cell r="H221">
            <v>0</v>
          </cell>
        </row>
        <row r="222">
          <cell r="A222" t="str">
            <v>53154</v>
          </cell>
          <cell r="B222" t="str">
            <v>ค่าเอกสารคู่มือประกอบเรือ</v>
          </cell>
          <cell r="C222">
            <v>0</v>
          </cell>
          <cell r="D222">
            <v>0</v>
          </cell>
          <cell r="E222">
            <v>0</v>
          </cell>
          <cell r="F222">
            <v>0</v>
          </cell>
          <cell r="G222">
            <v>0</v>
          </cell>
          <cell r="H222">
            <v>0</v>
          </cell>
        </row>
        <row r="223">
          <cell r="A223" t="str">
            <v>53155</v>
          </cell>
          <cell r="B223" t="str">
            <v>ค่าเดินทางส่งมอบเรือ</v>
          </cell>
          <cell r="C223">
            <v>0</v>
          </cell>
          <cell r="D223">
            <v>0</v>
          </cell>
          <cell r="E223">
            <v>0</v>
          </cell>
          <cell r="F223">
            <v>0</v>
          </cell>
          <cell r="G223">
            <v>0</v>
          </cell>
          <cell r="H223">
            <v>0</v>
          </cell>
        </row>
        <row r="224">
          <cell r="A224" t="str">
            <v>53190</v>
          </cell>
          <cell r="B224" t="str">
            <v>ค่าใช้จ่ายโครงการ-เบ็ดเตล็ด</v>
          </cell>
          <cell r="C224">
            <v>963500.5</v>
          </cell>
          <cell r="D224">
            <v>0</v>
          </cell>
          <cell r="E224">
            <v>2924258.62</v>
          </cell>
          <cell r="F224">
            <v>0</v>
          </cell>
          <cell r="G224">
            <v>3887759.12</v>
          </cell>
          <cell r="H224">
            <v>0</v>
          </cell>
        </row>
        <row r="225">
          <cell r="A225" t="str">
            <v>53201</v>
          </cell>
          <cell r="B225" t="str">
            <v>ค่าจ้างเรือยนต์ลากจูง</v>
          </cell>
          <cell r="C225">
            <v>136560</v>
          </cell>
          <cell r="D225">
            <v>0</v>
          </cell>
          <cell r="E225">
            <v>145000</v>
          </cell>
          <cell r="F225">
            <v>0</v>
          </cell>
          <cell r="G225">
            <v>281560</v>
          </cell>
          <cell r="H225">
            <v>0</v>
          </cell>
        </row>
        <row r="226">
          <cell r="A226" t="str">
            <v>53202</v>
          </cell>
          <cell r="B226" t="str">
            <v>ค่าเช่ารถบรรทุก รถยก</v>
          </cell>
          <cell r="C226">
            <v>54000</v>
          </cell>
          <cell r="D226">
            <v>0</v>
          </cell>
          <cell r="E226">
            <v>73106.39</v>
          </cell>
          <cell r="F226">
            <v>0</v>
          </cell>
          <cell r="G226">
            <v>127106.39</v>
          </cell>
          <cell r="H226">
            <v>0</v>
          </cell>
        </row>
        <row r="227">
          <cell r="A227" t="str">
            <v>53203</v>
          </cell>
          <cell r="B227" t="str">
            <v>ค่าเช่าเครื่องลม เครื่องเชื่อม เครื่องจักร</v>
          </cell>
          <cell r="C227">
            <v>12000</v>
          </cell>
          <cell r="D227">
            <v>0</v>
          </cell>
          <cell r="E227">
            <v>5500</v>
          </cell>
          <cell r="F227">
            <v>0</v>
          </cell>
          <cell r="G227">
            <v>17500</v>
          </cell>
          <cell r="H227">
            <v>0</v>
          </cell>
        </row>
        <row r="228">
          <cell r="A228" t="str">
            <v>53210</v>
          </cell>
          <cell r="B228" t="str">
            <v>ค่าซ่อมแซมอาคาร-โรงงาน</v>
          </cell>
          <cell r="C228">
            <v>6201.56</v>
          </cell>
          <cell r="D228">
            <v>0</v>
          </cell>
          <cell r="E228">
            <v>47389.84</v>
          </cell>
          <cell r="F228">
            <v>0</v>
          </cell>
          <cell r="G228">
            <v>53591.4</v>
          </cell>
          <cell r="H228">
            <v>0</v>
          </cell>
        </row>
        <row r="229">
          <cell r="A229" t="str">
            <v>53211</v>
          </cell>
          <cell r="B229" t="str">
            <v>ค่าซ่อมแซมเครื่องมือ</v>
          </cell>
          <cell r="C229">
            <v>412564.82</v>
          </cell>
          <cell r="D229">
            <v>0</v>
          </cell>
          <cell r="E229">
            <v>362617.7</v>
          </cell>
          <cell r="F229">
            <v>0</v>
          </cell>
          <cell r="G229">
            <v>775182.52</v>
          </cell>
          <cell r="H229">
            <v>0</v>
          </cell>
        </row>
        <row r="230">
          <cell r="A230" t="str">
            <v>53212</v>
          </cell>
          <cell r="B230" t="str">
            <v>ค่าซ่อมเครื่องจักร-เครื่องมือยก</v>
          </cell>
          <cell r="C230">
            <v>536865.68000000005</v>
          </cell>
          <cell r="D230">
            <v>0</v>
          </cell>
          <cell r="E230">
            <v>716508.16000000003</v>
          </cell>
          <cell r="F230">
            <v>0</v>
          </cell>
          <cell r="G230">
            <v>1253373.8400000001</v>
          </cell>
          <cell r="H230">
            <v>0</v>
          </cell>
        </row>
        <row r="231">
          <cell r="A231" t="str">
            <v>53213</v>
          </cell>
          <cell r="B231" t="str">
            <v>ค่าซ่อมแซมอู่ลอย</v>
          </cell>
          <cell r="C231">
            <v>64872.84</v>
          </cell>
          <cell r="D231">
            <v>0</v>
          </cell>
          <cell r="E231">
            <v>109242.39</v>
          </cell>
          <cell r="F231">
            <v>0</v>
          </cell>
          <cell r="G231">
            <v>174115.23</v>
          </cell>
          <cell r="H231">
            <v>0</v>
          </cell>
        </row>
        <row r="232">
          <cell r="A232" t="str">
            <v>53214</v>
          </cell>
          <cell r="B232" t="str">
            <v>ค่าซ่อมแซมเรือบริการ</v>
          </cell>
          <cell r="C232">
            <v>55883.03</v>
          </cell>
          <cell r="D232">
            <v>0</v>
          </cell>
          <cell r="E232">
            <v>6795.22</v>
          </cell>
          <cell r="F232">
            <v>0</v>
          </cell>
          <cell r="G232">
            <v>62678.25</v>
          </cell>
          <cell r="H232">
            <v>0</v>
          </cell>
        </row>
        <row r="233">
          <cell r="A233" t="str">
            <v>53301</v>
          </cell>
          <cell r="B233" t="str">
            <v>ค่าใช้จ่ายในพิธีการ ภาษีศุลกากร</v>
          </cell>
          <cell r="C233">
            <v>0</v>
          </cell>
          <cell r="D233">
            <v>0</v>
          </cell>
          <cell r="E233">
            <v>0</v>
          </cell>
          <cell r="F233">
            <v>0</v>
          </cell>
          <cell r="G233">
            <v>0</v>
          </cell>
          <cell r="H233">
            <v>0</v>
          </cell>
        </row>
        <row r="234">
          <cell r="A234" t="str">
            <v>53302</v>
          </cell>
          <cell r="B234" t="str">
            <v>ค่าใช้จ่ายในการสั่งของและขนส่ง</v>
          </cell>
          <cell r="C234">
            <v>0</v>
          </cell>
          <cell r="D234">
            <v>0</v>
          </cell>
          <cell r="E234">
            <v>5129.25</v>
          </cell>
          <cell r="F234">
            <v>0</v>
          </cell>
          <cell r="G234">
            <v>5129.25</v>
          </cell>
          <cell r="H234">
            <v>0</v>
          </cell>
        </row>
        <row r="235">
          <cell r="A235" t="str">
            <v>53401</v>
          </cell>
          <cell r="B235" t="str">
            <v>ค่าอุปกรณ์ความปลอดภัย</v>
          </cell>
          <cell r="C235">
            <v>74538.509999999995</v>
          </cell>
          <cell r="D235">
            <v>0</v>
          </cell>
          <cell r="E235">
            <v>62287.91</v>
          </cell>
          <cell r="F235">
            <v>0</v>
          </cell>
          <cell r="G235">
            <v>136826.42000000001</v>
          </cell>
          <cell r="H235">
            <v>0</v>
          </cell>
        </row>
        <row r="236">
          <cell r="A236" t="str">
            <v>53402</v>
          </cell>
          <cell r="B236" t="str">
            <v>ค่าแบบฟอร์มพนักงาน</v>
          </cell>
          <cell r="C236">
            <v>13340</v>
          </cell>
          <cell r="D236">
            <v>0</v>
          </cell>
          <cell r="E236">
            <v>49665</v>
          </cell>
          <cell r="F236">
            <v>0</v>
          </cell>
          <cell r="G236">
            <v>63005</v>
          </cell>
          <cell r="H236">
            <v>0</v>
          </cell>
        </row>
        <row r="237">
          <cell r="A237" t="str">
            <v>53501</v>
          </cell>
          <cell r="B237" t="str">
            <v>ค่าไฟฟ้า</v>
          </cell>
          <cell r="C237">
            <v>1820769.53</v>
          </cell>
          <cell r="D237">
            <v>0</v>
          </cell>
          <cell r="E237">
            <v>2083556.45</v>
          </cell>
          <cell r="F237">
            <v>0</v>
          </cell>
          <cell r="G237">
            <v>3904325.98</v>
          </cell>
          <cell r="H237">
            <v>0</v>
          </cell>
        </row>
        <row r="238">
          <cell r="A238" t="str">
            <v>53502</v>
          </cell>
          <cell r="B238" t="str">
            <v>ค่าน้ำประปา</v>
          </cell>
          <cell r="C238">
            <v>102379.73</v>
          </cell>
          <cell r="D238">
            <v>0</v>
          </cell>
          <cell r="E238">
            <v>112806.71</v>
          </cell>
          <cell r="F238">
            <v>0</v>
          </cell>
          <cell r="G238">
            <v>215186.44</v>
          </cell>
          <cell r="H238">
            <v>0</v>
          </cell>
        </row>
        <row r="239">
          <cell r="A239" t="str">
            <v>53503</v>
          </cell>
          <cell r="B239" t="str">
            <v>ค่าเสื่อมราคาเครื่องจักร,โรงงาน</v>
          </cell>
          <cell r="C239">
            <v>1418150.23</v>
          </cell>
          <cell r="D239">
            <v>0</v>
          </cell>
          <cell r="E239">
            <v>1281622.4099999999</v>
          </cell>
          <cell r="F239">
            <v>0</v>
          </cell>
          <cell r="G239">
            <v>2699772.64</v>
          </cell>
          <cell r="H239">
            <v>0</v>
          </cell>
        </row>
        <row r="240">
          <cell r="A240" t="str">
            <v>53504</v>
          </cell>
          <cell r="B240" t="str">
            <v>ค่าเสื่อมราคาอู่ลอย</v>
          </cell>
          <cell r="C240">
            <v>1845846.08</v>
          </cell>
          <cell r="D240">
            <v>0</v>
          </cell>
          <cell r="E240">
            <v>1866355.49</v>
          </cell>
          <cell r="F240">
            <v>0</v>
          </cell>
          <cell r="G240">
            <v>3712201.57</v>
          </cell>
          <cell r="H240">
            <v>0</v>
          </cell>
        </row>
        <row r="241">
          <cell r="A241" t="str">
            <v>53505</v>
          </cell>
          <cell r="B241" t="str">
            <v>ค่าพ่นสีเหล็กเข้าสต๊อค</v>
          </cell>
          <cell r="C241">
            <v>23105.599999999999</v>
          </cell>
          <cell r="D241">
            <v>0</v>
          </cell>
          <cell r="E241">
            <v>17500</v>
          </cell>
          <cell r="F241">
            <v>0</v>
          </cell>
          <cell r="G241">
            <v>40605.599999999999</v>
          </cell>
          <cell r="H241">
            <v>0</v>
          </cell>
        </row>
        <row r="242">
          <cell r="A242" t="str">
            <v>53506</v>
          </cell>
          <cell r="B242" t="str">
            <v>ค่าน้ำมันเชื้อเพลิง</v>
          </cell>
          <cell r="C242">
            <v>200816.9</v>
          </cell>
          <cell r="D242">
            <v>0</v>
          </cell>
          <cell r="E242">
            <v>152576.32000000001</v>
          </cell>
          <cell r="F242">
            <v>0</v>
          </cell>
          <cell r="G242">
            <v>353393.22</v>
          </cell>
          <cell r="H242">
            <v>0</v>
          </cell>
        </row>
        <row r="243">
          <cell r="A243" t="str">
            <v>53601</v>
          </cell>
          <cell r="B243" t="str">
            <v>เงินเดือนพนักงานปฏิบัติการ</v>
          </cell>
          <cell r="C243">
            <v>3968994.79</v>
          </cell>
          <cell r="D243">
            <v>0</v>
          </cell>
          <cell r="E243">
            <v>3873820.35</v>
          </cell>
          <cell r="F243">
            <v>0</v>
          </cell>
          <cell r="G243">
            <v>7842815.1399999997</v>
          </cell>
          <cell r="H243">
            <v>0</v>
          </cell>
        </row>
        <row r="244">
          <cell r="A244" t="str">
            <v>53602</v>
          </cell>
          <cell r="B244" t="str">
            <v>ค่าล่วงเวลาพนักงานปฏิบัติการ</v>
          </cell>
          <cell r="C244">
            <v>262259.7</v>
          </cell>
          <cell r="D244">
            <v>0</v>
          </cell>
          <cell r="E244">
            <v>311008.90000000002</v>
          </cell>
          <cell r="F244">
            <v>0</v>
          </cell>
          <cell r="G244">
            <v>573268.6</v>
          </cell>
          <cell r="H244">
            <v>0</v>
          </cell>
        </row>
        <row r="245">
          <cell r="A245" t="str">
            <v>59000</v>
          </cell>
          <cell r="B245" t="str">
            <v>ต้นทุนขาย</v>
          </cell>
          <cell r="C245">
            <v>0</v>
          </cell>
          <cell r="D245">
            <v>919886.33</v>
          </cell>
          <cell r="E245">
            <v>0</v>
          </cell>
          <cell r="F245">
            <v>15591086.35</v>
          </cell>
          <cell r="G245">
            <v>0</v>
          </cell>
          <cell r="H245">
            <v>16510972.68</v>
          </cell>
        </row>
        <row r="246">
          <cell r="A246" t="str">
            <v>60101</v>
          </cell>
          <cell r="B246" t="str">
            <v>เงินเดือน</v>
          </cell>
          <cell r="C246">
            <v>6411001.1200000001</v>
          </cell>
          <cell r="D246">
            <v>0</v>
          </cell>
          <cell r="E246">
            <v>6601020.5700000003</v>
          </cell>
          <cell r="F246">
            <v>0</v>
          </cell>
          <cell r="G246">
            <v>13012021.689999999</v>
          </cell>
          <cell r="H246">
            <v>0</v>
          </cell>
        </row>
        <row r="247">
          <cell r="A247" t="str">
            <v>60102</v>
          </cell>
          <cell r="B247" t="str">
            <v>ค่าล่วงเวลาพนักงานจัดการ</v>
          </cell>
          <cell r="C247">
            <v>54995.839999999997</v>
          </cell>
          <cell r="D247">
            <v>0</v>
          </cell>
          <cell r="E247">
            <v>76069.45</v>
          </cell>
          <cell r="F247">
            <v>0</v>
          </cell>
          <cell r="G247">
            <v>131065.29</v>
          </cell>
          <cell r="H247">
            <v>0</v>
          </cell>
        </row>
        <row r="248">
          <cell r="A248" t="str">
            <v>60103</v>
          </cell>
          <cell r="B248" t="str">
            <v>เงินโบนัส</v>
          </cell>
          <cell r="C248">
            <v>0</v>
          </cell>
          <cell r="D248">
            <v>0</v>
          </cell>
          <cell r="E248">
            <v>0</v>
          </cell>
          <cell r="F248">
            <v>0</v>
          </cell>
          <cell r="G248">
            <v>0</v>
          </cell>
          <cell r="H248">
            <v>0</v>
          </cell>
        </row>
        <row r="249">
          <cell r="A249" t="str">
            <v>60104</v>
          </cell>
          <cell r="B249" t="str">
            <v>เงินตอบแทนกรรมการ</v>
          </cell>
          <cell r="C249">
            <v>1377000</v>
          </cell>
          <cell r="D249">
            <v>0</v>
          </cell>
          <cell r="E249">
            <v>0</v>
          </cell>
          <cell r="F249">
            <v>0</v>
          </cell>
          <cell r="G249">
            <v>1377000</v>
          </cell>
          <cell r="H249">
            <v>0</v>
          </cell>
        </row>
        <row r="250">
          <cell r="A250" t="str">
            <v>60201</v>
          </cell>
          <cell r="B250" t="str">
            <v>ค่ารักษาพยาบาล</v>
          </cell>
          <cell r="C250">
            <v>61671.9</v>
          </cell>
          <cell r="D250">
            <v>0</v>
          </cell>
          <cell r="E250">
            <v>37422.050000000003</v>
          </cell>
          <cell r="F250">
            <v>0</v>
          </cell>
          <cell r="G250">
            <v>99093.95</v>
          </cell>
          <cell r="H250">
            <v>0</v>
          </cell>
        </row>
        <row r="251">
          <cell r="A251" t="str">
            <v>60202</v>
          </cell>
          <cell r="B251" t="str">
            <v>เบี้ยประกันสุขภาพ</v>
          </cell>
          <cell r="C251">
            <v>33500.07</v>
          </cell>
          <cell r="D251">
            <v>0</v>
          </cell>
          <cell r="E251">
            <v>35490.06</v>
          </cell>
          <cell r="F251">
            <v>0</v>
          </cell>
          <cell r="G251">
            <v>68990.13</v>
          </cell>
          <cell r="H251">
            <v>0</v>
          </cell>
        </row>
        <row r="252">
          <cell r="A252" t="str">
            <v>60203</v>
          </cell>
          <cell r="B252" t="str">
            <v>เงินสมทบกองทุนเงินทดแทน</v>
          </cell>
          <cell r="C252">
            <v>132976.75</v>
          </cell>
          <cell r="D252">
            <v>0</v>
          </cell>
          <cell r="E252">
            <v>133068.25</v>
          </cell>
          <cell r="F252">
            <v>0</v>
          </cell>
          <cell r="G252">
            <v>266045</v>
          </cell>
          <cell r="H252">
            <v>0</v>
          </cell>
        </row>
        <row r="253">
          <cell r="A253" t="str">
            <v>60204</v>
          </cell>
          <cell r="B253" t="str">
            <v>เงินสมทบกองทุนประกันสังคม</v>
          </cell>
          <cell r="C253">
            <v>299657</v>
          </cell>
          <cell r="D253">
            <v>0</v>
          </cell>
          <cell r="E253">
            <v>331867</v>
          </cell>
          <cell r="F253">
            <v>0</v>
          </cell>
          <cell r="G253">
            <v>631524</v>
          </cell>
          <cell r="H253">
            <v>0</v>
          </cell>
        </row>
        <row r="254">
          <cell r="A254" t="str">
            <v>60205</v>
          </cell>
          <cell r="B254" t="str">
            <v>เงินสมทบกองทุนสำรองเลี้ยงชีพ</v>
          </cell>
          <cell r="C254">
            <v>511248.12</v>
          </cell>
          <cell r="D254">
            <v>0</v>
          </cell>
          <cell r="E254">
            <v>528195.28</v>
          </cell>
          <cell r="F254">
            <v>0</v>
          </cell>
          <cell r="G254">
            <v>1039443.4</v>
          </cell>
          <cell r="H254">
            <v>0</v>
          </cell>
        </row>
        <row r="255">
          <cell r="A255" t="str">
            <v>60206</v>
          </cell>
          <cell r="B255" t="str">
            <v>ค่าสวัสดิการอื่นๆ</v>
          </cell>
          <cell r="C255">
            <v>112170.02</v>
          </cell>
          <cell r="D255">
            <v>0</v>
          </cell>
          <cell r="E255">
            <v>112248.96000000001</v>
          </cell>
          <cell r="F255">
            <v>0</v>
          </cell>
          <cell r="G255">
            <v>224418.98</v>
          </cell>
          <cell r="H255">
            <v>0</v>
          </cell>
        </row>
        <row r="256">
          <cell r="A256" t="str">
            <v>60301</v>
          </cell>
          <cell r="B256" t="str">
            <v>ค่าแบบพิมพ์ แบบฟอร์ม กระดาษ</v>
          </cell>
          <cell r="C256">
            <v>77485.05</v>
          </cell>
          <cell r="D256">
            <v>0</v>
          </cell>
          <cell r="E256">
            <v>58566.58</v>
          </cell>
          <cell r="F256">
            <v>0</v>
          </cell>
          <cell r="G256">
            <v>136051.63</v>
          </cell>
          <cell r="H256">
            <v>0</v>
          </cell>
        </row>
        <row r="257">
          <cell r="A257" t="str">
            <v>60302</v>
          </cell>
          <cell r="B257" t="str">
            <v>ค่าเครื่องใช้คอมพิวเตอร์</v>
          </cell>
          <cell r="C257">
            <v>30530.11</v>
          </cell>
          <cell r="D257">
            <v>0</v>
          </cell>
          <cell r="E257">
            <v>21965</v>
          </cell>
          <cell r="F257">
            <v>0</v>
          </cell>
          <cell r="G257">
            <v>52495.11</v>
          </cell>
          <cell r="H257">
            <v>0</v>
          </cell>
        </row>
        <row r="258">
          <cell r="A258" t="str">
            <v>60303</v>
          </cell>
          <cell r="B258" t="str">
            <v>ค่าเครื่องใช้สำนักงาน เครื่องเขียน</v>
          </cell>
          <cell r="C258">
            <v>30588</v>
          </cell>
          <cell r="D258">
            <v>0</v>
          </cell>
          <cell r="E258">
            <v>25770.720000000001</v>
          </cell>
          <cell r="F258">
            <v>0</v>
          </cell>
          <cell r="G258">
            <v>56358.720000000001</v>
          </cell>
          <cell r="H258">
            <v>0</v>
          </cell>
        </row>
        <row r="259">
          <cell r="A259" t="str">
            <v>60304</v>
          </cell>
          <cell r="B259" t="str">
            <v>ค่าหนังสือพิมพ์ แมกกาซีน</v>
          </cell>
          <cell r="C259">
            <v>32207.279999999999</v>
          </cell>
          <cell r="D259">
            <v>0</v>
          </cell>
          <cell r="E259">
            <v>29551.11</v>
          </cell>
          <cell r="F259">
            <v>0</v>
          </cell>
          <cell r="G259">
            <v>61758.39</v>
          </cell>
          <cell r="H259">
            <v>0</v>
          </cell>
        </row>
        <row r="260">
          <cell r="A260" t="str">
            <v>60305</v>
          </cell>
          <cell r="B260" t="str">
            <v>ค่าซ่อม ปรับปรุงคอมพิวเตอร์</v>
          </cell>
          <cell r="C260">
            <v>33403.47</v>
          </cell>
          <cell r="D260">
            <v>0</v>
          </cell>
          <cell r="E260">
            <v>26170.91</v>
          </cell>
          <cell r="F260">
            <v>0</v>
          </cell>
          <cell r="G260">
            <v>59574.38</v>
          </cell>
          <cell r="H260">
            <v>0</v>
          </cell>
        </row>
        <row r="261">
          <cell r="A261" t="str">
            <v>60306</v>
          </cell>
          <cell r="B261" t="str">
            <v>ค่าซ่อมเครื่องใช้สำนักงาน</v>
          </cell>
          <cell r="C261">
            <v>38762.69</v>
          </cell>
          <cell r="D261">
            <v>0</v>
          </cell>
          <cell r="E261">
            <v>74720.3</v>
          </cell>
          <cell r="F261">
            <v>0</v>
          </cell>
          <cell r="G261">
            <v>113482.99</v>
          </cell>
          <cell r="H261">
            <v>0</v>
          </cell>
        </row>
        <row r="262">
          <cell r="A262" t="str">
            <v>60307</v>
          </cell>
          <cell r="B262" t="str">
            <v>ค่าเช่าเครื่องใช้สำนักงาน</v>
          </cell>
          <cell r="C262">
            <v>40258.160000000003</v>
          </cell>
          <cell r="D262">
            <v>0</v>
          </cell>
          <cell r="E262">
            <v>40357.08</v>
          </cell>
          <cell r="F262">
            <v>0</v>
          </cell>
          <cell r="G262">
            <v>80615.240000000005</v>
          </cell>
          <cell r="H262">
            <v>0</v>
          </cell>
        </row>
        <row r="263">
          <cell r="A263" t="str">
            <v>60308</v>
          </cell>
          <cell r="B263" t="str">
            <v>ค่าโทรศัพท์</v>
          </cell>
          <cell r="C263">
            <v>261834.78</v>
          </cell>
          <cell r="D263">
            <v>0</v>
          </cell>
          <cell r="E263">
            <v>292867.11</v>
          </cell>
          <cell r="F263">
            <v>0</v>
          </cell>
          <cell r="G263">
            <v>554701.89</v>
          </cell>
          <cell r="H263">
            <v>0</v>
          </cell>
        </row>
        <row r="264">
          <cell r="A264" t="str">
            <v>60309</v>
          </cell>
          <cell r="B264" t="str">
            <v>ค่าไปรษณีย์ โทรเลข</v>
          </cell>
          <cell r="C264">
            <v>12984.11</v>
          </cell>
          <cell r="D264">
            <v>0</v>
          </cell>
          <cell r="E264">
            <v>9184.02</v>
          </cell>
          <cell r="F264">
            <v>0</v>
          </cell>
          <cell r="G264">
            <v>22168.13</v>
          </cell>
          <cell r="H264">
            <v>0</v>
          </cell>
        </row>
        <row r="265">
          <cell r="A265" t="str">
            <v>60310</v>
          </cell>
          <cell r="B265" t="str">
            <v>ค่ายามรักษาการณ์</v>
          </cell>
          <cell r="C265">
            <v>318000</v>
          </cell>
          <cell r="D265">
            <v>0</v>
          </cell>
          <cell r="E265">
            <v>222000</v>
          </cell>
          <cell r="F265">
            <v>0</v>
          </cell>
          <cell r="G265">
            <v>540000</v>
          </cell>
          <cell r="H265">
            <v>0</v>
          </cell>
        </row>
        <row r="266">
          <cell r="A266" t="str">
            <v>60311</v>
          </cell>
          <cell r="B266" t="str">
            <v>ค่าบริการรักษาความสะอาด</v>
          </cell>
          <cell r="C266">
            <v>81422.720000000001</v>
          </cell>
          <cell r="D266">
            <v>0</v>
          </cell>
          <cell r="E266">
            <v>89454.720000000001</v>
          </cell>
          <cell r="F266">
            <v>0</v>
          </cell>
          <cell r="G266">
            <v>170877.44</v>
          </cell>
          <cell r="H266">
            <v>0</v>
          </cell>
        </row>
        <row r="267">
          <cell r="A267" t="str">
            <v>60401</v>
          </cell>
          <cell r="B267" t="str">
            <v>ค่าซ่อมรถยนต์</v>
          </cell>
          <cell r="C267">
            <v>165654.60999999999</v>
          </cell>
          <cell r="D267">
            <v>0</v>
          </cell>
          <cell r="E267">
            <v>228561.94</v>
          </cell>
          <cell r="F267">
            <v>0</v>
          </cell>
          <cell r="G267">
            <v>394216.55</v>
          </cell>
          <cell r="H267">
            <v>0</v>
          </cell>
        </row>
        <row r="268">
          <cell r="A268" t="str">
            <v>60402</v>
          </cell>
          <cell r="B268" t="str">
            <v>ค่าเช่ารถยนต์</v>
          </cell>
          <cell r="C268">
            <v>0</v>
          </cell>
          <cell r="D268">
            <v>0</v>
          </cell>
          <cell r="E268">
            <v>0</v>
          </cell>
          <cell r="F268">
            <v>0</v>
          </cell>
          <cell r="G268">
            <v>0</v>
          </cell>
          <cell r="H268">
            <v>0</v>
          </cell>
        </row>
        <row r="269">
          <cell r="A269" t="str">
            <v>60403</v>
          </cell>
          <cell r="B269" t="str">
            <v>ค่าเช่าอาคารสถานที่</v>
          </cell>
          <cell r="C269">
            <v>375000</v>
          </cell>
          <cell r="D269">
            <v>0</v>
          </cell>
          <cell r="E269">
            <v>375000</v>
          </cell>
          <cell r="F269">
            <v>0</v>
          </cell>
          <cell r="G269">
            <v>750000</v>
          </cell>
          <cell r="H269">
            <v>0</v>
          </cell>
        </row>
        <row r="270">
          <cell r="A270" t="str">
            <v>60404</v>
          </cell>
          <cell r="B270" t="str">
            <v>ค่าใช้จ่ายบ้านพักป้อมปราการ</v>
          </cell>
          <cell r="C270">
            <v>15037.09</v>
          </cell>
          <cell r="D270">
            <v>0</v>
          </cell>
          <cell r="E270">
            <v>24846.54</v>
          </cell>
          <cell r="F270">
            <v>0</v>
          </cell>
          <cell r="G270">
            <v>39883.629999999997</v>
          </cell>
          <cell r="H270">
            <v>0</v>
          </cell>
        </row>
        <row r="271">
          <cell r="A271" t="str">
            <v>60405</v>
          </cell>
          <cell r="B271" t="str">
            <v>ค่าซ่อมแซมอาคารสำนักงาน</v>
          </cell>
          <cell r="C271">
            <v>53626.66</v>
          </cell>
          <cell r="D271">
            <v>0</v>
          </cell>
          <cell r="E271">
            <v>361941.29</v>
          </cell>
          <cell r="F271">
            <v>0</v>
          </cell>
          <cell r="G271">
            <v>415567.95</v>
          </cell>
          <cell r="H271">
            <v>0</v>
          </cell>
        </row>
        <row r="272">
          <cell r="A272" t="str">
            <v>60406</v>
          </cell>
          <cell r="B272" t="str">
            <v>ค่าเบี้ยประกันวินาศภัย</v>
          </cell>
          <cell r="C272">
            <v>253754.66</v>
          </cell>
          <cell r="D272">
            <v>0</v>
          </cell>
          <cell r="E272">
            <v>277910.89</v>
          </cell>
          <cell r="F272">
            <v>0</v>
          </cell>
          <cell r="G272">
            <v>531665.55000000005</v>
          </cell>
          <cell r="H272">
            <v>0</v>
          </cell>
        </row>
        <row r="273">
          <cell r="A273" t="str">
            <v>60501</v>
          </cell>
          <cell r="B273" t="str">
            <v>ค่าทนายความ จดทะเบียน</v>
          </cell>
          <cell r="C273">
            <v>40323.93</v>
          </cell>
          <cell r="D273">
            <v>0</v>
          </cell>
          <cell r="E273">
            <v>0</v>
          </cell>
          <cell r="F273">
            <v>0</v>
          </cell>
          <cell r="G273">
            <v>40323.93</v>
          </cell>
          <cell r="H273">
            <v>0</v>
          </cell>
        </row>
        <row r="274">
          <cell r="A274" t="str">
            <v>60502</v>
          </cell>
          <cell r="B274" t="str">
            <v>ค่าธรรมเนียมนายหน้า</v>
          </cell>
          <cell r="C274">
            <v>0</v>
          </cell>
          <cell r="D274">
            <v>0</v>
          </cell>
          <cell r="E274">
            <v>0</v>
          </cell>
          <cell r="F274">
            <v>0</v>
          </cell>
          <cell r="G274">
            <v>0</v>
          </cell>
          <cell r="H274">
            <v>0</v>
          </cell>
        </row>
        <row r="275">
          <cell r="A275" t="str">
            <v>60503</v>
          </cell>
          <cell r="B275" t="str">
            <v>ค่าธรรมเนียมธนาคาร</v>
          </cell>
          <cell r="C275">
            <v>181074.56</v>
          </cell>
          <cell r="D275">
            <v>0</v>
          </cell>
          <cell r="E275">
            <v>517886.61</v>
          </cell>
          <cell r="F275">
            <v>0</v>
          </cell>
          <cell r="G275">
            <v>698961.17</v>
          </cell>
          <cell r="H275">
            <v>0</v>
          </cell>
        </row>
        <row r="276">
          <cell r="A276" t="str">
            <v>60504</v>
          </cell>
          <cell r="B276" t="str">
            <v>ค่าสมาชิกต่างๆ</v>
          </cell>
          <cell r="C276">
            <v>29895.9</v>
          </cell>
          <cell r="D276">
            <v>0</v>
          </cell>
          <cell r="E276">
            <v>30439.62</v>
          </cell>
          <cell r="F276">
            <v>0</v>
          </cell>
          <cell r="G276">
            <v>60335.519999999997</v>
          </cell>
          <cell r="H276">
            <v>0</v>
          </cell>
        </row>
        <row r="277">
          <cell r="A277" t="str">
            <v>60505</v>
          </cell>
          <cell r="B277" t="str">
            <v>ค่าสอบบัญชี</v>
          </cell>
          <cell r="C277">
            <v>114750</v>
          </cell>
          <cell r="D277">
            <v>0</v>
          </cell>
          <cell r="E277">
            <v>125750</v>
          </cell>
          <cell r="F277">
            <v>0</v>
          </cell>
          <cell r="G277">
            <v>240500</v>
          </cell>
          <cell r="H277">
            <v>0</v>
          </cell>
        </row>
        <row r="278">
          <cell r="A278" t="str">
            <v>60506</v>
          </cell>
          <cell r="B278" t="str">
            <v>ค่าธรรมเนียมตลาดหลักทรัพย์</v>
          </cell>
          <cell r="C278">
            <v>182193.41</v>
          </cell>
          <cell r="D278">
            <v>0</v>
          </cell>
          <cell r="E278">
            <v>105683.27</v>
          </cell>
          <cell r="F278">
            <v>0</v>
          </cell>
          <cell r="G278">
            <v>287876.68</v>
          </cell>
          <cell r="H278">
            <v>0</v>
          </cell>
        </row>
        <row r="279">
          <cell r="A279" t="str">
            <v>60507</v>
          </cell>
          <cell r="B279" t="str">
            <v>ค่าธรรมเนียมและบริการอื่นๆ</v>
          </cell>
          <cell r="C279">
            <v>1115320.1200000001</v>
          </cell>
          <cell r="D279">
            <v>0</v>
          </cell>
          <cell r="E279">
            <v>230473.49</v>
          </cell>
          <cell r="F279">
            <v>0</v>
          </cell>
          <cell r="G279">
            <v>1345793.61</v>
          </cell>
          <cell r="H279">
            <v>0</v>
          </cell>
        </row>
        <row r="280">
          <cell r="A280" t="str">
            <v>60508</v>
          </cell>
          <cell r="B280" t="str">
            <v>ส่วนเพิ่มจากการซื้อ-ขายเงินตรา ตปท.ล่วงหน้าตัดบัญช</v>
          </cell>
          <cell r="C280">
            <v>85441.39</v>
          </cell>
          <cell r="D280">
            <v>0</v>
          </cell>
          <cell r="E280">
            <v>6086.91</v>
          </cell>
          <cell r="F280">
            <v>0</v>
          </cell>
          <cell r="G280">
            <v>91528.3</v>
          </cell>
          <cell r="H280">
            <v>0</v>
          </cell>
        </row>
        <row r="281">
          <cell r="A281" t="str">
            <v>60601</v>
          </cell>
          <cell r="B281" t="str">
            <v>ค่าลงทะเบียน-ฝึกอบรม</v>
          </cell>
          <cell r="C281">
            <v>0</v>
          </cell>
          <cell r="D281">
            <v>10686</v>
          </cell>
          <cell r="E281">
            <v>12667.36</v>
          </cell>
          <cell r="F281">
            <v>0</v>
          </cell>
          <cell r="G281">
            <v>1981.36</v>
          </cell>
          <cell r="H281">
            <v>0</v>
          </cell>
        </row>
        <row r="282">
          <cell r="A282" t="str">
            <v>60602</v>
          </cell>
          <cell r="B282" t="str">
            <v>ค่าวิทยากร</v>
          </cell>
          <cell r="C282">
            <v>0</v>
          </cell>
          <cell r="D282">
            <v>0</v>
          </cell>
          <cell r="E282">
            <v>35250</v>
          </cell>
          <cell r="F282">
            <v>0</v>
          </cell>
          <cell r="G282">
            <v>35250</v>
          </cell>
          <cell r="H282">
            <v>0</v>
          </cell>
        </row>
        <row r="283">
          <cell r="A283" t="str">
            <v>60603</v>
          </cell>
          <cell r="B283" t="str">
            <v>ค่าฝึกอบรมอื่นๆ</v>
          </cell>
          <cell r="C283">
            <v>2773.98</v>
          </cell>
          <cell r="D283">
            <v>0</v>
          </cell>
          <cell r="E283">
            <v>32339.75</v>
          </cell>
          <cell r="F283">
            <v>0</v>
          </cell>
          <cell r="G283">
            <v>35113.730000000003</v>
          </cell>
          <cell r="H283">
            <v>0</v>
          </cell>
        </row>
        <row r="284">
          <cell r="A284" t="str">
            <v>60701</v>
          </cell>
          <cell r="B284" t="str">
            <v>ค่าพาหนะเดินทาง ที่พัก-ในต่างประเทศ</v>
          </cell>
          <cell r="C284">
            <v>336260.61</v>
          </cell>
          <cell r="D284">
            <v>0</v>
          </cell>
          <cell r="E284">
            <v>365963.67</v>
          </cell>
          <cell r="F284">
            <v>0</v>
          </cell>
          <cell r="G284">
            <v>702224.28</v>
          </cell>
          <cell r="H284">
            <v>0</v>
          </cell>
        </row>
        <row r="285">
          <cell r="A285" t="str">
            <v>60702</v>
          </cell>
          <cell r="B285" t="str">
            <v>ค่าพาหนะเดิน ที่พัก-ต่างประเทศ</v>
          </cell>
          <cell r="C285">
            <v>0</v>
          </cell>
          <cell r="D285">
            <v>0</v>
          </cell>
          <cell r="E285">
            <v>19975.66</v>
          </cell>
          <cell r="F285">
            <v>0</v>
          </cell>
          <cell r="G285">
            <v>19975.66</v>
          </cell>
          <cell r="H285">
            <v>0</v>
          </cell>
        </row>
        <row r="286">
          <cell r="A286" t="str">
            <v>60703</v>
          </cell>
          <cell r="B286" t="str">
            <v>ค่าพหนะตรวจเรือ</v>
          </cell>
          <cell r="C286">
            <v>0</v>
          </cell>
          <cell r="D286">
            <v>0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</row>
        <row r="287">
          <cell r="A287" t="str">
            <v>60801</v>
          </cell>
          <cell r="B287" t="str">
            <v>ค่าเลี้ยงรับรองธุรกิจ</v>
          </cell>
          <cell r="C287">
            <v>238745.36</v>
          </cell>
          <cell r="D287">
            <v>0</v>
          </cell>
          <cell r="E287">
            <v>312642.53000000003</v>
          </cell>
          <cell r="F287">
            <v>0</v>
          </cell>
          <cell r="G287">
            <v>551387.89</v>
          </cell>
          <cell r="H287">
            <v>0</v>
          </cell>
        </row>
        <row r="288">
          <cell r="A288" t="str">
            <v>60802</v>
          </cell>
          <cell r="B288" t="str">
            <v>ค่าส่งเสริมการขาย</v>
          </cell>
          <cell r="C288">
            <v>27956.79</v>
          </cell>
          <cell r="D288">
            <v>0</v>
          </cell>
          <cell r="E288">
            <v>23500</v>
          </cell>
          <cell r="F288">
            <v>0</v>
          </cell>
          <cell r="G288">
            <v>51456.79</v>
          </cell>
          <cell r="H288">
            <v>0</v>
          </cell>
        </row>
        <row r="289">
          <cell r="A289" t="str">
            <v>60803</v>
          </cell>
          <cell r="B289" t="str">
            <v>เงินบริจาคการกุศล</v>
          </cell>
          <cell r="C289">
            <v>0</v>
          </cell>
          <cell r="D289">
            <v>0</v>
          </cell>
          <cell r="E289">
            <v>0</v>
          </cell>
          <cell r="F289">
            <v>0</v>
          </cell>
          <cell r="G289">
            <v>0</v>
          </cell>
          <cell r="H289">
            <v>0</v>
          </cell>
        </row>
        <row r="290">
          <cell r="A290" t="str">
            <v>60804</v>
          </cell>
          <cell r="B290" t="str">
            <v>ค่าโฆษณา</v>
          </cell>
          <cell r="C290">
            <v>5539.26</v>
          </cell>
          <cell r="D290">
            <v>0</v>
          </cell>
          <cell r="E290">
            <v>70658.67</v>
          </cell>
          <cell r="F290">
            <v>0</v>
          </cell>
          <cell r="G290">
            <v>76197.929999999993</v>
          </cell>
          <cell r="H290">
            <v>0</v>
          </cell>
        </row>
        <row r="291">
          <cell r="A291" t="str">
            <v>60805</v>
          </cell>
          <cell r="B291" t="str">
            <v>ค่าเอกสาร สิ่งพิมพ์ แบบประกวดราคา</v>
          </cell>
          <cell r="C291">
            <v>24555.23</v>
          </cell>
          <cell r="D291">
            <v>0</v>
          </cell>
          <cell r="E291">
            <v>122857.77</v>
          </cell>
          <cell r="F291">
            <v>0</v>
          </cell>
          <cell r="G291">
            <v>147413</v>
          </cell>
          <cell r="H291">
            <v>0</v>
          </cell>
        </row>
        <row r="292">
          <cell r="A292" t="str">
            <v>60900</v>
          </cell>
          <cell r="B292" t="str">
            <v>ค่าใช้จ่ายอื่นๆ</v>
          </cell>
          <cell r="C292">
            <v>45721.69</v>
          </cell>
          <cell r="D292">
            <v>0</v>
          </cell>
          <cell r="E292">
            <v>385735.88</v>
          </cell>
          <cell r="F292">
            <v>0</v>
          </cell>
          <cell r="G292">
            <v>431457.57</v>
          </cell>
          <cell r="H292">
            <v>0</v>
          </cell>
        </row>
        <row r="293">
          <cell r="A293" t="str">
            <v>60901</v>
          </cell>
          <cell r="B293" t="str">
            <v>ค่าเสื่อมราคา</v>
          </cell>
          <cell r="C293">
            <v>1530849.47</v>
          </cell>
          <cell r="D293">
            <v>0</v>
          </cell>
          <cell r="E293">
            <v>1346574.67</v>
          </cell>
          <cell r="F293">
            <v>0</v>
          </cell>
          <cell r="G293">
            <v>2877424.14</v>
          </cell>
          <cell r="H293">
            <v>0</v>
          </cell>
        </row>
        <row r="294">
          <cell r="A294" t="str">
            <v>60902</v>
          </cell>
          <cell r="B294" t="str">
            <v>ค่าใช้จ่ายตัดจ่าย (บริหาร)</v>
          </cell>
          <cell r="C294">
            <v>0</v>
          </cell>
          <cell r="D294">
            <v>0</v>
          </cell>
          <cell r="E294">
            <v>0</v>
          </cell>
          <cell r="F294">
            <v>0</v>
          </cell>
          <cell r="G294">
            <v>0</v>
          </cell>
          <cell r="H294">
            <v>0</v>
          </cell>
        </row>
        <row r="295">
          <cell r="A295" t="str">
            <v>60903</v>
          </cell>
          <cell r="B295" t="str">
            <v>ดอกผลเช่าซื้อตัดบัญชี</v>
          </cell>
          <cell r="C295">
            <v>0</v>
          </cell>
          <cell r="D295">
            <v>0</v>
          </cell>
          <cell r="E295">
            <v>0</v>
          </cell>
          <cell r="F295">
            <v>0</v>
          </cell>
          <cell r="G295">
            <v>0</v>
          </cell>
          <cell r="H295">
            <v>0</v>
          </cell>
        </row>
        <row r="296">
          <cell r="A296" t="str">
            <v>60904</v>
          </cell>
          <cell r="B296" t="str">
            <v>ค่าฟิล์ม ค่าล้าง-อัดรูป</v>
          </cell>
          <cell r="C296">
            <v>674.36</v>
          </cell>
          <cell r="D296">
            <v>0</v>
          </cell>
          <cell r="E296">
            <v>1124.6500000000001</v>
          </cell>
          <cell r="F296">
            <v>0</v>
          </cell>
          <cell r="G296">
            <v>1799.01</v>
          </cell>
          <cell r="H296">
            <v>0</v>
          </cell>
        </row>
        <row r="297">
          <cell r="A297" t="str">
            <v>60905</v>
          </cell>
          <cell r="B297" t="str">
            <v>หนี้สงสัยจะสูญ</v>
          </cell>
          <cell r="C297">
            <v>0</v>
          </cell>
          <cell r="D297">
            <v>0</v>
          </cell>
          <cell r="E297">
            <v>0</v>
          </cell>
          <cell r="F297">
            <v>0</v>
          </cell>
          <cell r="G297">
            <v>0</v>
          </cell>
          <cell r="H297">
            <v>0</v>
          </cell>
        </row>
        <row r="298">
          <cell r="A298" t="str">
            <v>60906</v>
          </cell>
          <cell r="B298" t="str">
            <v>หนี้สูญ</v>
          </cell>
          <cell r="C298">
            <v>0</v>
          </cell>
          <cell r="D298">
            <v>0</v>
          </cell>
          <cell r="E298">
            <v>0</v>
          </cell>
          <cell r="F298">
            <v>0</v>
          </cell>
          <cell r="G298">
            <v>0</v>
          </cell>
          <cell r="H298">
            <v>0</v>
          </cell>
        </row>
        <row r="299">
          <cell r="A299" t="str">
            <v>60910</v>
          </cell>
          <cell r="B299" t="str">
            <v>ขาดทุนจากอัตราแลกเปลี่ยน</v>
          </cell>
          <cell r="C299">
            <v>1189915.6599999999</v>
          </cell>
          <cell r="D299">
            <v>0</v>
          </cell>
          <cell r="E299">
            <v>164537.04999999999</v>
          </cell>
          <cell r="F299">
            <v>0</v>
          </cell>
          <cell r="G299">
            <v>1354452.71</v>
          </cell>
          <cell r="H299">
            <v>0</v>
          </cell>
        </row>
        <row r="300">
          <cell r="A300" t="str">
            <v>60911</v>
          </cell>
          <cell r="B300" t="str">
            <v>ขาดทุนจากการขายทรัพย์สิน</v>
          </cell>
          <cell r="C300">
            <v>284268.61</v>
          </cell>
          <cell r="D300">
            <v>0</v>
          </cell>
          <cell r="E300">
            <v>4812.82</v>
          </cell>
          <cell r="F300">
            <v>0</v>
          </cell>
          <cell r="G300">
            <v>289081.43</v>
          </cell>
          <cell r="H300">
            <v>0</v>
          </cell>
        </row>
        <row r="301">
          <cell r="A301" t="str">
            <v>60912</v>
          </cell>
          <cell r="B301" t="str">
            <v>ขาดทุนจากการลงทุนในบริษัทย่อย</v>
          </cell>
          <cell r="C301">
            <v>8086.32</v>
          </cell>
          <cell r="D301">
            <v>0</v>
          </cell>
          <cell r="E301">
            <v>0</v>
          </cell>
          <cell r="F301">
            <v>0</v>
          </cell>
          <cell r="G301">
            <v>8086.32</v>
          </cell>
          <cell r="H301">
            <v>0</v>
          </cell>
        </row>
        <row r="302">
          <cell r="A302" t="str">
            <v>60915</v>
          </cell>
          <cell r="B302" t="str">
            <v>ขาดทุนที่เกิดขึ้นจากการจำหน่ายเงินลงทุน</v>
          </cell>
          <cell r="C302">
            <v>163055.72</v>
          </cell>
          <cell r="D302">
            <v>0</v>
          </cell>
          <cell r="E302">
            <v>1659733.84</v>
          </cell>
          <cell r="F302">
            <v>0</v>
          </cell>
          <cell r="G302">
            <v>1822789.56</v>
          </cell>
          <cell r="H302">
            <v>0</v>
          </cell>
        </row>
        <row r="303">
          <cell r="A303" t="str">
            <v>60916</v>
          </cell>
          <cell r="B303" t="str">
            <v>ค่าปรับจากการผิดสัญญาจ้าง</v>
          </cell>
          <cell r="C303">
            <v>0</v>
          </cell>
          <cell r="D303">
            <v>0</v>
          </cell>
          <cell r="E303">
            <v>0</v>
          </cell>
          <cell r="F303">
            <v>0</v>
          </cell>
          <cell r="G303">
            <v>0</v>
          </cell>
          <cell r="H303">
            <v>0</v>
          </cell>
        </row>
        <row r="304">
          <cell r="A304" t="str">
            <v>60920</v>
          </cell>
          <cell r="B304" t="str">
            <v>ค่าใช้จ่ายเบ็ดเตล็ด</v>
          </cell>
          <cell r="C304">
            <v>15093.71</v>
          </cell>
          <cell r="D304">
            <v>0</v>
          </cell>
          <cell r="E304">
            <v>25899.46</v>
          </cell>
          <cell r="F304">
            <v>0</v>
          </cell>
          <cell r="G304">
            <v>40993.17</v>
          </cell>
          <cell r="H304">
            <v>0</v>
          </cell>
        </row>
        <row r="305">
          <cell r="A305" t="str">
            <v>69001</v>
          </cell>
          <cell r="B305" t="str">
            <v>ดอกเบี้ยเงินกู้ระยะยาว ไทยพาณิชย์</v>
          </cell>
          <cell r="C305">
            <v>1566749.57</v>
          </cell>
          <cell r="D305">
            <v>0</v>
          </cell>
          <cell r="E305">
            <v>2263082.7200000002</v>
          </cell>
          <cell r="F305">
            <v>0</v>
          </cell>
          <cell r="G305">
            <v>3829832.29</v>
          </cell>
          <cell r="H305">
            <v>0</v>
          </cell>
        </row>
        <row r="306">
          <cell r="A306" t="str">
            <v>69002</v>
          </cell>
          <cell r="B306" t="str">
            <v>ดอกเบี้ยเงินเบิกเกินบัญชี</v>
          </cell>
          <cell r="C306">
            <v>42074.09</v>
          </cell>
          <cell r="D306">
            <v>0</v>
          </cell>
          <cell r="E306">
            <v>41247.19</v>
          </cell>
          <cell r="F306">
            <v>0</v>
          </cell>
          <cell r="G306">
            <v>83321.279999999999</v>
          </cell>
          <cell r="H306">
            <v>0</v>
          </cell>
        </row>
        <row r="307">
          <cell r="A307" t="str">
            <v>69003</v>
          </cell>
          <cell r="B307" t="str">
            <v>ดอกเบี้ยจ่ายอื่นๆ</v>
          </cell>
          <cell r="C307">
            <v>1127528059.2700002</v>
          </cell>
          <cell r="D307">
            <v>1127528059.2699997</v>
          </cell>
          <cell r="E307">
            <v>879863858.40000021</v>
          </cell>
          <cell r="F307">
            <v>879863858.39999998</v>
          </cell>
          <cell r="G307">
            <v>981107238.61000025</v>
          </cell>
          <cell r="H307">
            <v>981107238.6099999</v>
          </cell>
        </row>
        <row r="308">
          <cell r="A308" t="str">
            <v>69004</v>
          </cell>
          <cell r="B308" t="str">
            <v>ดอกเบี้ยจ่าย-เจ้าหนี้ T/R</v>
          </cell>
          <cell r="C308">
            <v>6346.71</v>
          </cell>
          <cell r="D308">
            <v>0</v>
          </cell>
          <cell r="E308">
            <v>10937.71</v>
          </cell>
          <cell r="F308">
            <v>0</v>
          </cell>
          <cell r="G308">
            <v>17284.419999999998</v>
          </cell>
          <cell r="H308">
            <v>0</v>
          </cell>
        </row>
        <row r="309">
          <cell r="A309" t="str">
            <v>69101</v>
          </cell>
          <cell r="B309" t="str">
            <v>ภาษีโรงเรือนและที่ดิน</v>
          </cell>
          <cell r="C309">
            <v>121400</v>
          </cell>
          <cell r="D309">
            <v>0</v>
          </cell>
          <cell r="E309">
            <v>0</v>
          </cell>
          <cell r="F309">
            <v>0</v>
          </cell>
          <cell r="G309">
            <v>121400</v>
          </cell>
          <cell r="H309">
            <v>0</v>
          </cell>
        </row>
        <row r="310">
          <cell r="A310" t="str">
            <v>69102</v>
          </cell>
          <cell r="B310" t="str">
            <v>ภาษีเงินได้นิติบุคคล</v>
          </cell>
          <cell r="C310">
            <v>0</v>
          </cell>
          <cell r="D310">
            <v>0</v>
          </cell>
          <cell r="E310">
            <v>0</v>
          </cell>
          <cell r="F310">
            <v>0</v>
          </cell>
          <cell r="G310">
            <v>0</v>
          </cell>
          <cell r="H310">
            <v>0</v>
          </cell>
        </row>
        <row r="311">
          <cell r="A311" t="str">
            <v>69201</v>
          </cell>
          <cell r="B311" t="str">
            <v>ภาษีซื้อขอคืนไม่ได้</v>
          </cell>
          <cell r="C311">
            <v>470.28</v>
          </cell>
          <cell r="D311">
            <v>0</v>
          </cell>
          <cell r="E311">
            <v>1113.04</v>
          </cell>
          <cell r="F311">
            <v>0</v>
          </cell>
          <cell r="G311">
            <v>1583.32</v>
          </cell>
          <cell r="H311">
            <v>0</v>
          </cell>
        </row>
        <row r="312">
          <cell r="A312" t="str">
            <v>69202</v>
          </cell>
          <cell r="B312" t="str">
            <v>เงินเพิ่มและเบี้ยปรับ</v>
          </cell>
          <cell r="C312">
            <v>67.849999999999994</v>
          </cell>
          <cell r="D312">
            <v>0</v>
          </cell>
          <cell r="E312">
            <v>4.9000000000000004</v>
          </cell>
          <cell r="F312">
            <v>0</v>
          </cell>
          <cell r="G312">
            <v>72.75</v>
          </cell>
          <cell r="H312">
            <v>0</v>
          </cell>
        </row>
        <row r="313">
          <cell r="C313">
            <v>960874525.4200002</v>
          </cell>
          <cell r="D313">
            <v>960874525.41999984</v>
          </cell>
          <cell r="E313">
            <v>415655102.31999993</v>
          </cell>
          <cell r="F313">
            <v>415655102.31999999</v>
          </cell>
          <cell r="G313">
            <v>1249949610.2300014</v>
          </cell>
          <cell r="H313">
            <v>1249949610.2300005</v>
          </cell>
        </row>
      </sheetData>
      <sheetData sheetId="20" refreshError="1"/>
      <sheetData sheetId="21" refreshError="1"/>
      <sheetData sheetId="22" refreshError="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M &amp; TE "/>
      <sheetName val="SAD"/>
      <sheetName val="Cum SAD"/>
      <sheetName val="CJE"/>
      <sheetName val="ADJ"/>
      <sheetName val="REC"/>
      <sheetName val="Sum lead"/>
      <sheetName val="C-Cash&amp;Bank"/>
      <sheetName val="E-Accounts Receivable"/>
      <sheetName val="F-Inventory"/>
      <sheetName val="G-Other CA"/>
      <sheetName val="H-Investment"/>
      <sheetName val="I-Intercompany"/>
      <sheetName val="J-Other Assets"/>
      <sheetName val="K-Fixed Asset"/>
      <sheetName val="M-Accounts Payable"/>
      <sheetName val="N-Other CL"/>
      <sheetName val="Q-Other Liabilities"/>
      <sheetName val="T-Equity"/>
      <sheetName val="U-Profit&amp;Loss"/>
      <sheetName val="U-Service Income"/>
      <sheetName val="U-Other Income"/>
      <sheetName val="U-Cost of Service"/>
      <sheetName val="U-Selling&amp;Admin"/>
      <sheetName val="U-Interest Exp"/>
      <sheetName val="Trial Balanc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-1"/>
      <sheetName val="K-1.1"/>
      <sheetName val="K_Analyse"/>
      <sheetName val="Sum Add"/>
      <sheetName val="Sum Disp"/>
      <sheetName val="K-4 Cal depre"/>
      <sheetName val="Cal Depre"/>
      <sheetName val="K-4 R&amp;M"/>
      <sheetName val="K-2 Addition"/>
      <sheetName val="K-2.1"/>
      <sheetName val="K-5 Dispose"/>
      <sheetName val="Sum Dis By Code"/>
      <sheetName val="Insurance"/>
      <sheetName val="K-7 Physical Sight"/>
      <sheetName val="K-7 Physical Sight (2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F1"/>
      <sheetName val="CF"/>
      <sheetName val="BS1"/>
      <sheetName val="Ref"/>
      <sheetName val="BS"/>
      <sheetName val="BS2"/>
      <sheetName val="Sheet2"/>
      <sheetName val="1 Asset&amp;Depre"/>
      <sheetName val="2 เงินลงทุน"/>
      <sheetName val="3 AR-FX rate"/>
      <sheetName val="4 ดอกเบี้ย&amp;ภาษี"/>
      <sheetName val="5 อื่นๆ"/>
      <sheetName val="Sheet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>
        <row r="7">
          <cell r="D7">
            <v>-2740012.2699999996</v>
          </cell>
        </row>
        <row r="9">
          <cell r="E9">
            <v>-874550.31</v>
          </cell>
        </row>
        <row r="17">
          <cell r="D17">
            <v>-18683931.890000001</v>
          </cell>
        </row>
        <row r="18">
          <cell r="D18">
            <v>0</v>
          </cell>
        </row>
        <row r="43">
          <cell r="C43">
            <v>-17484.769999999997</v>
          </cell>
        </row>
      </sheetData>
      <sheetData sheetId="10" refreshError="1"/>
      <sheetData sheetId="11" refreshError="1"/>
      <sheetData sheetId="12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venue"/>
      <sheetName val="Cost&amp;Exp"/>
      <sheetName val="BS"/>
      <sheetName val="detail"/>
    </sheetNames>
    <sheetDataSet>
      <sheetData sheetId="0"/>
      <sheetData sheetId="1"/>
      <sheetData sheetId="2"/>
      <sheetData sheetId="3" refreshError="1">
        <row r="7">
          <cell r="C7">
            <v>1018613</v>
          </cell>
        </row>
        <row r="8">
          <cell r="C8">
            <v>170000</v>
          </cell>
        </row>
        <row r="9">
          <cell r="C9">
            <v>15000</v>
          </cell>
        </row>
        <row r="10">
          <cell r="C10">
            <v>48410</v>
          </cell>
        </row>
        <row r="11">
          <cell r="C11">
            <v>500000</v>
          </cell>
        </row>
        <row r="13">
          <cell r="C13">
            <v>273918.62</v>
          </cell>
        </row>
        <row r="14">
          <cell r="C14">
            <v>200000</v>
          </cell>
        </row>
        <row r="16">
          <cell r="C16">
            <v>600000</v>
          </cell>
        </row>
        <row r="17">
          <cell r="C17">
            <v>11000</v>
          </cell>
        </row>
        <row r="43">
          <cell r="C43">
            <v>951799</v>
          </cell>
        </row>
        <row r="58">
          <cell r="C58">
            <v>971652.9646665419</v>
          </cell>
        </row>
        <row r="72">
          <cell r="C72">
            <v>729907.39539099531</v>
          </cell>
        </row>
        <row r="88">
          <cell r="C88">
            <v>1092000</v>
          </cell>
        </row>
      </sheetData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Trial Balance"/>
      <sheetName val="Template"/>
      <sheetName val="1"/>
      <sheetName val=" IB-PL-00-01 SUMMARY"/>
      <sheetName val="ADJ - RATE"/>
      <sheetName val="เง_นก__ธนชาต_"/>
      <sheetName val="AP"/>
      <sheetName val="TrialBalance Q3-2002"/>
      <sheetName val="table"/>
      <sheetName val="7251-06540"/>
      <sheetName val="PA"/>
    </sheetNames>
    <sheetDataSet>
      <sheetData sheetId="0" refreshError="1"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 refreshError="1">
        <row r="4">
          <cell r="B4">
            <v>8500000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Trial Balance"/>
    </sheetNames>
    <sheetDataSet>
      <sheetData sheetId="0"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/>
      <sheetData sheetId="2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USTOMER"/>
      <sheetName val="SKA"/>
      <sheetName val="BS ATTACH"/>
      <sheetName val="BALANCE SHEET "/>
      <sheetName val="เอกอุดร"/>
      <sheetName val="Mant.Fiberline"/>
      <sheetName val="Smell complain"/>
      <sheetName val="เงินกู้ MGC"/>
      <sheetName val="เงินกู้ธนชาติ"/>
      <sheetName val="ตั๋วเงินรับ"/>
      <sheetName val="Parameter"/>
      <sheetName val="Menu"/>
      <sheetName val="DATA"/>
      <sheetName val="conso46"/>
      <sheetName val="Age311299TAS"/>
      <sheetName val="TASintDec00"/>
      <sheetName val="P4DDBFTAS"/>
      <sheetName val="Dt"/>
      <sheetName val="Group"/>
      <sheetName val="SCB 1 - Current"/>
      <sheetName val="SCB 2 - Current"/>
      <sheetName val="Input"/>
      <sheetName val="Detail"/>
      <sheetName val="Sheet3"/>
      <sheetName val="TYPE"/>
      <sheetName val="Ratio"/>
      <sheetName val="SCB 1 _ Current"/>
      <sheetName val="SCB 2 _ Current"/>
    </sheetNames>
    <sheetDataSet>
      <sheetData sheetId="0" refreshError="1">
        <row r="1">
          <cell r="A1" t="str">
            <v>01001</v>
          </cell>
        </row>
        <row r="2">
          <cell r="A2" t="str">
            <v>01003</v>
          </cell>
        </row>
        <row r="3">
          <cell r="A3" t="str">
            <v>01003.1</v>
          </cell>
        </row>
        <row r="4">
          <cell r="A4" t="str">
            <v>01004</v>
          </cell>
        </row>
        <row r="5">
          <cell r="A5" t="str">
            <v>01005</v>
          </cell>
        </row>
        <row r="6">
          <cell r="A6" t="str">
            <v>01006</v>
          </cell>
        </row>
        <row r="7">
          <cell r="A7" t="str">
            <v>01007</v>
          </cell>
        </row>
        <row r="8">
          <cell r="A8" t="str">
            <v>01008</v>
          </cell>
        </row>
        <row r="9">
          <cell r="A9" t="str">
            <v>01009</v>
          </cell>
        </row>
        <row r="10">
          <cell r="A10" t="str">
            <v>01014</v>
          </cell>
          <cell r="B10" t="str">
            <v>กรมช่างโยธาทหารอากาศ</v>
          </cell>
        </row>
        <row r="11">
          <cell r="A11" t="str">
            <v>01015</v>
          </cell>
          <cell r="B11" t="str">
            <v>กรมช่างโยธาทหารอากาศ</v>
          </cell>
        </row>
        <row r="12">
          <cell r="A12" t="str">
            <v>03</v>
          </cell>
        </row>
        <row r="13">
          <cell r="A13" t="str">
            <v>04002</v>
          </cell>
        </row>
        <row r="14">
          <cell r="A14" t="str">
            <v>04004</v>
          </cell>
        </row>
        <row r="15">
          <cell r="A15" t="str">
            <v>04005</v>
          </cell>
        </row>
        <row r="16">
          <cell r="A16" t="str">
            <v>04006</v>
          </cell>
        </row>
        <row r="17">
          <cell r="A17" t="str">
            <v>04007</v>
          </cell>
        </row>
        <row r="18">
          <cell r="A18" t="str">
            <v>04008</v>
          </cell>
          <cell r="B18" t="str">
            <v>CALTON INTERNATION (THAILAND)</v>
          </cell>
        </row>
        <row r="19">
          <cell r="A19" t="str">
            <v>04009</v>
          </cell>
          <cell r="B19" t="str">
            <v>SITCA FINANCIAL(COSMO)</v>
          </cell>
        </row>
        <row r="20">
          <cell r="A20" t="str">
            <v>04010</v>
          </cell>
          <cell r="B20" t="str">
            <v>SITCA FINANCIAL(COSMO)</v>
          </cell>
        </row>
        <row r="21">
          <cell r="A21" t="str">
            <v>04011</v>
          </cell>
        </row>
        <row r="22">
          <cell r="A22" t="str">
            <v>04012</v>
          </cell>
        </row>
        <row r="23">
          <cell r="A23" t="str">
            <v>04013</v>
          </cell>
        </row>
        <row r="24">
          <cell r="A24" t="str">
            <v>04014</v>
          </cell>
        </row>
        <row r="25">
          <cell r="A25" t="str">
            <v>04015</v>
          </cell>
        </row>
        <row r="26">
          <cell r="A26" t="str">
            <v>04017</v>
          </cell>
          <cell r="B26" t="str">
            <v>CALCIUM PRODUCTS COMPANY LIMITED</v>
          </cell>
        </row>
        <row r="27">
          <cell r="A27" t="str">
            <v>05001</v>
          </cell>
          <cell r="B27" t="str">
            <v>CALTEX CAMBODIA LIMITED</v>
          </cell>
        </row>
        <row r="28">
          <cell r="A28" t="str">
            <v>05003</v>
          </cell>
          <cell r="B28" t="str">
            <v>PACIFIC FINANCIAL (COSMO)</v>
          </cell>
        </row>
        <row r="29">
          <cell r="A29" t="str">
            <v>05004</v>
          </cell>
        </row>
        <row r="30">
          <cell r="A30" t="str">
            <v>06002</v>
          </cell>
          <cell r="B30" t="str">
            <v>PACIFIC FINANCIAL (COSMO)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</sheetNames>
    <sheetDataSet>
      <sheetData sheetId="0">
        <row r="1">
          <cell r="F1">
            <v>36525</v>
          </cell>
        </row>
      </sheetData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UILD95"/>
      <sheetName val="Asset 92-95"/>
      <sheetName val="Asset 96-99"/>
      <sheetName val="Asset 2000"/>
      <sheetName val="Asset 2001"/>
      <sheetName val="Asset 2002"/>
      <sheetName val="SumDepre_AssetAllocation"/>
      <sheetName val="SumAsset_92_95"/>
      <sheetName val="SumAsset_96_99"/>
      <sheetName val="SumAsset_2000"/>
      <sheetName val="SumAsset_2001"/>
      <sheetName val="SumAsset_2002"/>
      <sheetName val="SumType"/>
      <sheetName val="EmpCode"/>
    </sheetNames>
    <sheetDataSet>
      <sheetData sheetId="0">
        <row r="9">
          <cell r="I9" t="str">
            <v>13301-999</v>
          </cell>
          <cell r="Z9">
            <v>53978</v>
          </cell>
          <cell r="AA9">
            <v>2698.9</v>
          </cell>
          <cell r="AB9">
            <v>229.22</v>
          </cell>
          <cell r="AC9">
            <v>207.04</v>
          </cell>
          <cell r="AD9">
            <v>229.22</v>
          </cell>
          <cell r="AE9">
            <v>221.83</v>
          </cell>
          <cell r="AF9">
            <v>229.22</v>
          </cell>
          <cell r="AG9">
            <v>221.83</v>
          </cell>
          <cell r="AH9">
            <v>229.22</v>
          </cell>
          <cell r="AI9">
            <v>229.22</v>
          </cell>
          <cell r="AJ9">
            <v>221.83</v>
          </cell>
          <cell r="AK9">
            <v>229.22</v>
          </cell>
          <cell r="AL9">
            <v>221.83</v>
          </cell>
          <cell r="AM9">
            <v>229.22</v>
          </cell>
          <cell r="AN9">
            <v>2698.9</v>
          </cell>
          <cell r="AO9">
            <v>16866.25</v>
          </cell>
          <cell r="AP9">
            <v>37111.75</v>
          </cell>
          <cell r="AQ9">
            <v>19565.150000000001</v>
          </cell>
          <cell r="AR9">
            <v>34412.85</v>
          </cell>
        </row>
        <row r="10">
          <cell r="I10" t="str">
            <v>13301-999</v>
          </cell>
          <cell r="Z10">
            <v>1366359.1</v>
          </cell>
          <cell r="AA10">
            <v>68317.960000000006</v>
          </cell>
          <cell r="AB10">
            <v>5802.35</v>
          </cell>
          <cell r="AC10">
            <v>5240.83</v>
          </cell>
          <cell r="AD10">
            <v>5802.35</v>
          </cell>
          <cell r="AE10">
            <v>5615.17</v>
          </cell>
          <cell r="AF10">
            <v>5802.35</v>
          </cell>
          <cell r="AG10">
            <v>5615.17</v>
          </cell>
          <cell r="AH10">
            <v>5802.35</v>
          </cell>
          <cell r="AI10">
            <v>5802.35</v>
          </cell>
          <cell r="AJ10">
            <v>5615.17</v>
          </cell>
          <cell r="AK10">
            <v>5802.35</v>
          </cell>
          <cell r="AL10">
            <v>5615.17</v>
          </cell>
          <cell r="AM10">
            <v>5802.35</v>
          </cell>
          <cell r="AN10">
            <v>68317.960000000006</v>
          </cell>
          <cell r="AO10">
            <v>414025.47</v>
          </cell>
          <cell r="AP10">
            <v>952333.63</v>
          </cell>
          <cell r="AQ10">
            <v>482343.42999999993</v>
          </cell>
          <cell r="AR10">
            <v>884015.67000000016</v>
          </cell>
        </row>
        <row r="11">
          <cell r="I11" t="str">
            <v>13301-999</v>
          </cell>
          <cell r="Z11">
            <v>472359.89</v>
          </cell>
          <cell r="AA11">
            <v>23617.99</v>
          </cell>
          <cell r="AB11">
            <v>2005.91</v>
          </cell>
          <cell r="AC11">
            <v>1811.79</v>
          </cell>
          <cell r="AD11">
            <v>2005.91</v>
          </cell>
          <cell r="AE11">
            <v>1941.2</v>
          </cell>
          <cell r="AF11">
            <v>2005.91</v>
          </cell>
          <cell r="AG11">
            <v>1941.2</v>
          </cell>
          <cell r="AH11">
            <v>2005.91</v>
          </cell>
          <cell r="AI11">
            <v>2005.91</v>
          </cell>
          <cell r="AJ11">
            <v>1941.2</v>
          </cell>
          <cell r="AK11">
            <v>2005.91</v>
          </cell>
          <cell r="AL11">
            <v>1941.2</v>
          </cell>
          <cell r="AM11">
            <v>2005.91</v>
          </cell>
          <cell r="AN11">
            <v>23617.96</v>
          </cell>
          <cell r="AO11">
            <v>132001.75</v>
          </cell>
          <cell r="AP11">
            <v>340358.14</v>
          </cell>
          <cell r="AQ11">
            <v>155619.71</v>
          </cell>
          <cell r="AR11">
            <v>316740.18000000005</v>
          </cell>
        </row>
        <row r="12">
          <cell r="I12" t="str">
            <v>13301-999</v>
          </cell>
          <cell r="Z12">
            <v>492792.07</v>
          </cell>
          <cell r="AA12">
            <v>24639.599999999999</v>
          </cell>
          <cell r="AB12">
            <v>2092.6799999999998</v>
          </cell>
          <cell r="AC12">
            <v>1890.16</v>
          </cell>
          <cell r="AD12">
            <v>2092.6799999999998</v>
          </cell>
          <cell r="AE12">
            <v>2025.17</v>
          </cell>
          <cell r="AF12">
            <v>2092.6799999999998</v>
          </cell>
          <cell r="AG12">
            <v>2025.17</v>
          </cell>
          <cell r="AH12">
            <v>2092.6799999999998</v>
          </cell>
          <cell r="AI12">
            <v>2092.6799999999998</v>
          </cell>
          <cell r="AJ12">
            <v>2025.17</v>
          </cell>
          <cell r="AK12">
            <v>2092.6799999999998</v>
          </cell>
          <cell r="AL12">
            <v>2025.17</v>
          </cell>
          <cell r="AM12">
            <v>2092.6799999999998</v>
          </cell>
          <cell r="AN12">
            <v>24639.599999999999</v>
          </cell>
          <cell r="AO12">
            <v>115502.31</v>
          </cell>
          <cell r="AP12">
            <v>377289.76</v>
          </cell>
          <cell r="AQ12">
            <v>140141.91</v>
          </cell>
          <cell r="AR12">
            <v>352650.16000000003</v>
          </cell>
        </row>
        <row r="13">
          <cell r="I13" t="str">
            <v>13301-999</v>
          </cell>
          <cell r="Z13">
            <v>648000</v>
          </cell>
          <cell r="AA13">
            <v>32400</v>
          </cell>
          <cell r="AB13">
            <v>2751.78</v>
          </cell>
          <cell r="AC13">
            <v>2485.48</v>
          </cell>
          <cell r="AD13">
            <v>2751.78</v>
          </cell>
          <cell r="AE13">
            <v>2663.01</v>
          </cell>
          <cell r="AF13">
            <v>2751.78</v>
          </cell>
          <cell r="AG13">
            <v>2663.01</v>
          </cell>
          <cell r="AH13">
            <v>2751.78</v>
          </cell>
          <cell r="AI13">
            <v>2751.78</v>
          </cell>
          <cell r="AJ13">
            <v>2663.01</v>
          </cell>
          <cell r="AK13">
            <v>2751.78</v>
          </cell>
          <cell r="AL13">
            <v>2663.01</v>
          </cell>
          <cell r="AM13">
            <v>2751.78</v>
          </cell>
          <cell r="AN13">
            <v>32399.98</v>
          </cell>
          <cell r="AO13">
            <v>112911.7</v>
          </cell>
          <cell r="AP13">
            <v>535088.30000000005</v>
          </cell>
          <cell r="AQ13">
            <v>145311.67999999999</v>
          </cell>
          <cell r="AR13">
            <v>502688.32</v>
          </cell>
        </row>
        <row r="14">
          <cell r="I14" t="str">
            <v>13301-999</v>
          </cell>
          <cell r="Z14">
            <v>1000000</v>
          </cell>
          <cell r="AA14">
            <v>50000</v>
          </cell>
          <cell r="AB14">
            <v>4246.58</v>
          </cell>
          <cell r="AC14">
            <v>3835.62</v>
          </cell>
          <cell r="AD14">
            <v>4246.58</v>
          </cell>
          <cell r="AE14">
            <v>4109.59</v>
          </cell>
          <cell r="AF14">
            <v>4246.58</v>
          </cell>
          <cell r="AG14">
            <v>4109.59</v>
          </cell>
          <cell r="AH14">
            <v>4246.58</v>
          </cell>
          <cell r="AI14">
            <v>4246.58</v>
          </cell>
          <cell r="AJ14">
            <v>4109.59</v>
          </cell>
          <cell r="AK14">
            <v>4246.58</v>
          </cell>
          <cell r="AL14">
            <v>4109.59</v>
          </cell>
          <cell r="AM14">
            <v>4246.58</v>
          </cell>
          <cell r="AN14">
            <v>50000.04</v>
          </cell>
          <cell r="AO14">
            <v>173150.72</v>
          </cell>
          <cell r="AP14">
            <v>826849.28000000003</v>
          </cell>
          <cell r="AQ14">
            <v>223150.76</v>
          </cell>
          <cell r="AR14">
            <v>776849.24</v>
          </cell>
        </row>
        <row r="15">
          <cell r="I15" t="str">
            <v>13301-999</v>
          </cell>
          <cell r="Z15">
            <v>139800.9</v>
          </cell>
          <cell r="AA15">
            <v>6990.05</v>
          </cell>
          <cell r="AB15">
            <v>459.62</v>
          </cell>
          <cell r="AC15">
            <v>536.22</v>
          </cell>
          <cell r="AD15">
            <v>593.67999999999995</v>
          </cell>
          <cell r="AE15">
            <v>574.52</v>
          </cell>
          <cell r="AF15">
            <v>593.67999999999995</v>
          </cell>
          <cell r="AG15">
            <v>574.52</v>
          </cell>
          <cell r="AH15">
            <v>593.67999999999995</v>
          </cell>
          <cell r="AI15">
            <v>593.67999999999995</v>
          </cell>
          <cell r="AJ15">
            <v>574.52</v>
          </cell>
          <cell r="AK15">
            <v>593.67999999999995</v>
          </cell>
          <cell r="AL15">
            <v>574.52</v>
          </cell>
          <cell r="AM15">
            <v>593.67999999999995</v>
          </cell>
          <cell r="AN15">
            <v>6856</v>
          </cell>
          <cell r="AO15">
            <v>6856</v>
          </cell>
          <cell r="AP15">
            <v>132944.9</v>
          </cell>
          <cell r="AQ15">
            <v>13712</v>
          </cell>
          <cell r="AR15">
            <v>126088.9</v>
          </cell>
        </row>
        <row r="16">
          <cell r="I16" t="str">
            <v>13301-999</v>
          </cell>
          <cell r="Z16">
            <v>86425</v>
          </cell>
          <cell r="AA16">
            <v>4321.25</v>
          </cell>
          <cell r="AB16" t="str">
            <v xml:space="preserve"> </v>
          </cell>
          <cell r="AC16">
            <v>331.49</v>
          </cell>
          <cell r="AD16">
            <v>367.01</v>
          </cell>
          <cell r="AE16">
            <v>355.17</v>
          </cell>
          <cell r="AF16">
            <v>367.01</v>
          </cell>
          <cell r="AG16">
            <v>355.17</v>
          </cell>
          <cell r="AH16">
            <v>367.01</v>
          </cell>
          <cell r="AI16">
            <v>367.01</v>
          </cell>
          <cell r="AJ16">
            <v>355.17</v>
          </cell>
          <cell r="AK16">
            <v>367.01</v>
          </cell>
          <cell r="AL16">
            <v>355.17</v>
          </cell>
          <cell r="AM16">
            <v>367.01</v>
          </cell>
          <cell r="AN16">
            <v>3954.23</v>
          </cell>
          <cell r="AO16">
            <v>0</v>
          </cell>
          <cell r="AP16">
            <v>0</v>
          </cell>
          <cell r="AQ16">
            <v>3954.2300000000005</v>
          </cell>
          <cell r="AR16">
            <v>82470.77</v>
          </cell>
        </row>
        <row r="17">
          <cell r="AQ17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 refreshError="1"/>
      <sheetData sheetId="13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BUILD95"/>
    </sheetNames>
    <sheetDataSet>
      <sheetData sheetId="0">
        <row r="15">
          <cell r="F15">
            <v>2098135.8193465373</v>
          </cell>
        </row>
      </sheetData>
      <sheetData sheetId="1"/>
      <sheetData sheetId="2" refreshError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sset41_42"/>
    </sheetNames>
    <sheetDataSet>
      <sheetData sheetId="0">
        <row r="1">
          <cell r="A1" t="str">
            <v>รหัสบัญชี</v>
          </cell>
          <cell r="B1" t="str">
            <v>รหัสสินทรัพย์</v>
          </cell>
          <cell r="C1" t="str">
            <v>ชื่อสินทรัพย์</v>
          </cell>
          <cell r="D1" t="str">
            <v>วันที่ซื้อ</v>
          </cell>
          <cell r="E1" t="str">
            <v>ราคาซื้อ</v>
          </cell>
          <cell r="F1" t="str">
            <v>bookvalue1</v>
          </cell>
          <cell r="G1" t="str">
            <v>อัตราค่าเสื่อมราคา</v>
          </cell>
          <cell r="H1" t="str">
            <v>ค่าเสื่อมราคารายงวด</v>
          </cell>
          <cell r="I1" t="str">
            <v>ค่าเสื่อมราคาสะสม</v>
          </cell>
          <cell r="J1" t="str">
            <v>มูลค่าทางบัญชี</v>
          </cell>
          <cell r="K1" t="str">
            <v>แผนก,ฝ่าย,สาขา</v>
          </cell>
        </row>
        <row r="2">
          <cell r="A2" t="str">
            <v>110300000</v>
          </cell>
          <cell r="B2" t="str">
            <v>10051KB0094</v>
          </cell>
          <cell r="C2" t="str">
            <v>เก้าอี้ทำงานหุ้มผ้าฝ้าย</v>
          </cell>
          <cell r="D2" t="str">
            <v>15 มี.ค. 42</v>
          </cell>
          <cell r="E2">
            <v>1255.5999999999999</v>
          </cell>
          <cell r="F2">
            <v>0</v>
          </cell>
          <cell r="G2">
            <v>20</v>
          </cell>
          <cell r="H2">
            <v>200.91</v>
          </cell>
          <cell r="I2">
            <v>200.91</v>
          </cell>
          <cell r="J2">
            <v>1054.69</v>
          </cell>
          <cell r="K2" t="str">
            <v>100</v>
          </cell>
        </row>
        <row r="3">
          <cell r="A3" t="str">
            <v>110300000</v>
          </cell>
          <cell r="B3" t="str">
            <v>100AD0D0010</v>
          </cell>
          <cell r="C3" t="str">
            <v>โต๊ะทำงาน 75-120-75</v>
          </cell>
          <cell r="D3" t="str">
            <v>5 พ.ค. 41</v>
          </cell>
          <cell r="E3">
            <v>3584</v>
          </cell>
          <cell r="F3">
            <v>0</v>
          </cell>
          <cell r="G3">
            <v>20</v>
          </cell>
          <cell r="H3">
            <v>1190.1300000000001</v>
          </cell>
          <cell r="I3">
            <v>1190.1300000000001</v>
          </cell>
          <cell r="J3">
            <v>2393.87</v>
          </cell>
          <cell r="K3" t="str">
            <v>AD</v>
          </cell>
        </row>
        <row r="4">
          <cell r="A4" t="str">
            <v>110300000</v>
          </cell>
          <cell r="B4" t="str">
            <v>100AD0D0011</v>
          </cell>
          <cell r="C4" t="str">
            <v>โต๊ะทำงาน 75-120-75</v>
          </cell>
          <cell r="D4" t="str">
            <v>5 พ.ค. 41</v>
          </cell>
          <cell r="E4">
            <v>3584</v>
          </cell>
          <cell r="F4">
            <v>0</v>
          </cell>
          <cell r="G4">
            <v>20</v>
          </cell>
          <cell r="H4">
            <v>1190.1300000000001</v>
          </cell>
          <cell r="I4">
            <v>1190.1300000000001</v>
          </cell>
          <cell r="J4">
            <v>2393.87</v>
          </cell>
          <cell r="K4" t="str">
            <v>AD</v>
          </cell>
        </row>
        <row r="5">
          <cell r="A5" t="str">
            <v>110300000</v>
          </cell>
          <cell r="B5" t="str">
            <v>100AD0D0012</v>
          </cell>
          <cell r="C5" t="str">
            <v>โต๊ะทำงาน 75-120-75</v>
          </cell>
          <cell r="D5" t="str">
            <v>15 พ.ค. 41</v>
          </cell>
          <cell r="E5">
            <v>3584</v>
          </cell>
          <cell r="F5">
            <v>0</v>
          </cell>
          <cell r="G5">
            <v>20</v>
          </cell>
          <cell r="H5">
            <v>1170.5</v>
          </cell>
          <cell r="I5">
            <v>1170.5</v>
          </cell>
          <cell r="J5">
            <v>2413.5</v>
          </cell>
          <cell r="K5" t="str">
            <v>AD</v>
          </cell>
        </row>
        <row r="6">
          <cell r="A6" t="str">
            <v>110300000</v>
          </cell>
          <cell r="B6" t="str">
            <v>100AD0D0013</v>
          </cell>
          <cell r="C6" t="str">
            <v>โต๊ะทำงาน 75-120-75</v>
          </cell>
          <cell r="D6" t="str">
            <v>5 พ.ค. 41</v>
          </cell>
          <cell r="E6">
            <v>3584</v>
          </cell>
          <cell r="F6">
            <v>0</v>
          </cell>
          <cell r="G6">
            <v>20</v>
          </cell>
          <cell r="H6">
            <v>1190.1300000000001</v>
          </cell>
          <cell r="I6">
            <v>1190.1300000000001</v>
          </cell>
          <cell r="J6">
            <v>2393.87</v>
          </cell>
          <cell r="K6" t="str">
            <v>AD</v>
          </cell>
        </row>
        <row r="7">
          <cell r="A7" t="str">
            <v>110300000</v>
          </cell>
          <cell r="B7" t="str">
            <v>100AD0E0014</v>
          </cell>
          <cell r="C7" t="str">
            <v>โต๊ะทำงาน 60-120-75(20.10.41)</v>
          </cell>
          <cell r="D7" t="str">
            <v>20 ก.ย. 41</v>
          </cell>
          <cell r="E7">
            <v>3832.5</v>
          </cell>
          <cell r="F7">
            <v>0</v>
          </cell>
          <cell r="G7">
            <v>20</v>
          </cell>
          <cell r="H7">
            <v>982.8</v>
          </cell>
          <cell r="I7">
            <v>982.8</v>
          </cell>
          <cell r="J7">
            <v>2849.7</v>
          </cell>
          <cell r="K7" t="str">
            <v>AD</v>
          </cell>
        </row>
        <row r="8">
          <cell r="A8" t="str">
            <v>110300000</v>
          </cell>
          <cell r="B8" t="str">
            <v>100AD0E0016</v>
          </cell>
          <cell r="C8" t="str">
            <v>โต๊ะทำงาน 60-120-75(11.11.41)</v>
          </cell>
          <cell r="D8" t="str">
            <v>11 พ.ย. 41</v>
          </cell>
          <cell r="E8">
            <v>3750</v>
          </cell>
          <cell r="F8">
            <v>0</v>
          </cell>
          <cell r="G8">
            <v>20</v>
          </cell>
          <cell r="H8">
            <v>854.79</v>
          </cell>
          <cell r="I8">
            <v>854.79</v>
          </cell>
          <cell r="J8">
            <v>2895.21</v>
          </cell>
          <cell r="K8" t="str">
            <v>AD</v>
          </cell>
        </row>
        <row r="9">
          <cell r="A9" t="str">
            <v>110300000</v>
          </cell>
          <cell r="B9" t="str">
            <v>100AD0F0004</v>
          </cell>
          <cell r="C9" t="str">
            <v>โต๊ะทำงาน 75-150-75</v>
          </cell>
          <cell r="D9" t="str">
            <v>15 พ.ค. 41</v>
          </cell>
          <cell r="E9">
            <v>4064.26</v>
          </cell>
          <cell r="F9">
            <v>0</v>
          </cell>
          <cell r="G9">
            <v>20</v>
          </cell>
          <cell r="H9">
            <v>1327.33</v>
          </cell>
          <cell r="I9">
            <v>1327.33</v>
          </cell>
          <cell r="J9">
            <v>2736.93</v>
          </cell>
          <cell r="K9" t="str">
            <v>AD</v>
          </cell>
        </row>
        <row r="10">
          <cell r="A10" t="str">
            <v>110300000</v>
          </cell>
          <cell r="B10" t="str">
            <v>100AD0G0003</v>
          </cell>
          <cell r="C10" t="str">
            <v>โต๊ะทำงาน 60-100-75(20.10.41)</v>
          </cell>
          <cell r="D10" t="str">
            <v>20 ต.ค. 41</v>
          </cell>
          <cell r="E10">
            <v>3102.5</v>
          </cell>
          <cell r="F10">
            <v>0</v>
          </cell>
          <cell r="G10">
            <v>20</v>
          </cell>
          <cell r="H10">
            <v>744.6</v>
          </cell>
          <cell r="I10">
            <v>744.6</v>
          </cell>
          <cell r="J10">
            <v>2357.9</v>
          </cell>
          <cell r="K10" t="str">
            <v>AD</v>
          </cell>
        </row>
        <row r="11">
          <cell r="A11" t="str">
            <v>110300000</v>
          </cell>
          <cell r="B11" t="str">
            <v>100AD0G0004</v>
          </cell>
          <cell r="C11" t="str">
            <v>โต๊ะทำงาน 60-100-75(20.10.41)</v>
          </cell>
          <cell r="D11" t="str">
            <v>20 ต.ค. 41</v>
          </cell>
          <cell r="E11">
            <v>3102.5</v>
          </cell>
          <cell r="F11">
            <v>0</v>
          </cell>
          <cell r="G11">
            <v>20</v>
          </cell>
          <cell r="H11">
            <v>744.6</v>
          </cell>
          <cell r="I11">
            <v>744.6</v>
          </cell>
          <cell r="J11">
            <v>2357.9</v>
          </cell>
          <cell r="K11" t="str">
            <v>AD</v>
          </cell>
        </row>
        <row r="12">
          <cell r="A12" t="str">
            <v>110300000</v>
          </cell>
          <cell r="B12" t="str">
            <v>100AD0G0005</v>
          </cell>
          <cell r="C12" t="str">
            <v>โต๊ะทำงาน 60-100-75(20.10.41)</v>
          </cell>
          <cell r="D12" t="str">
            <v>20 ต.ค. 41</v>
          </cell>
          <cell r="E12">
            <v>3102.5</v>
          </cell>
          <cell r="F12">
            <v>0</v>
          </cell>
          <cell r="G12">
            <v>20</v>
          </cell>
          <cell r="H12">
            <v>744.6</v>
          </cell>
          <cell r="I12">
            <v>744.6</v>
          </cell>
          <cell r="J12">
            <v>2357.9</v>
          </cell>
          <cell r="K12" t="str">
            <v>AD</v>
          </cell>
        </row>
        <row r="13">
          <cell r="A13" t="str">
            <v>110300000</v>
          </cell>
          <cell r="B13" t="str">
            <v>100AD0K0007</v>
          </cell>
          <cell r="C13" t="str">
            <v>โต๊ะคอมพิวเตอร์ 60-80-75(11.11.41)</v>
          </cell>
          <cell r="D13" t="str">
            <v>11 พ.ย. 41</v>
          </cell>
          <cell r="E13">
            <v>1978.37</v>
          </cell>
          <cell r="F13">
            <v>0</v>
          </cell>
          <cell r="G13">
            <v>20</v>
          </cell>
          <cell r="H13">
            <v>450.99</v>
          </cell>
          <cell r="I13">
            <v>450.99</v>
          </cell>
          <cell r="J13">
            <v>1527.38</v>
          </cell>
          <cell r="K13" t="str">
            <v>AD</v>
          </cell>
        </row>
        <row r="14">
          <cell r="A14" t="str">
            <v>110300000</v>
          </cell>
          <cell r="B14" t="str">
            <v>100AD0K0008</v>
          </cell>
          <cell r="C14" t="str">
            <v>โต๊ะคอมพิวเตอร์ 60-80-75(11.11.41)</v>
          </cell>
          <cell r="D14" t="str">
            <v>11 พ.ย. 41</v>
          </cell>
          <cell r="E14">
            <v>1978.37</v>
          </cell>
          <cell r="F14">
            <v>0</v>
          </cell>
          <cell r="G14">
            <v>20</v>
          </cell>
          <cell r="H14">
            <v>450.99</v>
          </cell>
          <cell r="I14">
            <v>450.99</v>
          </cell>
          <cell r="J14">
            <v>1527.38</v>
          </cell>
          <cell r="K14" t="str">
            <v>AD</v>
          </cell>
        </row>
        <row r="15">
          <cell r="A15" t="str">
            <v>110300000</v>
          </cell>
          <cell r="B15" t="str">
            <v>100AD0O0004</v>
          </cell>
          <cell r="C15" t="str">
            <v>โต๊ะพรินเตอร์ 60-80-75(11.11.41)</v>
          </cell>
          <cell r="D15" t="str">
            <v>11 พ.ย. 41</v>
          </cell>
          <cell r="E15">
            <v>2078.7199999999998</v>
          </cell>
          <cell r="F15">
            <v>0</v>
          </cell>
          <cell r="G15">
            <v>20</v>
          </cell>
          <cell r="H15">
            <v>473.83</v>
          </cell>
          <cell r="I15">
            <v>473.83</v>
          </cell>
          <cell r="J15">
            <v>1604.89</v>
          </cell>
          <cell r="K15" t="str">
            <v>AD</v>
          </cell>
        </row>
        <row r="16">
          <cell r="A16" t="str">
            <v>110300000</v>
          </cell>
          <cell r="B16" t="str">
            <v>100AD1E0006</v>
          </cell>
          <cell r="C16" t="str">
            <v>เก้าอี้ทำงานหุ้มผ้ามีท่อแก็ส</v>
          </cell>
          <cell r="D16" t="str">
            <v>15 พ.ค. 41</v>
          </cell>
          <cell r="E16">
            <v>3870.72</v>
          </cell>
          <cell r="F16">
            <v>0</v>
          </cell>
          <cell r="G16">
            <v>20</v>
          </cell>
          <cell r="H16">
            <v>1264.1099999999999</v>
          </cell>
          <cell r="I16">
            <v>1264.1099999999999</v>
          </cell>
          <cell r="J16">
            <v>2606.61</v>
          </cell>
          <cell r="K16" t="str">
            <v>AD</v>
          </cell>
        </row>
        <row r="17">
          <cell r="A17" t="str">
            <v>110300000</v>
          </cell>
          <cell r="B17" t="str">
            <v>100AD1F0022</v>
          </cell>
          <cell r="C17" t="str">
            <v>เก้าอี้ทำงาน</v>
          </cell>
          <cell r="D17" t="str">
            <v>15 พ.ค. 41</v>
          </cell>
          <cell r="E17">
            <v>2186.2399999999998</v>
          </cell>
          <cell r="F17">
            <v>0</v>
          </cell>
          <cell r="G17">
            <v>20</v>
          </cell>
          <cell r="H17">
            <v>714.02</v>
          </cell>
          <cell r="I17">
            <v>714.02</v>
          </cell>
          <cell r="J17">
            <v>1472.22</v>
          </cell>
          <cell r="K17" t="str">
            <v>AD</v>
          </cell>
        </row>
        <row r="18">
          <cell r="A18" t="str">
            <v>110300000</v>
          </cell>
          <cell r="B18" t="str">
            <v>100AD1F0023</v>
          </cell>
          <cell r="C18" t="str">
            <v>เก้าอี้ทำงาน</v>
          </cell>
          <cell r="D18" t="str">
            <v>15 พ.ค. 41</v>
          </cell>
          <cell r="E18">
            <v>2186.2399999999998</v>
          </cell>
          <cell r="F18">
            <v>0</v>
          </cell>
          <cell r="G18">
            <v>20</v>
          </cell>
          <cell r="H18">
            <v>714.02</v>
          </cell>
          <cell r="I18">
            <v>714.02</v>
          </cell>
          <cell r="J18">
            <v>1472.22</v>
          </cell>
          <cell r="K18" t="str">
            <v>AD</v>
          </cell>
        </row>
        <row r="19">
          <cell r="A19" t="str">
            <v>110300000</v>
          </cell>
          <cell r="B19" t="str">
            <v>100AD1F0024</v>
          </cell>
          <cell r="C19" t="str">
            <v>เก้าอี้ทำงาน</v>
          </cell>
          <cell r="D19" t="str">
            <v>15 พ.ค. 41</v>
          </cell>
          <cell r="E19">
            <v>2186.2399999999998</v>
          </cell>
          <cell r="F19">
            <v>0</v>
          </cell>
          <cell r="G19">
            <v>20</v>
          </cell>
          <cell r="H19">
            <v>714.02</v>
          </cell>
          <cell r="I19">
            <v>714.02</v>
          </cell>
          <cell r="J19">
            <v>1472.22</v>
          </cell>
          <cell r="K19" t="str">
            <v>AD</v>
          </cell>
        </row>
        <row r="20">
          <cell r="A20" t="str">
            <v>110300000</v>
          </cell>
          <cell r="B20" t="str">
            <v>100AD1F0025</v>
          </cell>
          <cell r="C20" t="str">
            <v>เก้าอี้ทำงาน</v>
          </cell>
          <cell r="D20" t="str">
            <v>15 พ.ค. 41</v>
          </cell>
          <cell r="E20">
            <v>2186.2399999999998</v>
          </cell>
          <cell r="F20">
            <v>0</v>
          </cell>
          <cell r="G20">
            <v>20</v>
          </cell>
          <cell r="H20">
            <v>714.02</v>
          </cell>
          <cell r="I20">
            <v>714.02</v>
          </cell>
          <cell r="J20">
            <v>1472.22</v>
          </cell>
          <cell r="K20" t="str">
            <v>AD</v>
          </cell>
        </row>
        <row r="21">
          <cell r="A21" t="str">
            <v>110300000</v>
          </cell>
          <cell r="B21" t="str">
            <v>100AD1F0049</v>
          </cell>
          <cell r="C21" t="str">
            <v>เก้าอี้ทำงาน(11.11.41)</v>
          </cell>
          <cell r="D21" t="str">
            <v>11 พ.ย. 41</v>
          </cell>
          <cell r="E21">
            <v>2287.5</v>
          </cell>
          <cell r="F21">
            <v>0</v>
          </cell>
          <cell r="G21">
            <v>20</v>
          </cell>
          <cell r="H21">
            <v>521.45000000000005</v>
          </cell>
          <cell r="I21">
            <v>521.45000000000005</v>
          </cell>
          <cell r="J21">
            <v>1766.05</v>
          </cell>
          <cell r="K21" t="str">
            <v>AD</v>
          </cell>
        </row>
        <row r="22">
          <cell r="A22" t="str">
            <v>110300000</v>
          </cell>
          <cell r="B22" t="str">
            <v>100AD1G0008</v>
          </cell>
          <cell r="C22" t="str">
            <v>เก้าอี้ทำงาน</v>
          </cell>
          <cell r="D22" t="str">
            <v>15 พ.ค. 41</v>
          </cell>
          <cell r="E22">
            <v>1899.52</v>
          </cell>
          <cell r="F22">
            <v>0</v>
          </cell>
          <cell r="G22">
            <v>20</v>
          </cell>
          <cell r="H22">
            <v>620.34</v>
          </cell>
          <cell r="I22">
            <v>620.34</v>
          </cell>
          <cell r="J22">
            <v>1279.18</v>
          </cell>
          <cell r="K22" t="str">
            <v>AD</v>
          </cell>
        </row>
        <row r="23">
          <cell r="A23" t="str">
            <v>110300000</v>
          </cell>
          <cell r="B23" t="str">
            <v>100AD1G0009</v>
          </cell>
          <cell r="C23" t="str">
            <v>เก้าอี้ทำงาน</v>
          </cell>
          <cell r="D23" t="str">
            <v>15 พ.ค. 41</v>
          </cell>
          <cell r="E23">
            <v>1899.52</v>
          </cell>
          <cell r="F23">
            <v>0</v>
          </cell>
          <cell r="G23">
            <v>20</v>
          </cell>
          <cell r="H23">
            <v>620.34</v>
          </cell>
          <cell r="I23">
            <v>620.34</v>
          </cell>
          <cell r="J23">
            <v>1279.18</v>
          </cell>
          <cell r="K23" t="str">
            <v>AD</v>
          </cell>
        </row>
        <row r="24">
          <cell r="A24" t="str">
            <v>110300000</v>
          </cell>
          <cell r="B24" t="str">
            <v>100AD1G0026</v>
          </cell>
          <cell r="C24" t="str">
            <v>เก้าอี้ทำงาน</v>
          </cell>
          <cell r="D24" t="str">
            <v>15 พ.ค. 41</v>
          </cell>
          <cell r="E24">
            <v>1899.52</v>
          </cell>
          <cell r="F24">
            <v>0</v>
          </cell>
          <cell r="G24">
            <v>20</v>
          </cell>
          <cell r="H24">
            <v>620.34</v>
          </cell>
          <cell r="I24">
            <v>620.34</v>
          </cell>
          <cell r="J24">
            <v>1279.18</v>
          </cell>
          <cell r="K24" t="str">
            <v>AD</v>
          </cell>
        </row>
        <row r="25">
          <cell r="A25" t="str">
            <v>110300000</v>
          </cell>
          <cell r="B25" t="str">
            <v>100AD1G0027</v>
          </cell>
          <cell r="C25" t="str">
            <v>เก้าอี้ทำงาน</v>
          </cell>
          <cell r="D25" t="str">
            <v>15 พ.ค. 41</v>
          </cell>
          <cell r="E25">
            <v>1899.52</v>
          </cell>
          <cell r="F25">
            <v>0</v>
          </cell>
          <cell r="G25">
            <v>20</v>
          </cell>
          <cell r="H25">
            <v>620.34</v>
          </cell>
          <cell r="I25">
            <v>620.34</v>
          </cell>
          <cell r="J25">
            <v>1279.18</v>
          </cell>
          <cell r="K25" t="str">
            <v>AD</v>
          </cell>
        </row>
        <row r="26">
          <cell r="A26" t="str">
            <v>110300000</v>
          </cell>
          <cell r="B26" t="str">
            <v>100AD2A0006</v>
          </cell>
          <cell r="C26" t="str">
            <v>ตู้เอกสาร 40-80-75</v>
          </cell>
          <cell r="D26" t="str">
            <v>15 เม.ย. 41</v>
          </cell>
          <cell r="E26">
            <v>2329.6</v>
          </cell>
          <cell r="F26">
            <v>0</v>
          </cell>
          <cell r="G26">
            <v>20</v>
          </cell>
          <cell r="H26">
            <v>799.03</v>
          </cell>
          <cell r="I26">
            <v>799.03</v>
          </cell>
          <cell r="J26">
            <v>1530.57</v>
          </cell>
          <cell r="K26" t="str">
            <v>AD</v>
          </cell>
        </row>
        <row r="27">
          <cell r="A27" t="str">
            <v>110300000</v>
          </cell>
          <cell r="B27" t="str">
            <v>100AD2D0007</v>
          </cell>
          <cell r="C27" t="str">
            <v>ตู้เอกสารขนาด 10-80-150</v>
          </cell>
          <cell r="D27" t="str">
            <v>15 พ.ค. 41</v>
          </cell>
          <cell r="E27">
            <v>3763.2</v>
          </cell>
          <cell r="F27">
            <v>0</v>
          </cell>
          <cell r="G27">
            <v>20</v>
          </cell>
          <cell r="H27">
            <v>1228.93</v>
          </cell>
          <cell r="I27">
            <v>1228.93</v>
          </cell>
          <cell r="J27">
            <v>2534.27</v>
          </cell>
          <cell r="K27" t="str">
            <v>AD</v>
          </cell>
        </row>
        <row r="28">
          <cell r="A28" t="str">
            <v>110300000</v>
          </cell>
          <cell r="B28" t="str">
            <v>100AD2D0008</v>
          </cell>
          <cell r="C28" t="str">
            <v>ตู้เอกสารขนาด 10-80-150</v>
          </cell>
          <cell r="D28" t="str">
            <v>15 พ.ค. 41</v>
          </cell>
          <cell r="E28">
            <v>3763.2</v>
          </cell>
          <cell r="F28">
            <v>0</v>
          </cell>
          <cell r="G28">
            <v>20</v>
          </cell>
          <cell r="H28">
            <v>1228.93</v>
          </cell>
          <cell r="I28">
            <v>1228.93</v>
          </cell>
          <cell r="J28">
            <v>2534.27</v>
          </cell>
          <cell r="K28" t="str">
            <v>AD</v>
          </cell>
        </row>
        <row r="29">
          <cell r="A29" t="str">
            <v>110300000</v>
          </cell>
          <cell r="B29" t="str">
            <v>100AD2D0009</v>
          </cell>
          <cell r="C29" t="str">
            <v>ตู้เอกสารขนาด 10-80-150</v>
          </cell>
          <cell r="D29" t="str">
            <v>15 พ.ค. 41</v>
          </cell>
          <cell r="E29">
            <v>3763.2</v>
          </cell>
          <cell r="F29">
            <v>0</v>
          </cell>
          <cell r="G29">
            <v>20</v>
          </cell>
          <cell r="H29">
            <v>1228.93</v>
          </cell>
          <cell r="I29">
            <v>1228.93</v>
          </cell>
          <cell r="J29">
            <v>2534.27</v>
          </cell>
          <cell r="K29" t="str">
            <v>AD</v>
          </cell>
        </row>
        <row r="30">
          <cell r="A30" t="str">
            <v>110300000</v>
          </cell>
          <cell r="B30" t="str">
            <v>100AD2F0001</v>
          </cell>
          <cell r="C30" t="str">
            <v>ตู้เอกสาร 40-90-150</v>
          </cell>
          <cell r="D30" t="str">
            <v>15 พ.ค. 41</v>
          </cell>
          <cell r="E30">
            <v>4910.08</v>
          </cell>
          <cell r="F30">
            <v>0</v>
          </cell>
          <cell r="G30">
            <v>20</v>
          </cell>
          <cell r="H30">
            <v>1603.44</v>
          </cell>
          <cell r="I30">
            <v>1603.44</v>
          </cell>
          <cell r="J30">
            <v>3306.64</v>
          </cell>
          <cell r="K30" t="str">
            <v>AD</v>
          </cell>
        </row>
        <row r="31">
          <cell r="A31" t="str">
            <v>110300000</v>
          </cell>
          <cell r="B31" t="str">
            <v>100AD2F0006</v>
          </cell>
          <cell r="C31" t="str">
            <v>ตู้เอกสาร 40-90-150</v>
          </cell>
          <cell r="D31" t="str">
            <v>15 พ.ค. 41</v>
          </cell>
          <cell r="E31">
            <v>4910.08</v>
          </cell>
          <cell r="F31">
            <v>0</v>
          </cell>
          <cell r="G31">
            <v>20</v>
          </cell>
          <cell r="H31">
            <v>1603.44</v>
          </cell>
          <cell r="I31">
            <v>1603.44</v>
          </cell>
          <cell r="J31">
            <v>3306.64</v>
          </cell>
          <cell r="K31" t="str">
            <v>AD</v>
          </cell>
        </row>
        <row r="32">
          <cell r="A32" t="str">
            <v>110300000</v>
          </cell>
          <cell r="B32" t="str">
            <v>100AD2F0007</v>
          </cell>
          <cell r="C32" t="str">
            <v>ตู้เอกสาร 40-90-150</v>
          </cell>
          <cell r="D32" t="str">
            <v>15 พ.ค. 41</v>
          </cell>
          <cell r="E32">
            <v>4910.08</v>
          </cell>
          <cell r="F32">
            <v>0</v>
          </cell>
          <cell r="G32">
            <v>20</v>
          </cell>
          <cell r="H32">
            <v>1603.44</v>
          </cell>
          <cell r="I32">
            <v>1603.44</v>
          </cell>
          <cell r="J32">
            <v>3306.64</v>
          </cell>
          <cell r="K32" t="str">
            <v>AD</v>
          </cell>
        </row>
        <row r="33">
          <cell r="A33" t="str">
            <v>110300000</v>
          </cell>
          <cell r="B33" t="str">
            <v>100AD6B0001</v>
          </cell>
          <cell r="C33" t="str">
            <v>ฉากทึบขนาด 110-120</v>
          </cell>
          <cell r="D33" t="str">
            <v>15 พ.ค. 41</v>
          </cell>
          <cell r="E33">
            <v>1899.52</v>
          </cell>
          <cell r="F33">
            <v>0</v>
          </cell>
          <cell r="G33">
            <v>20</v>
          </cell>
          <cell r="H33">
            <v>620.34</v>
          </cell>
          <cell r="I33">
            <v>620.34</v>
          </cell>
          <cell r="J33">
            <v>1279.18</v>
          </cell>
          <cell r="K33" t="str">
            <v>AD</v>
          </cell>
        </row>
        <row r="34">
          <cell r="A34" t="str">
            <v>110300000</v>
          </cell>
          <cell r="B34" t="str">
            <v>100AD6B0002</v>
          </cell>
          <cell r="C34" t="str">
            <v>ฉากทึบขนาด 110-120</v>
          </cell>
          <cell r="D34" t="str">
            <v>15 พ.ค. 41</v>
          </cell>
          <cell r="E34">
            <v>1899.52</v>
          </cell>
          <cell r="F34">
            <v>0</v>
          </cell>
          <cell r="G34">
            <v>20</v>
          </cell>
          <cell r="H34">
            <v>620.34</v>
          </cell>
          <cell r="I34">
            <v>620.34</v>
          </cell>
          <cell r="J34">
            <v>1279.18</v>
          </cell>
          <cell r="K34" t="str">
            <v>AD</v>
          </cell>
        </row>
        <row r="35">
          <cell r="A35" t="str">
            <v>110300000</v>
          </cell>
          <cell r="B35" t="str">
            <v>100AD6C0001</v>
          </cell>
          <cell r="C35" t="str">
            <v>ฉากทึบหุ้มผ้าฝ้าย 120-120</v>
          </cell>
          <cell r="D35" t="str">
            <v>15 พ.ค. 41</v>
          </cell>
          <cell r="E35">
            <v>1978.37</v>
          </cell>
          <cell r="F35">
            <v>0</v>
          </cell>
          <cell r="G35">
            <v>20</v>
          </cell>
          <cell r="H35">
            <v>646.13</v>
          </cell>
          <cell r="I35">
            <v>646.13</v>
          </cell>
          <cell r="J35">
            <v>1332.24</v>
          </cell>
          <cell r="K35" t="str">
            <v>AD</v>
          </cell>
        </row>
        <row r="36">
          <cell r="A36" t="str">
            <v>110300000</v>
          </cell>
          <cell r="B36" t="str">
            <v>100AF0C0002</v>
          </cell>
          <cell r="C36" t="str">
            <v>โต๊ะบริหารท๊อปเงา 85-180-75</v>
          </cell>
          <cell r="D36" t="str">
            <v>15 พ.ค. 41</v>
          </cell>
          <cell r="E36">
            <v>9841.66</v>
          </cell>
          <cell r="F36">
            <v>0</v>
          </cell>
          <cell r="G36">
            <v>20</v>
          </cell>
          <cell r="H36">
            <v>3214.01</v>
          </cell>
          <cell r="I36">
            <v>3214.01</v>
          </cell>
          <cell r="J36">
            <v>6627.65</v>
          </cell>
          <cell r="K36" t="str">
            <v>AF</v>
          </cell>
        </row>
        <row r="37">
          <cell r="A37" t="str">
            <v>110300000</v>
          </cell>
          <cell r="B37" t="str">
            <v>100AF0D0022</v>
          </cell>
          <cell r="C37" t="str">
            <v>โต๊ะทำงาน 75-120-75 (อ๊อด)</v>
          </cell>
          <cell r="D37" t="str">
            <v>7 ส.ค. 41</v>
          </cell>
          <cell r="E37">
            <v>3650</v>
          </cell>
          <cell r="F37">
            <v>0</v>
          </cell>
          <cell r="G37">
            <v>20</v>
          </cell>
          <cell r="H37">
            <v>1024</v>
          </cell>
          <cell r="I37">
            <v>1024</v>
          </cell>
          <cell r="J37">
            <v>2626</v>
          </cell>
          <cell r="K37" t="str">
            <v>AF</v>
          </cell>
        </row>
        <row r="38">
          <cell r="A38" t="str">
            <v>110300000</v>
          </cell>
          <cell r="B38" t="str">
            <v>100AF0D0023</v>
          </cell>
          <cell r="C38" t="str">
            <v>โต๊ะทำงาน 75-120-75(อ๊อด)</v>
          </cell>
          <cell r="D38" t="str">
            <v>7 ส.ค. 41</v>
          </cell>
          <cell r="E38">
            <v>3650</v>
          </cell>
          <cell r="F38">
            <v>0</v>
          </cell>
          <cell r="G38">
            <v>20</v>
          </cell>
          <cell r="H38">
            <v>1024</v>
          </cell>
          <cell r="I38">
            <v>1024</v>
          </cell>
          <cell r="J38">
            <v>2626</v>
          </cell>
          <cell r="K38" t="str">
            <v>AF</v>
          </cell>
        </row>
        <row r="39">
          <cell r="A39" t="str">
            <v>110300000</v>
          </cell>
          <cell r="B39" t="str">
            <v>100AF0E0001</v>
          </cell>
          <cell r="C39" t="str">
            <v>โต๊ะทำงานมีแผ่นคีย์ 75-120-75</v>
          </cell>
          <cell r="D39" t="str">
            <v>15 พ.ค. 41</v>
          </cell>
          <cell r="E39">
            <v>3985.41</v>
          </cell>
          <cell r="F39">
            <v>0</v>
          </cell>
          <cell r="G39">
            <v>20</v>
          </cell>
          <cell r="H39">
            <v>1301.54</v>
          </cell>
          <cell r="I39">
            <v>1301.54</v>
          </cell>
          <cell r="J39">
            <v>2683.87</v>
          </cell>
          <cell r="K39" t="str">
            <v>AF</v>
          </cell>
        </row>
        <row r="40">
          <cell r="A40" t="str">
            <v>110300000</v>
          </cell>
          <cell r="B40" t="str">
            <v>100AF0E0002</v>
          </cell>
          <cell r="C40" t="str">
            <v>โต๊ะทำงานมีแผ่นคีย์ 75-120-75</v>
          </cell>
          <cell r="D40" t="str">
            <v>15 พ.ค. 41</v>
          </cell>
          <cell r="E40">
            <v>3985.41</v>
          </cell>
          <cell r="F40">
            <v>0</v>
          </cell>
          <cell r="G40">
            <v>20</v>
          </cell>
          <cell r="H40">
            <v>1301.54</v>
          </cell>
          <cell r="I40">
            <v>1301.54</v>
          </cell>
          <cell r="J40">
            <v>2683.87</v>
          </cell>
          <cell r="K40" t="str">
            <v>AF</v>
          </cell>
        </row>
        <row r="41">
          <cell r="A41" t="str">
            <v>110300000</v>
          </cell>
          <cell r="B41" t="str">
            <v>100AF0E0003</v>
          </cell>
          <cell r="C41" t="str">
            <v>โต๊ะทำงานมีแผ่นคีย์ 75-120-75</v>
          </cell>
          <cell r="D41" t="str">
            <v>15 พ.ค. 41</v>
          </cell>
          <cell r="E41">
            <v>3985.41</v>
          </cell>
          <cell r="F41">
            <v>0</v>
          </cell>
          <cell r="G41">
            <v>20</v>
          </cell>
          <cell r="H41">
            <v>1301.54</v>
          </cell>
          <cell r="I41">
            <v>1301.54</v>
          </cell>
          <cell r="J41">
            <v>2683.87</v>
          </cell>
          <cell r="K41" t="str">
            <v>AF</v>
          </cell>
        </row>
        <row r="42">
          <cell r="A42" t="str">
            <v>110300000</v>
          </cell>
          <cell r="B42" t="str">
            <v>100AF0E0004</v>
          </cell>
          <cell r="C42" t="str">
            <v>โต๊ะทำงานมีแผ่นคีย์ 75-120-75</v>
          </cell>
          <cell r="D42" t="str">
            <v>15 พ.ค. 41</v>
          </cell>
          <cell r="E42">
            <v>3985.41</v>
          </cell>
          <cell r="F42">
            <v>0</v>
          </cell>
          <cell r="G42">
            <v>20</v>
          </cell>
          <cell r="H42">
            <v>1301.54</v>
          </cell>
          <cell r="I42">
            <v>1301.54</v>
          </cell>
          <cell r="J42">
            <v>2683.87</v>
          </cell>
          <cell r="K42" t="str">
            <v>AF</v>
          </cell>
        </row>
        <row r="43">
          <cell r="A43" t="str">
            <v>110300000</v>
          </cell>
          <cell r="B43" t="str">
            <v>100AF0M0002</v>
          </cell>
          <cell r="C43" t="str">
            <v>โต๊ะคอมพิวเตอร์ 60-120-75</v>
          </cell>
          <cell r="D43" t="str">
            <v>15 พ.ค. 41</v>
          </cell>
          <cell r="E43">
            <v>3763.2</v>
          </cell>
          <cell r="F43">
            <v>0</v>
          </cell>
          <cell r="G43">
            <v>20</v>
          </cell>
          <cell r="H43">
            <v>1228.93</v>
          </cell>
          <cell r="I43">
            <v>1228.93</v>
          </cell>
          <cell r="J43">
            <v>2534.27</v>
          </cell>
          <cell r="K43" t="str">
            <v>AF</v>
          </cell>
        </row>
        <row r="44">
          <cell r="A44" t="str">
            <v>110300000</v>
          </cell>
          <cell r="B44" t="str">
            <v>100AF0O0005</v>
          </cell>
          <cell r="C44" t="str">
            <v>โต๊ะพรินเตอร์ 60-80-75(11.11.41)</v>
          </cell>
          <cell r="D44" t="str">
            <v>11 พ.ย. 41</v>
          </cell>
          <cell r="E44">
            <v>2078.7199999999998</v>
          </cell>
          <cell r="F44">
            <v>0</v>
          </cell>
          <cell r="G44">
            <v>20</v>
          </cell>
          <cell r="H44">
            <v>473.83</v>
          </cell>
          <cell r="I44">
            <v>473.83</v>
          </cell>
          <cell r="J44">
            <v>1604.89</v>
          </cell>
          <cell r="K44" t="str">
            <v>AF</v>
          </cell>
        </row>
        <row r="45">
          <cell r="A45" t="str">
            <v>110300000</v>
          </cell>
          <cell r="B45" t="str">
            <v>100AF1E0002</v>
          </cell>
          <cell r="C45" t="str">
            <v>เก้าอี้ทำงานหุ้มผ้ามีท่อแก็ส</v>
          </cell>
          <cell r="D45" t="str">
            <v>15 พ.ค. 41</v>
          </cell>
          <cell r="E45">
            <v>4157.4399999999996</v>
          </cell>
          <cell r="F45">
            <v>0</v>
          </cell>
          <cell r="G45">
            <v>20</v>
          </cell>
          <cell r="H45">
            <v>1357.72</v>
          </cell>
          <cell r="I45">
            <v>1357.72</v>
          </cell>
          <cell r="J45">
            <v>2799.72</v>
          </cell>
          <cell r="K45" t="str">
            <v>AF</v>
          </cell>
        </row>
        <row r="46">
          <cell r="A46" t="str">
            <v>110300000</v>
          </cell>
          <cell r="B46" t="str">
            <v>100AF1F0003</v>
          </cell>
          <cell r="C46" t="str">
            <v>เก้าอี้ทำงาน</v>
          </cell>
          <cell r="D46" t="str">
            <v>15 พ.ค. 41</v>
          </cell>
          <cell r="E46">
            <v>2186.2399999999998</v>
          </cell>
          <cell r="F46">
            <v>0</v>
          </cell>
          <cell r="G46">
            <v>20</v>
          </cell>
          <cell r="H46">
            <v>714.02</v>
          </cell>
          <cell r="I46">
            <v>714.02</v>
          </cell>
          <cell r="J46">
            <v>1472.22</v>
          </cell>
          <cell r="K46" t="str">
            <v>AF</v>
          </cell>
        </row>
        <row r="47">
          <cell r="A47" t="str">
            <v>110300000</v>
          </cell>
          <cell r="B47" t="str">
            <v>100AF1F0004</v>
          </cell>
          <cell r="C47" t="str">
            <v>เก้าอี้ทำงาน</v>
          </cell>
          <cell r="D47" t="str">
            <v>15 พ.ค. 41</v>
          </cell>
          <cell r="E47">
            <v>2186.2399999999998</v>
          </cell>
          <cell r="F47">
            <v>0</v>
          </cell>
          <cell r="G47">
            <v>20</v>
          </cell>
          <cell r="H47">
            <v>714.02</v>
          </cell>
          <cell r="I47">
            <v>714.02</v>
          </cell>
          <cell r="J47">
            <v>1472.22</v>
          </cell>
          <cell r="K47" t="str">
            <v>AF</v>
          </cell>
        </row>
        <row r="48">
          <cell r="A48" t="str">
            <v>110300000</v>
          </cell>
          <cell r="B48" t="str">
            <v>100AF1F0014</v>
          </cell>
          <cell r="C48" t="str">
            <v>เก้าอี้ทำงาน</v>
          </cell>
          <cell r="D48" t="str">
            <v>15 พ.ค. 41</v>
          </cell>
          <cell r="E48">
            <v>2186.2399999999998</v>
          </cell>
          <cell r="F48">
            <v>0</v>
          </cell>
          <cell r="G48">
            <v>20</v>
          </cell>
          <cell r="H48">
            <v>714.02</v>
          </cell>
          <cell r="I48">
            <v>714.02</v>
          </cell>
          <cell r="J48">
            <v>1472.22</v>
          </cell>
          <cell r="K48" t="str">
            <v>AF</v>
          </cell>
        </row>
        <row r="49">
          <cell r="A49" t="str">
            <v>110300000</v>
          </cell>
          <cell r="B49" t="str">
            <v>100AF1F0015</v>
          </cell>
          <cell r="C49" t="str">
            <v>เก้าอี้ทำงาน</v>
          </cell>
          <cell r="D49" t="str">
            <v>15 พ.ค. 41</v>
          </cell>
          <cell r="E49">
            <v>2186.2399999999998</v>
          </cell>
          <cell r="F49">
            <v>0</v>
          </cell>
          <cell r="G49">
            <v>20</v>
          </cell>
          <cell r="H49">
            <v>714.02</v>
          </cell>
          <cell r="I49">
            <v>714.02</v>
          </cell>
          <cell r="J49">
            <v>1472.22</v>
          </cell>
          <cell r="K49" t="str">
            <v>AF</v>
          </cell>
        </row>
        <row r="50">
          <cell r="A50" t="str">
            <v>110300000</v>
          </cell>
          <cell r="B50" t="str">
            <v>100AF1F0016</v>
          </cell>
          <cell r="C50" t="str">
            <v>เก้าอี้ทำงาน</v>
          </cell>
          <cell r="D50" t="str">
            <v>15 พ.ค. 41</v>
          </cell>
          <cell r="E50">
            <v>2186.2399999999998</v>
          </cell>
          <cell r="F50">
            <v>0</v>
          </cell>
          <cell r="G50">
            <v>20</v>
          </cell>
          <cell r="H50">
            <v>714.02</v>
          </cell>
          <cell r="I50">
            <v>714.02</v>
          </cell>
          <cell r="J50">
            <v>1472.22</v>
          </cell>
          <cell r="K50" t="str">
            <v>AF</v>
          </cell>
        </row>
        <row r="51">
          <cell r="A51" t="str">
            <v>110300000</v>
          </cell>
          <cell r="B51" t="str">
            <v>100AF1F0017</v>
          </cell>
          <cell r="C51" t="str">
            <v>เก้าอี้ทำงาน</v>
          </cell>
          <cell r="D51" t="str">
            <v>15 พ.ค. 41</v>
          </cell>
          <cell r="E51">
            <v>2186.2399999999998</v>
          </cell>
          <cell r="F51">
            <v>0</v>
          </cell>
          <cell r="G51">
            <v>20</v>
          </cell>
          <cell r="H51">
            <v>714.02</v>
          </cell>
          <cell r="I51">
            <v>714.02</v>
          </cell>
          <cell r="J51">
            <v>1472.22</v>
          </cell>
          <cell r="K51" t="str">
            <v>AF</v>
          </cell>
        </row>
        <row r="52">
          <cell r="A52" t="str">
            <v>110300000</v>
          </cell>
          <cell r="B52" t="str">
            <v>100AF1F0044</v>
          </cell>
          <cell r="C52" t="str">
            <v>เก้าอี้ทำงาน(7.8.41)</v>
          </cell>
          <cell r="D52" t="str">
            <v>7 ส.ค. 41</v>
          </cell>
          <cell r="E52">
            <v>2226.5</v>
          </cell>
          <cell r="F52">
            <v>0</v>
          </cell>
          <cell r="G52">
            <v>20</v>
          </cell>
          <cell r="H52">
            <v>624.64</v>
          </cell>
          <cell r="I52">
            <v>624.64</v>
          </cell>
          <cell r="J52">
            <v>1601.86</v>
          </cell>
          <cell r="K52" t="str">
            <v>AF</v>
          </cell>
        </row>
        <row r="53">
          <cell r="A53" t="str">
            <v>110300000</v>
          </cell>
          <cell r="B53" t="str">
            <v>100AF1F0046</v>
          </cell>
          <cell r="C53" t="str">
            <v>เก้าอี้ทำงาน(30.9.41)</v>
          </cell>
          <cell r="D53" t="str">
            <v>30 ก.ย. 41</v>
          </cell>
          <cell r="E53">
            <v>2226.5</v>
          </cell>
          <cell r="F53">
            <v>0</v>
          </cell>
          <cell r="G53">
            <v>20</v>
          </cell>
          <cell r="H53">
            <v>558.76</v>
          </cell>
          <cell r="I53">
            <v>558.76</v>
          </cell>
          <cell r="J53">
            <v>1667.74</v>
          </cell>
          <cell r="K53" t="str">
            <v>AF</v>
          </cell>
        </row>
        <row r="54">
          <cell r="A54" t="str">
            <v>110300000</v>
          </cell>
          <cell r="B54" t="str">
            <v>100AF2D0004</v>
          </cell>
          <cell r="C54" t="str">
            <v>ตู้เอกสารขนาด 10-80-150</v>
          </cell>
          <cell r="D54" t="str">
            <v>15 พ.ค. 41</v>
          </cell>
          <cell r="E54">
            <v>3763.2</v>
          </cell>
          <cell r="F54">
            <v>0</v>
          </cell>
          <cell r="G54">
            <v>20</v>
          </cell>
          <cell r="H54">
            <v>1228.93</v>
          </cell>
          <cell r="I54">
            <v>1228.93</v>
          </cell>
          <cell r="J54">
            <v>2534.27</v>
          </cell>
          <cell r="K54" t="str">
            <v>AF</v>
          </cell>
        </row>
        <row r="55">
          <cell r="A55" t="str">
            <v>110300000</v>
          </cell>
          <cell r="B55" t="str">
            <v>100AF2D0005</v>
          </cell>
          <cell r="C55" t="str">
            <v>ตู้เอกสารขนาด 10-80-150</v>
          </cell>
          <cell r="D55" t="str">
            <v>15 พ.ค. 41</v>
          </cell>
          <cell r="E55">
            <v>3763.2</v>
          </cell>
          <cell r="F55">
            <v>0</v>
          </cell>
          <cell r="G55">
            <v>20</v>
          </cell>
          <cell r="H55">
            <v>1228.93</v>
          </cell>
          <cell r="I55">
            <v>1228.93</v>
          </cell>
          <cell r="J55">
            <v>2534.27</v>
          </cell>
          <cell r="K55" t="str">
            <v>AF</v>
          </cell>
        </row>
        <row r="56">
          <cell r="A56" t="str">
            <v>110300000</v>
          </cell>
          <cell r="B56" t="str">
            <v>100AF2D0006</v>
          </cell>
          <cell r="C56" t="str">
            <v>ตู้เอกสารขนาด 10-80-150</v>
          </cell>
          <cell r="D56" t="str">
            <v>15 พ.ค. 41</v>
          </cell>
          <cell r="E56">
            <v>3763.2</v>
          </cell>
          <cell r="F56">
            <v>0</v>
          </cell>
          <cell r="G56">
            <v>20</v>
          </cell>
          <cell r="H56">
            <v>1228.93</v>
          </cell>
          <cell r="I56">
            <v>1228.93</v>
          </cell>
          <cell r="J56">
            <v>2534.27</v>
          </cell>
          <cell r="K56" t="str">
            <v>AF</v>
          </cell>
        </row>
        <row r="57">
          <cell r="A57" t="str">
            <v>110300000</v>
          </cell>
          <cell r="B57" t="str">
            <v>100AF2E0001</v>
          </cell>
          <cell r="C57" t="str">
            <v>ตู้เอกสารท๊อปเงา 40-203-75</v>
          </cell>
          <cell r="D57" t="str">
            <v>15 พ.ค. 41</v>
          </cell>
          <cell r="E57">
            <v>9497.6</v>
          </cell>
          <cell r="F57">
            <v>0</v>
          </cell>
          <cell r="G57">
            <v>20</v>
          </cell>
          <cell r="H57">
            <v>3101.66</v>
          </cell>
          <cell r="I57">
            <v>3101.66</v>
          </cell>
          <cell r="J57">
            <v>6395.94</v>
          </cell>
          <cell r="K57" t="str">
            <v>AF</v>
          </cell>
        </row>
        <row r="58">
          <cell r="A58" t="str">
            <v>110300000</v>
          </cell>
          <cell r="B58" t="str">
            <v>100AF2F0002</v>
          </cell>
          <cell r="C58" t="str">
            <v>ตู้เอกสาร 40-90-150</v>
          </cell>
          <cell r="D58" t="str">
            <v>15 พ.ค. 41</v>
          </cell>
          <cell r="E58">
            <v>4910.08</v>
          </cell>
          <cell r="F58">
            <v>0</v>
          </cell>
          <cell r="G58">
            <v>20</v>
          </cell>
          <cell r="H58">
            <v>1603.44</v>
          </cell>
          <cell r="I58">
            <v>1603.44</v>
          </cell>
          <cell r="J58">
            <v>3306.64</v>
          </cell>
          <cell r="K58" t="str">
            <v>AF</v>
          </cell>
        </row>
        <row r="59">
          <cell r="A59" t="str">
            <v>110300000</v>
          </cell>
          <cell r="B59" t="str">
            <v>100AF2F0003</v>
          </cell>
          <cell r="C59" t="str">
            <v>ตู้เอกสาร 40-90-150</v>
          </cell>
          <cell r="D59" t="str">
            <v>15 พ.ค. 41</v>
          </cell>
          <cell r="E59">
            <v>4910.08</v>
          </cell>
          <cell r="F59">
            <v>0</v>
          </cell>
          <cell r="G59">
            <v>20</v>
          </cell>
          <cell r="H59">
            <v>1603.44</v>
          </cell>
          <cell r="I59">
            <v>1603.44</v>
          </cell>
          <cell r="J59">
            <v>3306.64</v>
          </cell>
          <cell r="K59" t="str">
            <v>AF</v>
          </cell>
        </row>
        <row r="60">
          <cell r="A60" t="str">
            <v>110300000</v>
          </cell>
          <cell r="B60" t="str">
            <v>100AF2F0004</v>
          </cell>
          <cell r="C60" t="str">
            <v>ตู้เอกสาร 40-90-150</v>
          </cell>
          <cell r="D60" t="str">
            <v>15 พ.ค. 41</v>
          </cell>
          <cell r="E60">
            <v>4910.08</v>
          </cell>
          <cell r="F60">
            <v>0</v>
          </cell>
          <cell r="G60">
            <v>20</v>
          </cell>
          <cell r="H60">
            <v>1603.44</v>
          </cell>
          <cell r="I60">
            <v>1603.44</v>
          </cell>
          <cell r="J60">
            <v>3306.64</v>
          </cell>
          <cell r="K60" t="str">
            <v>AF</v>
          </cell>
        </row>
        <row r="61">
          <cell r="A61" t="str">
            <v>110300000</v>
          </cell>
          <cell r="B61" t="str">
            <v>100AF2F0005</v>
          </cell>
          <cell r="C61" t="str">
            <v>ตู้เอกสาร 40-90-150</v>
          </cell>
          <cell r="D61" t="str">
            <v>15 พ.ค. 41</v>
          </cell>
          <cell r="E61">
            <v>4910.08</v>
          </cell>
          <cell r="F61">
            <v>0</v>
          </cell>
          <cell r="G61">
            <v>20</v>
          </cell>
          <cell r="H61">
            <v>1603.44</v>
          </cell>
          <cell r="I61">
            <v>1603.44</v>
          </cell>
          <cell r="J61">
            <v>3306.64</v>
          </cell>
          <cell r="K61" t="str">
            <v>AF</v>
          </cell>
        </row>
        <row r="62">
          <cell r="A62" t="str">
            <v>110300000</v>
          </cell>
          <cell r="B62" t="str">
            <v>100AF2F0045</v>
          </cell>
          <cell r="C62" t="str">
            <v>เก้าอี้ทำงาน(7.8.41)</v>
          </cell>
          <cell r="D62" t="str">
            <v>7 ส.ค. 41</v>
          </cell>
          <cell r="E62">
            <v>2226.5</v>
          </cell>
          <cell r="F62">
            <v>0</v>
          </cell>
          <cell r="G62">
            <v>20</v>
          </cell>
          <cell r="H62">
            <v>624.64</v>
          </cell>
          <cell r="I62">
            <v>624.64</v>
          </cell>
          <cell r="J62">
            <v>1601.86</v>
          </cell>
          <cell r="K62" t="str">
            <v>AF</v>
          </cell>
        </row>
        <row r="63">
          <cell r="A63" t="str">
            <v>110300000</v>
          </cell>
          <cell r="B63" t="str">
            <v>100AF3E0002</v>
          </cell>
          <cell r="C63" t="str">
            <v>ตู้เอกสารท๊อปเงา 40-48-65</v>
          </cell>
          <cell r="D63" t="str">
            <v>15 พ.ค. 41</v>
          </cell>
          <cell r="E63">
            <v>3096.58</v>
          </cell>
          <cell r="F63">
            <v>0</v>
          </cell>
          <cell r="G63">
            <v>20</v>
          </cell>
          <cell r="H63">
            <v>1011.25</v>
          </cell>
          <cell r="I63">
            <v>1011.25</v>
          </cell>
          <cell r="J63">
            <v>2085.33</v>
          </cell>
          <cell r="K63" t="str">
            <v>AF</v>
          </cell>
        </row>
        <row r="64">
          <cell r="A64" t="str">
            <v>110300000</v>
          </cell>
          <cell r="B64" t="str">
            <v>100AF7C0013</v>
          </cell>
          <cell r="C64" t="str">
            <v>ผนังสำเร็จรูป 100-175</v>
          </cell>
          <cell r="D64" t="str">
            <v>15 พ.ค. 41</v>
          </cell>
          <cell r="E64">
            <v>5502.11</v>
          </cell>
          <cell r="F64">
            <v>0</v>
          </cell>
          <cell r="G64">
            <v>20</v>
          </cell>
          <cell r="H64">
            <v>1796.88</v>
          </cell>
          <cell r="I64">
            <v>1796.88</v>
          </cell>
          <cell r="J64">
            <v>3705.23</v>
          </cell>
          <cell r="K64" t="str">
            <v>AF</v>
          </cell>
        </row>
        <row r="65">
          <cell r="A65" t="str">
            <v>110300000</v>
          </cell>
          <cell r="B65" t="str">
            <v>100AF7C0014</v>
          </cell>
          <cell r="C65" t="str">
            <v>ผนังสำเร็จรูป 100-175</v>
          </cell>
          <cell r="D65" t="str">
            <v>15 พ.ค. 41</v>
          </cell>
          <cell r="E65">
            <v>5502.11</v>
          </cell>
          <cell r="F65">
            <v>0</v>
          </cell>
          <cell r="G65">
            <v>20</v>
          </cell>
          <cell r="H65">
            <v>1796.88</v>
          </cell>
          <cell r="I65">
            <v>1796.88</v>
          </cell>
          <cell r="J65">
            <v>3705.23</v>
          </cell>
          <cell r="K65" t="str">
            <v>AF</v>
          </cell>
        </row>
        <row r="66">
          <cell r="A66" t="str">
            <v>110300000</v>
          </cell>
          <cell r="B66" t="str">
            <v>100AF7C0015</v>
          </cell>
          <cell r="C66" t="str">
            <v>ผนังสำเร็จรูป 100-175</v>
          </cell>
          <cell r="D66" t="str">
            <v>15 พ.ค. 41</v>
          </cell>
          <cell r="E66">
            <v>5502.11</v>
          </cell>
          <cell r="F66">
            <v>0</v>
          </cell>
          <cell r="G66">
            <v>20</v>
          </cell>
          <cell r="H66">
            <v>1796.88</v>
          </cell>
          <cell r="I66">
            <v>1796.88</v>
          </cell>
          <cell r="J66">
            <v>3705.23</v>
          </cell>
          <cell r="K66" t="str">
            <v>AF</v>
          </cell>
        </row>
        <row r="67">
          <cell r="A67" t="str">
            <v>110300000</v>
          </cell>
          <cell r="B67" t="str">
            <v>100AF7C0024</v>
          </cell>
          <cell r="C67" t="str">
            <v>ผนังสำเร็จรูป 100-175</v>
          </cell>
          <cell r="D67" t="str">
            <v>15 พ.ค. 41</v>
          </cell>
          <cell r="E67">
            <v>5502.11</v>
          </cell>
          <cell r="F67">
            <v>0</v>
          </cell>
          <cell r="G67">
            <v>20</v>
          </cell>
          <cell r="H67">
            <v>1796.88</v>
          </cell>
          <cell r="I67">
            <v>1796.88</v>
          </cell>
          <cell r="J67">
            <v>3705.23</v>
          </cell>
          <cell r="K67" t="str">
            <v>AF</v>
          </cell>
        </row>
        <row r="68">
          <cell r="A68" t="str">
            <v>110300000</v>
          </cell>
          <cell r="B68" t="str">
            <v>100AF7C0025</v>
          </cell>
          <cell r="C68" t="str">
            <v>ผนังสำเร็จรูป 100-175</v>
          </cell>
          <cell r="D68" t="str">
            <v>15 พ.ค. 41</v>
          </cell>
          <cell r="E68">
            <v>5502.11</v>
          </cell>
          <cell r="F68">
            <v>0</v>
          </cell>
          <cell r="G68">
            <v>20</v>
          </cell>
          <cell r="H68">
            <v>1796.88</v>
          </cell>
          <cell r="I68">
            <v>1796.88</v>
          </cell>
          <cell r="J68">
            <v>3705.23</v>
          </cell>
          <cell r="K68" t="str">
            <v>AF</v>
          </cell>
        </row>
        <row r="69">
          <cell r="A69" t="str">
            <v>110300000</v>
          </cell>
          <cell r="B69" t="str">
            <v>100AF7D0001</v>
          </cell>
          <cell r="C69" t="str">
            <v>ผนังสำเร็จรูปครึ่งกระจก 100-275</v>
          </cell>
          <cell r="D69" t="str">
            <v>15 พ.ค. 41</v>
          </cell>
          <cell r="E69">
            <v>6223.47</v>
          </cell>
          <cell r="F69">
            <v>0</v>
          </cell>
          <cell r="G69">
            <v>20</v>
          </cell>
          <cell r="H69">
            <v>2032.36</v>
          </cell>
          <cell r="I69">
            <v>2032.36</v>
          </cell>
          <cell r="J69">
            <v>4191.1099999999997</v>
          </cell>
          <cell r="K69" t="str">
            <v>AF</v>
          </cell>
        </row>
        <row r="70">
          <cell r="A70" t="str">
            <v>110300000</v>
          </cell>
          <cell r="B70" t="str">
            <v>100AF7D0002</v>
          </cell>
          <cell r="C70" t="str">
            <v>ผนังสำเร็จรูปครึ่งกระจก 100-275</v>
          </cell>
          <cell r="D70" t="str">
            <v>15 พ.ค. 41</v>
          </cell>
          <cell r="E70">
            <v>6223.47</v>
          </cell>
          <cell r="F70">
            <v>0</v>
          </cell>
          <cell r="G70">
            <v>20</v>
          </cell>
          <cell r="H70">
            <v>2032.36</v>
          </cell>
          <cell r="I70">
            <v>2032.36</v>
          </cell>
          <cell r="J70">
            <v>4191.1099999999997</v>
          </cell>
          <cell r="K70" t="str">
            <v>AF</v>
          </cell>
        </row>
        <row r="71">
          <cell r="A71" t="str">
            <v>110300000</v>
          </cell>
          <cell r="B71" t="str">
            <v>100AF8A0002</v>
          </cell>
          <cell r="C71" t="str">
            <v>ผนังชุดประตูขวาครึ่งกระจก</v>
          </cell>
          <cell r="D71" t="str">
            <v>15 พ.ค. 41</v>
          </cell>
          <cell r="E71">
            <v>9816.11</v>
          </cell>
          <cell r="F71">
            <v>0</v>
          </cell>
          <cell r="G71">
            <v>20</v>
          </cell>
          <cell r="H71">
            <v>3205.7</v>
          </cell>
          <cell r="I71">
            <v>3205.7</v>
          </cell>
          <cell r="J71">
            <v>6610.41</v>
          </cell>
          <cell r="K71" t="str">
            <v>AF</v>
          </cell>
        </row>
        <row r="72">
          <cell r="A72" t="str">
            <v>110300000</v>
          </cell>
          <cell r="B72" t="str">
            <v>100AFET0001</v>
          </cell>
          <cell r="C72" t="str">
            <v>เครื่องพิมพ์ดีดไฟฟ้า</v>
          </cell>
          <cell r="D72" t="str">
            <v>4 มิ.ย. 41</v>
          </cell>
          <cell r="E72">
            <v>23181.82</v>
          </cell>
          <cell r="F72">
            <v>0</v>
          </cell>
          <cell r="G72">
            <v>20</v>
          </cell>
          <cell r="H72">
            <v>7316.52</v>
          </cell>
          <cell r="I72">
            <v>7316.52</v>
          </cell>
          <cell r="J72">
            <v>15865.3</v>
          </cell>
          <cell r="K72" t="str">
            <v>100</v>
          </cell>
        </row>
        <row r="73">
          <cell r="A73" t="str">
            <v>110300000</v>
          </cell>
          <cell r="B73" t="str">
            <v>100AV0B0002</v>
          </cell>
          <cell r="C73" t="str">
            <v>โต๊ะบริหารท๊อปเงา 100-200-75(18.7.41)</v>
          </cell>
          <cell r="D73" t="str">
            <v>18 ก.ค. 41</v>
          </cell>
          <cell r="E73">
            <v>11864.37</v>
          </cell>
          <cell r="F73">
            <v>0</v>
          </cell>
          <cell r="G73">
            <v>20</v>
          </cell>
          <cell r="H73">
            <v>3458.52</v>
          </cell>
          <cell r="I73">
            <v>3458.52</v>
          </cell>
          <cell r="J73">
            <v>8405.85</v>
          </cell>
          <cell r="K73" t="str">
            <v>AV</v>
          </cell>
        </row>
        <row r="74">
          <cell r="A74" t="str">
            <v>110300000</v>
          </cell>
          <cell r="B74" t="str">
            <v>100AV100001</v>
          </cell>
          <cell r="C74" t="str">
            <v>แผ่นข้าง 50-71(11.6.41)</v>
          </cell>
          <cell r="D74" t="str">
            <v>11 มิ.ย. 41</v>
          </cell>
          <cell r="E74">
            <v>770</v>
          </cell>
          <cell r="F74">
            <v>0</v>
          </cell>
          <cell r="G74">
            <v>20</v>
          </cell>
          <cell r="H74">
            <v>240.09</v>
          </cell>
          <cell r="I74">
            <v>240.09</v>
          </cell>
          <cell r="J74">
            <v>529.91</v>
          </cell>
          <cell r="K74" t="str">
            <v>AV</v>
          </cell>
        </row>
        <row r="75">
          <cell r="A75" t="str">
            <v>110300000</v>
          </cell>
          <cell r="B75" t="str">
            <v>100AV1R0001</v>
          </cell>
          <cell r="C75" t="str">
            <v>เก้าอี้ทำงานหุ้มหนังเทียมนอก(18.7.41)</v>
          </cell>
          <cell r="D75" t="str">
            <v>18 ก.ค. 41</v>
          </cell>
          <cell r="E75">
            <v>5138.1099999999997</v>
          </cell>
          <cell r="F75">
            <v>0</v>
          </cell>
          <cell r="G75">
            <v>20</v>
          </cell>
          <cell r="H75">
            <v>1497.81</v>
          </cell>
          <cell r="I75">
            <v>1497.81</v>
          </cell>
          <cell r="J75">
            <v>3640.3</v>
          </cell>
          <cell r="K75" t="str">
            <v>AV</v>
          </cell>
        </row>
        <row r="76">
          <cell r="A76" t="str">
            <v>110300000</v>
          </cell>
          <cell r="B76" t="str">
            <v>100AV1S0001</v>
          </cell>
          <cell r="C76" t="str">
            <v>เก้าอี้ทำงานหุ้มหนังเทียม(18.7.41)</v>
          </cell>
          <cell r="D76" t="str">
            <v>18 ก.ค. 41</v>
          </cell>
          <cell r="E76">
            <v>3557.15</v>
          </cell>
          <cell r="F76">
            <v>0</v>
          </cell>
          <cell r="G76">
            <v>20</v>
          </cell>
          <cell r="H76">
            <v>1036.8900000000001</v>
          </cell>
          <cell r="I76">
            <v>1036.8900000000001</v>
          </cell>
          <cell r="J76">
            <v>2520.2600000000002</v>
          </cell>
          <cell r="K76" t="str">
            <v>AV</v>
          </cell>
        </row>
        <row r="77">
          <cell r="A77" t="str">
            <v>110300000</v>
          </cell>
          <cell r="B77" t="str">
            <v>100AV1S0002</v>
          </cell>
          <cell r="C77" t="str">
            <v>เก้าอี้ทำงานหุ้มหนังเทียม(18.7.41)</v>
          </cell>
          <cell r="D77" t="str">
            <v>18 ก.ค. 41</v>
          </cell>
          <cell r="E77">
            <v>3557.15</v>
          </cell>
          <cell r="F77">
            <v>0</v>
          </cell>
          <cell r="G77">
            <v>20</v>
          </cell>
          <cell r="H77">
            <v>1036.8900000000001</v>
          </cell>
          <cell r="I77">
            <v>1036.8900000000001</v>
          </cell>
          <cell r="J77">
            <v>2520.2600000000002</v>
          </cell>
          <cell r="K77" t="str">
            <v>AV</v>
          </cell>
        </row>
        <row r="78">
          <cell r="A78" t="str">
            <v>110300000</v>
          </cell>
          <cell r="B78" t="str">
            <v>100AV2E0005</v>
          </cell>
          <cell r="C78" t="str">
            <v>ตู้เอกสารท๊อปเงา 40-203-75(18.7.41)</v>
          </cell>
          <cell r="D78" t="str">
            <v>18 ก.ค. 41</v>
          </cell>
          <cell r="E78">
            <v>9665.4</v>
          </cell>
          <cell r="F78">
            <v>0</v>
          </cell>
          <cell r="G78">
            <v>20</v>
          </cell>
          <cell r="H78">
            <v>2817.52</v>
          </cell>
          <cell r="I78">
            <v>2817.52</v>
          </cell>
          <cell r="J78">
            <v>6847.88</v>
          </cell>
          <cell r="K78" t="str">
            <v>AV</v>
          </cell>
        </row>
        <row r="79">
          <cell r="A79" t="str">
            <v>110300000</v>
          </cell>
          <cell r="B79" t="str">
            <v>100AV3E0003</v>
          </cell>
          <cell r="C79" t="str">
            <v>ตู้เอกสารท๊อปเงา 40-48-65(18.7.41)</v>
          </cell>
          <cell r="D79" t="str">
            <v>18 ก.ค. 41</v>
          </cell>
          <cell r="E79">
            <v>3104.43</v>
          </cell>
          <cell r="F79">
            <v>0</v>
          </cell>
          <cell r="G79">
            <v>20</v>
          </cell>
          <cell r="H79">
            <v>904.92</v>
          </cell>
          <cell r="I79">
            <v>904.92</v>
          </cell>
          <cell r="J79">
            <v>2199.5100000000002</v>
          </cell>
          <cell r="K79" t="str">
            <v>AV</v>
          </cell>
        </row>
        <row r="80">
          <cell r="A80" t="str">
            <v>110300000</v>
          </cell>
          <cell r="B80" t="str">
            <v>100AV7J0001</v>
          </cell>
          <cell r="C80" t="str">
            <v>ผนังทึบ 115-275(18.7.41)</v>
          </cell>
          <cell r="D80" t="str">
            <v>18 ก.ค. 41</v>
          </cell>
          <cell r="E80">
            <v>6711.88</v>
          </cell>
          <cell r="F80">
            <v>0</v>
          </cell>
          <cell r="G80">
            <v>20</v>
          </cell>
          <cell r="H80">
            <v>1956.55</v>
          </cell>
          <cell r="I80">
            <v>1956.55</v>
          </cell>
          <cell r="J80">
            <v>4755.33</v>
          </cell>
          <cell r="K80" t="str">
            <v>AV</v>
          </cell>
        </row>
        <row r="81">
          <cell r="A81" t="str">
            <v>110300000</v>
          </cell>
          <cell r="B81" t="str">
            <v>100AV7J0002</v>
          </cell>
          <cell r="C81" t="str">
            <v>ผนังทึบ 115-275(18.7.41)</v>
          </cell>
          <cell r="D81" t="str">
            <v>18 ก.ค. 41</v>
          </cell>
          <cell r="E81">
            <v>6711.88</v>
          </cell>
          <cell r="F81">
            <v>0</v>
          </cell>
          <cell r="G81">
            <v>20</v>
          </cell>
          <cell r="H81">
            <v>1956.55</v>
          </cell>
          <cell r="I81">
            <v>1956.55</v>
          </cell>
          <cell r="J81">
            <v>4755.33</v>
          </cell>
          <cell r="K81" t="str">
            <v>AV</v>
          </cell>
        </row>
        <row r="82">
          <cell r="A82" t="str">
            <v>110300000</v>
          </cell>
          <cell r="B82" t="str">
            <v>100AV7J0003</v>
          </cell>
          <cell r="C82" t="str">
            <v>ผนังทึบ 115-275(18.7.41)</v>
          </cell>
          <cell r="D82" t="str">
            <v>18 ก.ค. 41</v>
          </cell>
          <cell r="E82">
            <v>6711.88</v>
          </cell>
          <cell r="F82">
            <v>0</v>
          </cell>
          <cell r="G82">
            <v>20</v>
          </cell>
          <cell r="H82">
            <v>1956.55</v>
          </cell>
          <cell r="I82">
            <v>1956.55</v>
          </cell>
          <cell r="J82">
            <v>4755.33</v>
          </cell>
          <cell r="K82" t="str">
            <v>AV</v>
          </cell>
        </row>
        <row r="83">
          <cell r="A83" t="str">
            <v>110300000</v>
          </cell>
          <cell r="B83" t="str">
            <v>100AV7K0001</v>
          </cell>
          <cell r="C83" t="str">
            <v>ผนังครึ่งกระจก 105-275(18.7.41)</v>
          </cell>
          <cell r="D83" t="str">
            <v>18 ก.ค. 41</v>
          </cell>
          <cell r="E83">
            <v>6956.21</v>
          </cell>
          <cell r="F83">
            <v>0</v>
          </cell>
          <cell r="G83">
            <v>20</v>
          </cell>
          <cell r="H83">
            <v>2027.79</v>
          </cell>
          <cell r="I83">
            <v>2027.79</v>
          </cell>
          <cell r="J83">
            <v>4928.42</v>
          </cell>
          <cell r="K83" t="str">
            <v>AV</v>
          </cell>
        </row>
        <row r="84">
          <cell r="A84" t="str">
            <v>110300000</v>
          </cell>
          <cell r="B84" t="str">
            <v>100AV7K0002</v>
          </cell>
          <cell r="C84" t="str">
            <v>ผนังครึ่งกระจก 105-275(18.7.41)</v>
          </cell>
          <cell r="D84" t="str">
            <v>18 ก.ค. 41</v>
          </cell>
          <cell r="E84">
            <v>6956.21</v>
          </cell>
          <cell r="F84">
            <v>0</v>
          </cell>
          <cell r="G84">
            <v>20</v>
          </cell>
          <cell r="H84">
            <v>2027.79</v>
          </cell>
          <cell r="I84">
            <v>2027.79</v>
          </cell>
          <cell r="J84">
            <v>4928.42</v>
          </cell>
          <cell r="K84" t="str">
            <v>AV</v>
          </cell>
        </row>
        <row r="85">
          <cell r="A85" t="str">
            <v>110300000</v>
          </cell>
          <cell r="B85" t="str">
            <v>100AV8A0004</v>
          </cell>
          <cell r="C85" t="str">
            <v>ผนังชุดประตูขวาครึ่งกระจก(18.7.41)</v>
          </cell>
          <cell r="D85" t="str">
            <v>18 ก.ค. 41</v>
          </cell>
          <cell r="E85">
            <v>9974.4</v>
          </cell>
          <cell r="F85">
            <v>0</v>
          </cell>
          <cell r="G85">
            <v>20</v>
          </cell>
          <cell r="H85">
            <v>2907.61</v>
          </cell>
          <cell r="I85">
            <v>2907.61</v>
          </cell>
          <cell r="J85">
            <v>7066.79</v>
          </cell>
          <cell r="K85" t="str">
            <v>AV</v>
          </cell>
        </row>
        <row r="86">
          <cell r="A86" t="str">
            <v>110300000</v>
          </cell>
          <cell r="B86" t="str">
            <v>100C10C0001</v>
          </cell>
          <cell r="C86" t="str">
            <v>โต๊ะบริหารท๊อปเงา 85-180-75</v>
          </cell>
          <cell r="D86" t="str">
            <v>15 พ.ค. 41</v>
          </cell>
          <cell r="E86">
            <v>9841.66</v>
          </cell>
          <cell r="F86">
            <v>0</v>
          </cell>
          <cell r="G86">
            <v>20</v>
          </cell>
          <cell r="H86">
            <v>3214.01</v>
          </cell>
          <cell r="I86">
            <v>3214.01</v>
          </cell>
          <cell r="J86">
            <v>6627.65</v>
          </cell>
          <cell r="K86" t="str">
            <v>C</v>
          </cell>
        </row>
        <row r="87">
          <cell r="A87" t="str">
            <v>110300000</v>
          </cell>
          <cell r="B87" t="str">
            <v>100C10C0005</v>
          </cell>
          <cell r="C87" t="str">
            <v>โต๊ะบริหารท๊อปเงา 85-180-75(11.11.41)</v>
          </cell>
          <cell r="D87" t="str">
            <v>11 พ.ย. 41</v>
          </cell>
          <cell r="E87">
            <v>10022.9</v>
          </cell>
          <cell r="F87">
            <v>0</v>
          </cell>
          <cell r="G87">
            <v>20</v>
          </cell>
          <cell r="H87">
            <v>2284.66</v>
          </cell>
          <cell r="I87">
            <v>2284.66</v>
          </cell>
          <cell r="J87">
            <v>7738.24</v>
          </cell>
          <cell r="K87" t="str">
            <v>C</v>
          </cell>
        </row>
        <row r="88">
          <cell r="A88" t="str">
            <v>110300000</v>
          </cell>
          <cell r="B88" t="str">
            <v>100C10E0005</v>
          </cell>
          <cell r="C88" t="str">
            <v>โต๊ะทำงานมีแผ่นคีย์ 75-120-75</v>
          </cell>
          <cell r="D88" t="str">
            <v>15 พ.ค. 41</v>
          </cell>
          <cell r="E88">
            <v>3985.41</v>
          </cell>
          <cell r="F88">
            <v>0</v>
          </cell>
          <cell r="G88">
            <v>20</v>
          </cell>
          <cell r="H88">
            <v>1301.54</v>
          </cell>
          <cell r="I88">
            <v>1301.54</v>
          </cell>
          <cell r="J88">
            <v>2683.87</v>
          </cell>
          <cell r="K88" t="str">
            <v>C</v>
          </cell>
        </row>
        <row r="89">
          <cell r="A89" t="str">
            <v>110300000</v>
          </cell>
          <cell r="B89" t="str">
            <v>100C10E0006</v>
          </cell>
          <cell r="C89" t="str">
            <v>โต๊ะทำงานมีแผ่นคีย์ 75-120-75</v>
          </cell>
          <cell r="D89" t="str">
            <v>15 พ.ค. 41</v>
          </cell>
          <cell r="E89">
            <v>3985.41</v>
          </cell>
          <cell r="F89">
            <v>0</v>
          </cell>
          <cell r="G89">
            <v>20</v>
          </cell>
          <cell r="H89">
            <v>1301.54</v>
          </cell>
          <cell r="I89">
            <v>1301.54</v>
          </cell>
          <cell r="J89">
            <v>2683.87</v>
          </cell>
          <cell r="K89" t="str">
            <v>C</v>
          </cell>
        </row>
        <row r="90">
          <cell r="A90" t="str">
            <v>110300000</v>
          </cell>
          <cell r="B90" t="str">
            <v>100C10E0007</v>
          </cell>
          <cell r="C90" t="str">
            <v>โต๊ะทำงานมีแผ่นคีย์ 75-120-75</v>
          </cell>
          <cell r="D90" t="str">
            <v>15 พ.ค. 41</v>
          </cell>
          <cell r="E90">
            <v>3985.41</v>
          </cell>
          <cell r="F90">
            <v>0</v>
          </cell>
          <cell r="G90">
            <v>20</v>
          </cell>
          <cell r="H90">
            <v>1301.54</v>
          </cell>
          <cell r="I90">
            <v>1301.54</v>
          </cell>
          <cell r="J90">
            <v>2683.87</v>
          </cell>
          <cell r="K90" t="str">
            <v>C</v>
          </cell>
        </row>
        <row r="91">
          <cell r="A91" t="str">
            <v>110300000</v>
          </cell>
          <cell r="B91" t="str">
            <v>100C10E0009</v>
          </cell>
          <cell r="C91" t="str">
            <v>โต๊ะทำงานมีแผ่นคีย์ 75-120-75</v>
          </cell>
          <cell r="D91" t="str">
            <v>15 พ.ค. 41</v>
          </cell>
          <cell r="E91">
            <v>3985.41</v>
          </cell>
          <cell r="F91">
            <v>0</v>
          </cell>
          <cell r="G91">
            <v>20</v>
          </cell>
          <cell r="H91">
            <v>1301.54</v>
          </cell>
          <cell r="I91">
            <v>1301.54</v>
          </cell>
          <cell r="J91">
            <v>2683.87</v>
          </cell>
          <cell r="K91" t="str">
            <v>C</v>
          </cell>
        </row>
        <row r="92">
          <cell r="A92" t="str">
            <v>110300000</v>
          </cell>
          <cell r="B92" t="str">
            <v>100C10E0010</v>
          </cell>
          <cell r="C92" t="str">
            <v>โต๊ะทำงานมีแผ่นคีย์ 75-120-75</v>
          </cell>
          <cell r="D92" t="str">
            <v>15 พ.ค. 41</v>
          </cell>
          <cell r="E92">
            <v>3985.41</v>
          </cell>
          <cell r="F92">
            <v>0</v>
          </cell>
          <cell r="G92">
            <v>20</v>
          </cell>
          <cell r="H92">
            <v>1301.54</v>
          </cell>
          <cell r="I92">
            <v>1301.54</v>
          </cell>
          <cell r="J92">
            <v>2683.87</v>
          </cell>
          <cell r="K92" t="str">
            <v>C</v>
          </cell>
        </row>
        <row r="93">
          <cell r="A93" t="str">
            <v>110300000</v>
          </cell>
          <cell r="B93" t="str">
            <v>100C10E0011</v>
          </cell>
          <cell r="C93" t="str">
            <v>โต๊ะทำงานมีแผ่นคีย์ 75-120-75</v>
          </cell>
          <cell r="D93" t="str">
            <v>15 พ.ค. 41</v>
          </cell>
          <cell r="E93">
            <v>3985.41</v>
          </cell>
          <cell r="F93">
            <v>0</v>
          </cell>
          <cell r="G93">
            <v>20</v>
          </cell>
          <cell r="H93">
            <v>1301.54</v>
          </cell>
          <cell r="I93">
            <v>1301.54</v>
          </cell>
          <cell r="J93">
            <v>2683.87</v>
          </cell>
          <cell r="K93" t="str">
            <v>C</v>
          </cell>
        </row>
        <row r="94">
          <cell r="A94" t="str">
            <v>110300000</v>
          </cell>
          <cell r="B94" t="str">
            <v>100C10E0012</v>
          </cell>
          <cell r="C94" t="str">
            <v>โต๊ะทำงานมีแผ่นคีย์ 75-120-75</v>
          </cell>
          <cell r="D94" t="str">
            <v>15 พ.ค. 41</v>
          </cell>
          <cell r="E94">
            <v>3985.41</v>
          </cell>
          <cell r="F94">
            <v>0</v>
          </cell>
          <cell r="G94">
            <v>20</v>
          </cell>
          <cell r="H94">
            <v>1301.54</v>
          </cell>
          <cell r="I94">
            <v>1301.54</v>
          </cell>
          <cell r="J94">
            <v>2683.87</v>
          </cell>
          <cell r="K94" t="str">
            <v>C</v>
          </cell>
        </row>
        <row r="95">
          <cell r="A95" t="str">
            <v>110300000</v>
          </cell>
          <cell r="B95" t="str">
            <v>100C10E0013</v>
          </cell>
          <cell r="C95" t="str">
            <v>โต๊ะทำงานมีแผ่นคีย์ 75-120-75</v>
          </cell>
          <cell r="D95" t="str">
            <v>15 พ.ค. 41</v>
          </cell>
          <cell r="E95">
            <v>3985.41</v>
          </cell>
          <cell r="F95">
            <v>0</v>
          </cell>
          <cell r="G95">
            <v>20</v>
          </cell>
          <cell r="H95">
            <v>1301.54</v>
          </cell>
          <cell r="I95">
            <v>1301.54</v>
          </cell>
          <cell r="J95">
            <v>2683.87</v>
          </cell>
          <cell r="K95" t="str">
            <v>C</v>
          </cell>
        </row>
        <row r="96">
          <cell r="A96" t="str">
            <v>110300000</v>
          </cell>
          <cell r="B96" t="str">
            <v>100C10M0001</v>
          </cell>
          <cell r="C96" t="str">
            <v>โต๊ะคอมพิวเตอร์ 60-120-75</v>
          </cell>
          <cell r="D96" t="str">
            <v>15 พ.ค. 41</v>
          </cell>
          <cell r="E96">
            <v>3763.2</v>
          </cell>
          <cell r="F96">
            <v>0</v>
          </cell>
          <cell r="G96">
            <v>20</v>
          </cell>
          <cell r="H96">
            <v>1228.93</v>
          </cell>
          <cell r="I96">
            <v>1228.93</v>
          </cell>
          <cell r="J96">
            <v>2534.27</v>
          </cell>
          <cell r="K96" t="str">
            <v>C</v>
          </cell>
        </row>
        <row r="97">
          <cell r="A97" t="str">
            <v>110300000</v>
          </cell>
          <cell r="B97" t="str">
            <v>100C10M0006</v>
          </cell>
          <cell r="C97" t="str">
            <v>โต๊ะคอมพิวเตอร์ 60-120-75(11.11.41)</v>
          </cell>
          <cell r="D97" t="str">
            <v>11 พ.ย. 41</v>
          </cell>
          <cell r="E97">
            <v>3832.5</v>
          </cell>
          <cell r="F97">
            <v>0</v>
          </cell>
          <cell r="G97">
            <v>20</v>
          </cell>
          <cell r="H97">
            <v>873.6</v>
          </cell>
          <cell r="I97">
            <v>873.6</v>
          </cell>
          <cell r="J97">
            <v>2958.9</v>
          </cell>
          <cell r="K97" t="str">
            <v>C</v>
          </cell>
        </row>
        <row r="98">
          <cell r="A98" t="str">
            <v>110300000</v>
          </cell>
          <cell r="B98" t="str">
            <v>100C10T0001</v>
          </cell>
          <cell r="C98" t="str">
            <v>โต๊ะโค้งขนาด 75-75-75(20.10.41)</v>
          </cell>
          <cell r="D98" t="str">
            <v>20 ต.ค. 41</v>
          </cell>
          <cell r="E98">
            <v>1541.12</v>
          </cell>
          <cell r="F98">
            <v>0</v>
          </cell>
          <cell r="G98">
            <v>20</v>
          </cell>
          <cell r="H98">
            <v>369.86</v>
          </cell>
          <cell r="I98">
            <v>369.86</v>
          </cell>
          <cell r="J98">
            <v>1171.26</v>
          </cell>
          <cell r="K98" t="str">
            <v>C</v>
          </cell>
        </row>
        <row r="99">
          <cell r="A99" t="str">
            <v>110300000</v>
          </cell>
          <cell r="B99" t="str">
            <v>100C11E0001</v>
          </cell>
          <cell r="C99" t="str">
            <v>เก้าอี้ทำงานหุ้มผ้ามีท่อแก็ส</v>
          </cell>
          <cell r="D99" t="str">
            <v>15 พ.ค. 41</v>
          </cell>
          <cell r="E99">
            <v>4157.4399999999996</v>
          </cell>
          <cell r="F99">
            <v>0</v>
          </cell>
          <cell r="G99">
            <v>20</v>
          </cell>
          <cell r="H99">
            <v>1357.72</v>
          </cell>
          <cell r="I99">
            <v>1357.72</v>
          </cell>
          <cell r="J99">
            <v>2799.72</v>
          </cell>
          <cell r="K99" t="str">
            <v>C</v>
          </cell>
        </row>
        <row r="100">
          <cell r="A100" t="str">
            <v>110300000</v>
          </cell>
          <cell r="B100" t="str">
            <v>100C11E0005</v>
          </cell>
          <cell r="C100" t="str">
            <v>เก้าอี้ทำงานหุ้มผ้ามีท่อแก็ส(11.11.41)</v>
          </cell>
          <cell r="D100" t="str">
            <v>11 พ.ย. 41</v>
          </cell>
          <cell r="E100">
            <v>4234</v>
          </cell>
          <cell r="F100">
            <v>0</v>
          </cell>
          <cell r="G100">
            <v>20</v>
          </cell>
          <cell r="H100">
            <v>965.12</v>
          </cell>
          <cell r="I100">
            <v>965.12</v>
          </cell>
          <cell r="J100">
            <v>3268.88</v>
          </cell>
          <cell r="K100" t="str">
            <v>C</v>
          </cell>
        </row>
        <row r="101">
          <cell r="A101" t="str">
            <v>110300000</v>
          </cell>
          <cell r="B101" t="str">
            <v>100C11E0008</v>
          </cell>
          <cell r="C101" t="str">
            <v>โต๊ะทำงานมีแผ่นคีย์ 75-120-75</v>
          </cell>
          <cell r="D101" t="str">
            <v>15 พ.ค. 41</v>
          </cell>
          <cell r="E101">
            <v>3985.41</v>
          </cell>
          <cell r="F101">
            <v>0</v>
          </cell>
          <cell r="G101">
            <v>20</v>
          </cell>
          <cell r="H101">
            <v>1301.54</v>
          </cell>
          <cell r="I101">
            <v>1301.54</v>
          </cell>
          <cell r="J101">
            <v>2683.87</v>
          </cell>
          <cell r="K101" t="str">
            <v>C</v>
          </cell>
        </row>
        <row r="102">
          <cell r="A102" t="str">
            <v>110300000</v>
          </cell>
          <cell r="B102" t="str">
            <v>100C11F0001</v>
          </cell>
          <cell r="C102" t="str">
            <v>เก้าอี้ทำงาน</v>
          </cell>
          <cell r="D102" t="str">
            <v>15 พ.ค. 41</v>
          </cell>
          <cell r="E102">
            <v>2186.2399999999998</v>
          </cell>
          <cell r="F102">
            <v>0</v>
          </cell>
          <cell r="G102">
            <v>20</v>
          </cell>
          <cell r="H102">
            <v>714.02</v>
          </cell>
          <cell r="I102">
            <v>714.02</v>
          </cell>
          <cell r="J102">
            <v>1472.22</v>
          </cell>
          <cell r="K102" t="str">
            <v>C</v>
          </cell>
        </row>
        <row r="103">
          <cell r="A103" t="str">
            <v>110300000</v>
          </cell>
          <cell r="B103" t="str">
            <v>100C11F0002</v>
          </cell>
          <cell r="C103" t="str">
            <v>เก้าอี้ทำงาน</v>
          </cell>
          <cell r="D103" t="str">
            <v>15 พ.ค. 41</v>
          </cell>
          <cell r="E103">
            <v>2186.2399999999998</v>
          </cell>
          <cell r="F103">
            <v>0</v>
          </cell>
          <cell r="G103">
            <v>20</v>
          </cell>
          <cell r="H103">
            <v>714.02</v>
          </cell>
          <cell r="I103">
            <v>714.02</v>
          </cell>
          <cell r="J103">
            <v>1472.22</v>
          </cell>
          <cell r="K103" t="str">
            <v>C</v>
          </cell>
        </row>
        <row r="104">
          <cell r="A104" t="str">
            <v>110300000</v>
          </cell>
          <cell r="B104" t="str">
            <v>100C11F0029</v>
          </cell>
          <cell r="C104" t="str">
            <v>เก้าอี้ทำงาน</v>
          </cell>
          <cell r="D104" t="str">
            <v>15 พ.ค. 41</v>
          </cell>
          <cell r="E104">
            <v>2186.2399999999998</v>
          </cell>
          <cell r="F104">
            <v>0</v>
          </cell>
          <cell r="G104">
            <v>20</v>
          </cell>
          <cell r="H104">
            <v>714.02</v>
          </cell>
          <cell r="I104">
            <v>714.02</v>
          </cell>
          <cell r="J104">
            <v>1472.22</v>
          </cell>
          <cell r="K104" t="str">
            <v>C</v>
          </cell>
        </row>
        <row r="105">
          <cell r="A105" t="str">
            <v>110300000</v>
          </cell>
          <cell r="B105" t="str">
            <v>100C11F0030</v>
          </cell>
          <cell r="C105" t="str">
            <v>เก้าอี้ทำงาน</v>
          </cell>
          <cell r="D105" t="str">
            <v>15 พ.ค. 41</v>
          </cell>
          <cell r="E105">
            <v>2186.2399999999998</v>
          </cell>
          <cell r="F105">
            <v>0</v>
          </cell>
          <cell r="G105">
            <v>20</v>
          </cell>
          <cell r="H105">
            <v>714.02</v>
          </cell>
          <cell r="I105">
            <v>714.02</v>
          </cell>
          <cell r="J105">
            <v>1472.22</v>
          </cell>
          <cell r="K105" t="str">
            <v>C</v>
          </cell>
        </row>
        <row r="106">
          <cell r="A106" t="str">
            <v>110300000</v>
          </cell>
          <cell r="B106" t="str">
            <v>100C11F0031</v>
          </cell>
          <cell r="C106" t="str">
            <v>เก้าอี้ทำงาน</v>
          </cell>
          <cell r="D106" t="str">
            <v>15 พ.ค. 41</v>
          </cell>
          <cell r="E106">
            <v>2186.2399999999998</v>
          </cell>
          <cell r="F106">
            <v>0</v>
          </cell>
          <cell r="G106">
            <v>20</v>
          </cell>
          <cell r="H106">
            <v>714.02</v>
          </cell>
          <cell r="I106">
            <v>714.02</v>
          </cell>
          <cell r="J106">
            <v>1472.22</v>
          </cell>
          <cell r="K106" t="str">
            <v>C</v>
          </cell>
        </row>
        <row r="107">
          <cell r="A107" t="str">
            <v>110300000</v>
          </cell>
          <cell r="B107" t="str">
            <v>100C11F0032</v>
          </cell>
          <cell r="C107" t="str">
            <v>เก้าอี้ทำงาน</v>
          </cell>
          <cell r="D107" t="str">
            <v>15 พ.ค. 41</v>
          </cell>
          <cell r="E107">
            <v>2186.2399999999998</v>
          </cell>
          <cell r="F107">
            <v>0</v>
          </cell>
          <cell r="G107">
            <v>20</v>
          </cell>
          <cell r="H107">
            <v>714.02</v>
          </cell>
          <cell r="I107">
            <v>714.02</v>
          </cell>
          <cell r="J107">
            <v>1472.22</v>
          </cell>
          <cell r="K107" t="str">
            <v>C</v>
          </cell>
        </row>
        <row r="108">
          <cell r="A108" t="str">
            <v>110300000</v>
          </cell>
          <cell r="B108" t="str">
            <v>100C11F0033</v>
          </cell>
          <cell r="C108" t="str">
            <v>เก้าอี้ทำงาน</v>
          </cell>
          <cell r="D108" t="str">
            <v>15 พ.ค. 41</v>
          </cell>
          <cell r="E108">
            <v>2186.2399999999998</v>
          </cell>
          <cell r="F108">
            <v>0</v>
          </cell>
          <cell r="G108">
            <v>20</v>
          </cell>
          <cell r="H108">
            <v>714.02</v>
          </cell>
          <cell r="I108">
            <v>714.02</v>
          </cell>
          <cell r="J108">
            <v>1472.22</v>
          </cell>
          <cell r="K108" t="str">
            <v>C</v>
          </cell>
        </row>
        <row r="109">
          <cell r="A109" t="str">
            <v>110300000</v>
          </cell>
          <cell r="B109" t="str">
            <v>100C11F0034</v>
          </cell>
          <cell r="C109" t="str">
            <v>เก้าอี้ทำงาน</v>
          </cell>
          <cell r="D109" t="str">
            <v>15 พ.ค. 41</v>
          </cell>
          <cell r="E109">
            <v>2186.2399999999998</v>
          </cell>
          <cell r="F109">
            <v>0</v>
          </cell>
          <cell r="G109">
            <v>20</v>
          </cell>
          <cell r="H109">
            <v>714.02</v>
          </cell>
          <cell r="I109">
            <v>714.02</v>
          </cell>
          <cell r="J109">
            <v>1472.22</v>
          </cell>
          <cell r="K109" t="str">
            <v>C</v>
          </cell>
        </row>
        <row r="110">
          <cell r="A110" t="str">
            <v>110300000</v>
          </cell>
          <cell r="B110" t="str">
            <v>100C11F0035</v>
          </cell>
          <cell r="C110" t="str">
            <v>เก้าอี้ทำงาน</v>
          </cell>
          <cell r="D110" t="str">
            <v>15 พ.ค. 41</v>
          </cell>
          <cell r="E110">
            <v>2186.2399999999998</v>
          </cell>
          <cell r="F110">
            <v>0</v>
          </cell>
          <cell r="G110">
            <v>20</v>
          </cell>
          <cell r="H110">
            <v>714.02</v>
          </cell>
          <cell r="I110">
            <v>714.02</v>
          </cell>
          <cell r="J110">
            <v>1472.22</v>
          </cell>
          <cell r="K110" t="str">
            <v>C</v>
          </cell>
        </row>
        <row r="111">
          <cell r="A111" t="str">
            <v>110300000</v>
          </cell>
          <cell r="B111" t="str">
            <v>100C11F0036</v>
          </cell>
          <cell r="C111" t="str">
            <v>เก้าอี้ทำงาน</v>
          </cell>
          <cell r="D111" t="str">
            <v>15 พ.ค. 41</v>
          </cell>
          <cell r="E111">
            <v>2186.2399999999998</v>
          </cell>
          <cell r="F111">
            <v>0</v>
          </cell>
          <cell r="G111">
            <v>20</v>
          </cell>
          <cell r="H111">
            <v>714.02</v>
          </cell>
          <cell r="I111">
            <v>714.02</v>
          </cell>
          <cell r="J111">
            <v>1472.22</v>
          </cell>
          <cell r="K111" t="str">
            <v>C</v>
          </cell>
        </row>
        <row r="112">
          <cell r="A112" t="str">
            <v>110300000</v>
          </cell>
          <cell r="B112" t="str">
            <v>100C11F0037</v>
          </cell>
          <cell r="C112" t="str">
            <v>เก้าอี้ทำงาน</v>
          </cell>
          <cell r="D112" t="str">
            <v>15 พ.ค. 41</v>
          </cell>
          <cell r="E112">
            <v>2186.2399999999998</v>
          </cell>
          <cell r="F112">
            <v>0</v>
          </cell>
          <cell r="G112">
            <v>20</v>
          </cell>
          <cell r="H112">
            <v>714.02</v>
          </cell>
          <cell r="I112">
            <v>714.02</v>
          </cell>
          <cell r="J112">
            <v>1472.22</v>
          </cell>
          <cell r="K112" t="str">
            <v>C</v>
          </cell>
        </row>
        <row r="113">
          <cell r="A113" t="str">
            <v>110300000</v>
          </cell>
          <cell r="B113" t="str">
            <v>100C11F0047</v>
          </cell>
          <cell r="C113" t="str">
            <v>เก้าอี้ทำงาน(11.11.41)</v>
          </cell>
          <cell r="D113" t="str">
            <v>11 พ.ย. 41</v>
          </cell>
          <cell r="E113">
            <v>2226.5</v>
          </cell>
          <cell r="F113">
            <v>0</v>
          </cell>
          <cell r="G113">
            <v>20</v>
          </cell>
          <cell r="H113">
            <v>507.52</v>
          </cell>
          <cell r="I113">
            <v>507.52</v>
          </cell>
          <cell r="J113">
            <v>1718.98</v>
          </cell>
          <cell r="K113" t="str">
            <v>C</v>
          </cell>
        </row>
        <row r="114">
          <cell r="A114" t="str">
            <v>110300000</v>
          </cell>
          <cell r="B114" t="str">
            <v>100C11F0048</v>
          </cell>
          <cell r="C114" t="str">
            <v>เก้าอี้ทำงาน(11.11.41)</v>
          </cell>
          <cell r="D114" t="str">
            <v>11 พ.ย. 41</v>
          </cell>
          <cell r="E114">
            <v>2226.5</v>
          </cell>
          <cell r="F114">
            <v>0</v>
          </cell>
          <cell r="G114">
            <v>20</v>
          </cell>
          <cell r="H114">
            <v>507.52</v>
          </cell>
          <cell r="I114">
            <v>507.52</v>
          </cell>
          <cell r="J114">
            <v>1718.98</v>
          </cell>
          <cell r="K114" t="str">
            <v>C</v>
          </cell>
        </row>
        <row r="115">
          <cell r="A115" t="str">
            <v>110300000</v>
          </cell>
          <cell r="B115" t="str">
            <v>100C11G0011</v>
          </cell>
          <cell r="C115" t="str">
            <v>เก้าอี้ทำงาน</v>
          </cell>
          <cell r="D115" t="str">
            <v>15 พ.ค. 41</v>
          </cell>
          <cell r="E115">
            <v>1899.52</v>
          </cell>
          <cell r="F115">
            <v>0</v>
          </cell>
          <cell r="G115">
            <v>20</v>
          </cell>
          <cell r="H115">
            <v>620.34</v>
          </cell>
          <cell r="I115">
            <v>620.34</v>
          </cell>
          <cell r="J115">
            <v>1279.18</v>
          </cell>
          <cell r="K115" t="str">
            <v>C</v>
          </cell>
        </row>
        <row r="116">
          <cell r="A116" t="str">
            <v>110300000</v>
          </cell>
          <cell r="B116" t="str">
            <v>100C11G0012</v>
          </cell>
          <cell r="C116" t="str">
            <v>เก้าอี้ทำงาน</v>
          </cell>
          <cell r="D116" t="str">
            <v>15 พ.ค. 41</v>
          </cell>
          <cell r="E116">
            <v>1899.52</v>
          </cell>
          <cell r="F116">
            <v>0</v>
          </cell>
          <cell r="G116">
            <v>20</v>
          </cell>
          <cell r="H116">
            <v>620.34</v>
          </cell>
          <cell r="I116">
            <v>620.34</v>
          </cell>
          <cell r="J116">
            <v>1279.18</v>
          </cell>
          <cell r="K116" t="str">
            <v>C</v>
          </cell>
        </row>
        <row r="117">
          <cell r="A117" t="str">
            <v>110300000</v>
          </cell>
          <cell r="B117" t="str">
            <v>100C11G0013</v>
          </cell>
          <cell r="C117" t="str">
            <v>เก้าอี้ทำงาน</v>
          </cell>
          <cell r="D117" t="str">
            <v>15 พ.ค. 41</v>
          </cell>
          <cell r="E117">
            <v>1899.52</v>
          </cell>
          <cell r="F117">
            <v>0</v>
          </cell>
          <cell r="G117">
            <v>20</v>
          </cell>
          <cell r="H117">
            <v>620.34</v>
          </cell>
          <cell r="I117">
            <v>620.34</v>
          </cell>
          <cell r="J117">
            <v>1279.18</v>
          </cell>
          <cell r="K117" t="str">
            <v>C</v>
          </cell>
        </row>
        <row r="118">
          <cell r="A118" t="str">
            <v>110300000</v>
          </cell>
          <cell r="B118" t="str">
            <v>100C11G0014</v>
          </cell>
          <cell r="C118" t="str">
            <v>เก้าอี้ทำงาน</v>
          </cell>
          <cell r="D118" t="str">
            <v>15 พ.ค. 41</v>
          </cell>
          <cell r="E118">
            <v>1899.52</v>
          </cell>
          <cell r="F118">
            <v>0</v>
          </cell>
          <cell r="G118">
            <v>20</v>
          </cell>
          <cell r="H118">
            <v>620.34</v>
          </cell>
          <cell r="I118">
            <v>620.34</v>
          </cell>
          <cell r="J118">
            <v>1279.18</v>
          </cell>
          <cell r="K118" t="str">
            <v>C</v>
          </cell>
        </row>
        <row r="119">
          <cell r="A119" t="str">
            <v>110300000</v>
          </cell>
          <cell r="B119" t="str">
            <v>100C11G0015</v>
          </cell>
          <cell r="C119" t="str">
            <v>เก้าอี้ทำงาน</v>
          </cell>
          <cell r="D119" t="str">
            <v>15 พ.ค. 41</v>
          </cell>
          <cell r="E119">
            <v>1899.52</v>
          </cell>
          <cell r="F119">
            <v>0</v>
          </cell>
          <cell r="G119">
            <v>20</v>
          </cell>
          <cell r="H119">
            <v>620.34</v>
          </cell>
          <cell r="I119">
            <v>620.34</v>
          </cell>
          <cell r="J119">
            <v>1279.18</v>
          </cell>
          <cell r="K119" t="str">
            <v>C</v>
          </cell>
        </row>
        <row r="120">
          <cell r="A120" t="str">
            <v>110300000</v>
          </cell>
          <cell r="B120" t="str">
            <v>100C11G0016</v>
          </cell>
          <cell r="C120" t="str">
            <v>เก้าอี้ทำงาน</v>
          </cell>
          <cell r="D120" t="str">
            <v>15 พ.ค. 41</v>
          </cell>
          <cell r="E120">
            <v>1899.52</v>
          </cell>
          <cell r="F120">
            <v>0</v>
          </cell>
          <cell r="G120">
            <v>20</v>
          </cell>
          <cell r="H120">
            <v>620.34</v>
          </cell>
          <cell r="I120">
            <v>620.34</v>
          </cell>
          <cell r="J120">
            <v>1279.18</v>
          </cell>
          <cell r="K120" t="str">
            <v>C</v>
          </cell>
        </row>
        <row r="121">
          <cell r="A121" t="str">
            <v>110300000</v>
          </cell>
          <cell r="B121" t="str">
            <v>100C11G0017</v>
          </cell>
          <cell r="C121" t="str">
            <v>เก้าอี้ทำงาน</v>
          </cell>
          <cell r="D121" t="str">
            <v>15 พ.ค. 41</v>
          </cell>
          <cell r="E121">
            <v>1899.52</v>
          </cell>
          <cell r="F121">
            <v>0</v>
          </cell>
          <cell r="G121">
            <v>20</v>
          </cell>
          <cell r="H121">
            <v>620.34</v>
          </cell>
          <cell r="I121">
            <v>620.34</v>
          </cell>
          <cell r="J121">
            <v>1279.18</v>
          </cell>
          <cell r="K121" t="str">
            <v>C</v>
          </cell>
        </row>
        <row r="122">
          <cell r="A122" t="str">
            <v>110300000</v>
          </cell>
          <cell r="B122" t="str">
            <v>100C11G0018</v>
          </cell>
          <cell r="C122" t="str">
            <v>เก้าอี้ทำงาน</v>
          </cell>
          <cell r="D122" t="str">
            <v>15 พ.ค. 41</v>
          </cell>
          <cell r="E122">
            <v>1899.52</v>
          </cell>
          <cell r="F122">
            <v>0</v>
          </cell>
          <cell r="G122">
            <v>20</v>
          </cell>
          <cell r="H122">
            <v>620.34</v>
          </cell>
          <cell r="I122">
            <v>620.34</v>
          </cell>
          <cell r="J122">
            <v>1279.18</v>
          </cell>
          <cell r="K122" t="str">
            <v>C</v>
          </cell>
        </row>
        <row r="123">
          <cell r="A123" t="str">
            <v>110300000</v>
          </cell>
          <cell r="B123" t="str">
            <v>100C11G0019</v>
          </cell>
          <cell r="C123" t="str">
            <v>เก้าอี้ทำงาน</v>
          </cell>
          <cell r="D123" t="str">
            <v>15 พ.ค. 41</v>
          </cell>
          <cell r="E123">
            <v>1899.52</v>
          </cell>
          <cell r="F123">
            <v>0</v>
          </cell>
          <cell r="G123">
            <v>20</v>
          </cell>
          <cell r="H123">
            <v>620.34</v>
          </cell>
          <cell r="I123">
            <v>620.34</v>
          </cell>
          <cell r="J123">
            <v>1279.18</v>
          </cell>
          <cell r="K123" t="str">
            <v>C</v>
          </cell>
        </row>
        <row r="124">
          <cell r="A124" t="str">
            <v>110300000</v>
          </cell>
          <cell r="B124" t="str">
            <v>100C11G0020</v>
          </cell>
          <cell r="C124" t="str">
            <v>เก้าอี้ทำงาน</v>
          </cell>
          <cell r="D124" t="str">
            <v>15 พ.ค. 41</v>
          </cell>
          <cell r="E124">
            <v>1899.52</v>
          </cell>
          <cell r="F124">
            <v>0</v>
          </cell>
          <cell r="G124">
            <v>20</v>
          </cell>
          <cell r="H124">
            <v>620.34</v>
          </cell>
          <cell r="I124">
            <v>620.34</v>
          </cell>
          <cell r="J124">
            <v>1279.18</v>
          </cell>
          <cell r="K124" t="str">
            <v>C</v>
          </cell>
        </row>
        <row r="125">
          <cell r="A125" t="str">
            <v>110300000</v>
          </cell>
          <cell r="B125" t="str">
            <v>100C11G0021</v>
          </cell>
          <cell r="C125" t="str">
            <v>เก้าอี้ทำงาน</v>
          </cell>
          <cell r="D125" t="str">
            <v>15 พ.ค. 41</v>
          </cell>
          <cell r="E125">
            <v>1899.52</v>
          </cell>
          <cell r="F125">
            <v>0</v>
          </cell>
          <cell r="G125">
            <v>20</v>
          </cell>
          <cell r="H125">
            <v>620.34</v>
          </cell>
          <cell r="I125">
            <v>620.34</v>
          </cell>
          <cell r="J125">
            <v>1279.18</v>
          </cell>
          <cell r="K125" t="str">
            <v>C</v>
          </cell>
        </row>
        <row r="126">
          <cell r="A126" t="str">
            <v>110300000</v>
          </cell>
          <cell r="B126" t="str">
            <v>100C11G0022</v>
          </cell>
          <cell r="C126" t="str">
            <v>เก้าอี้ทำงาน</v>
          </cell>
          <cell r="D126" t="str">
            <v>15 พ.ค. 41</v>
          </cell>
          <cell r="E126">
            <v>1899.52</v>
          </cell>
          <cell r="F126">
            <v>0</v>
          </cell>
          <cell r="G126">
            <v>20</v>
          </cell>
          <cell r="H126">
            <v>620.34</v>
          </cell>
          <cell r="I126">
            <v>620.34</v>
          </cell>
          <cell r="J126">
            <v>1279.18</v>
          </cell>
          <cell r="K126" t="str">
            <v>C</v>
          </cell>
        </row>
        <row r="127">
          <cell r="A127" t="str">
            <v>110300000</v>
          </cell>
          <cell r="B127" t="str">
            <v>100C11G0023</v>
          </cell>
          <cell r="C127" t="str">
            <v>เก้าอี้ทำงาน</v>
          </cell>
          <cell r="D127" t="str">
            <v>15 พ.ค. 41</v>
          </cell>
          <cell r="E127">
            <v>1899.52</v>
          </cell>
          <cell r="F127">
            <v>0</v>
          </cell>
          <cell r="G127">
            <v>20</v>
          </cell>
          <cell r="H127">
            <v>620.34</v>
          </cell>
          <cell r="I127">
            <v>620.34</v>
          </cell>
          <cell r="J127">
            <v>1279.18</v>
          </cell>
          <cell r="K127" t="str">
            <v>C</v>
          </cell>
        </row>
        <row r="128">
          <cell r="A128" t="str">
            <v>110300000</v>
          </cell>
          <cell r="B128" t="str">
            <v>100C11G0024</v>
          </cell>
          <cell r="C128" t="str">
            <v>เก้าอี้ทำงาน</v>
          </cell>
          <cell r="D128" t="str">
            <v>15 พ.ค. 41</v>
          </cell>
          <cell r="E128">
            <v>1899.52</v>
          </cell>
          <cell r="F128">
            <v>0</v>
          </cell>
          <cell r="G128">
            <v>20</v>
          </cell>
          <cell r="H128">
            <v>620.34</v>
          </cell>
          <cell r="I128">
            <v>620.34</v>
          </cell>
          <cell r="J128">
            <v>1279.18</v>
          </cell>
          <cell r="K128" t="str">
            <v>C</v>
          </cell>
        </row>
        <row r="129">
          <cell r="A129" t="str">
            <v>110300000</v>
          </cell>
          <cell r="B129" t="str">
            <v>100C12A0009</v>
          </cell>
          <cell r="C129" t="str">
            <v>ตู้เอกสาร 40-80-75</v>
          </cell>
          <cell r="D129" t="str">
            <v>15 พ.ค. 41</v>
          </cell>
          <cell r="E129">
            <v>2329.6</v>
          </cell>
          <cell r="F129">
            <v>0</v>
          </cell>
          <cell r="G129">
            <v>20</v>
          </cell>
          <cell r="H129">
            <v>760.74</v>
          </cell>
          <cell r="I129">
            <v>760.74</v>
          </cell>
          <cell r="J129">
            <v>1568.86</v>
          </cell>
          <cell r="K129" t="str">
            <v>C</v>
          </cell>
        </row>
        <row r="130">
          <cell r="A130" t="str">
            <v>110300000</v>
          </cell>
          <cell r="B130" t="str">
            <v>100C12A0010</v>
          </cell>
          <cell r="C130" t="str">
            <v>ตู้เอกสาร 40-80-75</v>
          </cell>
          <cell r="D130" t="str">
            <v>15 พ.ค. 41</v>
          </cell>
          <cell r="E130">
            <v>2329.6</v>
          </cell>
          <cell r="F130">
            <v>0</v>
          </cell>
          <cell r="G130">
            <v>20</v>
          </cell>
          <cell r="H130">
            <v>760.74</v>
          </cell>
          <cell r="I130">
            <v>760.74</v>
          </cell>
          <cell r="J130">
            <v>1568.86</v>
          </cell>
          <cell r="K130" t="str">
            <v>C</v>
          </cell>
        </row>
        <row r="131">
          <cell r="A131" t="str">
            <v>110300000</v>
          </cell>
          <cell r="B131" t="str">
            <v>100C12A0011</v>
          </cell>
          <cell r="C131" t="str">
            <v>ตู้เอกสาร 40-80-75</v>
          </cell>
          <cell r="D131" t="str">
            <v>15 พ.ค. 41</v>
          </cell>
          <cell r="E131">
            <v>2329.6</v>
          </cell>
          <cell r="F131">
            <v>0</v>
          </cell>
          <cell r="G131">
            <v>20</v>
          </cell>
          <cell r="H131">
            <v>760.74</v>
          </cell>
          <cell r="I131">
            <v>760.74</v>
          </cell>
          <cell r="J131">
            <v>1568.86</v>
          </cell>
          <cell r="K131" t="str">
            <v>C</v>
          </cell>
        </row>
        <row r="132">
          <cell r="A132" t="str">
            <v>110300000</v>
          </cell>
          <cell r="B132" t="str">
            <v>100C12A0012</v>
          </cell>
          <cell r="C132" t="str">
            <v>ตู้เอกสาร 40-80-75</v>
          </cell>
          <cell r="D132" t="str">
            <v>15 พ.ค. 41</v>
          </cell>
          <cell r="E132">
            <v>2329.6</v>
          </cell>
          <cell r="F132">
            <v>0</v>
          </cell>
          <cell r="G132">
            <v>20</v>
          </cell>
          <cell r="H132">
            <v>760.74</v>
          </cell>
          <cell r="I132">
            <v>760.74</v>
          </cell>
          <cell r="J132">
            <v>1568.86</v>
          </cell>
          <cell r="K132" t="str">
            <v>C</v>
          </cell>
        </row>
        <row r="133">
          <cell r="A133" t="str">
            <v>110300000</v>
          </cell>
          <cell r="B133" t="str">
            <v>100C12B0007</v>
          </cell>
          <cell r="C133" t="str">
            <v>ตู้เอกสาร 40-90-75</v>
          </cell>
          <cell r="D133" t="str">
            <v>15 พ.ค. 41</v>
          </cell>
          <cell r="E133">
            <v>3476.48</v>
          </cell>
          <cell r="F133">
            <v>0</v>
          </cell>
          <cell r="G133">
            <v>20</v>
          </cell>
          <cell r="H133">
            <v>1135.32</v>
          </cell>
          <cell r="I133">
            <v>1135.32</v>
          </cell>
          <cell r="J133">
            <v>2341.16</v>
          </cell>
          <cell r="K133" t="str">
            <v>C</v>
          </cell>
        </row>
        <row r="134">
          <cell r="A134" t="str">
            <v>110300000</v>
          </cell>
          <cell r="B134" t="str">
            <v>100C12B0008</v>
          </cell>
          <cell r="C134" t="str">
            <v>ตู้เอกสาร 40-90-75</v>
          </cell>
          <cell r="D134" t="str">
            <v>15 พ.ค. 41</v>
          </cell>
          <cell r="E134">
            <v>3476.48</v>
          </cell>
          <cell r="F134">
            <v>0</v>
          </cell>
          <cell r="G134">
            <v>20</v>
          </cell>
          <cell r="H134">
            <v>1135.32</v>
          </cell>
          <cell r="I134">
            <v>1135.32</v>
          </cell>
          <cell r="J134">
            <v>2341.16</v>
          </cell>
          <cell r="K134" t="str">
            <v>C</v>
          </cell>
        </row>
        <row r="135">
          <cell r="A135" t="str">
            <v>110300000</v>
          </cell>
          <cell r="B135" t="str">
            <v>100C12B0009</v>
          </cell>
          <cell r="C135" t="str">
            <v>ตู้เอกสาร 40-90-75</v>
          </cell>
          <cell r="D135" t="str">
            <v>15 พ.ค. 41</v>
          </cell>
          <cell r="E135">
            <v>3476.48</v>
          </cell>
          <cell r="F135">
            <v>0</v>
          </cell>
          <cell r="G135">
            <v>20</v>
          </cell>
          <cell r="H135">
            <v>1135.32</v>
          </cell>
          <cell r="I135">
            <v>1135.32</v>
          </cell>
          <cell r="J135">
            <v>2341.16</v>
          </cell>
          <cell r="K135" t="str">
            <v>C</v>
          </cell>
        </row>
        <row r="136">
          <cell r="A136" t="str">
            <v>110300000</v>
          </cell>
          <cell r="B136" t="str">
            <v>100C12B0010</v>
          </cell>
          <cell r="C136" t="str">
            <v>ตู้เอกสาร 40-90-75</v>
          </cell>
          <cell r="D136" t="str">
            <v>15 พ.ค. 41</v>
          </cell>
          <cell r="E136">
            <v>3476.48</v>
          </cell>
          <cell r="F136">
            <v>0</v>
          </cell>
          <cell r="G136">
            <v>20</v>
          </cell>
          <cell r="H136">
            <v>1135.32</v>
          </cell>
          <cell r="I136">
            <v>1135.32</v>
          </cell>
          <cell r="J136">
            <v>2341.16</v>
          </cell>
          <cell r="K136" t="str">
            <v>C</v>
          </cell>
        </row>
        <row r="137">
          <cell r="A137" t="str">
            <v>110300000</v>
          </cell>
          <cell r="B137" t="str">
            <v>100C12E0003</v>
          </cell>
          <cell r="C137" t="str">
            <v>ตู้เอกสารท๊อปเงา 40-203-75</v>
          </cell>
          <cell r="D137" t="str">
            <v>15 พ.ค. 41</v>
          </cell>
          <cell r="E137">
            <v>9497.6</v>
          </cell>
          <cell r="F137">
            <v>0</v>
          </cell>
          <cell r="G137">
            <v>20</v>
          </cell>
          <cell r="H137">
            <v>3101.66</v>
          </cell>
          <cell r="I137">
            <v>3101.66</v>
          </cell>
          <cell r="J137">
            <v>6395.94</v>
          </cell>
          <cell r="K137" t="str">
            <v>C</v>
          </cell>
        </row>
        <row r="138">
          <cell r="A138" t="str">
            <v>110300000</v>
          </cell>
          <cell r="B138" t="str">
            <v>100C12E0006</v>
          </cell>
          <cell r="C138" t="str">
            <v>ตู้เอกสารท๊อปเงา 40-203-75(11.11.41)</v>
          </cell>
          <cell r="D138" t="str">
            <v>11 พ.ย. 41</v>
          </cell>
          <cell r="E138">
            <v>9672.5</v>
          </cell>
          <cell r="F138">
            <v>0</v>
          </cell>
          <cell r="G138">
            <v>20</v>
          </cell>
          <cell r="H138">
            <v>2204.8000000000002</v>
          </cell>
          <cell r="I138">
            <v>2204.8000000000002</v>
          </cell>
          <cell r="J138">
            <v>7467.7</v>
          </cell>
          <cell r="K138" t="str">
            <v>C</v>
          </cell>
        </row>
        <row r="139">
          <cell r="A139" t="str">
            <v>110300000</v>
          </cell>
          <cell r="B139" t="str">
            <v>100C16G0001</v>
          </cell>
          <cell r="C139" t="str">
            <v>ฉากครึ่งกระจกหุ้มผ้า 75-180</v>
          </cell>
          <cell r="D139" t="str">
            <v>15 พ.ค. 41</v>
          </cell>
          <cell r="E139">
            <v>2774.02</v>
          </cell>
          <cell r="F139">
            <v>0</v>
          </cell>
          <cell r="G139">
            <v>20</v>
          </cell>
          <cell r="H139">
            <v>905.92</v>
          </cell>
          <cell r="I139">
            <v>905.92</v>
          </cell>
          <cell r="J139">
            <v>1868.1</v>
          </cell>
          <cell r="K139" t="str">
            <v>C</v>
          </cell>
        </row>
        <row r="140">
          <cell r="A140" t="str">
            <v>110300000</v>
          </cell>
          <cell r="B140" t="str">
            <v>100C16G0002</v>
          </cell>
          <cell r="C140" t="str">
            <v>ฉากครึ่งกระจกหุ้มผ้า 75-180</v>
          </cell>
          <cell r="D140" t="str">
            <v>15 พ.ค. 41</v>
          </cell>
          <cell r="E140">
            <v>2774.02</v>
          </cell>
          <cell r="F140">
            <v>0</v>
          </cell>
          <cell r="G140">
            <v>20</v>
          </cell>
          <cell r="H140">
            <v>905.92</v>
          </cell>
          <cell r="I140">
            <v>905.92</v>
          </cell>
          <cell r="J140">
            <v>1868.1</v>
          </cell>
          <cell r="K140" t="str">
            <v>C</v>
          </cell>
        </row>
        <row r="141">
          <cell r="A141" t="str">
            <v>110300000</v>
          </cell>
          <cell r="B141" t="str">
            <v>100C16G0003</v>
          </cell>
          <cell r="C141" t="str">
            <v>ฉากครึ่งกระจกหุ้มผ้า 75-180(11.11.41)</v>
          </cell>
          <cell r="D141" t="str">
            <v>11 พ.ย. 41</v>
          </cell>
          <cell r="E141">
            <v>2825.1</v>
          </cell>
          <cell r="F141">
            <v>0</v>
          </cell>
          <cell r="G141">
            <v>20</v>
          </cell>
          <cell r="H141">
            <v>643.98</v>
          </cell>
          <cell r="I141">
            <v>643.98</v>
          </cell>
          <cell r="J141">
            <v>2181.12</v>
          </cell>
          <cell r="K141" t="str">
            <v>C</v>
          </cell>
        </row>
        <row r="142">
          <cell r="A142" t="str">
            <v>110300000</v>
          </cell>
          <cell r="B142" t="str">
            <v>100C16G0004</v>
          </cell>
          <cell r="C142" t="str">
            <v>ฉากครึ่งกระจกหุ้มผ้า 75-180(11.11.41)</v>
          </cell>
          <cell r="D142" t="str">
            <v>11 พ.ย. 41</v>
          </cell>
          <cell r="E142">
            <v>2825.1</v>
          </cell>
          <cell r="F142">
            <v>0</v>
          </cell>
          <cell r="G142">
            <v>20</v>
          </cell>
          <cell r="H142">
            <v>643.98</v>
          </cell>
          <cell r="I142">
            <v>643.98</v>
          </cell>
          <cell r="J142">
            <v>2181.12</v>
          </cell>
          <cell r="K142" t="str">
            <v>C</v>
          </cell>
        </row>
        <row r="143">
          <cell r="A143" t="str">
            <v>110300000</v>
          </cell>
          <cell r="B143" t="str">
            <v>100C16L0001</v>
          </cell>
          <cell r="C143" t="str">
            <v>ฉากครึ่งกระจกพ่นทราย 80-180</v>
          </cell>
          <cell r="D143" t="str">
            <v>15 พ.ค. 41</v>
          </cell>
          <cell r="E143">
            <v>3325.95</v>
          </cell>
          <cell r="F143">
            <v>0</v>
          </cell>
          <cell r="G143">
            <v>20</v>
          </cell>
          <cell r="H143">
            <v>1086.2</v>
          </cell>
          <cell r="I143">
            <v>1086.2</v>
          </cell>
          <cell r="J143">
            <v>2239.75</v>
          </cell>
          <cell r="K143" t="str">
            <v>C</v>
          </cell>
        </row>
        <row r="144">
          <cell r="A144" t="str">
            <v>110300000</v>
          </cell>
          <cell r="B144" t="str">
            <v>100C16L0002</v>
          </cell>
          <cell r="C144" t="str">
            <v>ฉากครึ่งกระจกพ่นทราย 80-180</v>
          </cell>
          <cell r="D144" t="str">
            <v>15 พ.ค. 41</v>
          </cell>
          <cell r="E144">
            <v>3325.95</v>
          </cell>
          <cell r="F144">
            <v>0</v>
          </cell>
          <cell r="G144">
            <v>20</v>
          </cell>
          <cell r="H144">
            <v>1086.2</v>
          </cell>
          <cell r="I144">
            <v>1086.2</v>
          </cell>
          <cell r="J144">
            <v>2239.75</v>
          </cell>
          <cell r="K144" t="str">
            <v>C</v>
          </cell>
        </row>
        <row r="145">
          <cell r="A145" t="str">
            <v>110300000</v>
          </cell>
          <cell r="B145" t="str">
            <v>100C16M0001</v>
          </cell>
          <cell r="C145" t="str">
            <v>ฉากครึ่งกระจกพ่นทราย 90-180</v>
          </cell>
          <cell r="D145" t="str">
            <v>15 พ.ค. 41</v>
          </cell>
          <cell r="E145">
            <v>3440.64</v>
          </cell>
          <cell r="F145">
            <v>0</v>
          </cell>
          <cell r="G145">
            <v>20</v>
          </cell>
          <cell r="H145">
            <v>1123.5999999999999</v>
          </cell>
          <cell r="I145">
            <v>1123.5999999999999</v>
          </cell>
          <cell r="J145">
            <v>2317.04</v>
          </cell>
          <cell r="K145" t="str">
            <v>C</v>
          </cell>
        </row>
        <row r="146">
          <cell r="A146" t="str">
            <v>110300000</v>
          </cell>
          <cell r="B146" t="str">
            <v>100C16M0002</v>
          </cell>
          <cell r="C146" t="str">
            <v>ฉากครึ่งกระจกพ่นทราย 90-180</v>
          </cell>
          <cell r="D146" t="str">
            <v>15 พ.ค. 41</v>
          </cell>
          <cell r="E146">
            <v>3440.64</v>
          </cell>
          <cell r="F146">
            <v>0</v>
          </cell>
          <cell r="G146">
            <v>20</v>
          </cell>
          <cell r="H146">
            <v>1123.5999999999999</v>
          </cell>
          <cell r="I146">
            <v>1123.5999999999999</v>
          </cell>
          <cell r="J146">
            <v>2317.04</v>
          </cell>
          <cell r="K146" t="str">
            <v>C</v>
          </cell>
        </row>
        <row r="147">
          <cell r="A147" t="str">
            <v>110300000</v>
          </cell>
          <cell r="B147" t="str">
            <v>100C16M0005</v>
          </cell>
          <cell r="C147" t="str">
            <v>ฉากครึ่งกระจกพ่นทราย 90-180</v>
          </cell>
          <cell r="D147" t="str">
            <v>15 พ.ค. 41</v>
          </cell>
          <cell r="E147">
            <v>3440.64</v>
          </cell>
          <cell r="F147">
            <v>0</v>
          </cell>
          <cell r="G147">
            <v>20</v>
          </cell>
          <cell r="H147">
            <v>1123.5999999999999</v>
          </cell>
          <cell r="I147">
            <v>1123.5999999999999</v>
          </cell>
          <cell r="J147">
            <v>2317.04</v>
          </cell>
          <cell r="K147" t="str">
            <v>C</v>
          </cell>
        </row>
        <row r="148">
          <cell r="A148" t="str">
            <v>110300000</v>
          </cell>
          <cell r="B148" t="str">
            <v>100C16P0001</v>
          </cell>
          <cell r="C148" t="str">
            <v>ฉากโค้งครึ่งกระจกพ่นทราย 80-180</v>
          </cell>
          <cell r="D148" t="str">
            <v>15 พ.ค. 41</v>
          </cell>
          <cell r="E148">
            <v>3827.71</v>
          </cell>
          <cell r="F148">
            <v>0</v>
          </cell>
          <cell r="G148">
            <v>20</v>
          </cell>
          <cell r="H148">
            <v>1250.05</v>
          </cell>
          <cell r="I148">
            <v>1250.05</v>
          </cell>
          <cell r="J148">
            <v>2577.66</v>
          </cell>
          <cell r="K148" t="str">
            <v>C</v>
          </cell>
        </row>
        <row r="149">
          <cell r="A149" t="str">
            <v>110300000</v>
          </cell>
          <cell r="B149" t="str">
            <v>100C16P0002</v>
          </cell>
          <cell r="C149" t="str">
            <v>ฉากโค้งครึ่งกระจกพ่นทราย 80-180(11.11.41</v>
          </cell>
          <cell r="D149" t="str">
            <v>11 พ.ย. 41</v>
          </cell>
          <cell r="E149">
            <v>3898.2</v>
          </cell>
          <cell r="F149">
            <v>0</v>
          </cell>
          <cell r="G149">
            <v>20</v>
          </cell>
          <cell r="H149">
            <v>888.61</v>
          </cell>
          <cell r="I149">
            <v>888.61</v>
          </cell>
          <cell r="J149">
            <v>3009.59</v>
          </cell>
          <cell r="K149" t="str">
            <v>C</v>
          </cell>
        </row>
        <row r="150">
          <cell r="A150" t="str">
            <v>110300000</v>
          </cell>
          <cell r="B150" t="str">
            <v>100C16P0003</v>
          </cell>
          <cell r="C150" t="str">
            <v>ฉากโค้งครึ่งกระจกพ่นทราย ขนาด 180</v>
          </cell>
          <cell r="D150" t="str">
            <v>5 พ.ย. 41</v>
          </cell>
          <cell r="E150">
            <v>56502</v>
          </cell>
          <cell r="F150">
            <v>0</v>
          </cell>
          <cell r="G150">
            <v>20</v>
          </cell>
          <cell r="H150">
            <v>13065.12</v>
          </cell>
          <cell r="I150">
            <v>13065.12</v>
          </cell>
          <cell r="J150">
            <v>43436.88</v>
          </cell>
          <cell r="K150" t="str">
            <v>100</v>
          </cell>
        </row>
        <row r="151">
          <cell r="A151" t="str">
            <v>110300000</v>
          </cell>
          <cell r="B151" t="str">
            <v>100C16P0004</v>
          </cell>
          <cell r="C151" t="str">
            <v>ฉากโค้งครึ่งกระจกพ่นทราย ขนาด 180</v>
          </cell>
          <cell r="D151" t="str">
            <v>5 พ.ย. 41</v>
          </cell>
          <cell r="E151">
            <v>56502</v>
          </cell>
          <cell r="F151">
            <v>0</v>
          </cell>
          <cell r="G151">
            <v>20</v>
          </cell>
          <cell r="H151">
            <v>13065.12</v>
          </cell>
          <cell r="I151">
            <v>13065.12</v>
          </cell>
          <cell r="J151">
            <v>43436.88</v>
          </cell>
          <cell r="K151" t="str">
            <v>100</v>
          </cell>
        </row>
        <row r="152">
          <cell r="A152" t="str">
            <v>110300000</v>
          </cell>
          <cell r="B152" t="str">
            <v>100C16P0005</v>
          </cell>
          <cell r="C152" t="str">
            <v>ฉากโค้งครึ่งกระจกพ่นทราย ขนาด 80*180</v>
          </cell>
          <cell r="D152" t="str">
            <v>5 พ.ย. 41</v>
          </cell>
          <cell r="E152">
            <v>3898.2</v>
          </cell>
          <cell r="F152">
            <v>0</v>
          </cell>
          <cell r="G152">
            <v>20</v>
          </cell>
          <cell r="H152">
            <v>901.43</v>
          </cell>
          <cell r="I152">
            <v>901.43</v>
          </cell>
          <cell r="J152">
            <v>2996.77</v>
          </cell>
          <cell r="K152" t="str">
            <v>100</v>
          </cell>
        </row>
        <row r="153">
          <cell r="A153" t="str">
            <v>110300000</v>
          </cell>
          <cell r="B153" t="str">
            <v>100C16Q0002</v>
          </cell>
          <cell r="C153" t="str">
            <v>เสาฉาก ขนาด 180 ซม.</v>
          </cell>
          <cell r="D153" t="str">
            <v>15 พ.ค. 41</v>
          </cell>
          <cell r="E153">
            <v>752.64</v>
          </cell>
          <cell r="F153">
            <v>0</v>
          </cell>
          <cell r="G153">
            <v>20</v>
          </cell>
          <cell r="H153">
            <v>245.73</v>
          </cell>
          <cell r="I153">
            <v>245.73</v>
          </cell>
          <cell r="J153">
            <v>506.91</v>
          </cell>
          <cell r="K153" t="str">
            <v>C</v>
          </cell>
        </row>
        <row r="154">
          <cell r="A154" t="str">
            <v>110300000</v>
          </cell>
          <cell r="B154" t="str">
            <v>100C16Q0009</v>
          </cell>
          <cell r="C154" t="str">
            <v>เสาฉาก ขนาด 180 ซม.(18.9.41)</v>
          </cell>
          <cell r="D154" t="str">
            <v>18 ก.ย. 41</v>
          </cell>
          <cell r="E154">
            <v>766.5</v>
          </cell>
          <cell r="F154">
            <v>0</v>
          </cell>
          <cell r="G154">
            <v>20</v>
          </cell>
          <cell r="H154">
            <v>197.4</v>
          </cell>
          <cell r="I154">
            <v>197.4</v>
          </cell>
          <cell r="J154">
            <v>569.1</v>
          </cell>
          <cell r="K154" t="str">
            <v>C</v>
          </cell>
        </row>
        <row r="155">
          <cell r="A155" t="str">
            <v>110300000</v>
          </cell>
          <cell r="B155" t="str">
            <v>100C17C0008</v>
          </cell>
          <cell r="C155" t="str">
            <v>ผนังสำเร็จรูป 100-275</v>
          </cell>
          <cell r="D155" t="str">
            <v>15 พ.ค. 41</v>
          </cell>
          <cell r="E155">
            <v>5502.11</v>
          </cell>
          <cell r="F155">
            <v>0</v>
          </cell>
          <cell r="G155">
            <v>20</v>
          </cell>
          <cell r="H155">
            <v>1796.88</v>
          </cell>
          <cell r="I155">
            <v>1796.88</v>
          </cell>
          <cell r="J155">
            <v>3705.23</v>
          </cell>
          <cell r="K155" t="str">
            <v>C</v>
          </cell>
        </row>
        <row r="156">
          <cell r="A156" t="str">
            <v>110300000</v>
          </cell>
          <cell r="B156" t="str">
            <v>100C17C0009</v>
          </cell>
          <cell r="C156" t="str">
            <v>ผนังสำเร็จรูป 100-275</v>
          </cell>
          <cell r="D156" t="str">
            <v>15 พ.ค. 41</v>
          </cell>
          <cell r="E156">
            <v>5502.11</v>
          </cell>
          <cell r="F156">
            <v>0</v>
          </cell>
          <cell r="G156">
            <v>20</v>
          </cell>
          <cell r="H156">
            <v>1796.88</v>
          </cell>
          <cell r="I156">
            <v>1796.88</v>
          </cell>
          <cell r="J156">
            <v>3705.23</v>
          </cell>
          <cell r="K156" t="str">
            <v>C</v>
          </cell>
        </row>
        <row r="157">
          <cell r="A157" t="str">
            <v>110300000</v>
          </cell>
          <cell r="B157" t="str">
            <v>100C17C0010</v>
          </cell>
          <cell r="C157" t="str">
            <v>ผนังสำเร็จรูป 100-275</v>
          </cell>
          <cell r="D157" t="str">
            <v>15 พ.ค. 41</v>
          </cell>
          <cell r="E157">
            <v>5502.11</v>
          </cell>
          <cell r="F157">
            <v>0</v>
          </cell>
          <cell r="G157">
            <v>20</v>
          </cell>
          <cell r="H157">
            <v>1796.88</v>
          </cell>
          <cell r="I157">
            <v>1796.88</v>
          </cell>
          <cell r="J157">
            <v>3705.23</v>
          </cell>
          <cell r="K157" t="str">
            <v>C</v>
          </cell>
        </row>
        <row r="158">
          <cell r="A158" t="str">
            <v>110300000</v>
          </cell>
          <cell r="B158" t="str">
            <v>100C17C0011</v>
          </cell>
          <cell r="C158" t="str">
            <v>ผนังสำเร็จรูป 100-275</v>
          </cell>
          <cell r="D158" t="str">
            <v>15 พ.ค. 41</v>
          </cell>
          <cell r="E158">
            <v>5502.11</v>
          </cell>
          <cell r="F158">
            <v>0</v>
          </cell>
          <cell r="G158">
            <v>20</v>
          </cell>
          <cell r="H158">
            <v>1796.88</v>
          </cell>
          <cell r="I158">
            <v>1796.88</v>
          </cell>
          <cell r="J158">
            <v>3705.23</v>
          </cell>
          <cell r="K158" t="str">
            <v>C</v>
          </cell>
        </row>
        <row r="159">
          <cell r="A159" t="str">
            <v>110300000</v>
          </cell>
          <cell r="B159" t="str">
            <v>100C1AR0001</v>
          </cell>
          <cell r="C159" t="str">
            <v>เครื่องปรับอากาศ</v>
          </cell>
          <cell r="D159" t="str">
            <v>20 เม.ย. 41</v>
          </cell>
          <cell r="E159">
            <v>30800</v>
          </cell>
          <cell r="F159">
            <v>0</v>
          </cell>
          <cell r="G159">
            <v>20</v>
          </cell>
          <cell r="H159">
            <v>10480.450000000001</v>
          </cell>
          <cell r="I159">
            <v>10480.450000000001</v>
          </cell>
          <cell r="J159">
            <v>20319.55</v>
          </cell>
          <cell r="K159" t="str">
            <v>100</v>
          </cell>
        </row>
        <row r="160">
          <cell r="A160" t="str">
            <v>110300000</v>
          </cell>
          <cell r="B160" t="str">
            <v>100C1CB0001</v>
          </cell>
          <cell r="C160" t="str">
            <v>ตู้ 2 บานเแปิด สีเทาX</v>
          </cell>
          <cell r="D160" t="str">
            <v>17 ส.ค. 41</v>
          </cell>
          <cell r="E160">
            <v>2227.5</v>
          </cell>
          <cell r="F160">
            <v>0</v>
          </cell>
          <cell r="G160">
            <v>20</v>
          </cell>
          <cell r="H160">
            <v>612.77</v>
          </cell>
          <cell r="I160">
            <v>612.77</v>
          </cell>
          <cell r="J160">
            <v>1614.73</v>
          </cell>
          <cell r="K160" t="str">
            <v>100</v>
          </cell>
        </row>
        <row r="161">
          <cell r="A161" t="str">
            <v>110300000</v>
          </cell>
          <cell r="B161" t="str">
            <v>100C1CB0002</v>
          </cell>
          <cell r="C161" t="str">
            <v>ตู้ 2 บานเแปิด สีเทาX</v>
          </cell>
          <cell r="D161" t="str">
            <v>17 ส.ค. 41</v>
          </cell>
          <cell r="E161">
            <v>2227.5</v>
          </cell>
          <cell r="F161">
            <v>0</v>
          </cell>
          <cell r="G161">
            <v>20</v>
          </cell>
          <cell r="H161">
            <v>612.77</v>
          </cell>
          <cell r="I161">
            <v>612.77</v>
          </cell>
          <cell r="J161">
            <v>1614.73</v>
          </cell>
          <cell r="K161" t="str">
            <v>100</v>
          </cell>
        </row>
        <row r="162">
          <cell r="A162" t="str">
            <v>110300000</v>
          </cell>
          <cell r="B162" t="str">
            <v>100C1CB0003</v>
          </cell>
          <cell r="C162" t="str">
            <v>ตู้เก็บเอกสาร</v>
          </cell>
          <cell r="D162" t="str">
            <v>17 ส.ค. 41</v>
          </cell>
          <cell r="E162">
            <v>2443.5</v>
          </cell>
          <cell r="F162">
            <v>0</v>
          </cell>
          <cell r="G162">
            <v>20</v>
          </cell>
          <cell r="H162">
            <v>672.18</v>
          </cell>
          <cell r="I162">
            <v>672.18</v>
          </cell>
          <cell r="J162">
            <v>1771.32</v>
          </cell>
          <cell r="K162" t="str">
            <v>100</v>
          </cell>
        </row>
        <row r="163">
          <cell r="A163" t="str">
            <v>110300000</v>
          </cell>
          <cell r="B163" t="str">
            <v>100C1CB0004</v>
          </cell>
          <cell r="C163" t="str">
            <v>ตู้เอกสาร 40-80-190</v>
          </cell>
          <cell r="D163" t="str">
            <v>15 มิ.ย. 41</v>
          </cell>
          <cell r="E163">
            <v>6105.12</v>
          </cell>
          <cell r="F163">
            <v>0</v>
          </cell>
          <cell r="G163">
            <v>20</v>
          </cell>
          <cell r="H163">
            <v>1890.05</v>
          </cell>
          <cell r="I163">
            <v>1890.05</v>
          </cell>
          <cell r="J163">
            <v>4215.07</v>
          </cell>
          <cell r="K163" t="str">
            <v>100</v>
          </cell>
        </row>
        <row r="164">
          <cell r="A164" t="str">
            <v>110300000</v>
          </cell>
          <cell r="B164" t="str">
            <v>100C1CB0005</v>
          </cell>
          <cell r="C164" t="str">
            <v>ตู้เก็บเอกสาร #DR-215 สีดำ</v>
          </cell>
          <cell r="D164" t="str">
            <v>26 ต.ค. 41</v>
          </cell>
          <cell r="E164">
            <v>2497.8000000000002</v>
          </cell>
          <cell r="F164">
            <v>0</v>
          </cell>
          <cell r="G164">
            <v>20</v>
          </cell>
          <cell r="H164">
            <v>591.27</v>
          </cell>
          <cell r="I164">
            <v>591.27</v>
          </cell>
          <cell r="J164">
            <v>1906.53</v>
          </cell>
          <cell r="K164" t="str">
            <v>100</v>
          </cell>
        </row>
        <row r="165">
          <cell r="A165" t="str">
            <v>110300000</v>
          </cell>
          <cell r="B165" t="str">
            <v>100C1CB0008</v>
          </cell>
          <cell r="C165" t="str">
            <v>ตู้เอกสารท็อปเงา ขนาด 40*203*75</v>
          </cell>
          <cell r="D165" t="str">
            <v>5 พ.ย. 41</v>
          </cell>
          <cell r="E165">
            <v>9672.5</v>
          </cell>
          <cell r="F165">
            <v>0</v>
          </cell>
          <cell r="G165">
            <v>20</v>
          </cell>
          <cell r="H165">
            <v>2236.6</v>
          </cell>
          <cell r="I165">
            <v>2236.6</v>
          </cell>
          <cell r="J165">
            <v>7435.9</v>
          </cell>
          <cell r="K165" t="str">
            <v>100</v>
          </cell>
        </row>
        <row r="166">
          <cell r="A166" t="str">
            <v>110300000</v>
          </cell>
          <cell r="B166" t="str">
            <v>100C1CB0009</v>
          </cell>
          <cell r="C166" t="str">
            <v>ตู้เอกสาร # HCM-813</v>
          </cell>
          <cell r="D166" t="str">
            <v>29 ก.ย. 41</v>
          </cell>
          <cell r="E166">
            <v>4300</v>
          </cell>
          <cell r="F166">
            <v>0</v>
          </cell>
          <cell r="G166">
            <v>20</v>
          </cell>
          <cell r="H166">
            <v>1081.44</v>
          </cell>
          <cell r="I166">
            <v>1081.44</v>
          </cell>
          <cell r="J166">
            <v>3218.56</v>
          </cell>
          <cell r="K166" t="str">
            <v>100</v>
          </cell>
        </row>
        <row r="167">
          <cell r="A167" t="str">
            <v>110300000</v>
          </cell>
          <cell r="B167" t="str">
            <v>100C1CB0010</v>
          </cell>
          <cell r="C167" t="str">
            <v>ตู้เอกสาร #DR.215 สีเทา</v>
          </cell>
          <cell r="D167" t="str">
            <v>29 ก.ย. 41</v>
          </cell>
          <cell r="E167">
            <v>2443.5</v>
          </cell>
          <cell r="F167">
            <v>0</v>
          </cell>
          <cell r="G167">
            <v>20</v>
          </cell>
          <cell r="H167">
            <v>614.61</v>
          </cell>
          <cell r="I167">
            <v>614.61</v>
          </cell>
          <cell r="J167">
            <v>1828.89</v>
          </cell>
          <cell r="K167" t="str">
            <v>100</v>
          </cell>
        </row>
        <row r="168">
          <cell r="A168" t="str">
            <v>110300000</v>
          </cell>
          <cell r="B168" t="str">
            <v>100C1CB0011</v>
          </cell>
          <cell r="C168" t="str">
            <v>ตู้เอกสาร ขนาด 40*90*75</v>
          </cell>
          <cell r="D168" t="str">
            <v>30 พ.ย. 41</v>
          </cell>
          <cell r="E168">
            <v>3540.5</v>
          </cell>
          <cell r="F168">
            <v>0</v>
          </cell>
          <cell r="G168">
            <v>20</v>
          </cell>
          <cell r="H168">
            <v>770.18</v>
          </cell>
          <cell r="I168">
            <v>770.18</v>
          </cell>
          <cell r="J168">
            <v>2770.32</v>
          </cell>
          <cell r="K168" t="str">
            <v>100</v>
          </cell>
        </row>
        <row r="169">
          <cell r="A169" t="str">
            <v>110300000</v>
          </cell>
          <cell r="B169" t="str">
            <v>100C1CH0001</v>
          </cell>
          <cell r="C169" t="str">
            <v>เก้าอี้ทำงานหุ้มผ้าฝ้าย</v>
          </cell>
          <cell r="D169" t="str">
            <v>6 ก.ค. 41</v>
          </cell>
          <cell r="E169">
            <v>2226.5</v>
          </cell>
          <cell r="F169">
            <v>0</v>
          </cell>
          <cell r="G169">
            <v>20</v>
          </cell>
          <cell r="H169">
            <v>663.68</v>
          </cell>
          <cell r="I169">
            <v>663.68</v>
          </cell>
          <cell r="J169">
            <v>1562.82</v>
          </cell>
          <cell r="K169" t="str">
            <v>100</v>
          </cell>
        </row>
        <row r="170">
          <cell r="A170" t="str">
            <v>110300000</v>
          </cell>
          <cell r="B170" t="str">
            <v>100C1CH0002</v>
          </cell>
          <cell r="C170" t="str">
            <v>เก้าอี้ทำงานหุ้มผ้าฝ้าย</v>
          </cell>
          <cell r="D170" t="str">
            <v>6 ก.ค. 41</v>
          </cell>
          <cell r="E170">
            <v>2226.5</v>
          </cell>
          <cell r="F170">
            <v>0</v>
          </cell>
          <cell r="G170">
            <v>20</v>
          </cell>
          <cell r="H170">
            <v>663.68</v>
          </cell>
          <cell r="I170">
            <v>663.68</v>
          </cell>
          <cell r="J170">
            <v>1562.82</v>
          </cell>
          <cell r="K170" t="str">
            <v>100</v>
          </cell>
        </row>
        <row r="171">
          <cell r="A171" t="str">
            <v>110300000</v>
          </cell>
          <cell r="B171" t="str">
            <v>100C1CH0003</v>
          </cell>
          <cell r="C171" t="str">
            <v>เก้าอี้ทำงานหุ้มผ้าฝ้าย สีแดง</v>
          </cell>
          <cell r="D171" t="str">
            <v>6 ก.ค. 41</v>
          </cell>
          <cell r="E171">
            <v>2226.5</v>
          </cell>
          <cell r="F171">
            <v>0</v>
          </cell>
          <cell r="G171">
            <v>20</v>
          </cell>
          <cell r="H171">
            <v>663.68</v>
          </cell>
          <cell r="I171">
            <v>663.68</v>
          </cell>
          <cell r="J171">
            <v>1562.82</v>
          </cell>
          <cell r="K171" t="str">
            <v>100</v>
          </cell>
        </row>
        <row r="172">
          <cell r="A172" t="str">
            <v>110300000</v>
          </cell>
          <cell r="B172" t="str">
            <v>100C1CH0004</v>
          </cell>
          <cell r="C172" t="str">
            <v>เก้าอี้ทำงานหุ้มผ้าฝ้าย สีแดง</v>
          </cell>
          <cell r="D172" t="str">
            <v>6 ก.ค. 41</v>
          </cell>
          <cell r="E172">
            <v>2226.5</v>
          </cell>
          <cell r="F172">
            <v>0</v>
          </cell>
          <cell r="G172">
            <v>20</v>
          </cell>
          <cell r="H172">
            <v>663.68</v>
          </cell>
          <cell r="I172">
            <v>663.68</v>
          </cell>
          <cell r="J172">
            <v>1562.82</v>
          </cell>
          <cell r="K172" t="str">
            <v>100</v>
          </cell>
        </row>
        <row r="173">
          <cell r="A173" t="str">
            <v>110300000</v>
          </cell>
          <cell r="B173" t="str">
            <v>100C1CH0005</v>
          </cell>
          <cell r="C173" t="str">
            <v>เก้าอี้ทำงานหุ้มผ้าฝ้าย</v>
          </cell>
          <cell r="D173" t="str">
            <v>15 มิ.ย. 41</v>
          </cell>
          <cell r="E173">
            <v>3941.6</v>
          </cell>
          <cell r="F173">
            <v>0</v>
          </cell>
          <cell r="G173">
            <v>20</v>
          </cell>
          <cell r="H173">
            <v>1220.22</v>
          </cell>
          <cell r="I173">
            <v>1220.22</v>
          </cell>
          <cell r="J173">
            <v>2721.38</v>
          </cell>
          <cell r="K173" t="str">
            <v>100</v>
          </cell>
        </row>
        <row r="174">
          <cell r="A174" t="str">
            <v>110300000</v>
          </cell>
          <cell r="B174" t="str">
            <v>100C1CH0006</v>
          </cell>
          <cell r="C174" t="str">
            <v>เก้าอี้ทำงานหุ้มผ้าฝ้าย</v>
          </cell>
          <cell r="D174" t="str">
            <v>15 มิ.ย. 41</v>
          </cell>
          <cell r="E174">
            <v>3941.6</v>
          </cell>
          <cell r="F174">
            <v>0</v>
          </cell>
          <cell r="G174">
            <v>20</v>
          </cell>
          <cell r="H174">
            <v>1220.22</v>
          </cell>
          <cell r="I174">
            <v>1220.22</v>
          </cell>
          <cell r="J174">
            <v>2721.38</v>
          </cell>
          <cell r="K174" t="str">
            <v>100</v>
          </cell>
        </row>
        <row r="175">
          <cell r="A175" t="str">
            <v>110300000</v>
          </cell>
          <cell r="B175" t="str">
            <v>100C1CH0007</v>
          </cell>
          <cell r="C175" t="str">
            <v>เก้าอี้ทำงานหุ้มผ้าฝ้าย</v>
          </cell>
          <cell r="D175" t="str">
            <v>15 มิ.ย. 41</v>
          </cell>
          <cell r="E175">
            <v>1934.3</v>
          </cell>
          <cell r="F175">
            <v>0</v>
          </cell>
          <cell r="G175">
            <v>20</v>
          </cell>
          <cell r="H175">
            <v>598.9</v>
          </cell>
          <cell r="I175">
            <v>598.9</v>
          </cell>
          <cell r="J175">
            <v>1335.4</v>
          </cell>
          <cell r="K175" t="str">
            <v>100</v>
          </cell>
        </row>
        <row r="176">
          <cell r="A176" t="str">
            <v>110300000</v>
          </cell>
          <cell r="B176" t="str">
            <v>100C1CH0008</v>
          </cell>
          <cell r="C176" t="str">
            <v>เก้าอี้ทำงานหุ้มผ้าฝ้าย</v>
          </cell>
          <cell r="D176" t="str">
            <v>15 มิ.ย. 41</v>
          </cell>
          <cell r="E176">
            <v>1934.3</v>
          </cell>
          <cell r="F176">
            <v>0</v>
          </cell>
          <cell r="G176">
            <v>20</v>
          </cell>
          <cell r="H176">
            <v>598.9</v>
          </cell>
          <cell r="I176">
            <v>598.9</v>
          </cell>
          <cell r="J176">
            <v>1335.4</v>
          </cell>
          <cell r="K176" t="str">
            <v>100</v>
          </cell>
        </row>
        <row r="177">
          <cell r="A177" t="str">
            <v>110300000</v>
          </cell>
          <cell r="B177" t="str">
            <v>100C1CH0009</v>
          </cell>
          <cell r="C177" t="str">
            <v>เก้าอี้ทำงานหุ้มผ้า</v>
          </cell>
          <cell r="D177" t="str">
            <v>1 ต.ค. 41</v>
          </cell>
          <cell r="E177">
            <v>2226.5</v>
          </cell>
          <cell r="F177">
            <v>0</v>
          </cell>
          <cell r="G177">
            <v>20</v>
          </cell>
          <cell r="H177">
            <v>557.54</v>
          </cell>
          <cell r="I177">
            <v>557.54</v>
          </cell>
          <cell r="J177">
            <v>1668.96</v>
          </cell>
          <cell r="K177" t="str">
            <v>100</v>
          </cell>
        </row>
        <row r="178">
          <cell r="A178" t="str">
            <v>110300000</v>
          </cell>
          <cell r="B178" t="str">
            <v>100C1CH0010</v>
          </cell>
          <cell r="C178" t="str">
            <v>เก้าอี้ทำงานหุ้มผ้า</v>
          </cell>
          <cell r="D178" t="str">
            <v>1 ต.ค. 41</v>
          </cell>
          <cell r="E178">
            <v>2226.5</v>
          </cell>
          <cell r="F178">
            <v>0</v>
          </cell>
          <cell r="G178">
            <v>20</v>
          </cell>
          <cell r="H178">
            <v>557.54</v>
          </cell>
          <cell r="I178">
            <v>557.54</v>
          </cell>
          <cell r="J178">
            <v>1668.96</v>
          </cell>
          <cell r="K178" t="str">
            <v>100</v>
          </cell>
        </row>
        <row r="179">
          <cell r="A179" t="str">
            <v>110300000</v>
          </cell>
          <cell r="B179" t="str">
            <v>100C1CH0011</v>
          </cell>
          <cell r="C179" t="str">
            <v>เก้าอี้ # CR -405  สีดำ</v>
          </cell>
          <cell r="D179" t="str">
            <v>26 ต.ค. 41</v>
          </cell>
          <cell r="E179">
            <v>678.5</v>
          </cell>
          <cell r="F179">
            <v>0</v>
          </cell>
          <cell r="G179">
            <v>20</v>
          </cell>
          <cell r="H179">
            <v>160.63</v>
          </cell>
          <cell r="I179">
            <v>160.63</v>
          </cell>
          <cell r="J179">
            <v>517.87</v>
          </cell>
          <cell r="K179" t="str">
            <v>100</v>
          </cell>
        </row>
        <row r="180">
          <cell r="A180" t="str">
            <v>110300000</v>
          </cell>
          <cell r="B180" t="str">
            <v>100C1CH0012</v>
          </cell>
          <cell r="C180" t="str">
            <v>เก้าอี้ผู้บริหารหุ้มผ้าฝ้ายมีท้าวแขน</v>
          </cell>
          <cell r="D180" t="str">
            <v>5 พ.ย. 41</v>
          </cell>
          <cell r="E180">
            <v>4234</v>
          </cell>
          <cell r="F180">
            <v>0</v>
          </cell>
          <cell r="G180">
            <v>20</v>
          </cell>
          <cell r="H180">
            <v>979.04</v>
          </cell>
          <cell r="I180">
            <v>979.04</v>
          </cell>
          <cell r="J180">
            <v>3254.96</v>
          </cell>
          <cell r="K180" t="str">
            <v>100</v>
          </cell>
        </row>
        <row r="181">
          <cell r="A181" t="str">
            <v>110300000</v>
          </cell>
          <cell r="B181" t="str">
            <v>100C1CH0013</v>
          </cell>
          <cell r="C181" t="str">
            <v>เก้าอี้รับแขกหน้าโต๊ะ หุ้มผ้าฝ้ายมีแขน</v>
          </cell>
          <cell r="D181" t="str">
            <v>5 พ.ย. 41</v>
          </cell>
          <cell r="E181">
            <v>4453</v>
          </cell>
          <cell r="F181">
            <v>0</v>
          </cell>
          <cell r="G181">
            <v>20</v>
          </cell>
          <cell r="H181">
            <v>1029.68</v>
          </cell>
          <cell r="I181">
            <v>1029.68</v>
          </cell>
          <cell r="J181">
            <v>3423.32</v>
          </cell>
          <cell r="K181" t="str">
            <v>100</v>
          </cell>
        </row>
        <row r="182">
          <cell r="A182" t="str">
            <v>110300000</v>
          </cell>
          <cell r="B182" t="str">
            <v>100C1CH0014</v>
          </cell>
          <cell r="C182" t="str">
            <v>เก้าอี้รับแขกหน้าโต๊ะ หุ้มผ้าฝ้ายมีแขน</v>
          </cell>
          <cell r="D182" t="str">
            <v>5 พ.ย. 41</v>
          </cell>
          <cell r="E182">
            <v>4453</v>
          </cell>
          <cell r="F182">
            <v>0</v>
          </cell>
          <cell r="G182">
            <v>20</v>
          </cell>
          <cell r="H182">
            <v>1029.68</v>
          </cell>
          <cell r="I182">
            <v>1029.68</v>
          </cell>
          <cell r="J182">
            <v>3423.32</v>
          </cell>
          <cell r="K182" t="str">
            <v>100</v>
          </cell>
        </row>
        <row r="183">
          <cell r="A183" t="str">
            <v>110300000</v>
          </cell>
          <cell r="B183" t="str">
            <v>100C1CH0015</v>
          </cell>
          <cell r="C183" t="str">
            <v>โต๊ะทำงาน ขนาด 60*120*75</v>
          </cell>
          <cell r="D183" t="str">
            <v>6 พ.ย. 41</v>
          </cell>
          <cell r="E183">
            <v>3650</v>
          </cell>
          <cell r="F183">
            <v>0</v>
          </cell>
          <cell r="G183">
            <v>20</v>
          </cell>
          <cell r="H183">
            <v>842</v>
          </cell>
          <cell r="I183">
            <v>842</v>
          </cell>
          <cell r="J183">
            <v>2808</v>
          </cell>
          <cell r="K183" t="str">
            <v>100</v>
          </cell>
        </row>
        <row r="184">
          <cell r="A184" t="str">
            <v>110300000</v>
          </cell>
          <cell r="B184" t="str">
            <v>100C1CS0001</v>
          </cell>
          <cell r="C184" t="str">
            <v>เครื่องคิดเลข</v>
          </cell>
          <cell r="D184" t="str">
            <v>18 ส.ค. 41</v>
          </cell>
          <cell r="E184">
            <v>640</v>
          </cell>
          <cell r="F184">
            <v>0</v>
          </cell>
          <cell r="G184">
            <v>20</v>
          </cell>
          <cell r="H184">
            <v>175.68</v>
          </cell>
          <cell r="I184">
            <v>175.68</v>
          </cell>
          <cell r="J184">
            <v>464.32</v>
          </cell>
          <cell r="K184" t="str">
            <v>100</v>
          </cell>
        </row>
        <row r="185">
          <cell r="A185" t="str">
            <v>110300000</v>
          </cell>
          <cell r="B185" t="str">
            <v>100C1CS0002</v>
          </cell>
          <cell r="C185" t="str">
            <v>เครื่องคิดเลข</v>
          </cell>
          <cell r="D185" t="str">
            <v>18 ส.ค. 41</v>
          </cell>
          <cell r="E185">
            <v>640</v>
          </cell>
          <cell r="F185">
            <v>0</v>
          </cell>
          <cell r="G185">
            <v>20</v>
          </cell>
          <cell r="H185">
            <v>175.68</v>
          </cell>
          <cell r="I185">
            <v>175.68</v>
          </cell>
          <cell r="J185">
            <v>464.32</v>
          </cell>
          <cell r="K185" t="str">
            <v>100</v>
          </cell>
        </row>
        <row r="186">
          <cell r="A186" t="str">
            <v>110300000</v>
          </cell>
          <cell r="B186" t="str">
            <v>100C1CS0003</v>
          </cell>
          <cell r="C186" t="str">
            <v>เครื่องคิดเลข</v>
          </cell>
          <cell r="D186" t="str">
            <v>18 ส.ค. 41</v>
          </cell>
          <cell r="E186">
            <v>640</v>
          </cell>
          <cell r="F186">
            <v>0</v>
          </cell>
          <cell r="G186">
            <v>20</v>
          </cell>
          <cell r="H186">
            <v>175.68</v>
          </cell>
          <cell r="I186">
            <v>175.68</v>
          </cell>
          <cell r="J186">
            <v>464.32</v>
          </cell>
          <cell r="K186" t="str">
            <v>100</v>
          </cell>
        </row>
        <row r="187">
          <cell r="A187" t="str">
            <v>110300000</v>
          </cell>
          <cell r="B187" t="str">
            <v>100C1CS0004</v>
          </cell>
          <cell r="C187" t="str">
            <v>เครื่องคิดเลข</v>
          </cell>
          <cell r="D187" t="str">
            <v>18 ส.ค. 41</v>
          </cell>
          <cell r="E187">
            <v>640</v>
          </cell>
          <cell r="F187">
            <v>0</v>
          </cell>
          <cell r="G187">
            <v>20</v>
          </cell>
          <cell r="H187">
            <v>175.68</v>
          </cell>
          <cell r="I187">
            <v>175.68</v>
          </cell>
          <cell r="J187">
            <v>464.32</v>
          </cell>
          <cell r="K187" t="str">
            <v>100</v>
          </cell>
        </row>
        <row r="188">
          <cell r="A188" t="str">
            <v>110300000</v>
          </cell>
          <cell r="B188" t="str">
            <v>100C1CS0005</v>
          </cell>
          <cell r="C188" t="str">
            <v>เครื่องคิดเลข</v>
          </cell>
          <cell r="D188" t="str">
            <v>23 ก.ค. 41</v>
          </cell>
          <cell r="E188">
            <v>650</v>
          </cell>
          <cell r="F188">
            <v>0</v>
          </cell>
          <cell r="G188">
            <v>20</v>
          </cell>
          <cell r="H188">
            <v>187.66</v>
          </cell>
          <cell r="I188">
            <v>187.66</v>
          </cell>
          <cell r="J188">
            <v>462.34</v>
          </cell>
          <cell r="K188" t="str">
            <v>100</v>
          </cell>
        </row>
        <row r="189">
          <cell r="A189" t="str">
            <v>110300000</v>
          </cell>
          <cell r="B189" t="str">
            <v>100C1CS0006</v>
          </cell>
          <cell r="C189" t="str">
            <v>เครื่องคิดเลข</v>
          </cell>
          <cell r="D189" t="str">
            <v>23 ก.ค. 41</v>
          </cell>
          <cell r="E189">
            <v>650</v>
          </cell>
          <cell r="F189">
            <v>0</v>
          </cell>
          <cell r="G189">
            <v>20</v>
          </cell>
          <cell r="H189">
            <v>187.66</v>
          </cell>
          <cell r="I189">
            <v>187.66</v>
          </cell>
          <cell r="J189">
            <v>462.34</v>
          </cell>
          <cell r="K189" t="str">
            <v>100</v>
          </cell>
        </row>
        <row r="190">
          <cell r="A190" t="str">
            <v>110300000</v>
          </cell>
          <cell r="B190" t="str">
            <v>100C1CS0007</v>
          </cell>
          <cell r="C190" t="str">
            <v>เครื่องคิดเลข</v>
          </cell>
          <cell r="D190" t="str">
            <v>23 ก.ค. 41</v>
          </cell>
          <cell r="E190">
            <v>650</v>
          </cell>
          <cell r="F190">
            <v>0</v>
          </cell>
          <cell r="G190">
            <v>20</v>
          </cell>
          <cell r="H190">
            <v>187.66</v>
          </cell>
          <cell r="I190">
            <v>187.66</v>
          </cell>
          <cell r="J190">
            <v>462.34</v>
          </cell>
          <cell r="K190" t="str">
            <v>100</v>
          </cell>
        </row>
        <row r="191">
          <cell r="A191" t="str">
            <v>110300000</v>
          </cell>
          <cell r="B191" t="str">
            <v>100C1CS0008</v>
          </cell>
          <cell r="C191" t="str">
            <v>เครื่องคิดเลข</v>
          </cell>
          <cell r="D191" t="str">
            <v>18 มิ.ย. 41</v>
          </cell>
          <cell r="E191">
            <v>1148.04</v>
          </cell>
          <cell r="F191">
            <v>0</v>
          </cell>
          <cell r="G191">
            <v>20</v>
          </cell>
          <cell r="H191">
            <v>353.51</v>
          </cell>
          <cell r="I191">
            <v>353.51</v>
          </cell>
          <cell r="J191">
            <v>794.53</v>
          </cell>
          <cell r="K191" t="str">
            <v>100</v>
          </cell>
        </row>
        <row r="192">
          <cell r="A192" t="str">
            <v>110300000</v>
          </cell>
          <cell r="B192" t="str">
            <v>100C1CS0009</v>
          </cell>
          <cell r="C192" t="str">
            <v>เครื่องคิดเลข</v>
          </cell>
          <cell r="D192" t="str">
            <v>18 มิ.ย. 41</v>
          </cell>
          <cell r="E192">
            <v>1148.04</v>
          </cell>
          <cell r="F192">
            <v>0</v>
          </cell>
          <cell r="G192">
            <v>20</v>
          </cell>
          <cell r="H192">
            <v>353.51</v>
          </cell>
          <cell r="I192">
            <v>353.51</v>
          </cell>
          <cell r="J192">
            <v>794.53</v>
          </cell>
          <cell r="K192" t="str">
            <v>100</v>
          </cell>
        </row>
        <row r="193">
          <cell r="A193" t="str">
            <v>110300000</v>
          </cell>
          <cell r="B193" t="str">
            <v>100C1CS0010</v>
          </cell>
          <cell r="C193" t="str">
            <v>เครื่องคิดเลข</v>
          </cell>
          <cell r="D193" t="str">
            <v>18 มิ.ย. 41</v>
          </cell>
          <cell r="E193">
            <v>1148.04</v>
          </cell>
          <cell r="F193">
            <v>0</v>
          </cell>
          <cell r="G193">
            <v>20</v>
          </cell>
          <cell r="H193">
            <v>353.51</v>
          </cell>
          <cell r="I193">
            <v>353.51</v>
          </cell>
          <cell r="J193">
            <v>794.53</v>
          </cell>
          <cell r="K193" t="str">
            <v>100</v>
          </cell>
        </row>
        <row r="194">
          <cell r="A194" t="str">
            <v>110300000</v>
          </cell>
          <cell r="B194" t="str">
            <v>100C1CS0011</v>
          </cell>
          <cell r="C194" t="str">
            <v>เครื่องคิดเลข</v>
          </cell>
          <cell r="D194" t="str">
            <v>18 มิ.ย. 41</v>
          </cell>
          <cell r="E194">
            <v>1185.06</v>
          </cell>
          <cell r="F194">
            <v>0</v>
          </cell>
          <cell r="G194">
            <v>20</v>
          </cell>
          <cell r="H194">
            <v>364.93</v>
          </cell>
          <cell r="I194">
            <v>364.93</v>
          </cell>
          <cell r="J194">
            <v>820.13</v>
          </cell>
          <cell r="K194" t="str">
            <v>100</v>
          </cell>
        </row>
        <row r="195">
          <cell r="A195" t="str">
            <v>110300000</v>
          </cell>
          <cell r="B195" t="str">
            <v>100C1CS0012</v>
          </cell>
          <cell r="C195" t="str">
            <v>เครื่องคิดเลข</v>
          </cell>
          <cell r="D195" t="str">
            <v>18 มิ.ย. 41</v>
          </cell>
          <cell r="E195">
            <v>1185.06</v>
          </cell>
          <cell r="F195">
            <v>0</v>
          </cell>
          <cell r="G195">
            <v>20</v>
          </cell>
          <cell r="H195">
            <v>364.93</v>
          </cell>
          <cell r="I195">
            <v>364.93</v>
          </cell>
          <cell r="J195">
            <v>820.13</v>
          </cell>
          <cell r="K195" t="str">
            <v>100</v>
          </cell>
        </row>
        <row r="196">
          <cell r="A196" t="str">
            <v>110300000</v>
          </cell>
          <cell r="B196" t="str">
            <v>100C1CS0013</v>
          </cell>
          <cell r="C196" t="str">
            <v>เครื่องคิดเลข</v>
          </cell>
          <cell r="D196" t="str">
            <v>18 มิ.ย. 41</v>
          </cell>
          <cell r="E196">
            <v>1185.06</v>
          </cell>
          <cell r="F196">
            <v>0</v>
          </cell>
          <cell r="G196">
            <v>20</v>
          </cell>
          <cell r="H196">
            <v>364.93</v>
          </cell>
          <cell r="I196">
            <v>364.93</v>
          </cell>
          <cell r="J196">
            <v>820.13</v>
          </cell>
          <cell r="K196" t="str">
            <v>100</v>
          </cell>
        </row>
        <row r="197">
          <cell r="A197" t="str">
            <v>110300000</v>
          </cell>
          <cell r="B197" t="str">
            <v>100C1CS0015</v>
          </cell>
          <cell r="C197" t="str">
            <v>เครื่องคิดเลข</v>
          </cell>
          <cell r="D197" t="str">
            <v>21 พ.ค. 41</v>
          </cell>
          <cell r="E197">
            <v>600</v>
          </cell>
          <cell r="F197">
            <v>0</v>
          </cell>
          <cell r="G197">
            <v>20</v>
          </cell>
          <cell r="H197">
            <v>193.94</v>
          </cell>
          <cell r="I197">
            <v>193.94</v>
          </cell>
          <cell r="J197">
            <v>406.06</v>
          </cell>
          <cell r="K197" t="str">
            <v>100</v>
          </cell>
        </row>
        <row r="198">
          <cell r="A198" t="str">
            <v>110300000</v>
          </cell>
          <cell r="B198" t="str">
            <v>100C1CS0016</v>
          </cell>
          <cell r="C198" t="str">
            <v>เครื่องคิดเลข</v>
          </cell>
          <cell r="D198" t="str">
            <v>21 พ.ค. 41</v>
          </cell>
          <cell r="E198">
            <v>600</v>
          </cell>
          <cell r="F198">
            <v>0</v>
          </cell>
          <cell r="G198">
            <v>20</v>
          </cell>
          <cell r="H198">
            <v>193.94</v>
          </cell>
          <cell r="I198">
            <v>193.94</v>
          </cell>
          <cell r="J198">
            <v>406.06</v>
          </cell>
          <cell r="K198" t="str">
            <v>100</v>
          </cell>
        </row>
        <row r="199">
          <cell r="A199" t="str">
            <v>110300000</v>
          </cell>
          <cell r="B199" t="str">
            <v>100C1CS0017</v>
          </cell>
          <cell r="C199" t="str">
            <v>เครื่องคิดเลข</v>
          </cell>
          <cell r="D199" t="str">
            <v>21 พ.ค. 41</v>
          </cell>
          <cell r="E199">
            <v>600</v>
          </cell>
          <cell r="F199">
            <v>0</v>
          </cell>
          <cell r="G199">
            <v>20</v>
          </cell>
          <cell r="H199">
            <v>193.94</v>
          </cell>
          <cell r="I199">
            <v>193.94</v>
          </cell>
          <cell r="J199">
            <v>406.06</v>
          </cell>
          <cell r="K199" t="str">
            <v>100</v>
          </cell>
        </row>
        <row r="200">
          <cell r="A200" t="str">
            <v>110300000</v>
          </cell>
          <cell r="B200" t="str">
            <v>100C1CS0018</v>
          </cell>
          <cell r="C200" t="str">
            <v>เครื่องคิดเลข</v>
          </cell>
          <cell r="D200" t="str">
            <v>21 พ.ค. 41</v>
          </cell>
          <cell r="E200">
            <v>600</v>
          </cell>
          <cell r="F200">
            <v>0</v>
          </cell>
          <cell r="G200">
            <v>20</v>
          </cell>
          <cell r="H200">
            <v>193.94</v>
          </cell>
          <cell r="I200">
            <v>193.94</v>
          </cell>
          <cell r="J200">
            <v>406.06</v>
          </cell>
          <cell r="K200" t="str">
            <v>100</v>
          </cell>
        </row>
        <row r="201">
          <cell r="A201" t="str">
            <v>110300000</v>
          </cell>
          <cell r="B201" t="str">
            <v>100C1CS0019</v>
          </cell>
          <cell r="C201" t="str">
            <v>เครื่องคิดเลข</v>
          </cell>
          <cell r="D201" t="str">
            <v>21 พ.ค. 41</v>
          </cell>
          <cell r="E201">
            <v>600</v>
          </cell>
          <cell r="F201">
            <v>0</v>
          </cell>
          <cell r="G201">
            <v>20</v>
          </cell>
          <cell r="H201">
            <v>193.94</v>
          </cell>
          <cell r="I201">
            <v>193.94</v>
          </cell>
          <cell r="J201">
            <v>406.06</v>
          </cell>
          <cell r="K201" t="str">
            <v>100</v>
          </cell>
        </row>
        <row r="202">
          <cell r="A202" t="str">
            <v>110300000</v>
          </cell>
          <cell r="B202" t="str">
            <v>100C1CS0020</v>
          </cell>
          <cell r="C202" t="str">
            <v>เครื่องคิดเลข</v>
          </cell>
          <cell r="D202" t="str">
            <v>21 พ.ค. 41</v>
          </cell>
          <cell r="E202">
            <v>600</v>
          </cell>
          <cell r="F202">
            <v>0</v>
          </cell>
          <cell r="G202">
            <v>20</v>
          </cell>
          <cell r="H202">
            <v>193.94</v>
          </cell>
          <cell r="I202">
            <v>193.94</v>
          </cell>
          <cell r="J202">
            <v>406.06</v>
          </cell>
          <cell r="K202" t="str">
            <v>100</v>
          </cell>
        </row>
        <row r="203">
          <cell r="A203" t="str">
            <v>110300000</v>
          </cell>
          <cell r="B203" t="str">
            <v>100C1CS0021</v>
          </cell>
          <cell r="C203" t="str">
            <v>เครื่องคิดเลข</v>
          </cell>
          <cell r="D203" t="str">
            <v>21 พ.ค. 41</v>
          </cell>
          <cell r="E203">
            <v>600</v>
          </cell>
          <cell r="F203">
            <v>0</v>
          </cell>
          <cell r="G203">
            <v>20</v>
          </cell>
          <cell r="H203">
            <v>193.94</v>
          </cell>
          <cell r="I203">
            <v>193.94</v>
          </cell>
          <cell r="J203">
            <v>406.06</v>
          </cell>
          <cell r="K203" t="str">
            <v>100</v>
          </cell>
        </row>
        <row r="204">
          <cell r="A204" t="str">
            <v>110300000</v>
          </cell>
          <cell r="B204" t="str">
            <v>100C1CS0022</v>
          </cell>
          <cell r="C204" t="str">
            <v>เครื่องคิดเลข</v>
          </cell>
          <cell r="D204" t="str">
            <v>21 พ.ค. 41</v>
          </cell>
          <cell r="E204">
            <v>600</v>
          </cell>
          <cell r="F204">
            <v>0</v>
          </cell>
          <cell r="G204">
            <v>20</v>
          </cell>
          <cell r="H204">
            <v>193.94</v>
          </cell>
          <cell r="I204">
            <v>193.94</v>
          </cell>
          <cell r="J204">
            <v>406.06</v>
          </cell>
          <cell r="K204" t="str">
            <v>100</v>
          </cell>
        </row>
        <row r="205">
          <cell r="A205" t="str">
            <v>110300000</v>
          </cell>
          <cell r="B205" t="str">
            <v>100C1CS0023</v>
          </cell>
          <cell r="C205" t="str">
            <v>เครื่องคิดเลข</v>
          </cell>
          <cell r="D205" t="str">
            <v>21 พ.ค. 41</v>
          </cell>
          <cell r="E205">
            <v>600</v>
          </cell>
          <cell r="F205">
            <v>0</v>
          </cell>
          <cell r="G205">
            <v>20</v>
          </cell>
          <cell r="H205">
            <v>193.94</v>
          </cell>
          <cell r="I205">
            <v>193.94</v>
          </cell>
          <cell r="J205">
            <v>406.06</v>
          </cell>
          <cell r="K205" t="str">
            <v>100</v>
          </cell>
        </row>
        <row r="206">
          <cell r="A206" t="str">
            <v>110300000</v>
          </cell>
          <cell r="B206" t="str">
            <v>100C1CS0024</v>
          </cell>
          <cell r="C206" t="str">
            <v>เครื่องคิดเลข</v>
          </cell>
          <cell r="D206" t="str">
            <v>21 พ.ค. 41</v>
          </cell>
          <cell r="E206">
            <v>600</v>
          </cell>
          <cell r="F206">
            <v>0</v>
          </cell>
          <cell r="G206">
            <v>20</v>
          </cell>
          <cell r="H206">
            <v>193.94</v>
          </cell>
          <cell r="I206">
            <v>193.94</v>
          </cell>
          <cell r="J206">
            <v>406.06</v>
          </cell>
          <cell r="K206" t="str">
            <v>100</v>
          </cell>
        </row>
        <row r="207">
          <cell r="A207" t="str">
            <v>110300000</v>
          </cell>
          <cell r="B207" t="str">
            <v>100C1CS0025</v>
          </cell>
          <cell r="C207" t="str">
            <v>เครื่องคิดเลข</v>
          </cell>
          <cell r="D207" t="str">
            <v>5 พ.ค. 41</v>
          </cell>
          <cell r="E207">
            <v>1063.6400000000001</v>
          </cell>
          <cell r="F207">
            <v>0</v>
          </cell>
          <cell r="G207">
            <v>20</v>
          </cell>
          <cell r="H207">
            <v>353.19</v>
          </cell>
          <cell r="I207">
            <v>353.19</v>
          </cell>
          <cell r="J207">
            <v>710.45</v>
          </cell>
          <cell r="K207" t="str">
            <v>100</v>
          </cell>
        </row>
        <row r="208">
          <cell r="A208" t="str">
            <v>110300000</v>
          </cell>
          <cell r="B208" t="str">
            <v>100C1CS0026</v>
          </cell>
          <cell r="C208" t="str">
            <v>เครื่องคิดเลข</v>
          </cell>
          <cell r="D208" t="str">
            <v>22 ก.ค. 41</v>
          </cell>
          <cell r="E208">
            <v>599</v>
          </cell>
          <cell r="F208">
            <v>0</v>
          </cell>
          <cell r="G208">
            <v>20</v>
          </cell>
          <cell r="H208">
            <v>173.27</v>
          </cell>
          <cell r="I208">
            <v>173.27</v>
          </cell>
          <cell r="J208">
            <v>425.73</v>
          </cell>
          <cell r="K208" t="str">
            <v>100</v>
          </cell>
        </row>
        <row r="209">
          <cell r="A209" t="str">
            <v>110300000</v>
          </cell>
          <cell r="B209" t="str">
            <v>100C1CS0027</v>
          </cell>
          <cell r="C209" t="str">
            <v>เครื่องคิดเลข</v>
          </cell>
          <cell r="D209" t="str">
            <v>5 พ.ค. 41</v>
          </cell>
          <cell r="E209">
            <v>1063.6400000000001</v>
          </cell>
          <cell r="F209">
            <v>0</v>
          </cell>
          <cell r="G209">
            <v>20</v>
          </cell>
          <cell r="H209">
            <v>353.19</v>
          </cell>
          <cell r="I209">
            <v>353.19</v>
          </cell>
          <cell r="J209">
            <v>710.45</v>
          </cell>
          <cell r="K209" t="str">
            <v>100</v>
          </cell>
        </row>
        <row r="210">
          <cell r="A210" t="str">
            <v>110300000</v>
          </cell>
          <cell r="B210" t="str">
            <v>100C1F30001</v>
          </cell>
          <cell r="C210" t="str">
            <v>ตู้เอกสาร(3.7.41)</v>
          </cell>
          <cell r="D210" t="str">
            <v>3 ส.ค. 41</v>
          </cell>
          <cell r="E210">
            <v>1200</v>
          </cell>
          <cell r="F210">
            <v>0</v>
          </cell>
          <cell r="G210">
            <v>20</v>
          </cell>
          <cell r="H210">
            <v>339.28</v>
          </cell>
          <cell r="I210">
            <v>339.28</v>
          </cell>
          <cell r="J210">
            <v>860.72</v>
          </cell>
          <cell r="K210" t="str">
            <v>100</v>
          </cell>
        </row>
        <row r="211">
          <cell r="A211" t="str">
            <v>110300000</v>
          </cell>
          <cell r="B211" t="str">
            <v>100C1FC0001</v>
          </cell>
          <cell r="C211" t="str">
            <v>เก้าอี้</v>
          </cell>
          <cell r="D211" t="str">
            <v>3 ก.ค. 41</v>
          </cell>
          <cell r="E211">
            <v>500</v>
          </cell>
          <cell r="F211">
            <v>0</v>
          </cell>
          <cell r="G211">
            <v>20</v>
          </cell>
          <cell r="H211">
            <v>149.84</v>
          </cell>
          <cell r="I211">
            <v>149.84</v>
          </cell>
          <cell r="J211">
            <v>350.16</v>
          </cell>
          <cell r="K211" t="str">
            <v>100</v>
          </cell>
        </row>
        <row r="212">
          <cell r="A212" t="str">
            <v>110300000</v>
          </cell>
          <cell r="B212" t="str">
            <v>100C1FC0002</v>
          </cell>
          <cell r="C212" t="str">
            <v>เก้าอี้</v>
          </cell>
          <cell r="D212" t="str">
            <v>3 ก.ค. 41</v>
          </cell>
          <cell r="E212">
            <v>500</v>
          </cell>
          <cell r="F212">
            <v>0</v>
          </cell>
          <cell r="G212">
            <v>20</v>
          </cell>
          <cell r="H212">
            <v>149.84</v>
          </cell>
          <cell r="I212">
            <v>149.84</v>
          </cell>
          <cell r="J212">
            <v>350.16</v>
          </cell>
          <cell r="K212" t="str">
            <v>100</v>
          </cell>
        </row>
        <row r="213">
          <cell r="A213" t="str">
            <v>110300000</v>
          </cell>
          <cell r="B213" t="str">
            <v>100C1FC0003</v>
          </cell>
          <cell r="C213" t="str">
            <v>เก้าอี้</v>
          </cell>
          <cell r="D213" t="str">
            <v>3 ก.ค. 41</v>
          </cell>
          <cell r="E213">
            <v>500</v>
          </cell>
          <cell r="F213">
            <v>0</v>
          </cell>
          <cell r="G213">
            <v>20</v>
          </cell>
          <cell r="H213">
            <v>149.84</v>
          </cell>
          <cell r="I213">
            <v>149.84</v>
          </cell>
          <cell r="J213">
            <v>350.16</v>
          </cell>
          <cell r="K213" t="str">
            <v>100</v>
          </cell>
        </row>
        <row r="214">
          <cell r="A214" t="str">
            <v>110300000</v>
          </cell>
          <cell r="B214" t="str">
            <v>100C1FC0004</v>
          </cell>
          <cell r="C214" t="str">
            <v>เก้าอี้</v>
          </cell>
          <cell r="D214" t="str">
            <v>3 ก.ค. 41</v>
          </cell>
          <cell r="E214">
            <v>500</v>
          </cell>
          <cell r="F214">
            <v>0</v>
          </cell>
          <cell r="G214">
            <v>20</v>
          </cell>
          <cell r="H214">
            <v>149.84</v>
          </cell>
          <cell r="I214">
            <v>149.84</v>
          </cell>
          <cell r="J214">
            <v>350.16</v>
          </cell>
          <cell r="K214" t="str">
            <v>100</v>
          </cell>
        </row>
        <row r="215">
          <cell r="A215" t="str">
            <v>110300000</v>
          </cell>
          <cell r="B215" t="str">
            <v>100C1FC0005</v>
          </cell>
          <cell r="C215" t="str">
            <v>เก้าอี้</v>
          </cell>
          <cell r="D215" t="str">
            <v>3 ก.ค. 41</v>
          </cell>
          <cell r="E215">
            <v>500</v>
          </cell>
          <cell r="F215">
            <v>0</v>
          </cell>
          <cell r="G215">
            <v>20</v>
          </cell>
          <cell r="H215">
            <v>149.84</v>
          </cell>
          <cell r="I215">
            <v>149.84</v>
          </cell>
          <cell r="J215">
            <v>350.16</v>
          </cell>
          <cell r="K215" t="str">
            <v>100</v>
          </cell>
        </row>
        <row r="216">
          <cell r="A216" t="str">
            <v>110300000</v>
          </cell>
          <cell r="B216" t="str">
            <v>100C1FC0006</v>
          </cell>
          <cell r="C216" t="str">
            <v>เก้าอี้</v>
          </cell>
          <cell r="D216" t="str">
            <v>3 ก.ค. 41</v>
          </cell>
          <cell r="E216">
            <v>500</v>
          </cell>
          <cell r="F216">
            <v>0</v>
          </cell>
          <cell r="G216">
            <v>20</v>
          </cell>
          <cell r="H216">
            <v>149.84</v>
          </cell>
          <cell r="I216">
            <v>149.84</v>
          </cell>
          <cell r="J216">
            <v>350.16</v>
          </cell>
          <cell r="K216" t="str">
            <v>100</v>
          </cell>
        </row>
        <row r="217">
          <cell r="A217" t="str">
            <v>110300000</v>
          </cell>
          <cell r="B217" t="str">
            <v>100C1FC0007</v>
          </cell>
          <cell r="C217" t="str">
            <v>เก้าอี้</v>
          </cell>
          <cell r="D217" t="str">
            <v>3 ก.ค. 41</v>
          </cell>
          <cell r="E217">
            <v>500</v>
          </cell>
          <cell r="F217">
            <v>0</v>
          </cell>
          <cell r="G217">
            <v>20</v>
          </cell>
          <cell r="H217">
            <v>149.84</v>
          </cell>
          <cell r="I217">
            <v>149.84</v>
          </cell>
          <cell r="J217">
            <v>350.16</v>
          </cell>
          <cell r="K217" t="str">
            <v>100</v>
          </cell>
        </row>
        <row r="218">
          <cell r="A218" t="str">
            <v>110300000</v>
          </cell>
          <cell r="B218" t="str">
            <v>100C1FH009</v>
          </cell>
          <cell r="C218" t="str">
            <v>SPEAKERPHONE</v>
          </cell>
          <cell r="D218" t="str">
            <v>14 ส.ค. 42</v>
          </cell>
          <cell r="E218">
            <v>6800</v>
          </cell>
          <cell r="F218">
            <v>0</v>
          </cell>
          <cell r="G218">
            <v>20</v>
          </cell>
          <cell r="H218">
            <v>521.65</v>
          </cell>
          <cell r="I218">
            <v>521.65</v>
          </cell>
          <cell r="J218">
            <v>6278.35</v>
          </cell>
          <cell r="K218" t="str">
            <v>100</v>
          </cell>
        </row>
        <row r="219">
          <cell r="A219" t="str">
            <v>110300000</v>
          </cell>
          <cell r="B219" t="str">
            <v>100C1IC0001</v>
          </cell>
          <cell r="C219" t="str">
            <v>ค่าอะไหล่เฟอร์นิเจอร์(กระจกตู้,บานพับ)</v>
          </cell>
          <cell r="D219" t="str">
            <v>3 พ.ย. 41</v>
          </cell>
          <cell r="E219">
            <v>1200</v>
          </cell>
          <cell r="F219">
            <v>0</v>
          </cell>
          <cell r="G219">
            <v>20</v>
          </cell>
          <cell r="H219">
            <v>278.77999999999997</v>
          </cell>
          <cell r="I219">
            <v>278.77999999999997</v>
          </cell>
          <cell r="J219">
            <v>921.22</v>
          </cell>
          <cell r="K219" t="str">
            <v>100</v>
          </cell>
        </row>
        <row r="220">
          <cell r="A220" t="str">
            <v>110300000</v>
          </cell>
          <cell r="B220" t="str">
            <v>100C1IC00015</v>
          </cell>
          <cell r="C220" t="str">
            <v>ค่าอะไหล่เฟอร์นิเจอร์(กระจกตู้,บานพับ)</v>
          </cell>
          <cell r="D220" t="str">
            <v>3 พ.ย. 41</v>
          </cell>
          <cell r="E220">
            <v>350</v>
          </cell>
          <cell r="F220">
            <v>0</v>
          </cell>
          <cell r="G220">
            <v>20</v>
          </cell>
          <cell r="H220">
            <v>81.34</v>
          </cell>
          <cell r="I220">
            <v>81.34</v>
          </cell>
          <cell r="J220">
            <v>268.66000000000003</v>
          </cell>
          <cell r="K220" t="str">
            <v>100</v>
          </cell>
        </row>
        <row r="221">
          <cell r="A221" t="str">
            <v>110300000</v>
          </cell>
          <cell r="B221" t="str">
            <v>100C1IC0002</v>
          </cell>
          <cell r="C221" t="str">
            <v>ค่าอะไหล่เฟอร์นิเจอร์(กระจกตู้,บานพับ)</v>
          </cell>
          <cell r="D221" t="str">
            <v>3 พ.ย. 41</v>
          </cell>
          <cell r="E221">
            <v>1200</v>
          </cell>
          <cell r="F221">
            <v>0</v>
          </cell>
          <cell r="G221">
            <v>20</v>
          </cell>
          <cell r="H221">
            <v>278.77999999999997</v>
          </cell>
          <cell r="I221">
            <v>278.77999999999997</v>
          </cell>
          <cell r="J221">
            <v>921.22</v>
          </cell>
          <cell r="K221" t="str">
            <v>100</v>
          </cell>
        </row>
        <row r="222">
          <cell r="A222" t="str">
            <v>110300000</v>
          </cell>
          <cell r="B222" t="str">
            <v>100C1IC0003</v>
          </cell>
          <cell r="C222" t="str">
            <v>ค่าอะไหล่เฟอร์นิเจอร์(กระจกตู้,บานพับ)</v>
          </cell>
          <cell r="D222" t="str">
            <v>3 พ.ย. 41</v>
          </cell>
          <cell r="E222">
            <v>1200</v>
          </cell>
          <cell r="F222">
            <v>0</v>
          </cell>
          <cell r="G222">
            <v>20</v>
          </cell>
          <cell r="H222">
            <v>278.77999999999997</v>
          </cell>
          <cell r="I222">
            <v>278.77999999999997</v>
          </cell>
          <cell r="J222">
            <v>921.22</v>
          </cell>
          <cell r="K222" t="str">
            <v>100</v>
          </cell>
        </row>
        <row r="223">
          <cell r="A223" t="str">
            <v>110300000</v>
          </cell>
          <cell r="B223" t="str">
            <v>100C1IC0004</v>
          </cell>
          <cell r="C223" t="str">
            <v>ค่าอะไหล่เฟอร์นิเจอร์(กระจกตู้,บานพับ)</v>
          </cell>
          <cell r="D223" t="str">
            <v>3 พ.ย. 41</v>
          </cell>
          <cell r="E223">
            <v>1200</v>
          </cell>
          <cell r="F223">
            <v>0</v>
          </cell>
          <cell r="G223">
            <v>20</v>
          </cell>
          <cell r="H223">
            <v>278.77999999999997</v>
          </cell>
          <cell r="I223">
            <v>278.77999999999997</v>
          </cell>
          <cell r="J223">
            <v>921.22</v>
          </cell>
          <cell r="K223" t="str">
            <v>100</v>
          </cell>
        </row>
        <row r="224">
          <cell r="A224" t="str">
            <v>110300000</v>
          </cell>
          <cell r="B224" t="str">
            <v>100C1IC0005</v>
          </cell>
          <cell r="C224" t="str">
            <v>ค่าอะไหล่เฟอร์นิเจอร์(กระจกตู้,บานพับ)</v>
          </cell>
          <cell r="D224" t="str">
            <v>3 พ.ย. 41</v>
          </cell>
          <cell r="E224">
            <v>1200</v>
          </cell>
          <cell r="F224">
            <v>0</v>
          </cell>
          <cell r="G224">
            <v>20</v>
          </cell>
          <cell r="H224">
            <v>278.77999999999997</v>
          </cell>
          <cell r="I224">
            <v>278.77999999999997</v>
          </cell>
          <cell r="J224">
            <v>921.22</v>
          </cell>
          <cell r="K224" t="str">
            <v>100</v>
          </cell>
        </row>
        <row r="225">
          <cell r="A225" t="str">
            <v>110300000</v>
          </cell>
          <cell r="B225" t="str">
            <v>100C1IC0006</v>
          </cell>
          <cell r="C225" t="str">
            <v>ค่าอะไหล่เฟอร์นิเจอร์(กระจกตู้,บานพับ)</v>
          </cell>
          <cell r="D225" t="str">
            <v>3 พ.ย. 41</v>
          </cell>
          <cell r="E225">
            <v>350</v>
          </cell>
          <cell r="F225">
            <v>0</v>
          </cell>
          <cell r="G225">
            <v>20</v>
          </cell>
          <cell r="H225">
            <v>81.34</v>
          </cell>
          <cell r="I225">
            <v>81.34</v>
          </cell>
          <cell r="J225">
            <v>268.66000000000003</v>
          </cell>
          <cell r="K225" t="str">
            <v>100</v>
          </cell>
        </row>
        <row r="226">
          <cell r="A226" t="str">
            <v>110300000</v>
          </cell>
          <cell r="B226" t="str">
            <v>100C1IC0007</v>
          </cell>
          <cell r="C226" t="str">
            <v>ค่าอะไหล่เฟอร์นิเจอร์(กระจกตู้,บานพับ)</v>
          </cell>
          <cell r="D226" t="str">
            <v>3 พ.ย. 41</v>
          </cell>
          <cell r="E226">
            <v>350</v>
          </cell>
          <cell r="F226">
            <v>0</v>
          </cell>
          <cell r="G226">
            <v>20</v>
          </cell>
          <cell r="H226">
            <v>81.34</v>
          </cell>
          <cell r="I226">
            <v>81.34</v>
          </cell>
          <cell r="J226">
            <v>268.66000000000003</v>
          </cell>
          <cell r="K226" t="str">
            <v>100</v>
          </cell>
        </row>
        <row r="227">
          <cell r="A227" t="str">
            <v>110300000</v>
          </cell>
          <cell r="B227" t="str">
            <v>100C1IC0008</v>
          </cell>
          <cell r="C227" t="str">
            <v>ค่าอะไหล่เฟอร์นิเจอร์(กระจกตู้,บานพับ)</v>
          </cell>
          <cell r="D227" t="str">
            <v>3 พ.ย. 41</v>
          </cell>
          <cell r="E227">
            <v>350</v>
          </cell>
          <cell r="F227">
            <v>0</v>
          </cell>
          <cell r="G227">
            <v>20</v>
          </cell>
          <cell r="H227">
            <v>81.34</v>
          </cell>
          <cell r="I227">
            <v>81.34</v>
          </cell>
          <cell r="J227">
            <v>268.66000000000003</v>
          </cell>
          <cell r="K227" t="str">
            <v>100</v>
          </cell>
        </row>
        <row r="228">
          <cell r="A228" t="str">
            <v>110300000</v>
          </cell>
          <cell r="B228" t="str">
            <v>100C1IC0009</v>
          </cell>
          <cell r="C228" t="str">
            <v>ค่าอะไหล่เฟอร์นิเจอร์(กระจกตู้,บานพับ)</v>
          </cell>
          <cell r="D228" t="str">
            <v>3 พ.ย. 41</v>
          </cell>
          <cell r="E228">
            <v>350</v>
          </cell>
          <cell r="F228">
            <v>0</v>
          </cell>
          <cell r="G228">
            <v>20</v>
          </cell>
          <cell r="H228">
            <v>81.34</v>
          </cell>
          <cell r="I228">
            <v>81.34</v>
          </cell>
          <cell r="J228">
            <v>268.66000000000003</v>
          </cell>
          <cell r="K228" t="str">
            <v>100</v>
          </cell>
        </row>
        <row r="229">
          <cell r="A229" t="str">
            <v>110300000</v>
          </cell>
          <cell r="B229" t="str">
            <v>100C1IC0010</v>
          </cell>
          <cell r="C229" t="str">
            <v>ค่าอะไหล่เฟอร์นิเจอร์(กระจกตู้,บานพับ)</v>
          </cell>
          <cell r="D229" t="str">
            <v>3 พ.ย. 41</v>
          </cell>
          <cell r="E229">
            <v>350</v>
          </cell>
          <cell r="F229">
            <v>0</v>
          </cell>
          <cell r="G229">
            <v>20</v>
          </cell>
          <cell r="H229">
            <v>81.34</v>
          </cell>
          <cell r="I229">
            <v>81.34</v>
          </cell>
          <cell r="J229">
            <v>268.66000000000003</v>
          </cell>
          <cell r="K229" t="str">
            <v>100</v>
          </cell>
        </row>
        <row r="230">
          <cell r="A230" t="str">
            <v>110300000</v>
          </cell>
          <cell r="B230" t="str">
            <v>100C1IC0011</v>
          </cell>
          <cell r="C230" t="str">
            <v>ค่าอะไหล่เฟอร์นิเจอร์(กระจกตู้,บานพับ)</v>
          </cell>
          <cell r="D230" t="str">
            <v>3 พ.ย. 41</v>
          </cell>
          <cell r="E230">
            <v>350</v>
          </cell>
          <cell r="F230">
            <v>0</v>
          </cell>
          <cell r="G230">
            <v>20</v>
          </cell>
          <cell r="H230">
            <v>81.34</v>
          </cell>
          <cell r="I230">
            <v>81.34</v>
          </cell>
          <cell r="J230">
            <v>268.66000000000003</v>
          </cell>
          <cell r="K230" t="str">
            <v>100</v>
          </cell>
        </row>
        <row r="231">
          <cell r="A231" t="str">
            <v>110300000</v>
          </cell>
          <cell r="B231" t="str">
            <v>100C1IC0012</v>
          </cell>
          <cell r="C231" t="str">
            <v>ค่าอะไหล่เฟอร์นิเจอร์(กระจกตู้,บานพับ)</v>
          </cell>
          <cell r="D231" t="str">
            <v>3 พ.ย. 41</v>
          </cell>
          <cell r="E231">
            <v>350</v>
          </cell>
          <cell r="F231">
            <v>0</v>
          </cell>
          <cell r="G231">
            <v>20</v>
          </cell>
          <cell r="H231">
            <v>81.34</v>
          </cell>
          <cell r="I231">
            <v>81.34</v>
          </cell>
          <cell r="J231">
            <v>268.66000000000003</v>
          </cell>
          <cell r="K231" t="str">
            <v>100</v>
          </cell>
        </row>
        <row r="232">
          <cell r="A232" t="str">
            <v>110300000</v>
          </cell>
          <cell r="B232" t="str">
            <v>100C1IC0013</v>
          </cell>
          <cell r="C232" t="str">
            <v>ค่าอะไหล่เฟอร์นิเจอร์(กระจกตู้,บานพับ)</v>
          </cell>
          <cell r="D232" t="str">
            <v>3 พ.ย. 41</v>
          </cell>
          <cell r="E232">
            <v>350</v>
          </cell>
          <cell r="F232">
            <v>0</v>
          </cell>
          <cell r="G232">
            <v>20</v>
          </cell>
          <cell r="H232">
            <v>81.34</v>
          </cell>
          <cell r="I232">
            <v>81.34</v>
          </cell>
          <cell r="J232">
            <v>268.66000000000003</v>
          </cell>
          <cell r="K232" t="str">
            <v>100</v>
          </cell>
        </row>
        <row r="233">
          <cell r="A233" t="str">
            <v>110300000</v>
          </cell>
          <cell r="B233" t="str">
            <v>100C1IC0014</v>
          </cell>
          <cell r="C233" t="str">
            <v>ค่าอะไหล่เฟอร์นิเจอร์(กระจกตู้,บานพับ)</v>
          </cell>
          <cell r="D233" t="str">
            <v>3 พ.ย. 41</v>
          </cell>
          <cell r="E233">
            <v>350</v>
          </cell>
          <cell r="F233">
            <v>0</v>
          </cell>
          <cell r="G233">
            <v>20</v>
          </cell>
          <cell r="H233">
            <v>81.34</v>
          </cell>
          <cell r="I233">
            <v>81.34</v>
          </cell>
          <cell r="J233">
            <v>268.66000000000003</v>
          </cell>
          <cell r="K233" t="str">
            <v>100</v>
          </cell>
        </row>
        <row r="234">
          <cell r="A234" t="str">
            <v>110300000</v>
          </cell>
          <cell r="B234" t="str">
            <v>100C1KB0002</v>
          </cell>
          <cell r="C234" t="str">
            <v>เครื่องยิง</v>
          </cell>
          <cell r="D234" t="str">
            <v>22 ม.ค. 42</v>
          </cell>
          <cell r="E234">
            <v>1400</v>
          </cell>
          <cell r="F234">
            <v>0</v>
          </cell>
          <cell r="G234">
            <v>20</v>
          </cell>
          <cell r="H234">
            <v>263.87</v>
          </cell>
          <cell r="I234">
            <v>263.87</v>
          </cell>
          <cell r="J234">
            <v>1136.1300000000001</v>
          </cell>
          <cell r="K234" t="str">
            <v>IT</v>
          </cell>
        </row>
        <row r="235">
          <cell r="A235" t="str">
            <v>110300000</v>
          </cell>
          <cell r="B235" t="str">
            <v>100C1KB0003</v>
          </cell>
          <cell r="C235" t="str">
            <v>ตู้เก็บเอกสาร</v>
          </cell>
          <cell r="D235" t="str">
            <v>22 ม.ค. 42</v>
          </cell>
          <cell r="E235">
            <v>2418</v>
          </cell>
          <cell r="F235">
            <v>0</v>
          </cell>
          <cell r="G235">
            <v>20</v>
          </cell>
          <cell r="H235">
            <v>455.77</v>
          </cell>
          <cell r="I235">
            <v>455.77</v>
          </cell>
          <cell r="J235">
            <v>1962.23</v>
          </cell>
          <cell r="K235" t="str">
            <v>100</v>
          </cell>
        </row>
        <row r="236">
          <cell r="A236" t="str">
            <v>110300000</v>
          </cell>
          <cell r="B236" t="str">
            <v>100C1KB0005</v>
          </cell>
          <cell r="C236" t="str">
            <v>เครื่องคำนวณเลข</v>
          </cell>
          <cell r="D236" t="str">
            <v>1 ก.พ. 42</v>
          </cell>
          <cell r="E236">
            <v>640</v>
          </cell>
          <cell r="F236">
            <v>0</v>
          </cell>
          <cell r="G236">
            <v>20</v>
          </cell>
          <cell r="H236">
            <v>117.12</v>
          </cell>
          <cell r="I236">
            <v>117.12</v>
          </cell>
          <cell r="J236">
            <v>522.88</v>
          </cell>
          <cell r="K236" t="str">
            <v>100</v>
          </cell>
        </row>
        <row r="237">
          <cell r="A237" t="str">
            <v>110300000</v>
          </cell>
          <cell r="B237" t="str">
            <v>100C1KB0006</v>
          </cell>
          <cell r="C237" t="str">
            <v>เครื่องคำนวณเลข</v>
          </cell>
          <cell r="D237" t="str">
            <v>1 ก.พ. 42</v>
          </cell>
          <cell r="E237">
            <v>2900</v>
          </cell>
          <cell r="F237">
            <v>0</v>
          </cell>
          <cell r="G237">
            <v>20</v>
          </cell>
          <cell r="H237">
            <v>530.73</v>
          </cell>
          <cell r="I237">
            <v>530.73</v>
          </cell>
          <cell r="J237">
            <v>2369.27</v>
          </cell>
          <cell r="K237" t="str">
            <v>100</v>
          </cell>
        </row>
        <row r="238">
          <cell r="A238" t="str">
            <v>110300000</v>
          </cell>
          <cell r="B238" t="str">
            <v>100C1KB0007</v>
          </cell>
          <cell r="C238" t="str">
            <v>เครื่องคำนวณเลข</v>
          </cell>
          <cell r="D238" t="str">
            <v>1 ก.พ. 42</v>
          </cell>
          <cell r="E238">
            <v>2900</v>
          </cell>
          <cell r="F238">
            <v>0</v>
          </cell>
          <cell r="G238">
            <v>20</v>
          </cell>
          <cell r="H238">
            <v>530.73</v>
          </cell>
          <cell r="I238">
            <v>530.73</v>
          </cell>
          <cell r="J238">
            <v>2369.27</v>
          </cell>
          <cell r="K238" t="str">
            <v>100</v>
          </cell>
        </row>
        <row r="239">
          <cell r="A239" t="str">
            <v>110300000</v>
          </cell>
          <cell r="B239" t="str">
            <v>100C1KB0008</v>
          </cell>
          <cell r="C239" t="str">
            <v>เครื่องคำนวณเลข</v>
          </cell>
          <cell r="D239" t="str">
            <v>1 ก.พ. 42</v>
          </cell>
          <cell r="E239">
            <v>2900</v>
          </cell>
          <cell r="F239">
            <v>0</v>
          </cell>
          <cell r="G239">
            <v>20</v>
          </cell>
          <cell r="H239">
            <v>530.73</v>
          </cell>
          <cell r="I239">
            <v>530.73</v>
          </cell>
          <cell r="J239">
            <v>2369.27</v>
          </cell>
          <cell r="K239" t="str">
            <v>100</v>
          </cell>
        </row>
        <row r="240">
          <cell r="A240" t="str">
            <v>110300000</v>
          </cell>
          <cell r="B240" t="str">
            <v>100C1KB0009</v>
          </cell>
          <cell r="C240" t="str">
            <v>โต๊ะทำงาน ขนาด75-120-75</v>
          </cell>
          <cell r="D240" t="str">
            <v>9 มี.ค. 42</v>
          </cell>
          <cell r="E240">
            <v>3650</v>
          </cell>
          <cell r="F240">
            <v>0</v>
          </cell>
          <cell r="G240">
            <v>20</v>
          </cell>
          <cell r="H240">
            <v>596</v>
          </cell>
          <cell r="I240">
            <v>596</v>
          </cell>
          <cell r="J240">
            <v>3054</v>
          </cell>
          <cell r="K240" t="str">
            <v>100</v>
          </cell>
        </row>
        <row r="241">
          <cell r="A241" t="str">
            <v>110300000</v>
          </cell>
          <cell r="B241" t="str">
            <v>100C1KB0010</v>
          </cell>
          <cell r="C241" t="str">
            <v>โต๊ะทำงาน ขนาด75-120-75</v>
          </cell>
          <cell r="D241" t="str">
            <v>9 มี.ค. 42</v>
          </cell>
          <cell r="E241">
            <v>3650</v>
          </cell>
          <cell r="F241">
            <v>0</v>
          </cell>
          <cell r="G241">
            <v>20</v>
          </cell>
          <cell r="H241">
            <v>596</v>
          </cell>
          <cell r="I241">
            <v>596</v>
          </cell>
          <cell r="J241">
            <v>3054</v>
          </cell>
          <cell r="K241" t="str">
            <v>100</v>
          </cell>
        </row>
        <row r="242">
          <cell r="A242" t="str">
            <v>110300000</v>
          </cell>
          <cell r="B242" t="str">
            <v>100C1KB0011</v>
          </cell>
          <cell r="C242" t="str">
            <v>โต๊ะทำงาน ขนาด75-120-75</v>
          </cell>
          <cell r="D242" t="str">
            <v>9 มี.ค. 42</v>
          </cell>
          <cell r="E242">
            <v>3650</v>
          </cell>
          <cell r="F242">
            <v>0</v>
          </cell>
          <cell r="G242">
            <v>20</v>
          </cell>
          <cell r="H242">
            <v>596</v>
          </cell>
          <cell r="I242">
            <v>596</v>
          </cell>
          <cell r="J242">
            <v>3054</v>
          </cell>
          <cell r="K242" t="str">
            <v>100</v>
          </cell>
        </row>
        <row r="243">
          <cell r="A243" t="str">
            <v>110300000</v>
          </cell>
          <cell r="B243" t="str">
            <v>100C1KB0012</v>
          </cell>
          <cell r="C243" t="str">
            <v>โต๊ะทำงาน ขนาด75-120-75</v>
          </cell>
          <cell r="D243" t="str">
            <v>9 มี.ค. 42</v>
          </cell>
          <cell r="E243">
            <v>3650</v>
          </cell>
          <cell r="F243">
            <v>0</v>
          </cell>
          <cell r="G243">
            <v>20</v>
          </cell>
          <cell r="H243">
            <v>596</v>
          </cell>
          <cell r="I243">
            <v>596</v>
          </cell>
          <cell r="J243">
            <v>3054</v>
          </cell>
          <cell r="K243" t="str">
            <v>100</v>
          </cell>
        </row>
        <row r="244">
          <cell r="A244" t="str">
            <v>110300000</v>
          </cell>
          <cell r="B244" t="str">
            <v>100C1KB0013</v>
          </cell>
          <cell r="C244" t="str">
            <v>เก้าอี้ทำงานหุ้มผ้าฝ้าย</v>
          </cell>
          <cell r="D244" t="str">
            <v>9 มี.ค. 42</v>
          </cell>
          <cell r="E244">
            <v>1934.5</v>
          </cell>
          <cell r="F244">
            <v>0</v>
          </cell>
          <cell r="G244">
            <v>20</v>
          </cell>
          <cell r="H244">
            <v>315.88</v>
          </cell>
          <cell r="I244">
            <v>315.88</v>
          </cell>
          <cell r="J244">
            <v>1618.62</v>
          </cell>
          <cell r="K244" t="str">
            <v>100</v>
          </cell>
        </row>
        <row r="245">
          <cell r="A245" t="str">
            <v>110300000</v>
          </cell>
          <cell r="B245" t="str">
            <v>100C1KB0014</v>
          </cell>
          <cell r="C245" t="str">
            <v>เก้าอี้ทำงานหุ้มผ้าฝ้าย</v>
          </cell>
          <cell r="D245" t="str">
            <v>9 มี.ค. 42</v>
          </cell>
          <cell r="E245">
            <v>4139.1000000000004</v>
          </cell>
          <cell r="F245">
            <v>0</v>
          </cell>
          <cell r="G245">
            <v>20</v>
          </cell>
          <cell r="H245">
            <v>675.87</v>
          </cell>
          <cell r="I245">
            <v>675.87</v>
          </cell>
          <cell r="J245">
            <v>3463.23</v>
          </cell>
          <cell r="K245" t="str">
            <v>100</v>
          </cell>
        </row>
        <row r="246">
          <cell r="A246" t="str">
            <v>110300000</v>
          </cell>
          <cell r="B246" t="str">
            <v>100C1KB0015</v>
          </cell>
          <cell r="C246" t="str">
            <v>เก้าอี้ทำงานหุ้มผ้า</v>
          </cell>
          <cell r="D246" t="str">
            <v>9 มี.ค. 42</v>
          </cell>
          <cell r="E246">
            <v>2226.5</v>
          </cell>
          <cell r="F246">
            <v>0</v>
          </cell>
          <cell r="G246">
            <v>20</v>
          </cell>
          <cell r="H246">
            <v>363.56</v>
          </cell>
          <cell r="I246">
            <v>363.56</v>
          </cell>
          <cell r="J246">
            <v>1862.94</v>
          </cell>
          <cell r="K246" t="str">
            <v>100</v>
          </cell>
        </row>
        <row r="247">
          <cell r="A247" t="str">
            <v>110300000</v>
          </cell>
          <cell r="B247" t="str">
            <v>100C1KB0016</v>
          </cell>
          <cell r="C247" t="str">
            <v>เก้าอี้ทำงานหุ้มผ้า</v>
          </cell>
          <cell r="D247" t="str">
            <v>9 มี.ค. 42</v>
          </cell>
          <cell r="E247">
            <v>2226.5</v>
          </cell>
          <cell r="F247">
            <v>0</v>
          </cell>
          <cell r="G247">
            <v>20</v>
          </cell>
          <cell r="H247">
            <v>363.56</v>
          </cell>
          <cell r="I247">
            <v>363.56</v>
          </cell>
          <cell r="J247">
            <v>1862.94</v>
          </cell>
          <cell r="K247" t="str">
            <v>100</v>
          </cell>
        </row>
        <row r="248">
          <cell r="A248" t="str">
            <v>110300000</v>
          </cell>
          <cell r="B248" t="str">
            <v>100C1KB0017</v>
          </cell>
          <cell r="C248" t="str">
            <v>เก้าอี้ทำงานหุ้มผ้า</v>
          </cell>
          <cell r="D248" t="str">
            <v>9 มี.ค. 42</v>
          </cell>
          <cell r="E248">
            <v>2226.5</v>
          </cell>
          <cell r="F248">
            <v>0</v>
          </cell>
          <cell r="G248">
            <v>20</v>
          </cell>
          <cell r="H248">
            <v>363.56</v>
          </cell>
          <cell r="I248">
            <v>363.56</v>
          </cell>
          <cell r="J248">
            <v>1862.94</v>
          </cell>
          <cell r="K248" t="str">
            <v>100</v>
          </cell>
        </row>
        <row r="249">
          <cell r="A249" t="str">
            <v>110300000</v>
          </cell>
          <cell r="B249" t="str">
            <v>100C1KB0018</v>
          </cell>
          <cell r="C249" t="str">
            <v>เก้าอี้ทำงานหุ้มผ้า</v>
          </cell>
          <cell r="D249" t="str">
            <v>9 มี.ค. 42</v>
          </cell>
          <cell r="E249">
            <v>2226.5</v>
          </cell>
          <cell r="F249">
            <v>0</v>
          </cell>
          <cell r="G249">
            <v>20</v>
          </cell>
          <cell r="H249">
            <v>363.56</v>
          </cell>
          <cell r="I249">
            <v>363.56</v>
          </cell>
          <cell r="J249">
            <v>1862.94</v>
          </cell>
          <cell r="K249" t="str">
            <v>100</v>
          </cell>
        </row>
        <row r="250">
          <cell r="A250" t="str">
            <v>110300000</v>
          </cell>
          <cell r="B250" t="str">
            <v>100C1KB00182</v>
          </cell>
          <cell r="C250" t="str">
            <v>โต๊ะประชุมแบบตรง TF-60150</v>
          </cell>
          <cell r="D250" t="str">
            <v>6 พ.ค. 42</v>
          </cell>
          <cell r="E250">
            <v>2578.4499999999998</v>
          </cell>
          <cell r="F250">
            <v>0</v>
          </cell>
          <cell r="G250">
            <v>20</v>
          </cell>
          <cell r="H250">
            <v>339.1</v>
          </cell>
          <cell r="I250">
            <v>339.1</v>
          </cell>
          <cell r="J250">
            <v>2239.35</v>
          </cell>
          <cell r="K250" t="str">
            <v>100</v>
          </cell>
        </row>
        <row r="251">
          <cell r="A251" t="str">
            <v>110300000</v>
          </cell>
          <cell r="B251" t="str">
            <v>100C1KB0019</v>
          </cell>
          <cell r="C251" t="str">
            <v>เก้าอี้ทำงานหุ้มผ้า</v>
          </cell>
          <cell r="D251" t="str">
            <v>9 มี.ค. 42</v>
          </cell>
          <cell r="E251">
            <v>2226.5</v>
          </cell>
          <cell r="F251">
            <v>0</v>
          </cell>
          <cell r="G251">
            <v>20</v>
          </cell>
          <cell r="H251">
            <v>363.56</v>
          </cell>
          <cell r="I251">
            <v>363.56</v>
          </cell>
          <cell r="J251">
            <v>1862.94</v>
          </cell>
          <cell r="K251" t="str">
            <v>100</v>
          </cell>
        </row>
        <row r="252">
          <cell r="A252" t="str">
            <v>110300000</v>
          </cell>
          <cell r="B252" t="str">
            <v>100C1KB0020</v>
          </cell>
          <cell r="C252" t="str">
            <v>เก้าอี้ทำงานหุ้มผ้า</v>
          </cell>
          <cell r="D252" t="str">
            <v>9 มี.ค. 42</v>
          </cell>
          <cell r="E252">
            <v>2226.5</v>
          </cell>
          <cell r="F252">
            <v>0</v>
          </cell>
          <cell r="G252">
            <v>20</v>
          </cell>
          <cell r="H252">
            <v>363.56</v>
          </cell>
          <cell r="I252">
            <v>363.56</v>
          </cell>
          <cell r="J252">
            <v>1862.94</v>
          </cell>
          <cell r="K252" t="str">
            <v>100</v>
          </cell>
        </row>
        <row r="253">
          <cell r="A253" t="str">
            <v>110300000</v>
          </cell>
          <cell r="B253" t="str">
            <v>100C1KB0021</v>
          </cell>
          <cell r="C253" t="str">
            <v>เก้าอี้ทำงานหุ้มผ้า</v>
          </cell>
          <cell r="D253" t="str">
            <v>9 มี.ค. 42</v>
          </cell>
          <cell r="E253">
            <v>2226.5</v>
          </cell>
          <cell r="F253">
            <v>0</v>
          </cell>
          <cell r="G253">
            <v>20</v>
          </cell>
          <cell r="H253">
            <v>363.56</v>
          </cell>
          <cell r="I253">
            <v>363.56</v>
          </cell>
          <cell r="J253">
            <v>1862.94</v>
          </cell>
          <cell r="K253" t="str">
            <v>100</v>
          </cell>
        </row>
        <row r="254">
          <cell r="A254" t="str">
            <v>110300000</v>
          </cell>
          <cell r="B254" t="str">
            <v>100C1KB0022</v>
          </cell>
          <cell r="C254" t="str">
            <v>เก้าอี้ทำงานหุ้มผ้า</v>
          </cell>
          <cell r="D254" t="str">
            <v>9 มี.ค. 42</v>
          </cell>
          <cell r="E254">
            <v>2226.5</v>
          </cell>
          <cell r="F254">
            <v>0</v>
          </cell>
          <cell r="G254">
            <v>20</v>
          </cell>
          <cell r="H254">
            <v>363.56</v>
          </cell>
          <cell r="I254">
            <v>363.56</v>
          </cell>
          <cell r="J254">
            <v>1862.94</v>
          </cell>
          <cell r="K254" t="str">
            <v>100</v>
          </cell>
        </row>
        <row r="255">
          <cell r="A255" t="str">
            <v>110300000</v>
          </cell>
          <cell r="B255" t="str">
            <v>100C1KB0023</v>
          </cell>
          <cell r="C255" t="str">
            <v>เก้าอี้ทำงานหุ้มผ้า</v>
          </cell>
          <cell r="D255" t="str">
            <v>9 มี.ค. 42</v>
          </cell>
          <cell r="E255">
            <v>2226.5</v>
          </cell>
          <cell r="F255">
            <v>0</v>
          </cell>
          <cell r="G255">
            <v>20</v>
          </cell>
          <cell r="H255">
            <v>363.56</v>
          </cell>
          <cell r="I255">
            <v>363.56</v>
          </cell>
          <cell r="J255">
            <v>1862.94</v>
          </cell>
          <cell r="K255" t="str">
            <v>100</v>
          </cell>
        </row>
        <row r="256">
          <cell r="A256" t="str">
            <v>110300000</v>
          </cell>
          <cell r="B256" t="str">
            <v>100C1KB0024</v>
          </cell>
          <cell r="C256" t="str">
            <v>เก้าอี้ทำงานหุ้มผ้า</v>
          </cell>
          <cell r="D256" t="str">
            <v>9 มี.ค. 42</v>
          </cell>
          <cell r="E256">
            <v>2226.5</v>
          </cell>
          <cell r="F256">
            <v>0</v>
          </cell>
          <cell r="G256">
            <v>20</v>
          </cell>
          <cell r="H256">
            <v>363.56</v>
          </cell>
          <cell r="I256">
            <v>363.56</v>
          </cell>
          <cell r="J256">
            <v>1862.94</v>
          </cell>
          <cell r="K256" t="str">
            <v>100</v>
          </cell>
        </row>
        <row r="257">
          <cell r="A257" t="str">
            <v>110300000</v>
          </cell>
          <cell r="B257" t="str">
            <v>100C1KB0025</v>
          </cell>
          <cell r="C257" t="str">
            <v>เก้าอี้ทำงานหุ้มผ้า</v>
          </cell>
          <cell r="D257" t="str">
            <v>9 มี.ค. 42</v>
          </cell>
          <cell r="E257">
            <v>2226.5</v>
          </cell>
          <cell r="F257">
            <v>0</v>
          </cell>
          <cell r="G257">
            <v>20</v>
          </cell>
          <cell r="H257">
            <v>363.56</v>
          </cell>
          <cell r="I257">
            <v>363.56</v>
          </cell>
          <cell r="J257">
            <v>1862.94</v>
          </cell>
          <cell r="K257" t="str">
            <v>100</v>
          </cell>
        </row>
        <row r="258">
          <cell r="A258" t="str">
            <v>110300000</v>
          </cell>
          <cell r="B258" t="str">
            <v>100C1KB0026</v>
          </cell>
          <cell r="C258" t="str">
            <v>เก้าอี้ทำงานหุ้มผ้า</v>
          </cell>
          <cell r="D258" t="str">
            <v>9 มี.ค. 42</v>
          </cell>
          <cell r="E258">
            <v>2226.5</v>
          </cell>
          <cell r="F258">
            <v>0</v>
          </cell>
          <cell r="G258">
            <v>20</v>
          </cell>
          <cell r="H258">
            <v>363.56</v>
          </cell>
          <cell r="I258">
            <v>363.56</v>
          </cell>
          <cell r="J258">
            <v>1862.94</v>
          </cell>
          <cell r="K258" t="str">
            <v>100</v>
          </cell>
        </row>
        <row r="259">
          <cell r="A259" t="str">
            <v>110300000</v>
          </cell>
          <cell r="B259" t="str">
            <v>100C1KB0027</v>
          </cell>
          <cell r="C259" t="str">
            <v>เก้าอี้ทำงานหุ้มผ้า</v>
          </cell>
          <cell r="D259" t="str">
            <v>9 มี.ค. 42</v>
          </cell>
          <cell r="E259">
            <v>2226.5</v>
          </cell>
          <cell r="F259">
            <v>0</v>
          </cell>
          <cell r="G259">
            <v>20</v>
          </cell>
          <cell r="H259">
            <v>363.56</v>
          </cell>
          <cell r="I259">
            <v>363.56</v>
          </cell>
          <cell r="J259">
            <v>1862.94</v>
          </cell>
          <cell r="K259" t="str">
            <v>100</v>
          </cell>
        </row>
        <row r="260">
          <cell r="A260" t="str">
            <v>110300000</v>
          </cell>
          <cell r="B260" t="str">
            <v>100C1KB0028</v>
          </cell>
          <cell r="C260" t="str">
            <v>เก้าอี้ทำงานหุ้มผ้า</v>
          </cell>
          <cell r="D260" t="str">
            <v>9 มี.ค. 42</v>
          </cell>
          <cell r="E260">
            <v>2226.5</v>
          </cell>
          <cell r="F260">
            <v>0</v>
          </cell>
          <cell r="G260">
            <v>20</v>
          </cell>
          <cell r="H260">
            <v>363.56</v>
          </cell>
          <cell r="I260">
            <v>363.56</v>
          </cell>
          <cell r="J260">
            <v>1862.94</v>
          </cell>
          <cell r="K260" t="str">
            <v>100</v>
          </cell>
        </row>
        <row r="261">
          <cell r="A261" t="str">
            <v>110300000</v>
          </cell>
          <cell r="B261" t="str">
            <v>100C1KB0029</v>
          </cell>
          <cell r="C261" t="str">
            <v>เก้าอี้ทำงานหุ้มผ้า</v>
          </cell>
          <cell r="D261" t="str">
            <v>9 มี.ค. 42</v>
          </cell>
          <cell r="E261">
            <v>2226.5</v>
          </cell>
          <cell r="F261">
            <v>0</v>
          </cell>
          <cell r="G261">
            <v>20</v>
          </cell>
          <cell r="H261">
            <v>363.56</v>
          </cell>
          <cell r="I261">
            <v>363.56</v>
          </cell>
          <cell r="J261">
            <v>1862.94</v>
          </cell>
          <cell r="K261" t="str">
            <v>100</v>
          </cell>
        </row>
        <row r="262">
          <cell r="A262" t="str">
            <v>110300000</v>
          </cell>
          <cell r="B262" t="str">
            <v>100C1KB0030</v>
          </cell>
          <cell r="C262" t="str">
            <v>เก้าอี้ทำงานหุ้มผ้า</v>
          </cell>
          <cell r="D262" t="str">
            <v>9 มี.ค. 42</v>
          </cell>
          <cell r="E262">
            <v>2226.5</v>
          </cell>
          <cell r="F262">
            <v>0</v>
          </cell>
          <cell r="G262">
            <v>20</v>
          </cell>
          <cell r="H262">
            <v>363.56</v>
          </cell>
          <cell r="I262">
            <v>363.56</v>
          </cell>
          <cell r="J262">
            <v>1862.94</v>
          </cell>
          <cell r="K262" t="str">
            <v>100</v>
          </cell>
        </row>
        <row r="263">
          <cell r="A263" t="str">
            <v>110300000</v>
          </cell>
          <cell r="B263" t="str">
            <v>100C1KB0031</v>
          </cell>
          <cell r="C263" t="str">
            <v>เก้าอี้ทำงานหุ้มผ้าฝ้าย</v>
          </cell>
          <cell r="D263" t="str">
            <v>9 มี.ค. 42</v>
          </cell>
          <cell r="E263">
            <v>3942</v>
          </cell>
          <cell r="F263">
            <v>0</v>
          </cell>
          <cell r="G263">
            <v>20</v>
          </cell>
          <cell r="H263">
            <v>643.67999999999995</v>
          </cell>
          <cell r="I263">
            <v>643.67999999999995</v>
          </cell>
          <cell r="J263">
            <v>3298.32</v>
          </cell>
          <cell r="K263" t="str">
            <v>100</v>
          </cell>
        </row>
        <row r="264">
          <cell r="A264" t="str">
            <v>110300000</v>
          </cell>
          <cell r="B264" t="str">
            <v>100C1KB0032</v>
          </cell>
          <cell r="C264" t="str">
            <v>โต๊ะทำงานขนาด 75-120-75</v>
          </cell>
          <cell r="D264" t="str">
            <v>4 มี.ค. 42</v>
          </cell>
          <cell r="E264">
            <v>3650</v>
          </cell>
          <cell r="F264">
            <v>0</v>
          </cell>
          <cell r="G264">
            <v>20</v>
          </cell>
          <cell r="H264">
            <v>606</v>
          </cell>
          <cell r="I264">
            <v>606</v>
          </cell>
          <cell r="J264">
            <v>3044</v>
          </cell>
          <cell r="K264" t="str">
            <v>100</v>
          </cell>
        </row>
        <row r="265">
          <cell r="A265" t="str">
            <v>110300000</v>
          </cell>
          <cell r="B265" t="str">
            <v>100C1KB0033</v>
          </cell>
          <cell r="C265" t="str">
            <v>โต๊ะทำงานขนาด 75-120-75</v>
          </cell>
          <cell r="D265" t="str">
            <v>4 มี.ค. 42</v>
          </cell>
          <cell r="E265">
            <v>3650</v>
          </cell>
          <cell r="F265">
            <v>0</v>
          </cell>
          <cell r="G265">
            <v>20</v>
          </cell>
          <cell r="H265">
            <v>606</v>
          </cell>
          <cell r="I265">
            <v>606</v>
          </cell>
          <cell r="J265">
            <v>3044</v>
          </cell>
          <cell r="K265" t="str">
            <v>100</v>
          </cell>
        </row>
        <row r="266">
          <cell r="A266" t="str">
            <v>110300000</v>
          </cell>
          <cell r="B266" t="str">
            <v>100C1KB0034</v>
          </cell>
          <cell r="C266" t="str">
            <v>โต๊ะทำงานขนาด 75-120-75</v>
          </cell>
          <cell r="D266" t="str">
            <v>4 มี.ค. 42</v>
          </cell>
          <cell r="E266">
            <v>3650</v>
          </cell>
          <cell r="F266">
            <v>0</v>
          </cell>
          <cell r="G266">
            <v>20</v>
          </cell>
          <cell r="H266">
            <v>606</v>
          </cell>
          <cell r="I266">
            <v>606</v>
          </cell>
          <cell r="J266">
            <v>3044</v>
          </cell>
          <cell r="K266" t="str">
            <v>100</v>
          </cell>
        </row>
        <row r="267">
          <cell r="A267" t="str">
            <v>110300000</v>
          </cell>
          <cell r="B267" t="str">
            <v>100C1KB0035</v>
          </cell>
          <cell r="C267" t="str">
            <v>โต๊ะทำงานขนาด 75-120-75</v>
          </cell>
          <cell r="D267" t="str">
            <v>4 มี.ค. 42</v>
          </cell>
          <cell r="E267">
            <v>3650</v>
          </cell>
          <cell r="F267">
            <v>0</v>
          </cell>
          <cell r="G267">
            <v>20</v>
          </cell>
          <cell r="H267">
            <v>606</v>
          </cell>
          <cell r="I267">
            <v>606</v>
          </cell>
          <cell r="J267">
            <v>3044</v>
          </cell>
          <cell r="K267" t="str">
            <v>100</v>
          </cell>
        </row>
        <row r="268">
          <cell r="A268" t="str">
            <v>110300000</v>
          </cell>
          <cell r="B268" t="str">
            <v>100C1KB0036</v>
          </cell>
          <cell r="C268" t="str">
            <v>โต๊ะทำงานขนาด 75-120-75</v>
          </cell>
          <cell r="D268" t="str">
            <v>4 มี.ค. 42</v>
          </cell>
          <cell r="E268">
            <v>3650</v>
          </cell>
          <cell r="F268">
            <v>0</v>
          </cell>
          <cell r="G268">
            <v>20</v>
          </cell>
          <cell r="H268">
            <v>606</v>
          </cell>
          <cell r="I268">
            <v>606</v>
          </cell>
          <cell r="J268">
            <v>3044</v>
          </cell>
          <cell r="K268" t="str">
            <v>100</v>
          </cell>
        </row>
        <row r="269">
          <cell r="A269" t="str">
            <v>110300000</v>
          </cell>
          <cell r="B269" t="str">
            <v>100C1KB0037</v>
          </cell>
          <cell r="C269" t="str">
            <v>โต๊ะทำงานขนาด 75-120-75</v>
          </cell>
          <cell r="D269" t="str">
            <v>4 มี.ค. 42</v>
          </cell>
          <cell r="E269">
            <v>3650</v>
          </cell>
          <cell r="F269">
            <v>0</v>
          </cell>
          <cell r="G269">
            <v>20</v>
          </cell>
          <cell r="H269">
            <v>606</v>
          </cell>
          <cell r="I269">
            <v>606</v>
          </cell>
          <cell r="J269">
            <v>3044</v>
          </cell>
          <cell r="K269" t="str">
            <v>100</v>
          </cell>
        </row>
        <row r="270">
          <cell r="A270" t="str">
            <v>110300000</v>
          </cell>
          <cell r="B270" t="str">
            <v>100C1KB0038</v>
          </cell>
          <cell r="C270" t="str">
            <v>โต๊ะทำงานขนาด 75-120-75</v>
          </cell>
          <cell r="D270" t="str">
            <v>4 มี.ค. 42</v>
          </cell>
          <cell r="E270">
            <v>3650</v>
          </cell>
          <cell r="F270">
            <v>0</v>
          </cell>
          <cell r="G270">
            <v>20</v>
          </cell>
          <cell r="H270">
            <v>606</v>
          </cell>
          <cell r="I270">
            <v>606</v>
          </cell>
          <cell r="J270">
            <v>3044</v>
          </cell>
          <cell r="K270" t="str">
            <v>100</v>
          </cell>
        </row>
        <row r="271">
          <cell r="A271" t="str">
            <v>110300000</v>
          </cell>
          <cell r="B271" t="str">
            <v>100C1KB0039</v>
          </cell>
          <cell r="C271" t="str">
            <v>โต๊ะทำงานขนาด 75-120-75</v>
          </cell>
          <cell r="D271" t="str">
            <v>4 มี.ค. 42</v>
          </cell>
          <cell r="E271">
            <v>3650</v>
          </cell>
          <cell r="F271">
            <v>0</v>
          </cell>
          <cell r="G271">
            <v>20</v>
          </cell>
          <cell r="H271">
            <v>606</v>
          </cell>
          <cell r="I271">
            <v>606</v>
          </cell>
          <cell r="J271">
            <v>3044</v>
          </cell>
          <cell r="K271" t="str">
            <v>100</v>
          </cell>
        </row>
        <row r="272">
          <cell r="A272" t="str">
            <v>110300000</v>
          </cell>
          <cell r="B272" t="str">
            <v>100C1KB0040</v>
          </cell>
          <cell r="C272" t="str">
            <v>โต๊ะทำงานมีแผ่นคีย์ ขนาด 75-120-75</v>
          </cell>
          <cell r="D272" t="str">
            <v>4 มี.ค. 42</v>
          </cell>
          <cell r="E272">
            <v>4058.8</v>
          </cell>
          <cell r="F272">
            <v>0</v>
          </cell>
          <cell r="G272">
            <v>20</v>
          </cell>
          <cell r="H272">
            <v>673.85</v>
          </cell>
          <cell r="I272">
            <v>673.85</v>
          </cell>
          <cell r="J272">
            <v>3384.95</v>
          </cell>
          <cell r="K272" t="str">
            <v>100</v>
          </cell>
        </row>
        <row r="273">
          <cell r="A273" t="str">
            <v>110300000</v>
          </cell>
          <cell r="B273" t="str">
            <v>100C1KB0041</v>
          </cell>
          <cell r="C273" t="str">
            <v>โต๊ะทำงานมีแผ่นคีย์ ขนาด 75-120-75</v>
          </cell>
          <cell r="D273" t="str">
            <v>4 มี.ค. 42</v>
          </cell>
          <cell r="E273">
            <v>4058.8</v>
          </cell>
          <cell r="F273">
            <v>0</v>
          </cell>
          <cell r="G273">
            <v>20</v>
          </cell>
          <cell r="H273">
            <v>673.85</v>
          </cell>
          <cell r="I273">
            <v>673.85</v>
          </cell>
          <cell r="J273">
            <v>3384.95</v>
          </cell>
          <cell r="K273" t="str">
            <v>100</v>
          </cell>
        </row>
        <row r="274">
          <cell r="A274" t="str">
            <v>110300000</v>
          </cell>
          <cell r="B274" t="str">
            <v>100C1KB0042</v>
          </cell>
          <cell r="C274" t="str">
            <v>โต๊ะทำงานมีแผ่นคีย์ ขนาด 75-120-75</v>
          </cell>
          <cell r="D274" t="str">
            <v>4 มี.ค. 42</v>
          </cell>
          <cell r="E274">
            <v>4058.8</v>
          </cell>
          <cell r="F274">
            <v>0</v>
          </cell>
          <cell r="G274">
            <v>20</v>
          </cell>
          <cell r="H274">
            <v>673.85</v>
          </cell>
          <cell r="I274">
            <v>673.85</v>
          </cell>
          <cell r="J274">
            <v>3384.95</v>
          </cell>
          <cell r="K274" t="str">
            <v>100</v>
          </cell>
        </row>
        <row r="275">
          <cell r="A275" t="str">
            <v>110300000</v>
          </cell>
          <cell r="B275" t="str">
            <v>100C1KB0043</v>
          </cell>
          <cell r="C275" t="str">
            <v>โต๊ะทำงานมีแผ่นคีย์ ขนาด 75-120-75</v>
          </cell>
          <cell r="D275" t="str">
            <v>4 มี.ค. 42</v>
          </cell>
          <cell r="E275">
            <v>4058.8</v>
          </cell>
          <cell r="F275">
            <v>0</v>
          </cell>
          <cell r="G275">
            <v>20</v>
          </cell>
          <cell r="H275">
            <v>673.85</v>
          </cell>
          <cell r="I275">
            <v>673.85</v>
          </cell>
          <cell r="J275">
            <v>3384.95</v>
          </cell>
          <cell r="K275" t="str">
            <v>100</v>
          </cell>
        </row>
        <row r="276">
          <cell r="A276" t="str">
            <v>110300000</v>
          </cell>
          <cell r="B276" t="str">
            <v>100C1KB0044</v>
          </cell>
          <cell r="C276" t="str">
            <v>โต๊ะทำงานขนาด 75-120-75</v>
          </cell>
          <cell r="D276" t="str">
            <v>15 มี.ค. 42</v>
          </cell>
          <cell r="E276">
            <v>3650</v>
          </cell>
          <cell r="F276">
            <v>0</v>
          </cell>
          <cell r="G276">
            <v>20</v>
          </cell>
          <cell r="H276">
            <v>584</v>
          </cell>
          <cell r="I276">
            <v>584</v>
          </cell>
          <cell r="J276">
            <v>3066</v>
          </cell>
          <cell r="K276" t="str">
            <v>100</v>
          </cell>
        </row>
        <row r="277">
          <cell r="A277" t="str">
            <v>110300000</v>
          </cell>
          <cell r="B277" t="str">
            <v>100C1KB0045</v>
          </cell>
          <cell r="C277" t="str">
            <v>โต๊ะทำงานขนาด 75-120-75</v>
          </cell>
          <cell r="D277" t="str">
            <v>15 มี.ค. 42</v>
          </cell>
          <cell r="E277">
            <v>3650</v>
          </cell>
          <cell r="F277">
            <v>0</v>
          </cell>
          <cell r="G277">
            <v>20</v>
          </cell>
          <cell r="H277">
            <v>584</v>
          </cell>
          <cell r="I277">
            <v>584</v>
          </cell>
          <cell r="J277">
            <v>3066</v>
          </cell>
          <cell r="K277" t="str">
            <v>100</v>
          </cell>
        </row>
        <row r="278">
          <cell r="A278" t="str">
            <v>110300000</v>
          </cell>
          <cell r="B278" t="str">
            <v>100C1KB0046</v>
          </cell>
          <cell r="C278" t="str">
            <v>เก้าอี้ทำงานหุ้มผ้า</v>
          </cell>
          <cell r="D278" t="str">
            <v>15 มี.ค. 42</v>
          </cell>
          <cell r="E278">
            <v>2226.5</v>
          </cell>
          <cell r="F278">
            <v>0</v>
          </cell>
          <cell r="G278">
            <v>20</v>
          </cell>
          <cell r="H278">
            <v>356.24</v>
          </cell>
          <cell r="I278">
            <v>356.24</v>
          </cell>
          <cell r="J278">
            <v>1870.26</v>
          </cell>
          <cell r="K278" t="str">
            <v>100</v>
          </cell>
        </row>
        <row r="279">
          <cell r="A279" t="str">
            <v>110300000</v>
          </cell>
          <cell r="B279" t="str">
            <v>100C1KB0047</v>
          </cell>
          <cell r="C279" t="str">
            <v>เก้าอี้ทำงานหุ้มผ้า</v>
          </cell>
          <cell r="D279" t="str">
            <v>15 มี.ค. 42</v>
          </cell>
          <cell r="E279">
            <v>2226.5</v>
          </cell>
          <cell r="F279">
            <v>0</v>
          </cell>
          <cell r="G279">
            <v>20</v>
          </cell>
          <cell r="H279">
            <v>356.24</v>
          </cell>
          <cell r="I279">
            <v>356.24</v>
          </cell>
          <cell r="J279">
            <v>1870.26</v>
          </cell>
          <cell r="K279" t="str">
            <v>100</v>
          </cell>
        </row>
        <row r="280">
          <cell r="A280" t="str">
            <v>110300000</v>
          </cell>
          <cell r="B280" t="str">
            <v>100C1KB0048</v>
          </cell>
          <cell r="C280" t="str">
            <v>เก้าอี้ทำงานหุ้มผ้าฝ้าย</v>
          </cell>
          <cell r="D280" t="str">
            <v>15 มี.ค. 42</v>
          </cell>
          <cell r="E280">
            <v>1255.5999999999999</v>
          </cell>
          <cell r="F280">
            <v>0</v>
          </cell>
          <cell r="G280">
            <v>20</v>
          </cell>
          <cell r="H280">
            <v>200.91</v>
          </cell>
          <cell r="I280">
            <v>200.91</v>
          </cell>
          <cell r="J280">
            <v>1054.69</v>
          </cell>
          <cell r="K280" t="str">
            <v>100</v>
          </cell>
        </row>
        <row r="281">
          <cell r="A281" t="str">
            <v>110300000</v>
          </cell>
          <cell r="B281" t="str">
            <v>100C1KB0049</v>
          </cell>
          <cell r="C281" t="str">
            <v>เก้าอี้ทำงานหุ้มผ้าฝ้าย</v>
          </cell>
          <cell r="D281" t="str">
            <v>15 มี.ค. 42</v>
          </cell>
          <cell r="E281">
            <v>1255.5999999999999</v>
          </cell>
          <cell r="F281">
            <v>0</v>
          </cell>
          <cell r="G281">
            <v>20</v>
          </cell>
          <cell r="H281">
            <v>200.91</v>
          </cell>
          <cell r="I281">
            <v>200.91</v>
          </cell>
          <cell r="J281">
            <v>1054.69</v>
          </cell>
          <cell r="K281" t="str">
            <v>100</v>
          </cell>
        </row>
        <row r="282">
          <cell r="A282" t="str">
            <v>110300000</v>
          </cell>
          <cell r="B282" t="str">
            <v>100C1KB0050</v>
          </cell>
          <cell r="C282" t="str">
            <v>เก้าอี้ทำงานหุ้มผ้าฝ้าย</v>
          </cell>
          <cell r="D282" t="str">
            <v>15 มี.ค. 42</v>
          </cell>
          <cell r="E282">
            <v>1255.5999999999999</v>
          </cell>
          <cell r="F282">
            <v>0</v>
          </cell>
          <cell r="G282">
            <v>20</v>
          </cell>
          <cell r="H282">
            <v>200.91</v>
          </cell>
          <cell r="I282">
            <v>200.91</v>
          </cell>
          <cell r="J282">
            <v>1054.69</v>
          </cell>
          <cell r="K282" t="str">
            <v>100</v>
          </cell>
        </row>
        <row r="283">
          <cell r="A283" t="str">
            <v>110300000</v>
          </cell>
          <cell r="B283" t="str">
            <v>100C1KB0051</v>
          </cell>
          <cell r="C283" t="str">
            <v>เก้าอี้ทำงานหุ้มผ้าฝ้าย</v>
          </cell>
          <cell r="D283" t="str">
            <v>15 มี.ค. 42</v>
          </cell>
          <cell r="E283">
            <v>1255.5999999999999</v>
          </cell>
          <cell r="F283">
            <v>0</v>
          </cell>
          <cell r="G283">
            <v>20</v>
          </cell>
          <cell r="H283">
            <v>200.91</v>
          </cell>
          <cell r="I283">
            <v>200.91</v>
          </cell>
          <cell r="J283">
            <v>1054.69</v>
          </cell>
          <cell r="K283" t="str">
            <v>100</v>
          </cell>
        </row>
        <row r="284">
          <cell r="A284" t="str">
            <v>110300000</v>
          </cell>
          <cell r="B284" t="str">
            <v>100C1KB0052</v>
          </cell>
          <cell r="C284" t="str">
            <v>เก้าอี้ทำงานหุ้มผ้าฝ้าย</v>
          </cell>
          <cell r="D284" t="str">
            <v>15 มี.ค. 42</v>
          </cell>
          <cell r="E284">
            <v>1255.5999999999999</v>
          </cell>
          <cell r="F284">
            <v>0</v>
          </cell>
          <cell r="G284">
            <v>20</v>
          </cell>
          <cell r="H284">
            <v>200.91</v>
          </cell>
          <cell r="I284">
            <v>200.91</v>
          </cell>
          <cell r="J284">
            <v>1054.69</v>
          </cell>
          <cell r="K284" t="str">
            <v>100</v>
          </cell>
        </row>
        <row r="285">
          <cell r="A285" t="str">
            <v>110300000</v>
          </cell>
          <cell r="B285" t="str">
            <v>100C1KB0053</v>
          </cell>
          <cell r="C285" t="str">
            <v>เก้าอี้ทำงานหุ้มผ้าฝ้าย</v>
          </cell>
          <cell r="D285" t="str">
            <v>15 มี.ค. 42</v>
          </cell>
          <cell r="E285">
            <v>1255.5999999999999</v>
          </cell>
          <cell r="F285">
            <v>0</v>
          </cell>
          <cell r="G285">
            <v>20</v>
          </cell>
          <cell r="H285">
            <v>200.91</v>
          </cell>
          <cell r="I285">
            <v>200.91</v>
          </cell>
          <cell r="J285">
            <v>1054.69</v>
          </cell>
          <cell r="K285" t="str">
            <v>100</v>
          </cell>
        </row>
        <row r="286">
          <cell r="A286" t="str">
            <v>110300000</v>
          </cell>
          <cell r="B286" t="str">
            <v>100C1KB0054</v>
          </cell>
          <cell r="C286" t="str">
            <v>เก้าอี้ทำงานหุ้มผ้าฝ้าย</v>
          </cell>
          <cell r="D286" t="str">
            <v>15 มี.ค. 42</v>
          </cell>
          <cell r="E286">
            <v>1255.5999999999999</v>
          </cell>
          <cell r="F286">
            <v>0</v>
          </cell>
          <cell r="G286">
            <v>20</v>
          </cell>
          <cell r="H286">
            <v>200.91</v>
          </cell>
          <cell r="I286">
            <v>200.91</v>
          </cell>
          <cell r="J286">
            <v>1054.69</v>
          </cell>
          <cell r="K286" t="str">
            <v>100</v>
          </cell>
        </row>
        <row r="287">
          <cell r="A287" t="str">
            <v>110300000</v>
          </cell>
          <cell r="B287" t="str">
            <v>100C1KB0055</v>
          </cell>
          <cell r="C287" t="str">
            <v>เก้าอี้ทำงานหุ้มผ้าฝ้าย</v>
          </cell>
          <cell r="D287" t="str">
            <v>15 มี.ค. 42</v>
          </cell>
          <cell r="E287">
            <v>1255.5999999999999</v>
          </cell>
          <cell r="F287">
            <v>0</v>
          </cell>
          <cell r="G287">
            <v>20</v>
          </cell>
          <cell r="H287">
            <v>200.91</v>
          </cell>
          <cell r="I287">
            <v>200.91</v>
          </cell>
          <cell r="J287">
            <v>1054.69</v>
          </cell>
          <cell r="K287" t="str">
            <v>100</v>
          </cell>
        </row>
        <row r="288">
          <cell r="A288" t="str">
            <v>110300000</v>
          </cell>
          <cell r="B288" t="str">
            <v>100C1KB0056</v>
          </cell>
          <cell r="C288" t="str">
            <v>เก้าอี้ทำงานหุ้มผ้าฝ้าย</v>
          </cell>
          <cell r="D288" t="str">
            <v>15 มี.ค. 42</v>
          </cell>
          <cell r="E288">
            <v>1255.5999999999999</v>
          </cell>
          <cell r="F288">
            <v>0</v>
          </cell>
          <cell r="G288">
            <v>20</v>
          </cell>
          <cell r="H288">
            <v>200.91</v>
          </cell>
          <cell r="I288">
            <v>200.91</v>
          </cell>
          <cell r="J288">
            <v>1054.69</v>
          </cell>
          <cell r="K288" t="str">
            <v>100</v>
          </cell>
        </row>
        <row r="289">
          <cell r="A289" t="str">
            <v>110300000</v>
          </cell>
          <cell r="B289" t="str">
            <v>100C1KB0057</v>
          </cell>
          <cell r="C289" t="str">
            <v>เก้าอี้ทำงานหุ้มผ้าฝ้าย</v>
          </cell>
          <cell r="D289" t="str">
            <v>15 มี.ค. 42</v>
          </cell>
          <cell r="E289">
            <v>1255.5999999999999</v>
          </cell>
          <cell r="F289">
            <v>0</v>
          </cell>
          <cell r="G289">
            <v>20</v>
          </cell>
          <cell r="H289">
            <v>200.91</v>
          </cell>
          <cell r="I289">
            <v>200.91</v>
          </cell>
          <cell r="J289">
            <v>1054.69</v>
          </cell>
          <cell r="K289" t="str">
            <v>100</v>
          </cell>
        </row>
        <row r="290">
          <cell r="A290" t="str">
            <v>110300000</v>
          </cell>
          <cell r="B290" t="str">
            <v>100C1KB0058</v>
          </cell>
          <cell r="C290" t="str">
            <v>เก้าอี้ทำงานหุ้มผ้าฝ้าย</v>
          </cell>
          <cell r="D290" t="str">
            <v>15 มี.ค. 42</v>
          </cell>
          <cell r="E290">
            <v>1255.5999999999999</v>
          </cell>
          <cell r="F290">
            <v>0</v>
          </cell>
          <cell r="G290">
            <v>20</v>
          </cell>
          <cell r="H290">
            <v>200.91</v>
          </cell>
          <cell r="I290">
            <v>200.91</v>
          </cell>
          <cell r="J290">
            <v>1054.69</v>
          </cell>
          <cell r="K290" t="str">
            <v>100</v>
          </cell>
        </row>
        <row r="291">
          <cell r="A291" t="str">
            <v>110300000</v>
          </cell>
          <cell r="B291" t="str">
            <v>100C1KB0059</v>
          </cell>
          <cell r="C291" t="str">
            <v>เก้าอี้ทำงานหุ้มผ้าฝ้าย</v>
          </cell>
          <cell r="D291" t="str">
            <v>15 มี.ค. 42</v>
          </cell>
          <cell r="E291">
            <v>1255.5999999999999</v>
          </cell>
          <cell r="F291">
            <v>0</v>
          </cell>
          <cell r="G291">
            <v>20</v>
          </cell>
          <cell r="H291">
            <v>200.91</v>
          </cell>
          <cell r="I291">
            <v>200.91</v>
          </cell>
          <cell r="J291">
            <v>1054.69</v>
          </cell>
          <cell r="K291" t="str">
            <v>100</v>
          </cell>
        </row>
        <row r="292">
          <cell r="A292" t="str">
            <v>110300000</v>
          </cell>
          <cell r="B292" t="str">
            <v>100C1KB0060</v>
          </cell>
          <cell r="C292" t="str">
            <v>เก้าอี้ทำงานหุ้มผ้าฝ้าย</v>
          </cell>
          <cell r="D292" t="str">
            <v>15 มี.ค. 42</v>
          </cell>
          <cell r="E292">
            <v>1255.5999999999999</v>
          </cell>
          <cell r="F292">
            <v>0</v>
          </cell>
          <cell r="G292">
            <v>20</v>
          </cell>
          <cell r="H292">
            <v>200.91</v>
          </cell>
          <cell r="I292">
            <v>200.91</v>
          </cell>
          <cell r="J292">
            <v>1054.69</v>
          </cell>
          <cell r="K292" t="str">
            <v>100</v>
          </cell>
        </row>
        <row r="293">
          <cell r="A293" t="str">
            <v>110300000</v>
          </cell>
          <cell r="B293" t="str">
            <v>100C1KB0061</v>
          </cell>
          <cell r="C293" t="str">
            <v>เก้าอี้ทำงานหุ้มผ้าฝ้าย</v>
          </cell>
          <cell r="D293" t="str">
            <v>15 มี.ค. 42</v>
          </cell>
          <cell r="E293">
            <v>1255.5999999999999</v>
          </cell>
          <cell r="F293">
            <v>0</v>
          </cell>
          <cell r="G293">
            <v>20</v>
          </cell>
          <cell r="H293">
            <v>200.91</v>
          </cell>
          <cell r="I293">
            <v>200.91</v>
          </cell>
          <cell r="J293">
            <v>1054.69</v>
          </cell>
          <cell r="K293" t="str">
            <v>100</v>
          </cell>
        </row>
        <row r="294">
          <cell r="A294" t="str">
            <v>110300000</v>
          </cell>
          <cell r="B294" t="str">
            <v>100C1KB0062</v>
          </cell>
          <cell r="C294" t="str">
            <v>เก้าอี้ทำงานหุ้มผ้าฝ้าย</v>
          </cell>
          <cell r="D294" t="str">
            <v>15 มี.ค. 42</v>
          </cell>
          <cell r="E294">
            <v>1255.5999999999999</v>
          </cell>
          <cell r="F294">
            <v>0</v>
          </cell>
          <cell r="G294">
            <v>20</v>
          </cell>
          <cell r="H294">
            <v>200.91</v>
          </cell>
          <cell r="I294">
            <v>200.91</v>
          </cell>
          <cell r="J294">
            <v>1054.69</v>
          </cell>
          <cell r="K294" t="str">
            <v>100</v>
          </cell>
        </row>
        <row r="295">
          <cell r="A295" t="str">
            <v>110300000</v>
          </cell>
          <cell r="B295" t="str">
            <v>100C1KB0063</v>
          </cell>
          <cell r="C295" t="str">
            <v>เก้าอี้ทำงานหุ้มผ้าฝ้าย</v>
          </cell>
          <cell r="D295" t="str">
            <v>15 มี.ค. 42</v>
          </cell>
          <cell r="E295">
            <v>1255.5999999999999</v>
          </cell>
          <cell r="F295">
            <v>0</v>
          </cell>
          <cell r="G295">
            <v>20</v>
          </cell>
          <cell r="H295">
            <v>200.91</v>
          </cell>
          <cell r="I295">
            <v>200.91</v>
          </cell>
          <cell r="J295">
            <v>1054.69</v>
          </cell>
          <cell r="K295" t="str">
            <v>100</v>
          </cell>
        </row>
        <row r="296">
          <cell r="A296" t="str">
            <v>110300000</v>
          </cell>
          <cell r="B296" t="str">
            <v>100C1KB0064</v>
          </cell>
          <cell r="C296" t="str">
            <v>เก้าอี้ทำงานหุ้มผ้าฝ้าย</v>
          </cell>
          <cell r="D296" t="str">
            <v>15 มี.ค. 42</v>
          </cell>
          <cell r="E296">
            <v>1255.5999999999999</v>
          </cell>
          <cell r="F296">
            <v>0</v>
          </cell>
          <cell r="G296">
            <v>20</v>
          </cell>
          <cell r="H296">
            <v>200.91</v>
          </cell>
          <cell r="I296">
            <v>200.91</v>
          </cell>
          <cell r="J296">
            <v>1054.69</v>
          </cell>
          <cell r="K296" t="str">
            <v>100</v>
          </cell>
        </row>
        <row r="297">
          <cell r="A297" t="str">
            <v>110300000</v>
          </cell>
          <cell r="B297" t="str">
            <v>100C1KB0065</v>
          </cell>
          <cell r="C297" t="str">
            <v>เก้าอี้ทำงานหุ้มผ้าฝ้าย</v>
          </cell>
          <cell r="D297" t="str">
            <v>15 มี.ค. 42</v>
          </cell>
          <cell r="E297">
            <v>1255.5999999999999</v>
          </cell>
          <cell r="F297">
            <v>0</v>
          </cell>
          <cell r="G297">
            <v>20</v>
          </cell>
          <cell r="H297">
            <v>200.91</v>
          </cell>
          <cell r="I297">
            <v>200.91</v>
          </cell>
          <cell r="J297">
            <v>1054.69</v>
          </cell>
          <cell r="K297" t="str">
            <v>100</v>
          </cell>
        </row>
        <row r="298">
          <cell r="A298" t="str">
            <v>110300000</v>
          </cell>
          <cell r="B298" t="str">
            <v>100C1KB0066</v>
          </cell>
          <cell r="C298" t="str">
            <v>เก้าอี้ทำงานหุ้มผ้าฝ้าย</v>
          </cell>
          <cell r="D298" t="str">
            <v>15 มี.ค. 42</v>
          </cell>
          <cell r="E298">
            <v>1255.5999999999999</v>
          </cell>
          <cell r="F298">
            <v>0</v>
          </cell>
          <cell r="G298">
            <v>20</v>
          </cell>
          <cell r="H298">
            <v>200.91</v>
          </cell>
          <cell r="I298">
            <v>200.91</v>
          </cell>
          <cell r="J298">
            <v>1054.69</v>
          </cell>
          <cell r="K298" t="str">
            <v>100</v>
          </cell>
        </row>
        <row r="299">
          <cell r="A299" t="str">
            <v>110300000</v>
          </cell>
          <cell r="B299" t="str">
            <v>100C1KB0067</v>
          </cell>
          <cell r="C299" t="str">
            <v>เก้าอี้ทำงานหุ้มผ้าฝ้าย</v>
          </cell>
          <cell r="D299" t="str">
            <v>15 มี.ค. 42</v>
          </cell>
          <cell r="E299">
            <v>1255.5999999999999</v>
          </cell>
          <cell r="F299">
            <v>0</v>
          </cell>
          <cell r="G299">
            <v>20</v>
          </cell>
          <cell r="H299">
            <v>200.91</v>
          </cell>
          <cell r="I299">
            <v>200.91</v>
          </cell>
          <cell r="J299">
            <v>1054.69</v>
          </cell>
          <cell r="K299" t="str">
            <v>100</v>
          </cell>
        </row>
        <row r="300">
          <cell r="A300" t="str">
            <v>110300000</v>
          </cell>
          <cell r="B300" t="str">
            <v>100C1KB0068</v>
          </cell>
          <cell r="C300" t="str">
            <v>เก้าอี้ทำงานหุ้มผ้าฝ้าย</v>
          </cell>
          <cell r="D300" t="str">
            <v>15 มี.ค. 42</v>
          </cell>
          <cell r="E300">
            <v>1255.5999999999999</v>
          </cell>
          <cell r="F300">
            <v>0</v>
          </cell>
          <cell r="G300">
            <v>20</v>
          </cell>
          <cell r="H300">
            <v>200.91</v>
          </cell>
          <cell r="I300">
            <v>200.91</v>
          </cell>
          <cell r="J300">
            <v>1054.69</v>
          </cell>
          <cell r="K300" t="str">
            <v>100</v>
          </cell>
        </row>
        <row r="301">
          <cell r="A301" t="str">
            <v>110300000</v>
          </cell>
          <cell r="B301" t="str">
            <v>100C1KB0069</v>
          </cell>
          <cell r="C301" t="str">
            <v>เก้าอี้ทำงานหุ้มผ้าฝ้าย</v>
          </cell>
          <cell r="D301" t="str">
            <v>15 มี.ค. 42</v>
          </cell>
          <cell r="E301">
            <v>1255.5999999999999</v>
          </cell>
          <cell r="F301">
            <v>0</v>
          </cell>
          <cell r="G301">
            <v>20</v>
          </cell>
          <cell r="H301">
            <v>200.91</v>
          </cell>
          <cell r="I301">
            <v>200.91</v>
          </cell>
          <cell r="J301">
            <v>1054.69</v>
          </cell>
          <cell r="K301" t="str">
            <v>100</v>
          </cell>
        </row>
        <row r="302">
          <cell r="A302" t="str">
            <v>110300000</v>
          </cell>
          <cell r="B302" t="str">
            <v>100C1KB0070</v>
          </cell>
          <cell r="C302" t="str">
            <v>เก้าอี้ทำงานหุ้มผ้าฝ้าย</v>
          </cell>
          <cell r="D302" t="str">
            <v>15 มี.ค. 42</v>
          </cell>
          <cell r="E302">
            <v>1255.5999999999999</v>
          </cell>
          <cell r="F302">
            <v>0</v>
          </cell>
          <cell r="G302">
            <v>20</v>
          </cell>
          <cell r="H302">
            <v>200.91</v>
          </cell>
          <cell r="I302">
            <v>200.91</v>
          </cell>
          <cell r="J302">
            <v>1054.69</v>
          </cell>
          <cell r="K302" t="str">
            <v>100</v>
          </cell>
        </row>
        <row r="303">
          <cell r="A303" t="str">
            <v>110300000</v>
          </cell>
          <cell r="B303" t="str">
            <v>100C1KB0071</v>
          </cell>
          <cell r="C303" t="str">
            <v>เก้าอี้ทำงานหุ้มผ้าฝ้าย</v>
          </cell>
          <cell r="D303" t="str">
            <v>15 มี.ค. 42</v>
          </cell>
          <cell r="E303">
            <v>1255.5999999999999</v>
          </cell>
          <cell r="F303">
            <v>0</v>
          </cell>
          <cell r="G303">
            <v>20</v>
          </cell>
          <cell r="H303">
            <v>200.91</v>
          </cell>
          <cell r="I303">
            <v>200.91</v>
          </cell>
          <cell r="J303">
            <v>1054.69</v>
          </cell>
          <cell r="K303" t="str">
            <v>100</v>
          </cell>
        </row>
        <row r="304">
          <cell r="A304" t="str">
            <v>110300000</v>
          </cell>
          <cell r="B304" t="str">
            <v>100C1KB0072</v>
          </cell>
          <cell r="C304" t="str">
            <v>เก้าอี้ทำงานหุ้มผ้าฝ้าย</v>
          </cell>
          <cell r="D304" t="str">
            <v>15 มี.ค. 42</v>
          </cell>
          <cell r="E304">
            <v>1255.5999999999999</v>
          </cell>
          <cell r="F304">
            <v>0</v>
          </cell>
          <cell r="G304">
            <v>20</v>
          </cell>
          <cell r="H304">
            <v>200.91</v>
          </cell>
          <cell r="I304">
            <v>200.91</v>
          </cell>
          <cell r="J304">
            <v>1054.69</v>
          </cell>
          <cell r="K304" t="str">
            <v>100</v>
          </cell>
        </row>
        <row r="305">
          <cell r="A305" t="str">
            <v>110300000</v>
          </cell>
          <cell r="B305" t="str">
            <v>100C1KB0073</v>
          </cell>
          <cell r="C305" t="str">
            <v>เก้าอี้ทำงานหุ้มผ้าฝ้าย</v>
          </cell>
          <cell r="D305" t="str">
            <v>15 มี.ค. 42</v>
          </cell>
          <cell r="E305">
            <v>1255.5999999999999</v>
          </cell>
          <cell r="F305">
            <v>0</v>
          </cell>
          <cell r="G305">
            <v>20</v>
          </cell>
          <cell r="H305">
            <v>200.91</v>
          </cell>
          <cell r="I305">
            <v>200.91</v>
          </cell>
          <cell r="J305">
            <v>1054.69</v>
          </cell>
          <cell r="K305" t="str">
            <v>100</v>
          </cell>
        </row>
        <row r="306">
          <cell r="A306" t="str">
            <v>110300000</v>
          </cell>
          <cell r="B306" t="str">
            <v>100C1KB0074</v>
          </cell>
          <cell r="C306" t="str">
            <v>เก้าอี้ทำงานหุ้มผ้าฝ้าย</v>
          </cell>
          <cell r="D306" t="str">
            <v>15 มี.ค. 42</v>
          </cell>
          <cell r="E306">
            <v>1255.5999999999999</v>
          </cell>
          <cell r="F306">
            <v>0</v>
          </cell>
          <cell r="G306">
            <v>20</v>
          </cell>
          <cell r="H306">
            <v>200.91</v>
          </cell>
          <cell r="I306">
            <v>200.91</v>
          </cell>
          <cell r="J306">
            <v>1054.69</v>
          </cell>
          <cell r="K306" t="str">
            <v>100</v>
          </cell>
        </row>
        <row r="307">
          <cell r="A307" t="str">
            <v>110300000</v>
          </cell>
          <cell r="B307" t="str">
            <v>100C1KB0075</v>
          </cell>
          <cell r="C307" t="str">
            <v>เก้าอี้ทำงานหุ้มผ้าฝ้าย</v>
          </cell>
          <cell r="D307" t="str">
            <v>15 มี.ค. 42</v>
          </cell>
          <cell r="E307">
            <v>1255.5999999999999</v>
          </cell>
          <cell r="F307">
            <v>0</v>
          </cell>
          <cell r="G307">
            <v>20</v>
          </cell>
          <cell r="H307">
            <v>200.91</v>
          </cell>
          <cell r="I307">
            <v>200.91</v>
          </cell>
          <cell r="J307">
            <v>1054.69</v>
          </cell>
          <cell r="K307" t="str">
            <v>100</v>
          </cell>
        </row>
        <row r="308">
          <cell r="A308" t="str">
            <v>110300000</v>
          </cell>
          <cell r="B308" t="str">
            <v>100C1KB0076</v>
          </cell>
          <cell r="C308" t="str">
            <v>เก้าอี้ทำงานหุ้มผ้าฝ้าย</v>
          </cell>
          <cell r="D308" t="str">
            <v>15 มี.ค. 42</v>
          </cell>
          <cell r="E308">
            <v>1255.5999999999999</v>
          </cell>
          <cell r="F308">
            <v>0</v>
          </cell>
          <cell r="G308">
            <v>20</v>
          </cell>
          <cell r="H308">
            <v>200.91</v>
          </cell>
          <cell r="I308">
            <v>200.91</v>
          </cell>
          <cell r="J308">
            <v>1054.69</v>
          </cell>
          <cell r="K308" t="str">
            <v>100</v>
          </cell>
        </row>
        <row r="309">
          <cell r="A309" t="str">
            <v>110300000</v>
          </cell>
          <cell r="B309" t="str">
            <v>100C1KB0077</v>
          </cell>
          <cell r="C309" t="str">
            <v>เก้าอี้ทำงานหุ้มผ้าฝ้าย</v>
          </cell>
          <cell r="D309" t="str">
            <v>15 มี.ค. 42</v>
          </cell>
          <cell r="E309">
            <v>1255.5999999999999</v>
          </cell>
          <cell r="F309">
            <v>0</v>
          </cell>
          <cell r="G309">
            <v>20</v>
          </cell>
          <cell r="H309">
            <v>200.91</v>
          </cell>
          <cell r="I309">
            <v>200.91</v>
          </cell>
          <cell r="J309">
            <v>1054.69</v>
          </cell>
          <cell r="K309" t="str">
            <v>100</v>
          </cell>
        </row>
        <row r="310">
          <cell r="A310" t="str">
            <v>110300000</v>
          </cell>
          <cell r="B310" t="str">
            <v>100C1KB0078</v>
          </cell>
          <cell r="C310" t="str">
            <v>เก้าอี้ทำงานหุ้มผ้าฝ้าย</v>
          </cell>
          <cell r="D310" t="str">
            <v>15 มี.ค. 42</v>
          </cell>
          <cell r="E310">
            <v>1255.5999999999999</v>
          </cell>
          <cell r="F310">
            <v>0</v>
          </cell>
          <cell r="G310">
            <v>20</v>
          </cell>
          <cell r="H310">
            <v>200.91</v>
          </cell>
          <cell r="I310">
            <v>200.91</v>
          </cell>
          <cell r="J310">
            <v>1054.69</v>
          </cell>
          <cell r="K310" t="str">
            <v>100</v>
          </cell>
        </row>
        <row r="311">
          <cell r="A311" t="str">
            <v>110300000</v>
          </cell>
          <cell r="B311" t="str">
            <v>100C1KB0079</v>
          </cell>
          <cell r="C311" t="str">
            <v>เก้าอี้ทำงานหุ้มผ้าฝ้าย</v>
          </cell>
          <cell r="D311" t="str">
            <v>15 มี.ค. 42</v>
          </cell>
          <cell r="E311">
            <v>1255.5999999999999</v>
          </cell>
          <cell r="F311">
            <v>0</v>
          </cell>
          <cell r="G311">
            <v>20</v>
          </cell>
          <cell r="H311">
            <v>200.91</v>
          </cell>
          <cell r="I311">
            <v>200.91</v>
          </cell>
          <cell r="J311">
            <v>1054.69</v>
          </cell>
          <cell r="K311" t="str">
            <v>100</v>
          </cell>
        </row>
        <row r="312">
          <cell r="A312" t="str">
            <v>110300000</v>
          </cell>
          <cell r="B312" t="str">
            <v>100C1KB0080</v>
          </cell>
          <cell r="C312" t="str">
            <v>เก้าอี้ทำงานหุ้มผ้าฝ้าย</v>
          </cell>
          <cell r="D312" t="str">
            <v>15 มี.ค. 42</v>
          </cell>
          <cell r="E312">
            <v>1255.5999999999999</v>
          </cell>
          <cell r="F312">
            <v>0</v>
          </cell>
          <cell r="G312">
            <v>20</v>
          </cell>
          <cell r="H312">
            <v>200.91</v>
          </cell>
          <cell r="I312">
            <v>200.91</v>
          </cell>
          <cell r="J312">
            <v>1054.69</v>
          </cell>
          <cell r="K312" t="str">
            <v>100</v>
          </cell>
        </row>
        <row r="313">
          <cell r="A313" t="str">
            <v>110300000</v>
          </cell>
          <cell r="B313" t="str">
            <v>100C1KB0081</v>
          </cell>
          <cell r="C313" t="str">
            <v>เก้าอี้ทำงานหุ้มผ้าฝ้าย</v>
          </cell>
          <cell r="D313" t="str">
            <v>15 มี.ค. 42</v>
          </cell>
          <cell r="E313">
            <v>1255.5999999999999</v>
          </cell>
          <cell r="F313">
            <v>0</v>
          </cell>
          <cell r="G313">
            <v>20</v>
          </cell>
          <cell r="H313">
            <v>200.91</v>
          </cell>
          <cell r="I313">
            <v>200.91</v>
          </cell>
          <cell r="J313">
            <v>1054.69</v>
          </cell>
          <cell r="K313" t="str">
            <v>100</v>
          </cell>
        </row>
        <row r="314">
          <cell r="A314" t="str">
            <v>110300000</v>
          </cell>
          <cell r="B314" t="str">
            <v>100C1KB0082</v>
          </cell>
          <cell r="C314" t="str">
            <v>เก้าอี้ทำงานหุ้มผ้าฝ้าย</v>
          </cell>
          <cell r="D314" t="str">
            <v>15 มี.ค. 42</v>
          </cell>
          <cell r="E314">
            <v>1255.5999999999999</v>
          </cell>
          <cell r="F314">
            <v>0</v>
          </cell>
          <cell r="G314">
            <v>20</v>
          </cell>
          <cell r="H314">
            <v>200.91</v>
          </cell>
          <cell r="I314">
            <v>200.91</v>
          </cell>
          <cell r="J314">
            <v>1054.69</v>
          </cell>
          <cell r="K314" t="str">
            <v>100</v>
          </cell>
        </row>
        <row r="315">
          <cell r="A315" t="str">
            <v>110300000</v>
          </cell>
          <cell r="B315" t="str">
            <v>100C1KB0083</v>
          </cell>
          <cell r="C315" t="str">
            <v>เก้าอี้ทำงานหุ้มผ้าฝ้าย</v>
          </cell>
          <cell r="D315" t="str">
            <v>15 มี.ค. 42</v>
          </cell>
          <cell r="E315">
            <v>1255.5999999999999</v>
          </cell>
          <cell r="F315">
            <v>0</v>
          </cell>
          <cell r="G315">
            <v>20</v>
          </cell>
          <cell r="H315">
            <v>200.91</v>
          </cell>
          <cell r="I315">
            <v>200.91</v>
          </cell>
          <cell r="J315">
            <v>1054.69</v>
          </cell>
          <cell r="K315" t="str">
            <v>100</v>
          </cell>
        </row>
        <row r="316">
          <cell r="A316" t="str">
            <v>110300000</v>
          </cell>
          <cell r="B316" t="str">
            <v>100C1KB0084</v>
          </cell>
          <cell r="C316" t="str">
            <v>เก้าอี้ทำงานหุ้มผ้าฝ้าย</v>
          </cell>
          <cell r="D316" t="str">
            <v>15 มี.ค. 42</v>
          </cell>
          <cell r="E316">
            <v>1255.5999999999999</v>
          </cell>
          <cell r="F316">
            <v>0</v>
          </cell>
          <cell r="G316">
            <v>20</v>
          </cell>
          <cell r="H316">
            <v>200.91</v>
          </cell>
          <cell r="I316">
            <v>200.91</v>
          </cell>
          <cell r="J316">
            <v>1054.69</v>
          </cell>
          <cell r="K316" t="str">
            <v>100</v>
          </cell>
        </row>
        <row r="317">
          <cell r="A317" t="str">
            <v>110300000</v>
          </cell>
          <cell r="B317" t="str">
            <v>100C1KB0085</v>
          </cell>
          <cell r="C317" t="str">
            <v>เก้าอี้ทำงานหุ้มผ้าฝ้าย</v>
          </cell>
          <cell r="D317" t="str">
            <v>15 มี.ค. 42</v>
          </cell>
          <cell r="E317">
            <v>1255.5999999999999</v>
          </cell>
          <cell r="F317">
            <v>0</v>
          </cell>
          <cell r="G317">
            <v>20</v>
          </cell>
          <cell r="H317">
            <v>200.91</v>
          </cell>
          <cell r="I317">
            <v>200.91</v>
          </cell>
          <cell r="J317">
            <v>1054.69</v>
          </cell>
          <cell r="K317" t="str">
            <v>100</v>
          </cell>
        </row>
        <row r="318">
          <cell r="A318" t="str">
            <v>110300000</v>
          </cell>
          <cell r="B318" t="str">
            <v>100C1KB0086</v>
          </cell>
          <cell r="C318" t="str">
            <v>เก้าอี้ทำงานหุ้มผ้าฝ้าย</v>
          </cell>
          <cell r="D318" t="str">
            <v>15 มี.ค. 42</v>
          </cell>
          <cell r="E318">
            <v>1255.5999999999999</v>
          </cell>
          <cell r="F318">
            <v>0</v>
          </cell>
          <cell r="G318">
            <v>20</v>
          </cell>
          <cell r="H318">
            <v>200.91</v>
          </cell>
          <cell r="I318">
            <v>200.91</v>
          </cell>
          <cell r="J318">
            <v>1054.69</v>
          </cell>
          <cell r="K318" t="str">
            <v>100</v>
          </cell>
        </row>
        <row r="319">
          <cell r="A319" t="str">
            <v>110300000</v>
          </cell>
          <cell r="B319" t="str">
            <v>100C1KB0087</v>
          </cell>
          <cell r="C319" t="str">
            <v>เก้าอี้ทำงานหุ้มผ้าฝ้าย</v>
          </cell>
          <cell r="D319" t="str">
            <v>15 มี.ค. 42</v>
          </cell>
          <cell r="E319">
            <v>1255.5999999999999</v>
          </cell>
          <cell r="F319">
            <v>0</v>
          </cell>
          <cell r="G319">
            <v>20</v>
          </cell>
          <cell r="H319">
            <v>200.91</v>
          </cell>
          <cell r="I319">
            <v>200.91</v>
          </cell>
          <cell r="J319">
            <v>1054.69</v>
          </cell>
          <cell r="K319" t="str">
            <v>100</v>
          </cell>
        </row>
        <row r="320">
          <cell r="A320" t="str">
            <v>110300000</v>
          </cell>
          <cell r="B320" t="str">
            <v>100C1KB0088</v>
          </cell>
          <cell r="C320" t="str">
            <v>เก้าอี้ทำงานหุ้มผ้าฝ้าย</v>
          </cell>
          <cell r="D320" t="str">
            <v>15 มี.ค. 42</v>
          </cell>
          <cell r="E320">
            <v>1255.5999999999999</v>
          </cell>
          <cell r="F320">
            <v>0</v>
          </cell>
          <cell r="G320">
            <v>20</v>
          </cell>
          <cell r="H320">
            <v>200.91</v>
          </cell>
          <cell r="I320">
            <v>200.91</v>
          </cell>
          <cell r="J320">
            <v>1054.69</v>
          </cell>
          <cell r="K320" t="str">
            <v>100</v>
          </cell>
        </row>
        <row r="321">
          <cell r="A321" t="str">
            <v>110300000</v>
          </cell>
          <cell r="B321" t="str">
            <v>100C1KB0089</v>
          </cell>
          <cell r="C321" t="str">
            <v>เก้าอี้ทำงานหุ้มผ้าฝ้าย</v>
          </cell>
          <cell r="D321" t="str">
            <v>15 มี.ค. 42</v>
          </cell>
          <cell r="E321">
            <v>1255.5999999999999</v>
          </cell>
          <cell r="F321">
            <v>0</v>
          </cell>
          <cell r="G321">
            <v>20</v>
          </cell>
          <cell r="H321">
            <v>200.91</v>
          </cell>
          <cell r="I321">
            <v>200.91</v>
          </cell>
          <cell r="J321">
            <v>1054.69</v>
          </cell>
          <cell r="K321" t="str">
            <v>100</v>
          </cell>
        </row>
        <row r="322">
          <cell r="A322" t="str">
            <v>110300000</v>
          </cell>
          <cell r="B322" t="str">
            <v>100C1KB0090</v>
          </cell>
          <cell r="C322" t="str">
            <v>เก้าอี้ทำงานหุ้มผ้าฝ้าย</v>
          </cell>
          <cell r="D322" t="str">
            <v>15 มี.ค. 42</v>
          </cell>
          <cell r="E322">
            <v>1255.5999999999999</v>
          </cell>
          <cell r="F322">
            <v>0</v>
          </cell>
          <cell r="G322">
            <v>20</v>
          </cell>
          <cell r="H322">
            <v>200.91</v>
          </cell>
          <cell r="I322">
            <v>200.91</v>
          </cell>
          <cell r="J322">
            <v>1054.69</v>
          </cell>
          <cell r="K322" t="str">
            <v>100</v>
          </cell>
        </row>
        <row r="323">
          <cell r="A323" t="str">
            <v>110300000</v>
          </cell>
          <cell r="B323" t="str">
            <v>100C1KB0091</v>
          </cell>
          <cell r="C323" t="str">
            <v>เก้าอี้ทำงานหุ้มผ้าฝ้าย</v>
          </cell>
          <cell r="D323" t="str">
            <v>15 มี.ค. 42</v>
          </cell>
          <cell r="E323">
            <v>1255.5999999999999</v>
          </cell>
          <cell r="F323">
            <v>0</v>
          </cell>
          <cell r="G323">
            <v>20</v>
          </cell>
          <cell r="H323">
            <v>200.91</v>
          </cell>
          <cell r="I323">
            <v>200.91</v>
          </cell>
          <cell r="J323">
            <v>1054.69</v>
          </cell>
          <cell r="K323" t="str">
            <v>100</v>
          </cell>
        </row>
        <row r="324">
          <cell r="A324" t="str">
            <v>110300000</v>
          </cell>
          <cell r="B324" t="str">
            <v>100C1KB0092</v>
          </cell>
          <cell r="C324" t="str">
            <v>เก้าอี้ทำงานหุ้มผ้าฝ้าย</v>
          </cell>
          <cell r="D324" t="str">
            <v>15 มี.ค. 42</v>
          </cell>
          <cell r="E324">
            <v>1255.5999999999999</v>
          </cell>
          <cell r="F324">
            <v>0</v>
          </cell>
          <cell r="G324">
            <v>20</v>
          </cell>
          <cell r="H324">
            <v>200.91</v>
          </cell>
          <cell r="I324">
            <v>200.91</v>
          </cell>
          <cell r="J324">
            <v>1054.69</v>
          </cell>
          <cell r="K324" t="str">
            <v>100</v>
          </cell>
        </row>
        <row r="325">
          <cell r="A325" t="str">
            <v>110300000</v>
          </cell>
          <cell r="B325" t="str">
            <v>100C1KB0093</v>
          </cell>
          <cell r="C325" t="str">
            <v>เก้าอี้ทำงานหุ้มผ้าฝ้าย</v>
          </cell>
          <cell r="D325" t="str">
            <v>15 มี.ค. 42</v>
          </cell>
          <cell r="E325">
            <v>1255.5999999999999</v>
          </cell>
          <cell r="F325">
            <v>0</v>
          </cell>
          <cell r="G325">
            <v>20</v>
          </cell>
          <cell r="H325">
            <v>200.91</v>
          </cell>
          <cell r="I325">
            <v>200.91</v>
          </cell>
          <cell r="J325">
            <v>1054.69</v>
          </cell>
          <cell r="K325" t="str">
            <v>100</v>
          </cell>
        </row>
        <row r="326">
          <cell r="A326" t="str">
            <v>110300000</v>
          </cell>
          <cell r="B326" t="str">
            <v>100C1KB0095</v>
          </cell>
          <cell r="C326" t="str">
            <v>เก้าอี้ทำงานหุ้มผ้าฝ้าย</v>
          </cell>
          <cell r="D326" t="str">
            <v>15 มี.ค. 42</v>
          </cell>
          <cell r="E326">
            <v>1255.5999999999999</v>
          </cell>
          <cell r="F326">
            <v>0</v>
          </cell>
          <cell r="G326">
            <v>20</v>
          </cell>
          <cell r="H326">
            <v>200.91</v>
          </cell>
          <cell r="I326">
            <v>200.91</v>
          </cell>
          <cell r="J326">
            <v>1054.69</v>
          </cell>
          <cell r="K326" t="str">
            <v>100</v>
          </cell>
        </row>
        <row r="327">
          <cell r="A327" t="str">
            <v>110300000</v>
          </cell>
          <cell r="B327" t="str">
            <v>100C1KB0096</v>
          </cell>
          <cell r="C327" t="str">
            <v>เก้าอี้ทำงานหุ้มผ้าฝ้าย</v>
          </cell>
          <cell r="D327" t="str">
            <v>15 มี.ค. 42</v>
          </cell>
          <cell r="E327">
            <v>1255.5999999999999</v>
          </cell>
          <cell r="F327">
            <v>0</v>
          </cell>
          <cell r="G327">
            <v>20</v>
          </cell>
          <cell r="H327">
            <v>200.91</v>
          </cell>
          <cell r="I327">
            <v>200.91</v>
          </cell>
          <cell r="J327">
            <v>1054.69</v>
          </cell>
          <cell r="K327" t="str">
            <v>100</v>
          </cell>
        </row>
        <row r="328">
          <cell r="A328" t="str">
            <v>110300000</v>
          </cell>
          <cell r="B328" t="str">
            <v>100C1KB0097</v>
          </cell>
          <cell r="C328" t="str">
            <v>เก้าอี้ทำงานหุ้มผ้าฝ้าย</v>
          </cell>
          <cell r="D328" t="str">
            <v>15 มี.ค. 42</v>
          </cell>
          <cell r="E328">
            <v>1255.5999999999999</v>
          </cell>
          <cell r="F328">
            <v>0</v>
          </cell>
          <cell r="G328">
            <v>20</v>
          </cell>
          <cell r="H328">
            <v>200.91</v>
          </cell>
          <cell r="I328">
            <v>200.91</v>
          </cell>
          <cell r="J328">
            <v>1054.69</v>
          </cell>
          <cell r="K328" t="str">
            <v>100</v>
          </cell>
        </row>
        <row r="329">
          <cell r="A329" t="str">
            <v>110300000</v>
          </cell>
          <cell r="B329" t="str">
            <v>100C1KB0098</v>
          </cell>
          <cell r="C329" t="str">
            <v>เก้าอี้ทำงานหุ้มผ้าฝ้าย</v>
          </cell>
          <cell r="D329" t="str">
            <v>15 มี.ค. 42</v>
          </cell>
          <cell r="E329">
            <v>1255.5999999999999</v>
          </cell>
          <cell r="F329">
            <v>0</v>
          </cell>
          <cell r="G329">
            <v>20</v>
          </cell>
          <cell r="H329">
            <v>200.91</v>
          </cell>
          <cell r="I329">
            <v>200.91</v>
          </cell>
          <cell r="J329">
            <v>1054.69</v>
          </cell>
          <cell r="K329" t="str">
            <v>100</v>
          </cell>
        </row>
        <row r="330">
          <cell r="A330" t="str">
            <v>110300000</v>
          </cell>
          <cell r="B330" t="str">
            <v>100C1KB0099</v>
          </cell>
          <cell r="C330" t="str">
            <v>เก้าอี้ทำงานหุ้มผ้าฝ้าย</v>
          </cell>
          <cell r="D330" t="str">
            <v>15 มี.ค. 42</v>
          </cell>
          <cell r="E330">
            <v>1255.5999999999999</v>
          </cell>
          <cell r="F330">
            <v>0</v>
          </cell>
          <cell r="G330">
            <v>20</v>
          </cell>
          <cell r="H330">
            <v>200.91</v>
          </cell>
          <cell r="I330">
            <v>200.91</v>
          </cell>
          <cell r="J330">
            <v>1054.69</v>
          </cell>
          <cell r="K330" t="str">
            <v>100</v>
          </cell>
        </row>
        <row r="331">
          <cell r="A331" t="str">
            <v>110300000</v>
          </cell>
          <cell r="B331" t="str">
            <v>100C1KB0100</v>
          </cell>
          <cell r="C331" t="str">
            <v>เก้าอี้ทำงานหุ้มผ้าฝ้าย</v>
          </cell>
          <cell r="D331" t="str">
            <v>15 มี.ค. 42</v>
          </cell>
          <cell r="E331">
            <v>1255.5999999999999</v>
          </cell>
          <cell r="F331">
            <v>0</v>
          </cell>
          <cell r="G331">
            <v>20</v>
          </cell>
          <cell r="H331">
            <v>200.91</v>
          </cell>
          <cell r="I331">
            <v>200.91</v>
          </cell>
          <cell r="J331">
            <v>1054.69</v>
          </cell>
          <cell r="K331" t="str">
            <v>100</v>
          </cell>
        </row>
        <row r="332">
          <cell r="A332" t="str">
            <v>110300000</v>
          </cell>
          <cell r="B332" t="str">
            <v>100C1KB0101</v>
          </cell>
          <cell r="C332" t="str">
            <v>เก้าอี้ทำงานหุ้มผ้าฝ้าย</v>
          </cell>
          <cell r="D332" t="str">
            <v>15 มี.ค. 42</v>
          </cell>
          <cell r="E332">
            <v>1255.5999999999999</v>
          </cell>
          <cell r="F332">
            <v>0</v>
          </cell>
          <cell r="G332">
            <v>20</v>
          </cell>
          <cell r="H332">
            <v>200.91</v>
          </cell>
          <cell r="I332">
            <v>200.91</v>
          </cell>
          <cell r="J332">
            <v>1054.69</v>
          </cell>
          <cell r="K332" t="str">
            <v>100</v>
          </cell>
        </row>
        <row r="333">
          <cell r="A333" t="str">
            <v>110300000</v>
          </cell>
          <cell r="B333" t="str">
            <v>100C1KB0102</v>
          </cell>
          <cell r="C333" t="str">
            <v>เก้าอี้ทำงานหุ้มผ้าฝ้าย</v>
          </cell>
          <cell r="D333" t="str">
            <v>15 มี.ค. 42</v>
          </cell>
          <cell r="E333">
            <v>1255.5999999999999</v>
          </cell>
          <cell r="F333">
            <v>0</v>
          </cell>
          <cell r="G333">
            <v>20</v>
          </cell>
          <cell r="H333">
            <v>200.91</v>
          </cell>
          <cell r="I333">
            <v>200.91</v>
          </cell>
          <cell r="J333">
            <v>1054.69</v>
          </cell>
          <cell r="K333" t="str">
            <v>100</v>
          </cell>
        </row>
        <row r="334">
          <cell r="A334" t="str">
            <v>110300000</v>
          </cell>
          <cell r="B334" t="str">
            <v>100C1KB0103</v>
          </cell>
          <cell r="C334" t="str">
            <v>เก้าอี้ทำงานหุ้มผ้าฝ้าย</v>
          </cell>
          <cell r="D334" t="str">
            <v>15 มี.ค. 42</v>
          </cell>
          <cell r="E334">
            <v>1255.5999999999999</v>
          </cell>
          <cell r="F334">
            <v>0</v>
          </cell>
          <cell r="G334">
            <v>20</v>
          </cell>
          <cell r="H334">
            <v>200.91</v>
          </cell>
          <cell r="I334">
            <v>200.91</v>
          </cell>
          <cell r="J334">
            <v>1054.69</v>
          </cell>
          <cell r="K334" t="str">
            <v>100</v>
          </cell>
        </row>
        <row r="335">
          <cell r="A335" t="str">
            <v>110300000</v>
          </cell>
          <cell r="B335" t="str">
            <v>100C1KB0104</v>
          </cell>
          <cell r="C335" t="str">
            <v>เก้าอี้ทำงานหุ้มผ้าฝ้าย</v>
          </cell>
          <cell r="D335" t="str">
            <v>15 มี.ค. 42</v>
          </cell>
          <cell r="E335">
            <v>1255.5999999999999</v>
          </cell>
          <cell r="F335">
            <v>0</v>
          </cell>
          <cell r="G335">
            <v>20</v>
          </cell>
          <cell r="H335">
            <v>200.91</v>
          </cell>
          <cell r="I335">
            <v>200.91</v>
          </cell>
          <cell r="J335">
            <v>1054.69</v>
          </cell>
          <cell r="K335" t="str">
            <v>100</v>
          </cell>
        </row>
        <row r="336">
          <cell r="A336" t="str">
            <v>110300000</v>
          </cell>
          <cell r="B336" t="str">
            <v>100C1KB0105</v>
          </cell>
          <cell r="C336" t="str">
            <v>เก้าอี้ทำงานหุ้มผ้าฝ้าย</v>
          </cell>
          <cell r="D336" t="str">
            <v>15 มี.ค. 42</v>
          </cell>
          <cell r="E336">
            <v>1255.5999999999999</v>
          </cell>
          <cell r="F336">
            <v>0</v>
          </cell>
          <cell r="G336">
            <v>20</v>
          </cell>
          <cell r="H336">
            <v>200.91</v>
          </cell>
          <cell r="I336">
            <v>200.91</v>
          </cell>
          <cell r="J336">
            <v>1054.69</v>
          </cell>
          <cell r="K336" t="str">
            <v>100</v>
          </cell>
        </row>
        <row r="337">
          <cell r="A337" t="str">
            <v>110300000</v>
          </cell>
          <cell r="B337" t="str">
            <v>100C1KB0106</v>
          </cell>
          <cell r="C337" t="str">
            <v>เก้าอี้ทำงานหุ้มผ้าฝ้าย</v>
          </cell>
          <cell r="D337" t="str">
            <v>15 มี.ค. 42</v>
          </cell>
          <cell r="E337">
            <v>1255.5999999999999</v>
          </cell>
          <cell r="F337">
            <v>0</v>
          </cell>
          <cell r="G337">
            <v>20</v>
          </cell>
          <cell r="H337">
            <v>200.91</v>
          </cell>
          <cell r="I337">
            <v>200.91</v>
          </cell>
          <cell r="J337">
            <v>1054.69</v>
          </cell>
          <cell r="K337" t="str">
            <v>100</v>
          </cell>
        </row>
        <row r="338">
          <cell r="A338" t="str">
            <v>110300000</v>
          </cell>
          <cell r="B338" t="str">
            <v>100C1KB0107</v>
          </cell>
          <cell r="C338" t="str">
            <v>เก้าอี้ทำงานหุ้มผ้าฝ้าย</v>
          </cell>
          <cell r="D338" t="str">
            <v>15 มี.ค. 42</v>
          </cell>
          <cell r="E338">
            <v>1255.5999999999999</v>
          </cell>
          <cell r="F338">
            <v>0</v>
          </cell>
          <cell r="G338">
            <v>20</v>
          </cell>
          <cell r="H338">
            <v>200.91</v>
          </cell>
          <cell r="I338">
            <v>200.91</v>
          </cell>
          <cell r="J338">
            <v>1054.69</v>
          </cell>
          <cell r="K338" t="str">
            <v>100</v>
          </cell>
        </row>
        <row r="339">
          <cell r="A339" t="str">
            <v>110300000</v>
          </cell>
          <cell r="B339" t="str">
            <v>100C1KB0108</v>
          </cell>
          <cell r="C339" t="str">
            <v>เก้าอี้ทำงานหุ้มผ้าฝ้าย</v>
          </cell>
          <cell r="D339" t="str">
            <v>15 มี.ค. 42</v>
          </cell>
          <cell r="E339">
            <v>1255.5999999999999</v>
          </cell>
          <cell r="F339">
            <v>0</v>
          </cell>
          <cell r="G339">
            <v>20</v>
          </cell>
          <cell r="H339">
            <v>200.91</v>
          </cell>
          <cell r="I339">
            <v>200.91</v>
          </cell>
          <cell r="J339">
            <v>1054.69</v>
          </cell>
          <cell r="K339" t="str">
            <v>100</v>
          </cell>
        </row>
        <row r="340">
          <cell r="A340" t="str">
            <v>110300000</v>
          </cell>
          <cell r="B340" t="str">
            <v>100C1KB0109</v>
          </cell>
          <cell r="C340" t="str">
            <v>เก้าอี้ทำงานหุ้มผ้าฝ้าย</v>
          </cell>
          <cell r="D340" t="str">
            <v>15 มี.ค. 42</v>
          </cell>
          <cell r="E340">
            <v>1255.5999999999999</v>
          </cell>
          <cell r="F340">
            <v>0</v>
          </cell>
          <cell r="G340">
            <v>20</v>
          </cell>
          <cell r="H340">
            <v>200.91</v>
          </cell>
          <cell r="I340">
            <v>200.91</v>
          </cell>
          <cell r="J340">
            <v>1054.69</v>
          </cell>
          <cell r="K340" t="str">
            <v>100</v>
          </cell>
        </row>
        <row r="341">
          <cell r="A341" t="str">
            <v>110300000</v>
          </cell>
          <cell r="B341" t="str">
            <v>100C1KB0110</v>
          </cell>
          <cell r="C341" t="str">
            <v>เก้าอี้ทำงานหุ้มผ้าฝ้าย</v>
          </cell>
          <cell r="D341" t="str">
            <v>15 มี.ค. 42</v>
          </cell>
          <cell r="E341">
            <v>1255.5999999999999</v>
          </cell>
          <cell r="F341">
            <v>0</v>
          </cell>
          <cell r="G341">
            <v>20</v>
          </cell>
          <cell r="H341">
            <v>200.91</v>
          </cell>
          <cell r="I341">
            <v>200.91</v>
          </cell>
          <cell r="J341">
            <v>1054.69</v>
          </cell>
          <cell r="K341" t="str">
            <v>100</v>
          </cell>
        </row>
        <row r="342">
          <cell r="A342" t="str">
            <v>110300000</v>
          </cell>
          <cell r="B342" t="str">
            <v>100C1KB0111</v>
          </cell>
          <cell r="C342" t="str">
            <v>เก้าอี้ทำงานหุ้มผ้าฝ้าย</v>
          </cell>
          <cell r="D342" t="str">
            <v>15 มี.ค. 42</v>
          </cell>
          <cell r="E342">
            <v>1255.5999999999999</v>
          </cell>
          <cell r="F342">
            <v>0</v>
          </cell>
          <cell r="G342">
            <v>20</v>
          </cell>
          <cell r="H342">
            <v>200.91</v>
          </cell>
          <cell r="I342">
            <v>200.91</v>
          </cell>
          <cell r="J342">
            <v>1054.69</v>
          </cell>
          <cell r="K342" t="str">
            <v>100</v>
          </cell>
        </row>
        <row r="343">
          <cell r="A343" t="str">
            <v>110300000</v>
          </cell>
          <cell r="B343" t="str">
            <v>100C1KB0112</v>
          </cell>
          <cell r="C343" t="str">
            <v>เก้าอี้ทำงานหุ้มผ้าฝ้าย</v>
          </cell>
          <cell r="D343" t="str">
            <v>15 มี.ค. 42</v>
          </cell>
          <cell r="E343">
            <v>1255.5999999999999</v>
          </cell>
          <cell r="F343">
            <v>0</v>
          </cell>
          <cell r="G343">
            <v>20</v>
          </cell>
          <cell r="H343">
            <v>200.91</v>
          </cell>
          <cell r="I343">
            <v>200.91</v>
          </cell>
          <cell r="J343">
            <v>1054.69</v>
          </cell>
          <cell r="K343" t="str">
            <v>100</v>
          </cell>
        </row>
        <row r="344">
          <cell r="A344" t="str">
            <v>110300000</v>
          </cell>
          <cell r="B344" t="str">
            <v>100C1KB0113</v>
          </cell>
          <cell r="C344" t="str">
            <v>เครื่องคิดเลข</v>
          </cell>
          <cell r="D344" t="str">
            <v>19 มี.ค. 42</v>
          </cell>
          <cell r="E344">
            <v>640</v>
          </cell>
          <cell r="F344">
            <v>0</v>
          </cell>
          <cell r="G344">
            <v>20</v>
          </cell>
          <cell r="H344">
            <v>100.99</v>
          </cell>
          <cell r="I344">
            <v>100.99</v>
          </cell>
          <cell r="J344">
            <v>539.01</v>
          </cell>
          <cell r="K344" t="str">
            <v>100</v>
          </cell>
        </row>
        <row r="345">
          <cell r="A345" t="str">
            <v>110300000</v>
          </cell>
          <cell r="B345" t="str">
            <v>100C1KB0114</v>
          </cell>
          <cell r="C345" t="str">
            <v>เครื่องคิดเลข</v>
          </cell>
          <cell r="D345" t="str">
            <v>19 มี.ค. 42</v>
          </cell>
          <cell r="E345">
            <v>640</v>
          </cell>
          <cell r="F345">
            <v>0</v>
          </cell>
          <cell r="G345">
            <v>20</v>
          </cell>
          <cell r="H345">
            <v>100.99</v>
          </cell>
          <cell r="I345">
            <v>100.99</v>
          </cell>
          <cell r="J345">
            <v>539.01</v>
          </cell>
          <cell r="K345" t="str">
            <v>100</v>
          </cell>
        </row>
        <row r="346">
          <cell r="A346" t="str">
            <v>110300000</v>
          </cell>
          <cell r="B346" t="str">
            <v>100C1KB0115</v>
          </cell>
          <cell r="C346" t="str">
            <v>เครื่องคิดเลข</v>
          </cell>
          <cell r="D346" t="str">
            <v>19 มี.ค. 42</v>
          </cell>
          <cell r="E346">
            <v>640</v>
          </cell>
          <cell r="F346">
            <v>0</v>
          </cell>
          <cell r="G346">
            <v>20</v>
          </cell>
          <cell r="H346">
            <v>100.99</v>
          </cell>
          <cell r="I346">
            <v>100.99</v>
          </cell>
          <cell r="J346">
            <v>539.01</v>
          </cell>
          <cell r="K346" t="str">
            <v>100</v>
          </cell>
        </row>
        <row r="347">
          <cell r="A347" t="str">
            <v>110300000</v>
          </cell>
          <cell r="B347" t="str">
            <v>100C1KB0116</v>
          </cell>
          <cell r="C347" t="str">
            <v>ตู้เอกสาร</v>
          </cell>
          <cell r="D347" t="str">
            <v>22 มี.ค. 42</v>
          </cell>
          <cell r="E347">
            <v>5518.8</v>
          </cell>
          <cell r="F347">
            <v>0</v>
          </cell>
          <cell r="G347">
            <v>20</v>
          </cell>
          <cell r="H347">
            <v>861.82</v>
          </cell>
          <cell r="I347">
            <v>861.82</v>
          </cell>
          <cell r="J347">
            <v>4656.9799999999996</v>
          </cell>
          <cell r="K347" t="str">
            <v>PA</v>
          </cell>
        </row>
        <row r="348">
          <cell r="A348" t="str">
            <v>110300000</v>
          </cell>
          <cell r="B348" t="str">
            <v>100C1KB0117</v>
          </cell>
          <cell r="C348" t="str">
            <v>ตู้เอกสาร</v>
          </cell>
          <cell r="D348" t="str">
            <v>22 มี.ค. 42</v>
          </cell>
          <cell r="E348">
            <v>5518.8</v>
          </cell>
          <cell r="F348">
            <v>0</v>
          </cell>
          <cell r="G348">
            <v>20</v>
          </cell>
          <cell r="H348">
            <v>861.82</v>
          </cell>
          <cell r="I348">
            <v>861.82</v>
          </cell>
          <cell r="J348">
            <v>4656.9799999999996</v>
          </cell>
          <cell r="K348" t="str">
            <v>PA</v>
          </cell>
        </row>
        <row r="349">
          <cell r="A349" t="str">
            <v>110300000</v>
          </cell>
          <cell r="B349" t="str">
            <v>100C1KB0118</v>
          </cell>
          <cell r="C349" t="str">
            <v>ตู้เอกสาร</v>
          </cell>
          <cell r="D349" t="str">
            <v>22 มี.ค. 42</v>
          </cell>
          <cell r="E349">
            <v>4715.8</v>
          </cell>
          <cell r="F349">
            <v>0</v>
          </cell>
          <cell r="G349">
            <v>20</v>
          </cell>
          <cell r="H349">
            <v>736.42</v>
          </cell>
          <cell r="I349">
            <v>736.42</v>
          </cell>
          <cell r="J349">
            <v>3979.38</v>
          </cell>
          <cell r="K349" t="str">
            <v>PA</v>
          </cell>
        </row>
        <row r="350">
          <cell r="A350" t="str">
            <v>110300000</v>
          </cell>
          <cell r="B350" t="str">
            <v>100C1KB0119</v>
          </cell>
          <cell r="C350" t="str">
            <v>ตู้เอกสาร</v>
          </cell>
          <cell r="D350" t="str">
            <v>22 มี.ค. 42</v>
          </cell>
          <cell r="E350">
            <v>2044</v>
          </cell>
          <cell r="F350">
            <v>0</v>
          </cell>
          <cell r="G350">
            <v>20</v>
          </cell>
          <cell r="H350">
            <v>319.2</v>
          </cell>
          <cell r="I350">
            <v>319.2</v>
          </cell>
          <cell r="J350">
            <v>1724.8</v>
          </cell>
          <cell r="K350" t="str">
            <v>PA</v>
          </cell>
        </row>
        <row r="351">
          <cell r="A351" t="str">
            <v>110300000</v>
          </cell>
          <cell r="B351" t="str">
            <v>100C1KB0120</v>
          </cell>
          <cell r="C351" t="str">
            <v>โตะ๊ทำงาน</v>
          </cell>
          <cell r="D351" t="str">
            <v>22 มี.ค. 42</v>
          </cell>
          <cell r="E351">
            <v>4139.1000000000004</v>
          </cell>
          <cell r="F351">
            <v>0</v>
          </cell>
          <cell r="G351">
            <v>20</v>
          </cell>
          <cell r="H351">
            <v>646.39</v>
          </cell>
          <cell r="I351">
            <v>646.39</v>
          </cell>
          <cell r="J351">
            <v>3492.71</v>
          </cell>
          <cell r="K351" t="str">
            <v>100</v>
          </cell>
        </row>
        <row r="352">
          <cell r="A352" t="str">
            <v>110300000</v>
          </cell>
          <cell r="B352" t="str">
            <v>100C1KB0121</v>
          </cell>
          <cell r="C352" t="str">
            <v>ตัวต่อโต๊ะ</v>
          </cell>
          <cell r="D352" t="str">
            <v>22 มี.ค. 42</v>
          </cell>
          <cell r="E352">
            <v>2014.8</v>
          </cell>
          <cell r="F352">
            <v>0</v>
          </cell>
          <cell r="G352">
            <v>20</v>
          </cell>
          <cell r="H352">
            <v>314.62</v>
          </cell>
          <cell r="I352">
            <v>314.62</v>
          </cell>
          <cell r="J352">
            <v>1700.18</v>
          </cell>
          <cell r="K352" t="str">
            <v>100</v>
          </cell>
        </row>
        <row r="353">
          <cell r="A353" t="str">
            <v>110300000</v>
          </cell>
          <cell r="B353" t="str">
            <v>100C1KB0122</v>
          </cell>
          <cell r="C353" t="str">
            <v>ตัวต่อโต๊ะ</v>
          </cell>
          <cell r="D353" t="str">
            <v>22 มี.ค. 42</v>
          </cell>
          <cell r="E353">
            <v>2372.5</v>
          </cell>
          <cell r="F353">
            <v>0</v>
          </cell>
          <cell r="G353">
            <v>20</v>
          </cell>
          <cell r="H353">
            <v>370.5</v>
          </cell>
          <cell r="I353">
            <v>370.5</v>
          </cell>
          <cell r="J353">
            <v>2002</v>
          </cell>
          <cell r="K353" t="str">
            <v>100</v>
          </cell>
        </row>
        <row r="354">
          <cell r="A354" t="str">
            <v>110300000</v>
          </cell>
          <cell r="B354" t="str">
            <v>100C1KB0123</v>
          </cell>
          <cell r="C354" t="str">
            <v>โต๊ะทำงาน</v>
          </cell>
          <cell r="D354" t="str">
            <v>22 มี.ค. 42</v>
          </cell>
          <cell r="E354">
            <v>3650</v>
          </cell>
          <cell r="F354">
            <v>0</v>
          </cell>
          <cell r="G354">
            <v>20</v>
          </cell>
          <cell r="H354">
            <v>570</v>
          </cell>
          <cell r="I354">
            <v>570</v>
          </cell>
          <cell r="J354">
            <v>3080</v>
          </cell>
          <cell r="K354" t="str">
            <v>100</v>
          </cell>
        </row>
        <row r="355">
          <cell r="A355" t="str">
            <v>110300000</v>
          </cell>
          <cell r="B355" t="str">
            <v>100C1KB0124</v>
          </cell>
          <cell r="C355" t="str">
            <v>เก้าอี้ทำงานหุ้มผ้าฝ้าย</v>
          </cell>
          <cell r="D355" t="str">
            <v>22 มี.ค. 42</v>
          </cell>
          <cell r="E355">
            <v>3942</v>
          </cell>
          <cell r="F355">
            <v>0</v>
          </cell>
          <cell r="G355">
            <v>20</v>
          </cell>
          <cell r="H355">
            <v>615.6</v>
          </cell>
          <cell r="I355">
            <v>615.6</v>
          </cell>
          <cell r="J355">
            <v>3326.4</v>
          </cell>
          <cell r="K355" t="str">
            <v>100</v>
          </cell>
        </row>
        <row r="356">
          <cell r="A356" t="str">
            <v>110300000</v>
          </cell>
          <cell r="B356" t="str">
            <v>100C1KB0125</v>
          </cell>
          <cell r="C356" t="str">
            <v>เก้าอี้ทำงานหุ้มผ้าฝ้าย</v>
          </cell>
          <cell r="D356" t="str">
            <v>22 มี.ค. 42</v>
          </cell>
          <cell r="E356">
            <v>2226.5</v>
          </cell>
          <cell r="F356">
            <v>0</v>
          </cell>
          <cell r="G356">
            <v>20</v>
          </cell>
          <cell r="H356">
            <v>347.7</v>
          </cell>
          <cell r="I356">
            <v>347.7</v>
          </cell>
          <cell r="J356">
            <v>1878.8</v>
          </cell>
          <cell r="K356" t="str">
            <v>100</v>
          </cell>
        </row>
        <row r="357">
          <cell r="A357" t="str">
            <v>110300000</v>
          </cell>
          <cell r="B357" t="str">
            <v>100C1KB0126</v>
          </cell>
          <cell r="C357" t="str">
            <v>เก้าอี้ทำงานหุ้มผ้าฝ้าย</v>
          </cell>
          <cell r="D357" t="str">
            <v>22 มี.ค. 42</v>
          </cell>
          <cell r="E357">
            <v>1934.5</v>
          </cell>
          <cell r="F357">
            <v>0</v>
          </cell>
          <cell r="G357">
            <v>20</v>
          </cell>
          <cell r="H357">
            <v>302.10000000000002</v>
          </cell>
          <cell r="I357">
            <v>302.10000000000002</v>
          </cell>
          <cell r="J357">
            <v>1632.4</v>
          </cell>
          <cell r="K357" t="str">
            <v>100</v>
          </cell>
        </row>
        <row r="358">
          <cell r="A358" t="str">
            <v>110300000</v>
          </cell>
          <cell r="B358" t="str">
            <v>100C1KB0127</v>
          </cell>
          <cell r="C358" t="str">
            <v>จอรับภาพชนิดขาตั้ง</v>
          </cell>
          <cell r="D358" t="str">
            <v>24 เม.ย. 42</v>
          </cell>
          <cell r="E358">
            <v>5200</v>
          </cell>
          <cell r="F358">
            <v>0</v>
          </cell>
          <cell r="G358">
            <v>20</v>
          </cell>
          <cell r="H358">
            <v>718.04</v>
          </cell>
          <cell r="I358">
            <v>718.04</v>
          </cell>
          <cell r="J358">
            <v>4481.96</v>
          </cell>
          <cell r="K358" t="str">
            <v>100</v>
          </cell>
        </row>
        <row r="359">
          <cell r="A359" t="str">
            <v>110300000</v>
          </cell>
          <cell r="B359" t="str">
            <v>100C1KB0128</v>
          </cell>
          <cell r="C359" t="str">
            <v>เครื่องปรับอากาศ ขนาด 12,500 BTU</v>
          </cell>
          <cell r="D359" t="str">
            <v>15 มี.ค. 42</v>
          </cell>
          <cell r="E359">
            <v>22000</v>
          </cell>
          <cell r="F359">
            <v>0</v>
          </cell>
          <cell r="G359">
            <v>20</v>
          </cell>
          <cell r="H359">
            <v>3519.99</v>
          </cell>
          <cell r="I359">
            <v>3519.99</v>
          </cell>
          <cell r="J359">
            <v>18480.009999999998</v>
          </cell>
          <cell r="K359" t="str">
            <v>PA</v>
          </cell>
        </row>
        <row r="360">
          <cell r="A360" t="str">
            <v>110300000</v>
          </cell>
          <cell r="B360" t="str">
            <v>100C1KB0129</v>
          </cell>
          <cell r="C360" t="str">
            <v>เครื่องปรับอากาศ ขนาด 12,500 BTU</v>
          </cell>
          <cell r="D360" t="str">
            <v>15 มี.ค. 42</v>
          </cell>
          <cell r="E360">
            <v>22000</v>
          </cell>
          <cell r="F360">
            <v>0</v>
          </cell>
          <cell r="G360">
            <v>20</v>
          </cell>
          <cell r="H360">
            <v>3519.99</v>
          </cell>
          <cell r="I360">
            <v>3519.99</v>
          </cell>
          <cell r="J360">
            <v>18480.009999999998</v>
          </cell>
          <cell r="K360" t="str">
            <v>PA</v>
          </cell>
        </row>
        <row r="361">
          <cell r="A361" t="str">
            <v>110300000</v>
          </cell>
          <cell r="B361" t="str">
            <v>100C1KB0130</v>
          </cell>
          <cell r="C361" t="str">
            <v>ตัวเย็บ MAX</v>
          </cell>
          <cell r="D361" t="str">
            <v>15 มี.ค. 42</v>
          </cell>
          <cell r="E361">
            <v>1500</v>
          </cell>
          <cell r="F361">
            <v>0</v>
          </cell>
          <cell r="G361">
            <v>20</v>
          </cell>
          <cell r="H361">
            <v>240.01</v>
          </cell>
          <cell r="I361">
            <v>240.01</v>
          </cell>
          <cell r="J361">
            <v>1259.99</v>
          </cell>
          <cell r="K361" t="str">
            <v>100</v>
          </cell>
        </row>
        <row r="362">
          <cell r="A362" t="str">
            <v>110300000</v>
          </cell>
          <cell r="B362" t="str">
            <v>100C1KB0131</v>
          </cell>
          <cell r="C362" t="str">
            <v>ชั้นเอนกประสงค์</v>
          </cell>
          <cell r="D362" t="str">
            <v>2 เม.ย. 42</v>
          </cell>
          <cell r="E362">
            <v>3230</v>
          </cell>
          <cell r="F362">
            <v>0</v>
          </cell>
          <cell r="G362">
            <v>20</v>
          </cell>
          <cell r="H362">
            <v>484.98</v>
          </cell>
          <cell r="I362">
            <v>484.98</v>
          </cell>
          <cell r="J362">
            <v>2745.02</v>
          </cell>
          <cell r="K362" t="str">
            <v>100</v>
          </cell>
        </row>
        <row r="363">
          <cell r="A363" t="str">
            <v>110300000</v>
          </cell>
          <cell r="B363" t="str">
            <v>100C1KB0132</v>
          </cell>
          <cell r="C363" t="str">
            <v>ชั้นเอนกประสงค์</v>
          </cell>
          <cell r="D363" t="str">
            <v>2 เม.ย. 42</v>
          </cell>
          <cell r="E363">
            <v>3230</v>
          </cell>
          <cell r="F363">
            <v>0</v>
          </cell>
          <cell r="G363">
            <v>20</v>
          </cell>
          <cell r="H363">
            <v>484.98</v>
          </cell>
          <cell r="I363">
            <v>484.98</v>
          </cell>
          <cell r="J363">
            <v>2745.02</v>
          </cell>
          <cell r="K363" t="str">
            <v>100</v>
          </cell>
        </row>
        <row r="364">
          <cell r="A364" t="str">
            <v>110300000</v>
          </cell>
          <cell r="B364" t="str">
            <v>100C1KB0133</v>
          </cell>
          <cell r="C364" t="str">
            <v>ตู้เอกสาร</v>
          </cell>
          <cell r="D364" t="str">
            <v>5 เม.ย. 42</v>
          </cell>
          <cell r="E364">
            <v>2677.5</v>
          </cell>
          <cell r="F364">
            <v>0</v>
          </cell>
          <cell r="G364">
            <v>20</v>
          </cell>
          <cell r="H364">
            <v>397.58</v>
          </cell>
          <cell r="I364">
            <v>397.58</v>
          </cell>
          <cell r="J364">
            <v>2279.92</v>
          </cell>
          <cell r="K364" t="str">
            <v>100</v>
          </cell>
        </row>
        <row r="365">
          <cell r="A365" t="str">
            <v>110300000</v>
          </cell>
          <cell r="B365" t="str">
            <v>100C1KB0134</v>
          </cell>
          <cell r="C365" t="str">
            <v>ตู้เอกสาร</v>
          </cell>
          <cell r="D365" t="str">
            <v>5 เม.ย. 42</v>
          </cell>
          <cell r="E365">
            <v>2677.5</v>
          </cell>
          <cell r="F365">
            <v>0</v>
          </cell>
          <cell r="G365">
            <v>20</v>
          </cell>
          <cell r="H365">
            <v>397.58</v>
          </cell>
          <cell r="I365">
            <v>397.58</v>
          </cell>
          <cell r="J365">
            <v>2279.92</v>
          </cell>
          <cell r="K365" t="str">
            <v>100</v>
          </cell>
        </row>
        <row r="366">
          <cell r="A366" t="str">
            <v>110300000</v>
          </cell>
          <cell r="B366" t="str">
            <v>100C1KB0135</v>
          </cell>
          <cell r="C366" t="str">
            <v>ตู้เอกสาร</v>
          </cell>
          <cell r="D366" t="str">
            <v>5 เม.ย. 42</v>
          </cell>
          <cell r="E366">
            <v>2117</v>
          </cell>
          <cell r="F366">
            <v>0</v>
          </cell>
          <cell r="G366">
            <v>20</v>
          </cell>
          <cell r="H366">
            <v>314.36</v>
          </cell>
          <cell r="I366">
            <v>314.36</v>
          </cell>
          <cell r="J366">
            <v>1802.64</v>
          </cell>
          <cell r="K366" t="str">
            <v>100</v>
          </cell>
        </row>
        <row r="367">
          <cell r="A367" t="str">
            <v>110300000</v>
          </cell>
          <cell r="B367" t="str">
            <v>100C1KB0136</v>
          </cell>
          <cell r="C367" t="str">
            <v>โต๊ะทำงาน ขนาด 75-150-75</v>
          </cell>
          <cell r="D367" t="str">
            <v>5 เม.ย. 42</v>
          </cell>
          <cell r="E367">
            <v>4139.1000000000004</v>
          </cell>
          <cell r="F367">
            <v>0</v>
          </cell>
          <cell r="G367">
            <v>20</v>
          </cell>
          <cell r="H367">
            <v>614.64</v>
          </cell>
          <cell r="I367">
            <v>614.64</v>
          </cell>
          <cell r="J367">
            <v>3524.46</v>
          </cell>
          <cell r="K367" t="str">
            <v>100</v>
          </cell>
        </row>
        <row r="368">
          <cell r="A368" t="str">
            <v>110300000</v>
          </cell>
          <cell r="B368" t="str">
            <v>100C1KB0137</v>
          </cell>
          <cell r="C368" t="str">
            <v>ตัวต่อคอมพิวเตอร์ ขนาด 40-120-71</v>
          </cell>
          <cell r="D368" t="str">
            <v>5 เม.ย. 42</v>
          </cell>
          <cell r="E368">
            <v>2014.8</v>
          </cell>
          <cell r="F368">
            <v>0</v>
          </cell>
          <cell r="G368">
            <v>20</v>
          </cell>
          <cell r="H368">
            <v>299.16000000000003</v>
          </cell>
          <cell r="I368">
            <v>299.16000000000003</v>
          </cell>
          <cell r="J368">
            <v>1715.64</v>
          </cell>
          <cell r="K368" t="str">
            <v>100</v>
          </cell>
        </row>
        <row r="369">
          <cell r="A369" t="str">
            <v>110300000</v>
          </cell>
          <cell r="B369" t="str">
            <v>100C1KB0138</v>
          </cell>
          <cell r="C369" t="str">
            <v>เก้าอี้ทำงานหุ้มผ้า</v>
          </cell>
          <cell r="D369" t="str">
            <v>5 เม.ย. 42</v>
          </cell>
          <cell r="E369">
            <v>2226.5</v>
          </cell>
          <cell r="F369">
            <v>0</v>
          </cell>
          <cell r="G369">
            <v>20</v>
          </cell>
          <cell r="H369">
            <v>330.62</v>
          </cell>
          <cell r="I369">
            <v>330.62</v>
          </cell>
          <cell r="J369">
            <v>1895.88</v>
          </cell>
          <cell r="K369" t="str">
            <v>100</v>
          </cell>
        </row>
        <row r="370">
          <cell r="A370" t="str">
            <v>110300000</v>
          </cell>
          <cell r="B370" t="str">
            <v>100C1KB0139</v>
          </cell>
          <cell r="C370" t="str">
            <v>ตู้เอกสาร ขนาด40-80-190</v>
          </cell>
          <cell r="D370" t="str">
            <v>5 เม.ย. 42</v>
          </cell>
          <cell r="E370">
            <v>6540.8</v>
          </cell>
          <cell r="F370">
            <v>0</v>
          </cell>
          <cell r="G370">
            <v>20</v>
          </cell>
          <cell r="H370">
            <v>971.24</v>
          </cell>
          <cell r="I370">
            <v>971.24</v>
          </cell>
          <cell r="J370">
            <v>5569.56</v>
          </cell>
          <cell r="K370" t="str">
            <v>100</v>
          </cell>
        </row>
        <row r="371">
          <cell r="A371" t="str">
            <v>110300000</v>
          </cell>
          <cell r="B371" t="str">
            <v>100C1KB0140</v>
          </cell>
          <cell r="C371" t="str">
            <v>ตู้เอกสาร ขนาด40-80-190</v>
          </cell>
          <cell r="D371" t="str">
            <v>5 เม.ย. 42</v>
          </cell>
          <cell r="E371">
            <v>6540.8</v>
          </cell>
          <cell r="F371">
            <v>0</v>
          </cell>
          <cell r="G371">
            <v>20</v>
          </cell>
          <cell r="H371">
            <v>971.24</v>
          </cell>
          <cell r="I371">
            <v>971.24</v>
          </cell>
          <cell r="J371">
            <v>5569.56</v>
          </cell>
          <cell r="K371" t="str">
            <v>100</v>
          </cell>
        </row>
        <row r="372">
          <cell r="A372" t="str">
            <v>110300000</v>
          </cell>
          <cell r="B372" t="str">
            <v>100C1KB0141</v>
          </cell>
          <cell r="C372" t="str">
            <v>ตู้เอกสาร ขนาด40-80-190</v>
          </cell>
          <cell r="D372" t="str">
            <v>9 เม.ย. 42</v>
          </cell>
          <cell r="E372">
            <v>5518.8</v>
          </cell>
          <cell r="F372">
            <v>0</v>
          </cell>
          <cell r="G372">
            <v>20</v>
          </cell>
          <cell r="H372">
            <v>807.39</v>
          </cell>
          <cell r="I372">
            <v>807.39</v>
          </cell>
          <cell r="J372">
            <v>4711.41</v>
          </cell>
          <cell r="K372" t="str">
            <v>100</v>
          </cell>
        </row>
        <row r="373">
          <cell r="A373" t="str">
            <v>110300000</v>
          </cell>
          <cell r="B373" t="str">
            <v>100C1KB0142</v>
          </cell>
          <cell r="C373" t="str">
            <v>ตู้เอกสาร ขนาด40-80-190</v>
          </cell>
          <cell r="D373" t="str">
            <v>9 เม.ย. 42</v>
          </cell>
          <cell r="E373">
            <v>5518.8</v>
          </cell>
          <cell r="F373">
            <v>0</v>
          </cell>
          <cell r="G373">
            <v>20</v>
          </cell>
          <cell r="H373">
            <v>807.39</v>
          </cell>
          <cell r="I373">
            <v>807.39</v>
          </cell>
          <cell r="J373">
            <v>4711.41</v>
          </cell>
          <cell r="K373" t="str">
            <v>100</v>
          </cell>
        </row>
        <row r="374">
          <cell r="A374" t="str">
            <v>110300000</v>
          </cell>
          <cell r="B374" t="str">
            <v>100C1KB0143</v>
          </cell>
          <cell r="C374" t="str">
            <v>ตู้เซฟเล็ก(กำปั้นเซฟ)</v>
          </cell>
          <cell r="D374" t="str">
            <v>12 เม.ย. 42</v>
          </cell>
          <cell r="E374">
            <v>1800</v>
          </cell>
          <cell r="F374">
            <v>0</v>
          </cell>
          <cell r="G374">
            <v>20</v>
          </cell>
          <cell r="H374">
            <v>260.41000000000003</v>
          </cell>
          <cell r="I374">
            <v>260.41000000000003</v>
          </cell>
          <cell r="J374">
            <v>1539.59</v>
          </cell>
          <cell r="K374" t="str">
            <v>100</v>
          </cell>
        </row>
        <row r="375">
          <cell r="A375" t="str">
            <v>110300000</v>
          </cell>
          <cell r="B375" t="str">
            <v>100C1KB0144</v>
          </cell>
          <cell r="C375" t="str">
            <v>ตู้เอกสาร ขนาด 40-80-190</v>
          </cell>
          <cell r="D375" t="str">
            <v>19 เม.ย. 42</v>
          </cell>
          <cell r="E375">
            <v>5810.8</v>
          </cell>
          <cell r="F375">
            <v>0</v>
          </cell>
          <cell r="G375">
            <v>20</v>
          </cell>
          <cell r="H375">
            <v>818.27</v>
          </cell>
          <cell r="I375">
            <v>818.27</v>
          </cell>
          <cell r="J375">
            <v>4992.53</v>
          </cell>
          <cell r="K375" t="str">
            <v>100</v>
          </cell>
        </row>
        <row r="376">
          <cell r="A376" t="str">
            <v>110300000</v>
          </cell>
          <cell r="B376" t="str">
            <v>100C1KB0145</v>
          </cell>
          <cell r="C376" t="str">
            <v>ตู้เอกสาร ขนาด 40-80-190</v>
          </cell>
          <cell r="D376" t="str">
            <v>19 เม.ย. 42</v>
          </cell>
          <cell r="E376">
            <v>6540.8</v>
          </cell>
          <cell r="F376">
            <v>0</v>
          </cell>
          <cell r="G376">
            <v>20</v>
          </cell>
          <cell r="H376">
            <v>921.07</v>
          </cell>
          <cell r="I376">
            <v>921.07</v>
          </cell>
          <cell r="J376">
            <v>5619.73</v>
          </cell>
          <cell r="K376" t="str">
            <v>100</v>
          </cell>
        </row>
        <row r="377">
          <cell r="A377" t="str">
            <v>110300000</v>
          </cell>
          <cell r="B377" t="str">
            <v>100C1KB0146</v>
          </cell>
          <cell r="C377" t="str">
            <v>ตู้เอกสาร ขนาด 40-90-75</v>
          </cell>
          <cell r="D377" t="str">
            <v>19 เม.ย. 42</v>
          </cell>
          <cell r="E377">
            <v>3540.5</v>
          </cell>
          <cell r="F377">
            <v>0</v>
          </cell>
          <cell r="G377">
            <v>20</v>
          </cell>
          <cell r="H377">
            <v>498.58</v>
          </cell>
          <cell r="I377">
            <v>498.58</v>
          </cell>
          <cell r="J377">
            <v>3041.92</v>
          </cell>
          <cell r="K377" t="str">
            <v>100</v>
          </cell>
        </row>
        <row r="378">
          <cell r="A378" t="str">
            <v>110300000</v>
          </cell>
          <cell r="B378" t="str">
            <v>100C1KB0147</v>
          </cell>
          <cell r="C378" t="str">
            <v>ตู้เอกสาร ขนาด 40-80-75</v>
          </cell>
          <cell r="D378" t="str">
            <v>19 เม.ย. 42</v>
          </cell>
          <cell r="E378">
            <v>2372.5</v>
          </cell>
          <cell r="F378">
            <v>0</v>
          </cell>
          <cell r="G378">
            <v>20</v>
          </cell>
          <cell r="H378">
            <v>334.1</v>
          </cell>
          <cell r="I378">
            <v>334.1</v>
          </cell>
          <cell r="J378">
            <v>2038.4</v>
          </cell>
          <cell r="K378" t="str">
            <v>100</v>
          </cell>
        </row>
        <row r="379">
          <cell r="A379" t="str">
            <v>110300000</v>
          </cell>
          <cell r="B379" t="str">
            <v>100C1KB0148</v>
          </cell>
          <cell r="C379" t="str">
            <v>ตู้เซฟ SAN-8253 สีเทา</v>
          </cell>
          <cell r="D379" t="str">
            <v>20 เม.ย. 42</v>
          </cell>
          <cell r="E379">
            <v>13400</v>
          </cell>
          <cell r="F379">
            <v>0</v>
          </cell>
          <cell r="G379">
            <v>20</v>
          </cell>
          <cell r="H379">
            <v>1879.68</v>
          </cell>
          <cell r="I379">
            <v>1879.68</v>
          </cell>
          <cell r="J379">
            <v>11520.32</v>
          </cell>
          <cell r="K379" t="str">
            <v>100</v>
          </cell>
        </row>
        <row r="380">
          <cell r="A380" t="str">
            <v>110300000</v>
          </cell>
          <cell r="B380" t="str">
            <v>100C1KB0149</v>
          </cell>
          <cell r="C380" t="str">
            <v>ตู้เซฟ SAN-8253 สีเทา</v>
          </cell>
          <cell r="D380" t="str">
            <v>20 เม.ย. 42</v>
          </cell>
          <cell r="E380">
            <v>13400</v>
          </cell>
          <cell r="F380">
            <v>0</v>
          </cell>
          <cell r="G380">
            <v>20</v>
          </cell>
          <cell r="H380">
            <v>1879.68</v>
          </cell>
          <cell r="I380">
            <v>1879.68</v>
          </cell>
          <cell r="J380">
            <v>11520.32</v>
          </cell>
          <cell r="K380" t="str">
            <v>100</v>
          </cell>
        </row>
        <row r="381">
          <cell r="A381" t="str">
            <v>110300000</v>
          </cell>
          <cell r="B381" t="str">
            <v>100C1KB0150</v>
          </cell>
          <cell r="C381" t="str">
            <v>ตู้เซฟ SAN-8253 สีเทา</v>
          </cell>
          <cell r="D381" t="str">
            <v>20 เม.ย. 42</v>
          </cell>
          <cell r="E381">
            <v>13400</v>
          </cell>
          <cell r="F381">
            <v>0</v>
          </cell>
          <cell r="G381">
            <v>20</v>
          </cell>
          <cell r="H381">
            <v>1879.68</v>
          </cell>
          <cell r="I381">
            <v>1879.68</v>
          </cell>
          <cell r="J381">
            <v>11520.32</v>
          </cell>
          <cell r="K381" t="str">
            <v>100</v>
          </cell>
        </row>
        <row r="382">
          <cell r="A382" t="str">
            <v>110300000</v>
          </cell>
          <cell r="B382" t="str">
            <v>100C1KB0151</v>
          </cell>
          <cell r="C382" t="str">
            <v>ตู้เซฟ SAN-8253 สีเทา</v>
          </cell>
          <cell r="D382" t="str">
            <v>20 เม.ย. 42</v>
          </cell>
          <cell r="E382">
            <v>13900</v>
          </cell>
          <cell r="F382">
            <v>0</v>
          </cell>
          <cell r="G382">
            <v>20</v>
          </cell>
          <cell r="H382">
            <v>1949.8</v>
          </cell>
          <cell r="I382">
            <v>1949.8</v>
          </cell>
          <cell r="J382">
            <v>11950.2</v>
          </cell>
          <cell r="K382" t="str">
            <v>100</v>
          </cell>
        </row>
        <row r="383">
          <cell r="A383" t="str">
            <v>110300000</v>
          </cell>
          <cell r="B383" t="str">
            <v>100C1KB0152</v>
          </cell>
          <cell r="C383" t="str">
            <v>ตู้เซฟ SAN-8253 สีเทา</v>
          </cell>
          <cell r="D383" t="str">
            <v>20 เม.ย. 42</v>
          </cell>
          <cell r="E383">
            <v>13900</v>
          </cell>
          <cell r="F383">
            <v>0</v>
          </cell>
          <cell r="G383">
            <v>20</v>
          </cell>
          <cell r="H383">
            <v>1949.8</v>
          </cell>
          <cell r="I383">
            <v>1949.8</v>
          </cell>
          <cell r="J383">
            <v>11950.2</v>
          </cell>
          <cell r="K383" t="str">
            <v>100</v>
          </cell>
        </row>
        <row r="384">
          <cell r="A384" t="str">
            <v>110300000</v>
          </cell>
          <cell r="B384" t="str">
            <v>100C1KB0153</v>
          </cell>
          <cell r="C384" t="str">
            <v>ตู้เซฟ SAN-8253 สีเทา</v>
          </cell>
          <cell r="D384" t="str">
            <v>20 เม.ย. 42</v>
          </cell>
          <cell r="E384">
            <v>13900</v>
          </cell>
          <cell r="F384">
            <v>0</v>
          </cell>
          <cell r="G384">
            <v>20</v>
          </cell>
          <cell r="H384">
            <v>1949.8</v>
          </cell>
          <cell r="I384">
            <v>1949.8</v>
          </cell>
          <cell r="J384">
            <v>11950.2</v>
          </cell>
          <cell r="K384" t="str">
            <v>100</v>
          </cell>
        </row>
        <row r="385">
          <cell r="A385" t="str">
            <v>110300000</v>
          </cell>
          <cell r="B385" t="str">
            <v>100C1KB0155</v>
          </cell>
          <cell r="C385" t="str">
            <v>ตู้เซฟ SAN-8253 สีเทา</v>
          </cell>
          <cell r="D385" t="str">
            <v>20 เม.ย. 42</v>
          </cell>
          <cell r="E385">
            <v>13900</v>
          </cell>
          <cell r="F385">
            <v>0</v>
          </cell>
          <cell r="G385">
            <v>20</v>
          </cell>
          <cell r="H385">
            <v>1949.8</v>
          </cell>
          <cell r="I385">
            <v>1949.8</v>
          </cell>
          <cell r="J385">
            <v>11950.2</v>
          </cell>
          <cell r="K385" t="str">
            <v>100</v>
          </cell>
        </row>
        <row r="386">
          <cell r="A386" t="str">
            <v>110300000</v>
          </cell>
          <cell r="B386" t="str">
            <v>100C1KB0156</v>
          </cell>
          <cell r="C386" t="str">
            <v>ตู้เซฟ SAN-8253 สีเทา</v>
          </cell>
          <cell r="D386" t="str">
            <v>20 เม.ย. 42</v>
          </cell>
          <cell r="E386">
            <v>13900</v>
          </cell>
          <cell r="F386">
            <v>0</v>
          </cell>
          <cell r="G386">
            <v>20</v>
          </cell>
          <cell r="H386">
            <v>1949.8</v>
          </cell>
          <cell r="I386">
            <v>1949.8</v>
          </cell>
          <cell r="J386">
            <v>11950.2</v>
          </cell>
          <cell r="K386" t="str">
            <v>100</v>
          </cell>
        </row>
        <row r="387">
          <cell r="A387" t="str">
            <v>110300000</v>
          </cell>
          <cell r="B387" t="str">
            <v>100C1KB0157</v>
          </cell>
          <cell r="C387" t="str">
            <v>ตู้เซฟ SAN-8253 สีเทา</v>
          </cell>
          <cell r="D387" t="str">
            <v>20 เม.ย. 42</v>
          </cell>
          <cell r="E387">
            <v>13900</v>
          </cell>
          <cell r="F387">
            <v>0</v>
          </cell>
          <cell r="G387">
            <v>20</v>
          </cell>
          <cell r="H387">
            <v>1949.8</v>
          </cell>
          <cell r="I387">
            <v>1949.8</v>
          </cell>
          <cell r="J387">
            <v>11950.2</v>
          </cell>
          <cell r="K387" t="str">
            <v>100</v>
          </cell>
        </row>
        <row r="388">
          <cell r="A388" t="str">
            <v>110300000</v>
          </cell>
          <cell r="B388" t="str">
            <v>100C1KB0158</v>
          </cell>
          <cell r="C388" t="str">
            <v>ตู้เซฟ SAN-8253 สีเทา</v>
          </cell>
          <cell r="D388" t="str">
            <v>20 เม.ย. 42</v>
          </cell>
          <cell r="E388">
            <v>13900</v>
          </cell>
          <cell r="F388">
            <v>0</v>
          </cell>
          <cell r="G388">
            <v>20</v>
          </cell>
          <cell r="H388">
            <v>1949.8</v>
          </cell>
          <cell r="I388">
            <v>1949.8</v>
          </cell>
          <cell r="J388">
            <v>11950.2</v>
          </cell>
          <cell r="K388" t="str">
            <v>100</v>
          </cell>
        </row>
        <row r="389">
          <cell r="A389" t="str">
            <v>110300000</v>
          </cell>
          <cell r="B389" t="str">
            <v>100C1KB0159</v>
          </cell>
          <cell r="C389" t="str">
            <v>ตู้เซฟ SAN-8253 สีเทา</v>
          </cell>
          <cell r="D389" t="str">
            <v>20 เม.ย. 42</v>
          </cell>
          <cell r="E389">
            <v>13900</v>
          </cell>
          <cell r="F389">
            <v>0</v>
          </cell>
          <cell r="G389">
            <v>20</v>
          </cell>
          <cell r="H389">
            <v>1949.8</v>
          </cell>
          <cell r="I389">
            <v>1949.8</v>
          </cell>
          <cell r="J389">
            <v>11950.2</v>
          </cell>
          <cell r="K389" t="str">
            <v>100</v>
          </cell>
        </row>
        <row r="390">
          <cell r="A390" t="str">
            <v>110300000</v>
          </cell>
          <cell r="B390" t="str">
            <v>100C1KB0160</v>
          </cell>
          <cell r="C390" t="str">
            <v>ตู้เซฟ SAN-8253 สีเทา</v>
          </cell>
          <cell r="D390" t="str">
            <v>20 เม.ย. 42</v>
          </cell>
          <cell r="E390">
            <v>13900</v>
          </cell>
          <cell r="F390">
            <v>0</v>
          </cell>
          <cell r="G390">
            <v>20</v>
          </cell>
          <cell r="H390">
            <v>1949.8</v>
          </cell>
          <cell r="I390">
            <v>1949.8</v>
          </cell>
          <cell r="J390">
            <v>11950.2</v>
          </cell>
          <cell r="K390" t="str">
            <v>100</v>
          </cell>
        </row>
        <row r="391">
          <cell r="A391" t="str">
            <v>110300000</v>
          </cell>
          <cell r="B391" t="str">
            <v>100C1KB0161</v>
          </cell>
          <cell r="C391" t="str">
            <v>ตู้เซฟ SAN-8253 สีเทา</v>
          </cell>
          <cell r="D391" t="str">
            <v>20 เม.ย. 42</v>
          </cell>
          <cell r="E391">
            <v>13900</v>
          </cell>
          <cell r="F391">
            <v>0</v>
          </cell>
          <cell r="G391">
            <v>20</v>
          </cell>
          <cell r="H391">
            <v>1949.8</v>
          </cell>
          <cell r="I391">
            <v>1949.8</v>
          </cell>
          <cell r="J391">
            <v>11950.2</v>
          </cell>
          <cell r="K391" t="str">
            <v>100</v>
          </cell>
        </row>
        <row r="392">
          <cell r="A392" t="str">
            <v>110300000</v>
          </cell>
          <cell r="B392" t="str">
            <v>100C1KB0162</v>
          </cell>
          <cell r="C392" t="str">
            <v>ตู้เซฟ SAN-8253 สีเทา</v>
          </cell>
          <cell r="D392" t="str">
            <v>20 เม.ย. 42</v>
          </cell>
          <cell r="E392">
            <v>13900</v>
          </cell>
          <cell r="F392">
            <v>0</v>
          </cell>
          <cell r="G392">
            <v>20</v>
          </cell>
          <cell r="H392">
            <v>1949.8</v>
          </cell>
          <cell r="I392">
            <v>1949.8</v>
          </cell>
          <cell r="J392">
            <v>11950.2</v>
          </cell>
          <cell r="K392" t="str">
            <v>100</v>
          </cell>
        </row>
        <row r="393">
          <cell r="A393" t="str">
            <v>110300000</v>
          </cell>
          <cell r="B393" t="str">
            <v>100C1KB0165</v>
          </cell>
          <cell r="C393" t="str">
            <v>เครื่องฟอกอากาศ</v>
          </cell>
          <cell r="D393" t="str">
            <v>22 เม.ย. 42</v>
          </cell>
          <cell r="E393">
            <v>9867</v>
          </cell>
          <cell r="F393">
            <v>0</v>
          </cell>
          <cell r="G393">
            <v>20</v>
          </cell>
          <cell r="H393">
            <v>1373.26</v>
          </cell>
          <cell r="I393">
            <v>1373.26</v>
          </cell>
          <cell r="J393">
            <v>8493.74</v>
          </cell>
          <cell r="K393" t="str">
            <v>100</v>
          </cell>
        </row>
        <row r="394">
          <cell r="A394" t="str">
            <v>110300000</v>
          </cell>
          <cell r="B394" t="str">
            <v>100C1KB0166</v>
          </cell>
          <cell r="C394" t="str">
            <v>ตัวเย็บ MAX 12S/13</v>
          </cell>
          <cell r="D394" t="str">
            <v>22 เม.ย. 42</v>
          </cell>
          <cell r="E394">
            <v>1650</v>
          </cell>
          <cell r="F394">
            <v>0</v>
          </cell>
          <cell r="G394">
            <v>20</v>
          </cell>
          <cell r="H394">
            <v>229.65</v>
          </cell>
          <cell r="I394">
            <v>229.65</v>
          </cell>
          <cell r="J394">
            <v>1420.35</v>
          </cell>
          <cell r="K394" t="str">
            <v>100</v>
          </cell>
        </row>
        <row r="395">
          <cell r="A395" t="str">
            <v>110300000</v>
          </cell>
          <cell r="B395" t="str">
            <v>100C1KB0167</v>
          </cell>
          <cell r="C395" t="str">
            <v>เครื่องคิดเลข</v>
          </cell>
          <cell r="D395" t="str">
            <v>27 เม.ย. 42</v>
          </cell>
          <cell r="E395">
            <v>840</v>
          </cell>
          <cell r="F395">
            <v>0</v>
          </cell>
          <cell r="G395">
            <v>20</v>
          </cell>
          <cell r="H395">
            <v>114.62</v>
          </cell>
          <cell r="I395">
            <v>114.62</v>
          </cell>
          <cell r="J395">
            <v>725.38</v>
          </cell>
          <cell r="K395" t="str">
            <v>100</v>
          </cell>
        </row>
        <row r="396">
          <cell r="A396" t="str">
            <v>110300000</v>
          </cell>
          <cell r="B396" t="str">
            <v>100C1KB0168</v>
          </cell>
          <cell r="C396" t="str">
            <v>โต๊ะพับเอนกประสงค์ TF-60150</v>
          </cell>
          <cell r="D396" t="str">
            <v>28 เม.ย. 42</v>
          </cell>
          <cell r="E396">
            <v>2578.4499999999998</v>
          </cell>
          <cell r="F396">
            <v>0</v>
          </cell>
          <cell r="G396">
            <v>20</v>
          </cell>
          <cell r="H396">
            <v>350.41</v>
          </cell>
          <cell r="I396">
            <v>350.41</v>
          </cell>
          <cell r="J396">
            <v>2228.04</v>
          </cell>
          <cell r="K396" t="str">
            <v>100</v>
          </cell>
        </row>
        <row r="397">
          <cell r="A397" t="str">
            <v>110300000</v>
          </cell>
          <cell r="B397" t="str">
            <v>100C1KB0169</v>
          </cell>
          <cell r="C397" t="str">
            <v>โต๊ะพับเอนกประสงค์ TF-60150</v>
          </cell>
          <cell r="D397" t="str">
            <v>28 เม.ย. 42</v>
          </cell>
          <cell r="E397">
            <v>2578.4499999999998</v>
          </cell>
          <cell r="F397">
            <v>0</v>
          </cell>
          <cell r="G397">
            <v>20</v>
          </cell>
          <cell r="H397">
            <v>350.41</v>
          </cell>
          <cell r="I397">
            <v>350.41</v>
          </cell>
          <cell r="J397">
            <v>2228.04</v>
          </cell>
          <cell r="K397" t="str">
            <v>100</v>
          </cell>
        </row>
        <row r="398">
          <cell r="A398" t="str">
            <v>110300000</v>
          </cell>
          <cell r="B398" t="str">
            <v>100C1KB0170</v>
          </cell>
          <cell r="C398" t="str">
            <v>โต๊ะพับเอนกประสงค์ TF-60150</v>
          </cell>
          <cell r="D398" t="str">
            <v>28 เม.ย. 42</v>
          </cell>
          <cell r="E398">
            <v>2578.4499999999998</v>
          </cell>
          <cell r="F398">
            <v>0</v>
          </cell>
          <cell r="G398">
            <v>20</v>
          </cell>
          <cell r="H398">
            <v>350.41</v>
          </cell>
          <cell r="I398">
            <v>350.41</v>
          </cell>
          <cell r="J398">
            <v>2228.04</v>
          </cell>
          <cell r="K398" t="str">
            <v>100</v>
          </cell>
        </row>
        <row r="399">
          <cell r="A399" t="str">
            <v>110300000</v>
          </cell>
          <cell r="B399" t="str">
            <v>100C1KB0171</v>
          </cell>
          <cell r="C399" t="str">
            <v>โต๊ะพับเอนกประสงค์ TF-60150</v>
          </cell>
          <cell r="D399" t="str">
            <v>28 เม.ย. 42</v>
          </cell>
          <cell r="E399">
            <v>2578.4499999999998</v>
          </cell>
          <cell r="F399">
            <v>0</v>
          </cell>
          <cell r="G399">
            <v>20</v>
          </cell>
          <cell r="H399">
            <v>350.41</v>
          </cell>
          <cell r="I399">
            <v>350.41</v>
          </cell>
          <cell r="J399">
            <v>2228.04</v>
          </cell>
          <cell r="K399" t="str">
            <v>100</v>
          </cell>
        </row>
        <row r="400">
          <cell r="A400" t="str">
            <v>110300000</v>
          </cell>
          <cell r="B400" t="str">
            <v>100C1KB0172</v>
          </cell>
          <cell r="C400" t="str">
            <v>โต๊ะพับเอนกประสงค์ TF-60150</v>
          </cell>
          <cell r="D400" t="str">
            <v>28 เม.ย. 42</v>
          </cell>
          <cell r="E400">
            <v>2578.4499999999998</v>
          </cell>
          <cell r="F400">
            <v>0</v>
          </cell>
          <cell r="G400">
            <v>20</v>
          </cell>
          <cell r="H400">
            <v>350.41</v>
          </cell>
          <cell r="I400">
            <v>350.41</v>
          </cell>
          <cell r="J400">
            <v>2228.04</v>
          </cell>
          <cell r="K400" t="str">
            <v>100</v>
          </cell>
        </row>
        <row r="401">
          <cell r="A401" t="str">
            <v>110300000</v>
          </cell>
          <cell r="B401" t="str">
            <v>100C1KB0173</v>
          </cell>
          <cell r="C401" t="str">
            <v>โต๊ะพับเอนกประสงค์ TF-60150</v>
          </cell>
          <cell r="D401" t="str">
            <v>28 เม.ย. 42</v>
          </cell>
          <cell r="E401">
            <v>2578.4499999999998</v>
          </cell>
          <cell r="F401">
            <v>0</v>
          </cell>
          <cell r="G401">
            <v>20</v>
          </cell>
          <cell r="H401">
            <v>350.41</v>
          </cell>
          <cell r="I401">
            <v>350.41</v>
          </cell>
          <cell r="J401">
            <v>2228.04</v>
          </cell>
          <cell r="K401" t="str">
            <v>100</v>
          </cell>
        </row>
        <row r="402">
          <cell r="A402" t="str">
            <v>110300000</v>
          </cell>
          <cell r="B402" t="str">
            <v>100C1KB0174</v>
          </cell>
          <cell r="C402" t="str">
            <v>โต๊ะพับเอนกประสงค์ TF-60150</v>
          </cell>
          <cell r="D402" t="str">
            <v>28 เม.ย. 42</v>
          </cell>
          <cell r="E402">
            <v>2578.4499999999998</v>
          </cell>
          <cell r="F402">
            <v>0</v>
          </cell>
          <cell r="G402">
            <v>20</v>
          </cell>
          <cell r="H402">
            <v>350.41</v>
          </cell>
          <cell r="I402">
            <v>350.41</v>
          </cell>
          <cell r="J402">
            <v>2228.04</v>
          </cell>
          <cell r="K402" t="str">
            <v>100</v>
          </cell>
        </row>
        <row r="403">
          <cell r="A403" t="str">
            <v>110300000</v>
          </cell>
          <cell r="B403" t="str">
            <v>100C1KB0175</v>
          </cell>
          <cell r="C403" t="str">
            <v>โต๊ะพับเอนกประสงค์ TF-60150</v>
          </cell>
          <cell r="D403" t="str">
            <v>28 เม.ย. 42</v>
          </cell>
          <cell r="E403">
            <v>2578.4499999999998</v>
          </cell>
          <cell r="F403">
            <v>0</v>
          </cell>
          <cell r="G403">
            <v>20</v>
          </cell>
          <cell r="H403">
            <v>350.41</v>
          </cell>
          <cell r="I403">
            <v>350.41</v>
          </cell>
          <cell r="J403">
            <v>2228.04</v>
          </cell>
          <cell r="K403" t="str">
            <v>100</v>
          </cell>
        </row>
        <row r="404">
          <cell r="A404" t="str">
            <v>110300000</v>
          </cell>
          <cell r="B404" t="str">
            <v>100C1KB0176</v>
          </cell>
          <cell r="C404" t="str">
            <v>โต๊ะพับเอนกประสงค์ TF-60150</v>
          </cell>
          <cell r="D404" t="str">
            <v>28 เม.ย. 42</v>
          </cell>
          <cell r="E404">
            <v>2578.4499999999998</v>
          </cell>
          <cell r="F404">
            <v>0</v>
          </cell>
          <cell r="G404">
            <v>20</v>
          </cell>
          <cell r="H404">
            <v>350.41</v>
          </cell>
          <cell r="I404">
            <v>350.41</v>
          </cell>
          <cell r="J404">
            <v>2228.04</v>
          </cell>
          <cell r="K404" t="str">
            <v>100</v>
          </cell>
        </row>
        <row r="405">
          <cell r="A405" t="str">
            <v>110300000</v>
          </cell>
          <cell r="B405" t="str">
            <v>100C1KB0177</v>
          </cell>
          <cell r="C405" t="str">
            <v>โต๊ะพับเอนกประสงค์ TF-60150</v>
          </cell>
          <cell r="D405" t="str">
            <v>28 เม.ย. 42</v>
          </cell>
          <cell r="E405">
            <v>2578.4499999999998</v>
          </cell>
          <cell r="F405">
            <v>0</v>
          </cell>
          <cell r="G405">
            <v>20</v>
          </cell>
          <cell r="H405">
            <v>350.41</v>
          </cell>
          <cell r="I405">
            <v>350.41</v>
          </cell>
          <cell r="J405">
            <v>2228.04</v>
          </cell>
          <cell r="K405" t="str">
            <v>100</v>
          </cell>
        </row>
        <row r="406">
          <cell r="A406" t="str">
            <v>110300000</v>
          </cell>
          <cell r="B406" t="str">
            <v>100C1KB0178</v>
          </cell>
          <cell r="C406" t="str">
            <v>โต๊ะพับเอนกประสงค์ TF-60150</v>
          </cell>
          <cell r="D406" t="str">
            <v>28 เม.ย. 42</v>
          </cell>
          <cell r="E406">
            <v>2578.4499999999998</v>
          </cell>
          <cell r="F406">
            <v>0</v>
          </cell>
          <cell r="G406">
            <v>20</v>
          </cell>
          <cell r="H406">
            <v>350.41</v>
          </cell>
          <cell r="I406">
            <v>350.41</v>
          </cell>
          <cell r="J406">
            <v>2228.04</v>
          </cell>
          <cell r="K406" t="str">
            <v>100</v>
          </cell>
        </row>
        <row r="407">
          <cell r="A407" t="str">
            <v>110300000</v>
          </cell>
          <cell r="B407" t="str">
            <v>100C1KB0179</v>
          </cell>
          <cell r="C407" t="str">
            <v>โต๊ะพับเอนกประสงค์ TF-60150</v>
          </cell>
          <cell r="D407" t="str">
            <v>28 เม.ย. 42</v>
          </cell>
          <cell r="E407">
            <v>2578.4499999999998</v>
          </cell>
          <cell r="F407">
            <v>0</v>
          </cell>
          <cell r="G407">
            <v>20</v>
          </cell>
          <cell r="H407">
            <v>350.41</v>
          </cell>
          <cell r="I407">
            <v>350.41</v>
          </cell>
          <cell r="J407">
            <v>2228.04</v>
          </cell>
          <cell r="K407" t="str">
            <v>100</v>
          </cell>
        </row>
        <row r="408">
          <cell r="A408" t="str">
            <v>110300000</v>
          </cell>
          <cell r="B408" t="str">
            <v>100C1KB0180</v>
          </cell>
          <cell r="C408" t="str">
            <v>โต๊ะพับเอนกประสงค์ TF-60150</v>
          </cell>
          <cell r="D408" t="str">
            <v>28 เม.ย. 42</v>
          </cell>
          <cell r="E408">
            <v>2578.4499999999998</v>
          </cell>
          <cell r="F408">
            <v>0</v>
          </cell>
          <cell r="G408">
            <v>20</v>
          </cell>
          <cell r="H408">
            <v>350.41</v>
          </cell>
          <cell r="I408">
            <v>350.41</v>
          </cell>
          <cell r="J408">
            <v>2228.04</v>
          </cell>
          <cell r="K408" t="str">
            <v>100</v>
          </cell>
        </row>
        <row r="409">
          <cell r="A409" t="str">
            <v>110300000</v>
          </cell>
          <cell r="B409" t="str">
            <v>100C1KB0181</v>
          </cell>
          <cell r="C409" t="str">
            <v>โต๊ะประชุมแบบตรง CFM2-75180</v>
          </cell>
          <cell r="D409" t="str">
            <v>6 พ.ค. 42</v>
          </cell>
          <cell r="E409">
            <v>5657.75</v>
          </cell>
          <cell r="F409">
            <v>0</v>
          </cell>
          <cell r="G409">
            <v>20</v>
          </cell>
          <cell r="H409">
            <v>744</v>
          </cell>
          <cell r="I409">
            <v>744</v>
          </cell>
          <cell r="J409">
            <v>4913.75</v>
          </cell>
          <cell r="K409" t="str">
            <v>100</v>
          </cell>
        </row>
        <row r="410">
          <cell r="A410" t="str">
            <v>110300000</v>
          </cell>
          <cell r="B410" t="str">
            <v>100C1KB0183</v>
          </cell>
          <cell r="C410" t="str">
            <v>โต๊ะประชุมแบบตรง TF-60150</v>
          </cell>
          <cell r="D410" t="str">
            <v>6 พ.ค. 42</v>
          </cell>
          <cell r="E410">
            <v>2578.4499999999998</v>
          </cell>
          <cell r="F410">
            <v>0</v>
          </cell>
          <cell r="G410">
            <v>20</v>
          </cell>
          <cell r="H410">
            <v>339.1</v>
          </cell>
          <cell r="I410">
            <v>339.1</v>
          </cell>
          <cell r="J410">
            <v>2239.35</v>
          </cell>
          <cell r="K410" t="str">
            <v>100</v>
          </cell>
        </row>
        <row r="411">
          <cell r="A411" t="str">
            <v>110300000</v>
          </cell>
          <cell r="B411" t="str">
            <v>100C1KB0184</v>
          </cell>
          <cell r="C411" t="str">
            <v>ตู้เอกสาร ขนาด 40-80-190</v>
          </cell>
          <cell r="D411" t="str">
            <v>18 พ.ค. 42</v>
          </cell>
          <cell r="E411">
            <v>5810.8</v>
          </cell>
          <cell r="F411">
            <v>0</v>
          </cell>
          <cell r="G411">
            <v>20</v>
          </cell>
          <cell r="H411">
            <v>725.94</v>
          </cell>
          <cell r="I411">
            <v>725.94</v>
          </cell>
          <cell r="J411">
            <v>5084.8599999999997</v>
          </cell>
          <cell r="K411" t="str">
            <v>100</v>
          </cell>
        </row>
        <row r="412">
          <cell r="A412" t="str">
            <v>110300000</v>
          </cell>
          <cell r="B412" t="str">
            <v>100C1KB0185</v>
          </cell>
          <cell r="C412" t="str">
            <v>ตู้เอกสาร ขนาด 40-80-190</v>
          </cell>
          <cell r="D412" t="str">
            <v>18 พ.ค. 42</v>
          </cell>
          <cell r="E412">
            <v>6540.8</v>
          </cell>
          <cell r="F412">
            <v>0</v>
          </cell>
          <cell r="G412">
            <v>20</v>
          </cell>
          <cell r="H412">
            <v>817.14</v>
          </cell>
          <cell r="I412">
            <v>817.14</v>
          </cell>
          <cell r="J412">
            <v>5723.66</v>
          </cell>
          <cell r="K412" t="str">
            <v>100</v>
          </cell>
        </row>
        <row r="413">
          <cell r="A413" t="str">
            <v>110300000</v>
          </cell>
          <cell r="B413" t="str">
            <v>100C1KB0186</v>
          </cell>
          <cell r="C413" t="str">
            <v>โต๊ะบริการ ขนาด 100-200-75</v>
          </cell>
          <cell r="D413" t="str">
            <v>27 พ.ค. 42</v>
          </cell>
          <cell r="E413">
            <v>12052.3</v>
          </cell>
          <cell r="F413">
            <v>0</v>
          </cell>
          <cell r="G413">
            <v>20</v>
          </cell>
          <cell r="H413">
            <v>1446.26</v>
          </cell>
          <cell r="I413">
            <v>1446.26</v>
          </cell>
          <cell r="J413">
            <v>10606.04</v>
          </cell>
          <cell r="K413" t="str">
            <v>100</v>
          </cell>
        </row>
        <row r="414">
          <cell r="A414" t="str">
            <v>110300000</v>
          </cell>
          <cell r="B414" t="str">
            <v>100C1KB0187</v>
          </cell>
          <cell r="C414" t="str">
            <v>ตู้เอกสารท็อปเงา ขนาด 40-120-65</v>
          </cell>
          <cell r="D414" t="str">
            <v>27 พ.ค. 42</v>
          </cell>
          <cell r="E414">
            <v>4343.5</v>
          </cell>
          <cell r="F414">
            <v>0</v>
          </cell>
          <cell r="G414">
            <v>20</v>
          </cell>
          <cell r="H414">
            <v>521.22</v>
          </cell>
          <cell r="I414">
            <v>521.22</v>
          </cell>
          <cell r="J414">
            <v>3822.28</v>
          </cell>
          <cell r="K414" t="str">
            <v>100</v>
          </cell>
        </row>
        <row r="415">
          <cell r="A415" t="str">
            <v>110300000</v>
          </cell>
          <cell r="B415" t="str">
            <v>100C1KB0188</v>
          </cell>
          <cell r="C415" t="str">
            <v>ตู้เอกสารท็อปเงา ขนาด 60-49-65</v>
          </cell>
          <cell r="D415" t="str">
            <v>27 พ.ค. 42</v>
          </cell>
          <cell r="E415">
            <v>3153.6</v>
          </cell>
          <cell r="F415">
            <v>0</v>
          </cell>
          <cell r="G415">
            <v>20</v>
          </cell>
          <cell r="H415">
            <v>378.44</v>
          </cell>
          <cell r="I415">
            <v>378.44</v>
          </cell>
          <cell r="J415">
            <v>2775.16</v>
          </cell>
          <cell r="K415" t="str">
            <v>100</v>
          </cell>
        </row>
        <row r="416">
          <cell r="A416" t="str">
            <v>110300000</v>
          </cell>
          <cell r="B416" t="str">
            <v>100C1KB0189</v>
          </cell>
          <cell r="C416" t="str">
            <v>ตู้เอกสาร ขนาด40-180-150</v>
          </cell>
          <cell r="D416" t="str">
            <v>24 พ.ค. 42</v>
          </cell>
          <cell r="E416">
            <v>14673</v>
          </cell>
          <cell r="F416">
            <v>0</v>
          </cell>
          <cell r="G416">
            <v>20</v>
          </cell>
          <cell r="H416">
            <v>1784.88</v>
          </cell>
          <cell r="I416">
            <v>1784.88</v>
          </cell>
          <cell r="J416">
            <v>12888.12</v>
          </cell>
          <cell r="K416" t="str">
            <v>100</v>
          </cell>
        </row>
        <row r="417">
          <cell r="A417" t="str">
            <v>110300000</v>
          </cell>
          <cell r="B417" t="str">
            <v>100C1KB0190</v>
          </cell>
          <cell r="C417" t="str">
            <v>เก้าอี้ทำงานหุ้นหนังแท้</v>
          </cell>
          <cell r="D417" t="str">
            <v>24 พ.ค. 42</v>
          </cell>
          <cell r="E417">
            <v>9986.4</v>
          </cell>
          <cell r="F417">
            <v>0</v>
          </cell>
          <cell r="G417">
            <v>20</v>
          </cell>
          <cell r="H417">
            <v>1214.78</v>
          </cell>
          <cell r="I417">
            <v>1214.78</v>
          </cell>
          <cell r="J417">
            <v>8771.6200000000008</v>
          </cell>
          <cell r="K417" t="str">
            <v>100</v>
          </cell>
        </row>
        <row r="418">
          <cell r="A418" t="str">
            <v>110300000</v>
          </cell>
          <cell r="B418" t="str">
            <v>100C1KB0191</v>
          </cell>
          <cell r="C418" t="str">
            <v>เก้าอี้ทำงานหุ้นหนังแท้</v>
          </cell>
          <cell r="D418" t="str">
            <v>24 พ.ค. 42</v>
          </cell>
          <cell r="E418">
            <v>6883.9</v>
          </cell>
          <cell r="F418">
            <v>0</v>
          </cell>
          <cell r="G418">
            <v>20</v>
          </cell>
          <cell r="H418">
            <v>837.38</v>
          </cell>
          <cell r="I418">
            <v>837.38</v>
          </cell>
          <cell r="J418">
            <v>6046.52</v>
          </cell>
          <cell r="K418" t="str">
            <v>100</v>
          </cell>
        </row>
        <row r="419">
          <cell r="A419" t="str">
            <v>110300000</v>
          </cell>
          <cell r="B419" t="str">
            <v>100C1KB0192</v>
          </cell>
          <cell r="C419" t="str">
            <v>เก้าอี้ทำงานหุ้นหนังแท้</v>
          </cell>
          <cell r="D419" t="str">
            <v>24 พ.ค. 42</v>
          </cell>
          <cell r="E419">
            <v>6883.9</v>
          </cell>
          <cell r="F419">
            <v>0</v>
          </cell>
          <cell r="G419">
            <v>20</v>
          </cell>
          <cell r="H419">
            <v>837.38</v>
          </cell>
          <cell r="I419">
            <v>837.38</v>
          </cell>
          <cell r="J419">
            <v>6046.52</v>
          </cell>
          <cell r="K419" t="str">
            <v>100</v>
          </cell>
        </row>
        <row r="420">
          <cell r="A420" t="str">
            <v>110300000</v>
          </cell>
          <cell r="B420" t="str">
            <v>100C1KB0193</v>
          </cell>
          <cell r="C420" t="str">
            <v>โต๊ะข้างโซฟา ขนาด 60-60-40</v>
          </cell>
          <cell r="D420" t="str">
            <v>24 พ.ค. 42</v>
          </cell>
          <cell r="E420">
            <v>2482</v>
          </cell>
          <cell r="F420">
            <v>0</v>
          </cell>
          <cell r="G420">
            <v>20</v>
          </cell>
          <cell r="H420">
            <v>301.92</v>
          </cell>
          <cell r="I420">
            <v>301.92</v>
          </cell>
          <cell r="J420">
            <v>2180.08</v>
          </cell>
          <cell r="K420" t="str">
            <v>100</v>
          </cell>
        </row>
        <row r="421">
          <cell r="A421" t="str">
            <v>110300000</v>
          </cell>
          <cell r="B421" t="str">
            <v>100C1KB0194</v>
          </cell>
          <cell r="C421" t="str">
            <v>ผนังสำเร็จรูป ขนาด 60-275</v>
          </cell>
          <cell r="D421" t="str">
            <v>27 พ.ค. 42</v>
          </cell>
          <cell r="E421">
            <v>5679.4</v>
          </cell>
          <cell r="F421">
            <v>0</v>
          </cell>
          <cell r="G421">
            <v>20</v>
          </cell>
          <cell r="H421">
            <v>681.52</v>
          </cell>
          <cell r="I421">
            <v>681.52</v>
          </cell>
          <cell r="J421">
            <v>4997.88</v>
          </cell>
          <cell r="K421" t="str">
            <v>100</v>
          </cell>
        </row>
        <row r="422">
          <cell r="A422" t="str">
            <v>110300000</v>
          </cell>
          <cell r="B422" t="str">
            <v>100C1KB0195</v>
          </cell>
          <cell r="C422" t="str">
            <v>ผนังสำเร็จรูป ขนาด 100-275</v>
          </cell>
          <cell r="D422" t="str">
            <v>27 พ.ค. 42</v>
          </cell>
          <cell r="E422">
            <v>5679.4</v>
          </cell>
          <cell r="F422">
            <v>0</v>
          </cell>
          <cell r="G422">
            <v>20</v>
          </cell>
          <cell r="H422">
            <v>681.52</v>
          </cell>
          <cell r="I422">
            <v>681.52</v>
          </cell>
          <cell r="J422">
            <v>4997.88</v>
          </cell>
          <cell r="K422" t="str">
            <v>100</v>
          </cell>
        </row>
        <row r="423">
          <cell r="A423" t="str">
            <v>110300000</v>
          </cell>
          <cell r="B423" t="str">
            <v>100C1KB0196</v>
          </cell>
          <cell r="C423" t="str">
            <v>ผนังสำเร็จรูปครึ่งกระจก ขนาด 100-275</v>
          </cell>
          <cell r="D423" t="str">
            <v>27 พ.ค. 42</v>
          </cell>
          <cell r="E423">
            <v>6424</v>
          </cell>
          <cell r="F423">
            <v>0</v>
          </cell>
          <cell r="G423">
            <v>20</v>
          </cell>
          <cell r="H423">
            <v>770.88</v>
          </cell>
          <cell r="I423">
            <v>770.88</v>
          </cell>
          <cell r="J423">
            <v>5653.12</v>
          </cell>
          <cell r="K423" t="str">
            <v>100</v>
          </cell>
        </row>
        <row r="424">
          <cell r="A424" t="str">
            <v>110300000</v>
          </cell>
          <cell r="B424" t="str">
            <v>100C1KB0197</v>
          </cell>
          <cell r="C424" t="str">
            <v>ผนังสำเร็จรูปครึ่งกระจก ขนาด 100-275</v>
          </cell>
          <cell r="D424" t="str">
            <v>27 พ.ค. 42</v>
          </cell>
          <cell r="E424">
            <v>6424</v>
          </cell>
          <cell r="F424">
            <v>0</v>
          </cell>
          <cell r="G424">
            <v>20</v>
          </cell>
          <cell r="H424">
            <v>770.88</v>
          </cell>
          <cell r="I424">
            <v>770.88</v>
          </cell>
          <cell r="J424">
            <v>5653.12</v>
          </cell>
          <cell r="K424" t="str">
            <v>100</v>
          </cell>
        </row>
        <row r="425">
          <cell r="A425" t="str">
            <v>110300000</v>
          </cell>
          <cell r="B425" t="str">
            <v>100C1KB0198</v>
          </cell>
          <cell r="C425" t="str">
            <v>ผนังสำเร็จรูปพับ ขนาด 110-275</v>
          </cell>
          <cell r="D425" t="str">
            <v>27 พ.ค. 42</v>
          </cell>
          <cell r="E425">
            <v>6248.8</v>
          </cell>
          <cell r="F425">
            <v>0</v>
          </cell>
          <cell r="G425">
            <v>20</v>
          </cell>
          <cell r="H425">
            <v>749.84</v>
          </cell>
          <cell r="I425">
            <v>749.84</v>
          </cell>
          <cell r="J425">
            <v>5498.96</v>
          </cell>
          <cell r="K425" t="str">
            <v>100</v>
          </cell>
        </row>
        <row r="426">
          <cell r="A426" t="str">
            <v>110300000</v>
          </cell>
          <cell r="B426" t="str">
            <v>100C1KB0199</v>
          </cell>
          <cell r="C426" t="str">
            <v>ผนังสำเร็จรูปพับ ขนาด 110-275</v>
          </cell>
          <cell r="D426" t="str">
            <v>27 พ.ค. 42</v>
          </cell>
          <cell r="E426">
            <v>6248.8</v>
          </cell>
          <cell r="F426">
            <v>0</v>
          </cell>
          <cell r="G426">
            <v>20</v>
          </cell>
          <cell r="H426">
            <v>749.84</v>
          </cell>
          <cell r="I426">
            <v>749.84</v>
          </cell>
          <cell r="J426">
            <v>5498.96</v>
          </cell>
          <cell r="K426" t="str">
            <v>100</v>
          </cell>
        </row>
        <row r="427">
          <cell r="A427" t="str">
            <v>110300000</v>
          </cell>
          <cell r="B427" t="str">
            <v>100C1KB0200</v>
          </cell>
          <cell r="C427" t="str">
            <v>ผนังสำเร็จรูปพับ ขนาด 110-275</v>
          </cell>
          <cell r="D427" t="str">
            <v>27 พ.ค. 42</v>
          </cell>
          <cell r="E427">
            <v>6248.8</v>
          </cell>
          <cell r="F427">
            <v>0</v>
          </cell>
          <cell r="G427">
            <v>20</v>
          </cell>
          <cell r="H427">
            <v>749.84</v>
          </cell>
          <cell r="I427">
            <v>749.84</v>
          </cell>
          <cell r="J427">
            <v>5498.96</v>
          </cell>
          <cell r="K427" t="str">
            <v>100</v>
          </cell>
        </row>
        <row r="428">
          <cell r="A428" t="str">
            <v>110300000</v>
          </cell>
          <cell r="B428" t="str">
            <v>100C1KB0201</v>
          </cell>
          <cell r="C428" t="str">
            <v>ผนังประตูซ้ายครึ่งกระจกพร้อมอุปรณ์</v>
          </cell>
          <cell r="D428" t="str">
            <v>27 พ.ค. 42</v>
          </cell>
          <cell r="E428">
            <v>10132.4</v>
          </cell>
          <cell r="F428">
            <v>0</v>
          </cell>
          <cell r="G428">
            <v>20</v>
          </cell>
          <cell r="H428">
            <v>1215.8800000000001</v>
          </cell>
          <cell r="I428">
            <v>1215.8800000000001</v>
          </cell>
          <cell r="J428">
            <v>8916.52</v>
          </cell>
          <cell r="K428" t="str">
            <v>100</v>
          </cell>
        </row>
        <row r="429">
          <cell r="A429" t="str">
            <v>110300000</v>
          </cell>
          <cell r="B429" t="str">
            <v>100C1KB0202</v>
          </cell>
          <cell r="C429" t="str">
            <v>ผนังประตูซ้ายครึ่งกระจกพร้อมอุปรณ์</v>
          </cell>
          <cell r="D429" t="str">
            <v>27 พ.ค. 42</v>
          </cell>
          <cell r="E429">
            <v>7008</v>
          </cell>
          <cell r="F429">
            <v>0</v>
          </cell>
          <cell r="G429">
            <v>20</v>
          </cell>
          <cell r="H429">
            <v>840.96</v>
          </cell>
          <cell r="I429">
            <v>840.96</v>
          </cell>
          <cell r="J429">
            <v>6167.04</v>
          </cell>
          <cell r="K429" t="str">
            <v>100</v>
          </cell>
        </row>
        <row r="430">
          <cell r="A430" t="str">
            <v>110300000</v>
          </cell>
          <cell r="B430" t="str">
            <v>100C1KB0203</v>
          </cell>
          <cell r="C430" t="str">
            <v>ระบบไฟฟ้า(ติดตั้งพัดลม,โคมไฟ,สวิทซ์ไฟ)</v>
          </cell>
          <cell r="D430" t="str">
            <v>13 พ.ค. 42</v>
          </cell>
          <cell r="E430">
            <v>12900</v>
          </cell>
          <cell r="F430">
            <v>0</v>
          </cell>
          <cell r="G430">
            <v>20</v>
          </cell>
          <cell r="H430">
            <v>1646.93</v>
          </cell>
          <cell r="I430">
            <v>1646.93</v>
          </cell>
          <cell r="J430">
            <v>11253.07</v>
          </cell>
          <cell r="K430" t="str">
            <v>100</v>
          </cell>
        </row>
        <row r="431">
          <cell r="A431" t="str">
            <v>110300000</v>
          </cell>
          <cell r="B431" t="str">
            <v>100C1KB0204</v>
          </cell>
          <cell r="C431" t="str">
            <v>ไวท์บอร์ดแขวนหู</v>
          </cell>
          <cell r="D431" t="str">
            <v>4 มิ.ย. 42</v>
          </cell>
          <cell r="E431">
            <v>1500</v>
          </cell>
          <cell r="F431">
            <v>0</v>
          </cell>
          <cell r="G431">
            <v>20</v>
          </cell>
          <cell r="H431">
            <v>173.43</v>
          </cell>
          <cell r="I431">
            <v>173.43</v>
          </cell>
          <cell r="J431">
            <v>1326.57</v>
          </cell>
          <cell r="K431" t="str">
            <v>PA</v>
          </cell>
        </row>
        <row r="432">
          <cell r="A432" t="str">
            <v>110300000</v>
          </cell>
          <cell r="B432" t="str">
            <v>100C1KB0205</v>
          </cell>
          <cell r="C432" t="str">
            <v>ชั้นเก็บแฟ้ม</v>
          </cell>
          <cell r="D432" t="str">
            <v>4 มิ.ย. 42</v>
          </cell>
          <cell r="E432">
            <v>2740</v>
          </cell>
          <cell r="F432">
            <v>0</v>
          </cell>
          <cell r="G432">
            <v>20</v>
          </cell>
          <cell r="H432">
            <v>316.77999999999997</v>
          </cell>
          <cell r="I432">
            <v>316.77999999999997</v>
          </cell>
          <cell r="J432">
            <v>2423.2199999999998</v>
          </cell>
          <cell r="K432" t="str">
            <v>100</v>
          </cell>
        </row>
        <row r="433">
          <cell r="A433" t="str">
            <v>110300000</v>
          </cell>
          <cell r="B433" t="str">
            <v>100C1KB0206</v>
          </cell>
          <cell r="C433" t="str">
            <v>ชั้นเก็บแฟ้ม</v>
          </cell>
          <cell r="D433" t="str">
            <v>4 มิ.ย. 42</v>
          </cell>
          <cell r="E433">
            <v>2740</v>
          </cell>
          <cell r="F433">
            <v>0</v>
          </cell>
          <cell r="G433">
            <v>20</v>
          </cell>
          <cell r="H433">
            <v>316.77999999999997</v>
          </cell>
          <cell r="I433">
            <v>316.77999999999997</v>
          </cell>
          <cell r="J433">
            <v>2423.2199999999998</v>
          </cell>
          <cell r="K433" t="str">
            <v>100</v>
          </cell>
        </row>
        <row r="434">
          <cell r="A434" t="str">
            <v>110300000</v>
          </cell>
          <cell r="B434" t="str">
            <v>100C1KB0207</v>
          </cell>
          <cell r="C434" t="str">
            <v>ชั้นเก็บแฟ้ม</v>
          </cell>
          <cell r="D434" t="str">
            <v>4 มิ.ย. 42</v>
          </cell>
          <cell r="E434">
            <v>2740</v>
          </cell>
          <cell r="F434">
            <v>0</v>
          </cell>
          <cell r="G434">
            <v>20</v>
          </cell>
          <cell r="H434">
            <v>316.77999999999997</v>
          </cell>
          <cell r="I434">
            <v>316.77999999999997</v>
          </cell>
          <cell r="J434">
            <v>2423.2199999999998</v>
          </cell>
          <cell r="K434" t="str">
            <v>100</v>
          </cell>
        </row>
        <row r="435">
          <cell r="A435" t="str">
            <v>110300000</v>
          </cell>
          <cell r="B435" t="str">
            <v>100C1KB0208</v>
          </cell>
          <cell r="C435" t="str">
            <v>ชั้นเก็บแฟ้ม</v>
          </cell>
          <cell r="D435" t="str">
            <v>4 มิ.ย. 42</v>
          </cell>
          <cell r="E435">
            <v>2740</v>
          </cell>
          <cell r="F435">
            <v>0</v>
          </cell>
          <cell r="G435">
            <v>20</v>
          </cell>
          <cell r="H435">
            <v>316.77999999999997</v>
          </cell>
          <cell r="I435">
            <v>316.77999999999997</v>
          </cell>
          <cell r="J435">
            <v>2423.2199999999998</v>
          </cell>
          <cell r="K435" t="str">
            <v>100</v>
          </cell>
        </row>
        <row r="436">
          <cell r="A436" t="str">
            <v>110300000</v>
          </cell>
          <cell r="B436" t="str">
            <v>100C1KB0209</v>
          </cell>
          <cell r="C436" t="str">
            <v>ชั้นเก็บแฟ้ม</v>
          </cell>
          <cell r="D436" t="str">
            <v>4 มิ.ย. 42</v>
          </cell>
          <cell r="E436">
            <v>2740</v>
          </cell>
          <cell r="F436">
            <v>0</v>
          </cell>
          <cell r="G436">
            <v>20</v>
          </cell>
          <cell r="H436">
            <v>316.77999999999997</v>
          </cell>
          <cell r="I436">
            <v>316.77999999999997</v>
          </cell>
          <cell r="J436">
            <v>2423.2199999999998</v>
          </cell>
          <cell r="K436" t="str">
            <v>100</v>
          </cell>
        </row>
        <row r="437">
          <cell r="A437" t="str">
            <v>110300000</v>
          </cell>
          <cell r="B437" t="str">
            <v>100C1KB0210</v>
          </cell>
          <cell r="C437" t="str">
            <v>ชั้นเก็บแฟ้ม</v>
          </cell>
          <cell r="D437" t="str">
            <v>4 มิ.ย. 42</v>
          </cell>
          <cell r="E437">
            <v>2740</v>
          </cell>
          <cell r="F437">
            <v>0</v>
          </cell>
          <cell r="G437">
            <v>20</v>
          </cell>
          <cell r="H437">
            <v>316.77999999999997</v>
          </cell>
          <cell r="I437">
            <v>316.77999999999997</v>
          </cell>
          <cell r="J437">
            <v>2423.2199999999998</v>
          </cell>
          <cell r="K437" t="str">
            <v>100</v>
          </cell>
        </row>
        <row r="438">
          <cell r="A438" t="str">
            <v>110300000</v>
          </cell>
          <cell r="B438" t="str">
            <v>100C1KB0211</v>
          </cell>
          <cell r="C438" t="str">
            <v>ตุ้เก็บเอกสาร 4 ลิ้นชัก D-744 สีครีม</v>
          </cell>
          <cell r="D438" t="str">
            <v>4 มิ.ย. 42</v>
          </cell>
          <cell r="E438">
            <v>3028.95</v>
          </cell>
          <cell r="F438">
            <v>0</v>
          </cell>
          <cell r="G438">
            <v>20</v>
          </cell>
          <cell r="H438">
            <v>350.19</v>
          </cell>
          <cell r="I438">
            <v>350.19</v>
          </cell>
          <cell r="J438">
            <v>2678.76</v>
          </cell>
          <cell r="K438" t="str">
            <v>100</v>
          </cell>
        </row>
        <row r="439">
          <cell r="A439" t="str">
            <v>110300000</v>
          </cell>
          <cell r="B439" t="str">
            <v>100C1KB0212</v>
          </cell>
          <cell r="C439" t="str">
            <v>ตุ้เก็บเอกสาร 4 ลิ้นชัก D-744 สีครีม</v>
          </cell>
          <cell r="D439" t="str">
            <v>4 มิ.ย. 42</v>
          </cell>
          <cell r="E439">
            <v>3028.95</v>
          </cell>
          <cell r="F439">
            <v>0</v>
          </cell>
          <cell r="G439">
            <v>20</v>
          </cell>
          <cell r="H439">
            <v>350.19</v>
          </cell>
          <cell r="I439">
            <v>350.19</v>
          </cell>
          <cell r="J439">
            <v>2678.76</v>
          </cell>
          <cell r="K439" t="str">
            <v>100</v>
          </cell>
        </row>
        <row r="440">
          <cell r="A440" t="str">
            <v>110300000</v>
          </cell>
          <cell r="B440" t="str">
            <v>100C1KB0213</v>
          </cell>
          <cell r="C440" t="str">
            <v>ตุ้เก็บเอกสาร  DR-115 สีเทา</v>
          </cell>
          <cell r="D440" t="str">
            <v>4 มิ.ย. 42</v>
          </cell>
          <cell r="E440">
            <v>2096.15</v>
          </cell>
          <cell r="F440">
            <v>0</v>
          </cell>
          <cell r="G440">
            <v>20</v>
          </cell>
          <cell r="H440">
            <v>242.37</v>
          </cell>
          <cell r="I440">
            <v>242.37</v>
          </cell>
          <cell r="J440">
            <v>1853.78</v>
          </cell>
          <cell r="K440" t="str">
            <v>100</v>
          </cell>
        </row>
        <row r="441">
          <cell r="A441" t="str">
            <v>110300000</v>
          </cell>
          <cell r="B441" t="str">
            <v>100C1KB0214</v>
          </cell>
          <cell r="C441" t="str">
            <v>เครื่องคิดเลข</v>
          </cell>
          <cell r="D441" t="str">
            <v>11 ก.ค. 42</v>
          </cell>
          <cell r="E441">
            <v>580</v>
          </cell>
          <cell r="F441">
            <v>0</v>
          </cell>
          <cell r="G441">
            <v>20</v>
          </cell>
          <cell r="H441">
            <v>55.28</v>
          </cell>
          <cell r="I441">
            <v>55.28</v>
          </cell>
          <cell r="J441">
            <v>524.72</v>
          </cell>
          <cell r="K441" t="str">
            <v>100</v>
          </cell>
        </row>
        <row r="442">
          <cell r="A442" t="str">
            <v>110300000</v>
          </cell>
          <cell r="B442" t="str">
            <v>100C1KB0215</v>
          </cell>
          <cell r="C442" t="str">
            <v>โต๊ะทำงาน ขนาด 75-120-75</v>
          </cell>
          <cell r="D442" t="str">
            <v>11 มิ.ย. 42</v>
          </cell>
          <cell r="E442">
            <v>3650</v>
          </cell>
          <cell r="F442">
            <v>0</v>
          </cell>
          <cell r="G442">
            <v>20</v>
          </cell>
          <cell r="H442">
            <v>408</v>
          </cell>
          <cell r="I442">
            <v>408</v>
          </cell>
          <cell r="J442">
            <v>3242</v>
          </cell>
          <cell r="K442" t="str">
            <v>100</v>
          </cell>
        </row>
        <row r="443">
          <cell r="A443" t="str">
            <v>110300000</v>
          </cell>
          <cell r="B443" t="str">
            <v>100C1KB0216</v>
          </cell>
          <cell r="C443" t="str">
            <v>โต๊ะทำงาน ขนาด 75-120-75</v>
          </cell>
          <cell r="D443" t="str">
            <v>11 มิ.ย. 42</v>
          </cell>
          <cell r="E443">
            <v>3650</v>
          </cell>
          <cell r="F443">
            <v>0</v>
          </cell>
          <cell r="G443">
            <v>20</v>
          </cell>
          <cell r="H443">
            <v>408</v>
          </cell>
          <cell r="I443">
            <v>408</v>
          </cell>
          <cell r="J443">
            <v>3242</v>
          </cell>
          <cell r="K443" t="str">
            <v>100</v>
          </cell>
        </row>
        <row r="444">
          <cell r="A444" t="str">
            <v>110300000</v>
          </cell>
          <cell r="B444" t="str">
            <v>100C1KB0217</v>
          </cell>
          <cell r="C444" t="str">
            <v>โต๊ะคอมพิวเตอร์ ขนาด 60-80-75</v>
          </cell>
          <cell r="D444" t="str">
            <v>11 มิ.ย. 42</v>
          </cell>
          <cell r="E444">
            <v>2014.8</v>
          </cell>
          <cell r="F444">
            <v>0</v>
          </cell>
          <cell r="G444">
            <v>20</v>
          </cell>
          <cell r="H444">
            <v>225.2</v>
          </cell>
          <cell r="I444">
            <v>225.2</v>
          </cell>
          <cell r="J444">
            <v>1789.6</v>
          </cell>
          <cell r="K444" t="str">
            <v>100</v>
          </cell>
        </row>
        <row r="445">
          <cell r="A445" t="str">
            <v>110300000</v>
          </cell>
          <cell r="B445" t="str">
            <v>100C1KB0218</v>
          </cell>
          <cell r="C445" t="str">
            <v>เก้าอี้ทำงานหุ้มผ้า</v>
          </cell>
          <cell r="D445" t="str">
            <v>11 มิ.ย. 42</v>
          </cell>
          <cell r="E445">
            <v>2226.5</v>
          </cell>
          <cell r="F445">
            <v>0</v>
          </cell>
          <cell r="G445">
            <v>20</v>
          </cell>
          <cell r="H445">
            <v>248.88</v>
          </cell>
          <cell r="I445">
            <v>248.88</v>
          </cell>
          <cell r="J445">
            <v>1977.62</v>
          </cell>
          <cell r="K445" t="str">
            <v>100</v>
          </cell>
        </row>
        <row r="446">
          <cell r="A446" t="str">
            <v>110300000</v>
          </cell>
          <cell r="B446" t="str">
            <v>100C1KB0219</v>
          </cell>
          <cell r="C446" t="str">
            <v>เก้าอี้ทำงานหุ้มผ้า</v>
          </cell>
          <cell r="D446" t="str">
            <v>11 มิ.ย. 42</v>
          </cell>
          <cell r="E446">
            <v>2226.5</v>
          </cell>
          <cell r="F446">
            <v>0</v>
          </cell>
          <cell r="G446">
            <v>20</v>
          </cell>
          <cell r="H446">
            <v>248.88</v>
          </cell>
          <cell r="I446">
            <v>248.88</v>
          </cell>
          <cell r="J446">
            <v>1977.62</v>
          </cell>
          <cell r="K446" t="str">
            <v>100</v>
          </cell>
        </row>
        <row r="447">
          <cell r="A447" t="str">
            <v>110300000</v>
          </cell>
          <cell r="B447" t="str">
            <v>100C1KB0220</v>
          </cell>
          <cell r="C447" t="str">
            <v>แผ่นป้ายทองเหลือง ติดหน้าห้อ</v>
          </cell>
          <cell r="D447" t="str">
            <v>4 มิ.ย. 42</v>
          </cell>
          <cell r="E447">
            <v>1200</v>
          </cell>
          <cell r="F447">
            <v>0</v>
          </cell>
          <cell r="G447">
            <v>20</v>
          </cell>
          <cell r="H447">
            <v>138.72999999999999</v>
          </cell>
          <cell r="I447">
            <v>138.72999999999999</v>
          </cell>
          <cell r="J447">
            <v>1061.27</v>
          </cell>
          <cell r="K447" t="str">
            <v>100</v>
          </cell>
        </row>
        <row r="448">
          <cell r="A448" t="str">
            <v>110300000</v>
          </cell>
          <cell r="B448" t="str">
            <v>100C1KB0221</v>
          </cell>
          <cell r="C448" t="str">
            <v>แผ่นป้ายทองเหลือง ตั้งโต๊ะ</v>
          </cell>
          <cell r="D448" t="str">
            <v>4 มิ.ย. 42</v>
          </cell>
          <cell r="E448">
            <v>1500</v>
          </cell>
          <cell r="F448">
            <v>0</v>
          </cell>
          <cell r="G448">
            <v>20</v>
          </cell>
          <cell r="H448">
            <v>173.43</v>
          </cell>
          <cell r="I448">
            <v>173.43</v>
          </cell>
          <cell r="J448">
            <v>1326.57</v>
          </cell>
          <cell r="K448" t="str">
            <v>100</v>
          </cell>
        </row>
        <row r="449">
          <cell r="A449" t="str">
            <v>110300000</v>
          </cell>
          <cell r="B449" t="str">
            <v>100C1KB0222</v>
          </cell>
          <cell r="C449" t="str">
            <v>ตู้เอกสาร DR-215</v>
          </cell>
          <cell r="D449" t="str">
            <v>10 มิ.ย. 42</v>
          </cell>
          <cell r="E449">
            <v>2980</v>
          </cell>
          <cell r="F449">
            <v>0</v>
          </cell>
          <cell r="G449">
            <v>20</v>
          </cell>
          <cell r="H449">
            <v>334.75</v>
          </cell>
          <cell r="I449">
            <v>334.75</v>
          </cell>
          <cell r="J449">
            <v>2645.25</v>
          </cell>
          <cell r="K449" t="str">
            <v>100</v>
          </cell>
        </row>
        <row r="450">
          <cell r="A450" t="str">
            <v>110300000</v>
          </cell>
          <cell r="B450" t="str">
            <v>100C1KB0223</v>
          </cell>
          <cell r="C450" t="str">
            <v>ตู้วางทีวีและวีดีโอ</v>
          </cell>
          <cell r="D450" t="str">
            <v>15 มิ.ย. 42</v>
          </cell>
          <cell r="E450">
            <v>2200</v>
          </cell>
          <cell r="F450">
            <v>0</v>
          </cell>
          <cell r="G450">
            <v>20</v>
          </cell>
          <cell r="H450">
            <v>241.09</v>
          </cell>
          <cell r="I450">
            <v>241.09</v>
          </cell>
          <cell r="J450">
            <v>1958.91</v>
          </cell>
          <cell r="K450" t="str">
            <v>100</v>
          </cell>
        </row>
        <row r="451">
          <cell r="A451" t="str">
            <v>110300000</v>
          </cell>
          <cell r="B451" t="str">
            <v>100C1KB0224</v>
          </cell>
          <cell r="C451" t="str">
            <v>ลำโพงและเครื่องเสียงพร้อมค่าติดตั้ง</v>
          </cell>
          <cell r="D451" t="str">
            <v>22 มิ.ย. 42</v>
          </cell>
          <cell r="E451">
            <v>4000</v>
          </cell>
          <cell r="F451">
            <v>0</v>
          </cell>
          <cell r="G451">
            <v>20</v>
          </cell>
          <cell r="H451">
            <v>423.03</v>
          </cell>
          <cell r="I451">
            <v>423.03</v>
          </cell>
          <cell r="J451">
            <v>3576.97</v>
          </cell>
          <cell r="K451" t="str">
            <v>100</v>
          </cell>
        </row>
        <row r="452">
          <cell r="A452" t="str">
            <v>110300000</v>
          </cell>
          <cell r="B452" t="str">
            <v>100C1KB0225</v>
          </cell>
          <cell r="C452" t="str">
            <v>เครื่องถ่ายเอกสารพร้อมตู้</v>
          </cell>
          <cell r="D452" t="str">
            <v>24 มิ.ย. 42</v>
          </cell>
          <cell r="E452">
            <v>150000</v>
          </cell>
          <cell r="F452">
            <v>0</v>
          </cell>
          <cell r="G452">
            <v>20</v>
          </cell>
          <cell r="H452">
            <v>15698.64</v>
          </cell>
          <cell r="I452">
            <v>15698.64</v>
          </cell>
          <cell r="J452">
            <v>134301.35999999999</v>
          </cell>
          <cell r="K452" t="str">
            <v>100</v>
          </cell>
        </row>
        <row r="453">
          <cell r="A453" t="str">
            <v>110300000</v>
          </cell>
          <cell r="B453" t="str">
            <v>100C1KB0226</v>
          </cell>
          <cell r="C453" t="str">
            <v>โต๊ะทำงาน</v>
          </cell>
          <cell r="D453" t="str">
            <v>29 มิ.ย. 42</v>
          </cell>
          <cell r="E453">
            <v>4058.8</v>
          </cell>
          <cell r="F453">
            <v>0</v>
          </cell>
          <cell r="G453">
            <v>20</v>
          </cell>
          <cell r="H453">
            <v>413.65</v>
          </cell>
          <cell r="I453">
            <v>413.65</v>
          </cell>
          <cell r="J453">
            <v>3645.15</v>
          </cell>
          <cell r="K453" t="str">
            <v>100</v>
          </cell>
        </row>
        <row r="454">
          <cell r="A454" t="str">
            <v>110300000</v>
          </cell>
          <cell r="B454" t="str">
            <v>100C1KB0227</v>
          </cell>
          <cell r="C454" t="str">
            <v>เก้าอี้ทำงานหุ้มผ้า</v>
          </cell>
          <cell r="D454" t="str">
            <v>29 มิ.ย. 42</v>
          </cell>
          <cell r="E454">
            <v>2226.5</v>
          </cell>
          <cell r="F454">
            <v>0</v>
          </cell>
          <cell r="G454">
            <v>20</v>
          </cell>
          <cell r="H454">
            <v>226.92</v>
          </cell>
          <cell r="I454">
            <v>226.92</v>
          </cell>
          <cell r="J454">
            <v>1999.58</v>
          </cell>
          <cell r="K454" t="str">
            <v>100</v>
          </cell>
        </row>
        <row r="455">
          <cell r="A455" t="str">
            <v>110300000</v>
          </cell>
          <cell r="B455" t="str">
            <v>100C1KB0228</v>
          </cell>
          <cell r="C455" t="str">
            <v>เครื่องคิดเลข</v>
          </cell>
          <cell r="D455" t="str">
            <v>31 ต.ค. 42</v>
          </cell>
          <cell r="E455">
            <v>800</v>
          </cell>
          <cell r="F455">
            <v>0</v>
          </cell>
          <cell r="G455">
            <v>20</v>
          </cell>
          <cell r="H455">
            <v>27.18</v>
          </cell>
          <cell r="I455">
            <v>27.18</v>
          </cell>
          <cell r="J455">
            <v>772.82</v>
          </cell>
          <cell r="K455" t="str">
            <v>100</v>
          </cell>
        </row>
        <row r="456">
          <cell r="A456" t="str">
            <v>110300000</v>
          </cell>
          <cell r="B456" t="str">
            <v>100C1KB0229</v>
          </cell>
          <cell r="C456" t="str">
            <v>เครื่องคิดเลข</v>
          </cell>
          <cell r="D456" t="str">
            <v>31 ต.ค. 42</v>
          </cell>
          <cell r="E456">
            <v>800</v>
          </cell>
          <cell r="F456">
            <v>0</v>
          </cell>
          <cell r="G456">
            <v>20</v>
          </cell>
          <cell r="H456">
            <v>27.18</v>
          </cell>
          <cell r="I456">
            <v>27.18</v>
          </cell>
          <cell r="J456">
            <v>772.82</v>
          </cell>
          <cell r="K456" t="str">
            <v>100</v>
          </cell>
        </row>
        <row r="457">
          <cell r="A457" t="str">
            <v>110300000</v>
          </cell>
          <cell r="B457" t="str">
            <v>100C1KB0230</v>
          </cell>
          <cell r="C457" t="str">
            <v>เครื่องคิดเลข</v>
          </cell>
          <cell r="D457" t="str">
            <v>31 ต.ค. 42</v>
          </cell>
          <cell r="E457">
            <v>800</v>
          </cell>
          <cell r="F457">
            <v>0</v>
          </cell>
          <cell r="G457">
            <v>20</v>
          </cell>
          <cell r="H457">
            <v>27.18</v>
          </cell>
          <cell r="I457">
            <v>27.18</v>
          </cell>
          <cell r="J457">
            <v>772.82</v>
          </cell>
          <cell r="K457" t="str">
            <v>100</v>
          </cell>
        </row>
        <row r="458">
          <cell r="A458" t="str">
            <v>110300000</v>
          </cell>
          <cell r="B458" t="str">
            <v>100C1KB0231</v>
          </cell>
          <cell r="C458" t="str">
            <v>เครื่องคิดเลข</v>
          </cell>
          <cell r="D458" t="str">
            <v>6 ต.ค. 42</v>
          </cell>
          <cell r="E458">
            <v>800</v>
          </cell>
          <cell r="F458">
            <v>0</v>
          </cell>
          <cell r="G458">
            <v>20</v>
          </cell>
          <cell r="H458">
            <v>38.14</v>
          </cell>
          <cell r="I458">
            <v>38.14</v>
          </cell>
          <cell r="J458">
            <v>761.86</v>
          </cell>
          <cell r="K458" t="str">
            <v>100</v>
          </cell>
        </row>
        <row r="459">
          <cell r="A459" t="str">
            <v>110300000</v>
          </cell>
          <cell r="B459" t="str">
            <v>100C1KB0232</v>
          </cell>
          <cell r="C459" t="str">
            <v>โต๊ะทำงาน ขนาด75-120-75</v>
          </cell>
          <cell r="D459" t="str">
            <v>7 ต.ค. 42</v>
          </cell>
          <cell r="E459">
            <v>3650</v>
          </cell>
          <cell r="F459">
            <v>0</v>
          </cell>
          <cell r="G459">
            <v>20</v>
          </cell>
          <cell r="H459">
            <v>172</v>
          </cell>
          <cell r="I459">
            <v>172</v>
          </cell>
          <cell r="J459">
            <v>3478</v>
          </cell>
          <cell r="K459" t="str">
            <v>100</v>
          </cell>
        </row>
        <row r="460">
          <cell r="A460" t="str">
            <v>110300000</v>
          </cell>
          <cell r="B460" t="str">
            <v>100C1KB0233</v>
          </cell>
          <cell r="C460" t="str">
            <v>เก้าอี้ทำงานหุ้มผ้า</v>
          </cell>
          <cell r="D460" t="str">
            <v>7 ต.ค. 42</v>
          </cell>
          <cell r="E460">
            <v>2226.5</v>
          </cell>
          <cell r="F460">
            <v>0</v>
          </cell>
          <cell r="G460">
            <v>20</v>
          </cell>
          <cell r="H460">
            <v>104.92</v>
          </cell>
          <cell r="I460">
            <v>104.92</v>
          </cell>
          <cell r="J460">
            <v>2121.58</v>
          </cell>
          <cell r="K460" t="str">
            <v>100</v>
          </cell>
        </row>
        <row r="461">
          <cell r="A461" t="str">
            <v>110300000</v>
          </cell>
          <cell r="B461" t="str">
            <v>100C1KB0234</v>
          </cell>
          <cell r="C461" t="str">
            <v>เครื่องคิดเลข</v>
          </cell>
          <cell r="D461" t="str">
            <v>11 ต.ค. 42</v>
          </cell>
          <cell r="E461">
            <v>800</v>
          </cell>
          <cell r="F461">
            <v>0</v>
          </cell>
          <cell r="G461">
            <v>20</v>
          </cell>
          <cell r="H461">
            <v>35.950000000000003</v>
          </cell>
          <cell r="I461">
            <v>35.950000000000003</v>
          </cell>
          <cell r="J461">
            <v>764.05</v>
          </cell>
          <cell r="K461" t="str">
            <v>100</v>
          </cell>
        </row>
        <row r="462">
          <cell r="A462" t="str">
            <v>110300000</v>
          </cell>
          <cell r="B462" t="str">
            <v>100C1KB0235</v>
          </cell>
          <cell r="C462" t="str">
            <v>เครื่องคิดเลข</v>
          </cell>
          <cell r="D462" t="str">
            <v>13 พ.ย. 42</v>
          </cell>
          <cell r="E462">
            <v>820</v>
          </cell>
          <cell r="F462">
            <v>0</v>
          </cell>
          <cell r="G462">
            <v>20</v>
          </cell>
          <cell r="H462">
            <v>22.02</v>
          </cell>
          <cell r="I462">
            <v>22.02</v>
          </cell>
          <cell r="J462">
            <v>797.98</v>
          </cell>
          <cell r="K462" t="str">
            <v>100</v>
          </cell>
        </row>
        <row r="463">
          <cell r="A463" t="str">
            <v>110300000</v>
          </cell>
          <cell r="B463" t="str">
            <v>100C1KB0236</v>
          </cell>
          <cell r="C463" t="str">
            <v>เครื่องคิดเลข</v>
          </cell>
          <cell r="D463" t="str">
            <v>13 พ.ย. 42</v>
          </cell>
          <cell r="E463">
            <v>820</v>
          </cell>
          <cell r="F463">
            <v>0</v>
          </cell>
          <cell r="G463">
            <v>20</v>
          </cell>
          <cell r="H463">
            <v>22.02</v>
          </cell>
          <cell r="I463">
            <v>22.02</v>
          </cell>
          <cell r="J463">
            <v>797.98</v>
          </cell>
          <cell r="K463" t="str">
            <v>100</v>
          </cell>
        </row>
        <row r="464">
          <cell r="A464" t="str">
            <v>110300000</v>
          </cell>
          <cell r="B464" t="str">
            <v>100C1KB0237</v>
          </cell>
          <cell r="C464" t="str">
            <v>เครื่องคิดเลข</v>
          </cell>
          <cell r="D464" t="str">
            <v>13 พ.ย. 42</v>
          </cell>
          <cell r="E464">
            <v>820</v>
          </cell>
          <cell r="F464">
            <v>0</v>
          </cell>
          <cell r="G464">
            <v>20</v>
          </cell>
          <cell r="H464">
            <v>22.02</v>
          </cell>
          <cell r="I464">
            <v>22.02</v>
          </cell>
          <cell r="J464">
            <v>797.98</v>
          </cell>
          <cell r="K464" t="str">
            <v>100</v>
          </cell>
        </row>
        <row r="465">
          <cell r="A465" t="str">
            <v>110300000</v>
          </cell>
          <cell r="B465" t="str">
            <v>100C1KB0238</v>
          </cell>
          <cell r="C465" t="str">
            <v>เครื่องคิดเลข</v>
          </cell>
          <cell r="D465" t="str">
            <v>13 พ.ย. 42</v>
          </cell>
          <cell r="E465">
            <v>1250</v>
          </cell>
          <cell r="F465">
            <v>0</v>
          </cell>
          <cell r="G465">
            <v>20</v>
          </cell>
          <cell r="H465">
            <v>33.56</v>
          </cell>
          <cell r="I465">
            <v>33.56</v>
          </cell>
          <cell r="J465">
            <v>1216.44</v>
          </cell>
          <cell r="K465" t="str">
            <v>100</v>
          </cell>
        </row>
        <row r="466">
          <cell r="A466" t="str">
            <v>110300000</v>
          </cell>
          <cell r="B466" t="str">
            <v>100C1KB0239</v>
          </cell>
          <cell r="C466" t="str">
            <v>ตู้เก็บเอกสาร 15 ลิ้นชัก</v>
          </cell>
          <cell r="D466" t="str">
            <v>20 ต.ค. 42</v>
          </cell>
          <cell r="E466">
            <v>2980</v>
          </cell>
          <cell r="F466">
            <v>0</v>
          </cell>
          <cell r="G466">
            <v>20</v>
          </cell>
          <cell r="H466">
            <v>119.2</v>
          </cell>
          <cell r="I466">
            <v>119.2</v>
          </cell>
          <cell r="J466">
            <v>2860.8</v>
          </cell>
          <cell r="K466" t="str">
            <v>100</v>
          </cell>
        </row>
        <row r="467">
          <cell r="A467" t="str">
            <v>110300000</v>
          </cell>
          <cell r="B467" t="str">
            <v>100C1KB0240</v>
          </cell>
          <cell r="C467" t="str">
            <v>แผ่นกรองแสง 3M</v>
          </cell>
          <cell r="D467" t="str">
            <v>5 พ.ย. 42</v>
          </cell>
          <cell r="E467">
            <v>1300</v>
          </cell>
          <cell r="F467">
            <v>0</v>
          </cell>
          <cell r="G467">
            <v>20</v>
          </cell>
          <cell r="H467">
            <v>40.6</v>
          </cell>
          <cell r="I467">
            <v>40.6</v>
          </cell>
          <cell r="J467">
            <v>1259.4000000000001</v>
          </cell>
          <cell r="K467" t="str">
            <v>100</v>
          </cell>
        </row>
        <row r="468">
          <cell r="A468" t="str">
            <v>110300000</v>
          </cell>
          <cell r="B468" t="str">
            <v>100C1KB0241</v>
          </cell>
          <cell r="C468" t="str">
            <v>แผ่นกรองแสง 3M</v>
          </cell>
          <cell r="D468" t="str">
            <v>5 พ.ย. 42</v>
          </cell>
          <cell r="E468">
            <v>1300</v>
          </cell>
          <cell r="F468">
            <v>0</v>
          </cell>
          <cell r="G468">
            <v>20</v>
          </cell>
          <cell r="H468">
            <v>40.6</v>
          </cell>
          <cell r="I468">
            <v>40.6</v>
          </cell>
          <cell r="J468">
            <v>1259.4000000000001</v>
          </cell>
          <cell r="K468" t="str">
            <v>100</v>
          </cell>
        </row>
        <row r="469">
          <cell r="A469" t="str">
            <v>110300000</v>
          </cell>
          <cell r="B469" t="str">
            <v>100C1KB0242</v>
          </cell>
          <cell r="C469" t="str">
            <v>เสาฉาก,ตีนเป็ด</v>
          </cell>
          <cell r="D469" t="str">
            <v>11 ต.ค. 42</v>
          </cell>
          <cell r="E469">
            <v>1250</v>
          </cell>
          <cell r="F469">
            <v>0</v>
          </cell>
          <cell r="G469">
            <v>20</v>
          </cell>
          <cell r="H469">
            <v>56.16</v>
          </cell>
          <cell r="I469">
            <v>56.16</v>
          </cell>
          <cell r="J469">
            <v>1193.8399999999999</v>
          </cell>
          <cell r="K469" t="str">
            <v>100</v>
          </cell>
        </row>
        <row r="470">
          <cell r="A470" t="str">
            <v>110300000</v>
          </cell>
          <cell r="B470" t="str">
            <v>100C1KB0243</v>
          </cell>
          <cell r="C470" t="str">
            <v>เครื่องคิดเลข</v>
          </cell>
          <cell r="D470" t="str">
            <v>31 ต.ค. 42</v>
          </cell>
          <cell r="E470">
            <v>800</v>
          </cell>
          <cell r="F470">
            <v>0</v>
          </cell>
          <cell r="G470">
            <v>20</v>
          </cell>
          <cell r="H470">
            <v>27.18</v>
          </cell>
          <cell r="I470">
            <v>27.18</v>
          </cell>
          <cell r="J470">
            <v>772.82</v>
          </cell>
          <cell r="K470" t="str">
            <v>100</v>
          </cell>
        </row>
        <row r="471">
          <cell r="A471" t="str">
            <v>110300000</v>
          </cell>
          <cell r="B471" t="str">
            <v>100C1KB0244</v>
          </cell>
          <cell r="C471" t="str">
            <v>เครื่องคิดเลข</v>
          </cell>
          <cell r="D471" t="str">
            <v>31 ต.ค. 42</v>
          </cell>
          <cell r="E471">
            <v>800</v>
          </cell>
          <cell r="F471">
            <v>0</v>
          </cell>
          <cell r="G471">
            <v>20</v>
          </cell>
          <cell r="H471">
            <v>27.18</v>
          </cell>
          <cell r="I471">
            <v>27.18</v>
          </cell>
          <cell r="J471">
            <v>772.82</v>
          </cell>
          <cell r="K471" t="str">
            <v>100</v>
          </cell>
        </row>
        <row r="472">
          <cell r="A472" t="str">
            <v>110300000</v>
          </cell>
          <cell r="B472" t="str">
            <v>100C1KB0245</v>
          </cell>
          <cell r="C472" t="str">
            <v>เครื่องคิดเลข</v>
          </cell>
          <cell r="D472" t="str">
            <v>31 ต.ค. 42</v>
          </cell>
          <cell r="E472">
            <v>800</v>
          </cell>
          <cell r="F472">
            <v>0</v>
          </cell>
          <cell r="G472">
            <v>20</v>
          </cell>
          <cell r="H472">
            <v>27.18</v>
          </cell>
          <cell r="I472">
            <v>27.18</v>
          </cell>
          <cell r="J472">
            <v>772.82</v>
          </cell>
          <cell r="K472" t="str">
            <v>100</v>
          </cell>
        </row>
        <row r="473">
          <cell r="A473" t="str">
            <v>110300000</v>
          </cell>
          <cell r="B473" t="str">
            <v>100C1KB0246</v>
          </cell>
          <cell r="C473" t="str">
            <v>แผ่นกรองแสง 3 M</v>
          </cell>
          <cell r="D473" t="str">
            <v>5 ต.ค. 42</v>
          </cell>
          <cell r="E473">
            <v>1300</v>
          </cell>
          <cell r="F473">
            <v>0</v>
          </cell>
          <cell r="G473">
            <v>20</v>
          </cell>
          <cell r="H473">
            <v>62.68</v>
          </cell>
          <cell r="I473">
            <v>62.68</v>
          </cell>
          <cell r="J473">
            <v>1237.32</v>
          </cell>
          <cell r="K473" t="str">
            <v>100</v>
          </cell>
        </row>
        <row r="474">
          <cell r="A474" t="str">
            <v>110300000</v>
          </cell>
          <cell r="B474" t="str">
            <v>100C1KB0247</v>
          </cell>
          <cell r="C474" t="str">
            <v>แผ่นกรองแสง 3 M</v>
          </cell>
          <cell r="D474" t="str">
            <v>5 ต.ค. 42</v>
          </cell>
          <cell r="E474">
            <v>1300</v>
          </cell>
          <cell r="F474">
            <v>0</v>
          </cell>
          <cell r="G474">
            <v>20</v>
          </cell>
          <cell r="H474">
            <v>62.68</v>
          </cell>
          <cell r="I474">
            <v>62.68</v>
          </cell>
          <cell r="J474">
            <v>1237.32</v>
          </cell>
          <cell r="K474" t="str">
            <v>100</v>
          </cell>
        </row>
        <row r="475">
          <cell r="A475" t="str">
            <v>110300000</v>
          </cell>
          <cell r="B475" t="str">
            <v>100C1KB0248</v>
          </cell>
          <cell r="C475" t="str">
            <v>เครื่องคิดเลข</v>
          </cell>
          <cell r="D475" t="str">
            <v>6 ต.ค. 42</v>
          </cell>
          <cell r="E475">
            <v>800</v>
          </cell>
          <cell r="F475">
            <v>0</v>
          </cell>
          <cell r="G475">
            <v>20</v>
          </cell>
          <cell r="H475">
            <v>38.14</v>
          </cell>
          <cell r="I475">
            <v>38.14</v>
          </cell>
          <cell r="J475">
            <v>761.86</v>
          </cell>
          <cell r="K475" t="str">
            <v>100</v>
          </cell>
        </row>
        <row r="476">
          <cell r="A476" t="str">
            <v>110300000</v>
          </cell>
          <cell r="B476" t="str">
            <v>100C1KB0249</v>
          </cell>
          <cell r="C476" t="str">
            <v>โต๊ะทำงาน</v>
          </cell>
          <cell r="D476" t="str">
            <v>7 ต.ค. 42</v>
          </cell>
          <cell r="E476">
            <v>3650</v>
          </cell>
          <cell r="F476">
            <v>0</v>
          </cell>
          <cell r="G476">
            <v>20</v>
          </cell>
          <cell r="H476">
            <v>172</v>
          </cell>
          <cell r="I476">
            <v>172</v>
          </cell>
          <cell r="J476">
            <v>3478</v>
          </cell>
          <cell r="K476" t="str">
            <v>100</v>
          </cell>
        </row>
        <row r="477">
          <cell r="A477" t="str">
            <v>110300000</v>
          </cell>
          <cell r="B477" t="str">
            <v>100C1KB0250</v>
          </cell>
          <cell r="C477" t="str">
            <v>เก้าอี้ทำงานหุ้มเบาะ</v>
          </cell>
          <cell r="D477" t="str">
            <v>7 ต.ค. 42</v>
          </cell>
          <cell r="E477">
            <v>2226.5</v>
          </cell>
          <cell r="F477">
            <v>0</v>
          </cell>
          <cell r="G477">
            <v>20</v>
          </cell>
          <cell r="H477">
            <v>104.92</v>
          </cell>
          <cell r="I477">
            <v>104.92</v>
          </cell>
          <cell r="J477">
            <v>2121.58</v>
          </cell>
          <cell r="K477" t="str">
            <v>100</v>
          </cell>
        </row>
        <row r="478">
          <cell r="A478" t="str">
            <v>110300000</v>
          </cell>
          <cell r="B478" t="str">
            <v>100C1KB0251</v>
          </cell>
          <cell r="C478" t="str">
            <v>เสาฉาก ขนาด 180พร้อมตีนเป็ด</v>
          </cell>
          <cell r="D478" t="str">
            <v>11 ต.ค. 42</v>
          </cell>
          <cell r="E478">
            <v>1250</v>
          </cell>
          <cell r="F478">
            <v>0</v>
          </cell>
          <cell r="G478">
            <v>20</v>
          </cell>
          <cell r="H478">
            <v>56.16</v>
          </cell>
          <cell r="I478">
            <v>56.16</v>
          </cell>
          <cell r="J478">
            <v>1193.8399999999999</v>
          </cell>
          <cell r="K478" t="str">
            <v>100</v>
          </cell>
        </row>
        <row r="479">
          <cell r="A479" t="str">
            <v>110300000</v>
          </cell>
          <cell r="B479" t="str">
            <v>100C1KB0252</v>
          </cell>
          <cell r="C479" t="str">
            <v>เครื่องคิดเลข</v>
          </cell>
          <cell r="D479" t="str">
            <v>12 ต.ค. 42</v>
          </cell>
          <cell r="E479">
            <v>800</v>
          </cell>
          <cell r="F479">
            <v>0</v>
          </cell>
          <cell r="G479">
            <v>20</v>
          </cell>
          <cell r="H479">
            <v>35.51</v>
          </cell>
          <cell r="I479">
            <v>35.51</v>
          </cell>
          <cell r="J479">
            <v>764.49</v>
          </cell>
          <cell r="K479" t="str">
            <v>100</v>
          </cell>
        </row>
        <row r="480">
          <cell r="A480" t="str">
            <v>110300000</v>
          </cell>
          <cell r="B480" t="str">
            <v>100C1KB0253</v>
          </cell>
          <cell r="C480" t="str">
            <v>เครื่องคิดเลข</v>
          </cell>
          <cell r="D480" t="str">
            <v>14 ต.ค. 42</v>
          </cell>
          <cell r="E480">
            <v>820</v>
          </cell>
          <cell r="F480">
            <v>0</v>
          </cell>
          <cell r="G480">
            <v>20</v>
          </cell>
          <cell r="H480">
            <v>35.5</v>
          </cell>
          <cell r="I480">
            <v>35.5</v>
          </cell>
          <cell r="J480">
            <v>784.5</v>
          </cell>
          <cell r="K480" t="str">
            <v>100</v>
          </cell>
        </row>
        <row r="481">
          <cell r="A481" t="str">
            <v>110300000</v>
          </cell>
          <cell r="B481" t="str">
            <v>100C1KB0254</v>
          </cell>
          <cell r="C481" t="str">
            <v>เครื่องคิดเลข</v>
          </cell>
          <cell r="D481" t="str">
            <v>14 ต.ค. 42</v>
          </cell>
          <cell r="E481">
            <v>820</v>
          </cell>
          <cell r="F481">
            <v>0</v>
          </cell>
          <cell r="G481">
            <v>20</v>
          </cell>
          <cell r="H481">
            <v>35.5</v>
          </cell>
          <cell r="I481">
            <v>35.5</v>
          </cell>
          <cell r="J481">
            <v>784.5</v>
          </cell>
          <cell r="K481" t="str">
            <v>100</v>
          </cell>
        </row>
        <row r="482">
          <cell r="A482" t="str">
            <v>110300000</v>
          </cell>
          <cell r="B482" t="str">
            <v>100C1KB0255</v>
          </cell>
          <cell r="C482" t="str">
            <v>เครื่องคิดเลข</v>
          </cell>
          <cell r="D482" t="str">
            <v>14 ต.ค. 42</v>
          </cell>
          <cell r="E482">
            <v>820</v>
          </cell>
          <cell r="F482">
            <v>0</v>
          </cell>
          <cell r="G482">
            <v>20</v>
          </cell>
          <cell r="H482">
            <v>35.5</v>
          </cell>
          <cell r="I482">
            <v>35.5</v>
          </cell>
          <cell r="J482">
            <v>784.5</v>
          </cell>
          <cell r="K482" t="str">
            <v>100</v>
          </cell>
        </row>
        <row r="483">
          <cell r="A483" t="str">
            <v>110300000</v>
          </cell>
          <cell r="B483" t="str">
            <v>100C1KB0256</v>
          </cell>
          <cell r="C483" t="str">
            <v>แท่นตัดกระดาษ</v>
          </cell>
          <cell r="D483" t="str">
            <v>15 ต.ค. 42</v>
          </cell>
          <cell r="E483">
            <v>1250</v>
          </cell>
          <cell r="F483">
            <v>0</v>
          </cell>
          <cell r="G483">
            <v>20</v>
          </cell>
          <cell r="H483">
            <v>53.42</v>
          </cell>
          <cell r="I483">
            <v>53.42</v>
          </cell>
          <cell r="J483">
            <v>1196.58</v>
          </cell>
          <cell r="K483" t="str">
            <v>100</v>
          </cell>
        </row>
        <row r="484">
          <cell r="A484" t="str">
            <v>110300000</v>
          </cell>
          <cell r="B484" t="str">
            <v>100C1KB0257</v>
          </cell>
          <cell r="C484" t="str">
            <v>ตู้เก็บเอกสาร</v>
          </cell>
          <cell r="D484" t="str">
            <v>20 ต.ค. 42</v>
          </cell>
          <cell r="E484">
            <v>2980</v>
          </cell>
          <cell r="F484">
            <v>0</v>
          </cell>
          <cell r="G484">
            <v>20</v>
          </cell>
          <cell r="H484">
            <v>119.2</v>
          </cell>
          <cell r="I484">
            <v>119.2</v>
          </cell>
          <cell r="J484">
            <v>2860.8</v>
          </cell>
          <cell r="K484" t="str">
            <v>100</v>
          </cell>
        </row>
        <row r="485">
          <cell r="A485" t="str">
            <v>110300000</v>
          </cell>
          <cell r="B485" t="str">
            <v>100C1KB0258</v>
          </cell>
          <cell r="C485" t="str">
            <v>ตัวเจาะ PLUS</v>
          </cell>
          <cell r="D485" t="str">
            <v>1 พ.ย. 42</v>
          </cell>
          <cell r="E485">
            <v>3600</v>
          </cell>
          <cell r="F485">
            <v>0</v>
          </cell>
          <cell r="G485">
            <v>20</v>
          </cell>
          <cell r="H485">
            <v>120.33</v>
          </cell>
          <cell r="I485">
            <v>120.33</v>
          </cell>
          <cell r="J485">
            <v>3479.67</v>
          </cell>
          <cell r="K485" t="str">
            <v>100</v>
          </cell>
        </row>
        <row r="486">
          <cell r="A486" t="str">
            <v>110300000</v>
          </cell>
          <cell r="B486" t="str">
            <v>100C1KB0259</v>
          </cell>
          <cell r="C486" t="str">
            <v>แผ่นกรองแสง</v>
          </cell>
          <cell r="D486" t="str">
            <v>2 พ.ย. 42</v>
          </cell>
          <cell r="E486">
            <v>1300</v>
          </cell>
          <cell r="F486">
            <v>0</v>
          </cell>
          <cell r="G486">
            <v>20</v>
          </cell>
          <cell r="H486">
            <v>42.74</v>
          </cell>
          <cell r="I486">
            <v>42.74</v>
          </cell>
          <cell r="J486">
            <v>1257.26</v>
          </cell>
          <cell r="K486" t="str">
            <v>100</v>
          </cell>
        </row>
        <row r="487">
          <cell r="A487" t="str">
            <v>110300000</v>
          </cell>
          <cell r="B487" t="str">
            <v>100C1KB0260</v>
          </cell>
          <cell r="C487" t="str">
            <v>เครื่องคิดเลข</v>
          </cell>
          <cell r="D487" t="str">
            <v>8 พ.ย. 42</v>
          </cell>
          <cell r="E487">
            <v>800</v>
          </cell>
          <cell r="F487">
            <v>0</v>
          </cell>
          <cell r="G487">
            <v>20</v>
          </cell>
          <cell r="H487">
            <v>23.67</v>
          </cell>
          <cell r="I487">
            <v>23.67</v>
          </cell>
          <cell r="J487">
            <v>776.33</v>
          </cell>
          <cell r="K487" t="str">
            <v>100</v>
          </cell>
        </row>
        <row r="488">
          <cell r="A488" t="str">
            <v>110300000</v>
          </cell>
          <cell r="B488" t="str">
            <v>100C1KB0261</v>
          </cell>
          <cell r="C488" t="str">
            <v>เครื่องคิดเลข</v>
          </cell>
          <cell r="D488" t="str">
            <v>8 พ.ย. 42</v>
          </cell>
          <cell r="E488">
            <v>800</v>
          </cell>
          <cell r="F488">
            <v>0</v>
          </cell>
          <cell r="G488">
            <v>20</v>
          </cell>
          <cell r="H488">
            <v>23.67</v>
          </cell>
          <cell r="I488">
            <v>23.67</v>
          </cell>
          <cell r="J488">
            <v>776.33</v>
          </cell>
          <cell r="K488" t="str">
            <v>100</v>
          </cell>
        </row>
        <row r="489">
          <cell r="A489" t="str">
            <v>110300000</v>
          </cell>
          <cell r="B489" t="str">
            <v>100C1KB0262</v>
          </cell>
          <cell r="C489" t="str">
            <v>โต๊ะทำงานมีแผ่นคีย์</v>
          </cell>
          <cell r="D489" t="str">
            <v>8 พ.ย. 42</v>
          </cell>
          <cell r="E489">
            <v>4082</v>
          </cell>
          <cell r="F489">
            <v>0</v>
          </cell>
          <cell r="G489">
            <v>20</v>
          </cell>
          <cell r="H489">
            <v>120.78</v>
          </cell>
          <cell r="I489">
            <v>120.78</v>
          </cell>
          <cell r="J489">
            <v>3961.22</v>
          </cell>
          <cell r="K489" t="str">
            <v>100</v>
          </cell>
        </row>
        <row r="490">
          <cell r="A490" t="str">
            <v>110300000</v>
          </cell>
          <cell r="B490" t="str">
            <v>100C1KB0263</v>
          </cell>
          <cell r="C490" t="str">
            <v>เก้าอี้ทำงาน</v>
          </cell>
          <cell r="D490" t="str">
            <v>8 พ.ย. 42</v>
          </cell>
          <cell r="E490">
            <v>2477</v>
          </cell>
          <cell r="F490">
            <v>0</v>
          </cell>
          <cell r="G490">
            <v>20</v>
          </cell>
          <cell r="H490">
            <v>73.3</v>
          </cell>
          <cell r="I490">
            <v>73.3</v>
          </cell>
          <cell r="J490">
            <v>2403.6999999999998</v>
          </cell>
          <cell r="K490" t="str">
            <v>100</v>
          </cell>
        </row>
        <row r="491">
          <cell r="A491" t="str">
            <v>110300000</v>
          </cell>
          <cell r="B491" t="str">
            <v>100C1KB0264</v>
          </cell>
          <cell r="C491" t="str">
            <v>เครื่องถ่ายเอกสาร</v>
          </cell>
          <cell r="D491" t="str">
            <v>11 พ.ย. 42</v>
          </cell>
          <cell r="E491">
            <v>24000</v>
          </cell>
          <cell r="F491">
            <v>0</v>
          </cell>
          <cell r="G491">
            <v>20</v>
          </cell>
          <cell r="H491">
            <v>670.68</v>
          </cell>
          <cell r="I491">
            <v>670.68</v>
          </cell>
          <cell r="J491">
            <v>23329.32</v>
          </cell>
          <cell r="K491" t="str">
            <v>100</v>
          </cell>
        </row>
        <row r="492">
          <cell r="A492" t="str">
            <v>110300000</v>
          </cell>
          <cell r="B492" t="str">
            <v>100C1KB0265</v>
          </cell>
          <cell r="C492" t="str">
            <v>เครื่องถ่ายเอกสาร</v>
          </cell>
          <cell r="D492" t="str">
            <v>11 พ.ย. 42</v>
          </cell>
          <cell r="E492">
            <v>24000</v>
          </cell>
          <cell r="F492">
            <v>0</v>
          </cell>
          <cell r="G492">
            <v>20</v>
          </cell>
          <cell r="H492">
            <v>670.68</v>
          </cell>
          <cell r="I492">
            <v>670.68</v>
          </cell>
          <cell r="J492">
            <v>23329.32</v>
          </cell>
          <cell r="K492" t="str">
            <v>100</v>
          </cell>
        </row>
        <row r="493">
          <cell r="A493" t="str">
            <v>110300000</v>
          </cell>
          <cell r="B493" t="str">
            <v>100C1KB0266</v>
          </cell>
          <cell r="C493" t="str">
            <v>เครื่องถ่ายเอกสาร</v>
          </cell>
          <cell r="D493" t="str">
            <v>11 พ.ย. 42</v>
          </cell>
          <cell r="E493">
            <v>24000</v>
          </cell>
          <cell r="F493">
            <v>0</v>
          </cell>
          <cell r="G493">
            <v>20</v>
          </cell>
          <cell r="H493">
            <v>670.68</v>
          </cell>
          <cell r="I493">
            <v>670.68</v>
          </cell>
          <cell r="J493">
            <v>23329.32</v>
          </cell>
          <cell r="K493" t="str">
            <v>100</v>
          </cell>
        </row>
        <row r="494">
          <cell r="A494" t="str">
            <v>110300000</v>
          </cell>
          <cell r="B494" t="str">
            <v>100C1KB0267</v>
          </cell>
          <cell r="C494" t="str">
            <v>เครื่องถ่ายเอกสาร</v>
          </cell>
          <cell r="D494" t="str">
            <v>11 พ.ย. 42</v>
          </cell>
          <cell r="E494">
            <v>24000</v>
          </cell>
          <cell r="F494">
            <v>0</v>
          </cell>
          <cell r="G494">
            <v>20</v>
          </cell>
          <cell r="H494">
            <v>670.68</v>
          </cell>
          <cell r="I494">
            <v>670.68</v>
          </cell>
          <cell r="J494">
            <v>23329.32</v>
          </cell>
          <cell r="K494" t="str">
            <v>100</v>
          </cell>
        </row>
        <row r="495">
          <cell r="A495" t="str">
            <v>110300000</v>
          </cell>
          <cell r="B495" t="str">
            <v>100C1KB0268</v>
          </cell>
          <cell r="C495" t="str">
            <v>เครื่องถ่ายเอกสาร</v>
          </cell>
          <cell r="D495" t="str">
            <v>11 พ.ย. 42</v>
          </cell>
          <cell r="E495">
            <v>24000</v>
          </cell>
          <cell r="F495">
            <v>0</v>
          </cell>
          <cell r="G495">
            <v>20</v>
          </cell>
          <cell r="H495">
            <v>670.68</v>
          </cell>
          <cell r="I495">
            <v>670.68</v>
          </cell>
          <cell r="J495">
            <v>23329.32</v>
          </cell>
          <cell r="K495" t="str">
            <v>100</v>
          </cell>
        </row>
        <row r="496">
          <cell r="A496" t="str">
            <v>110300000</v>
          </cell>
          <cell r="B496" t="str">
            <v>100C1KB0269</v>
          </cell>
          <cell r="C496" t="str">
            <v>เครื่องคิดเลข</v>
          </cell>
          <cell r="D496" t="str">
            <v>11 พ.ย. 42</v>
          </cell>
          <cell r="E496">
            <v>800</v>
          </cell>
          <cell r="F496">
            <v>0</v>
          </cell>
          <cell r="G496">
            <v>20</v>
          </cell>
          <cell r="H496">
            <v>22.36</v>
          </cell>
          <cell r="I496">
            <v>22.36</v>
          </cell>
          <cell r="J496">
            <v>777.64</v>
          </cell>
          <cell r="K496" t="str">
            <v>100</v>
          </cell>
        </row>
        <row r="497">
          <cell r="A497" t="str">
            <v>110300000</v>
          </cell>
          <cell r="B497" t="str">
            <v>100C1KB0270</v>
          </cell>
          <cell r="C497" t="str">
            <v>เครื่องคิดเลข</v>
          </cell>
          <cell r="D497" t="str">
            <v>11 พ.ย. 42</v>
          </cell>
          <cell r="E497">
            <v>800</v>
          </cell>
          <cell r="F497">
            <v>0</v>
          </cell>
          <cell r="G497">
            <v>20</v>
          </cell>
          <cell r="H497">
            <v>22.36</v>
          </cell>
          <cell r="I497">
            <v>22.36</v>
          </cell>
          <cell r="J497">
            <v>777.64</v>
          </cell>
          <cell r="K497" t="str">
            <v>100</v>
          </cell>
        </row>
        <row r="498">
          <cell r="A498" t="str">
            <v>110300000</v>
          </cell>
          <cell r="B498" t="str">
            <v>100C1KB0271</v>
          </cell>
          <cell r="C498" t="str">
            <v>เครื่องคิดเลข</v>
          </cell>
          <cell r="D498" t="str">
            <v>11 พ.ย. 42</v>
          </cell>
          <cell r="E498">
            <v>800</v>
          </cell>
          <cell r="F498">
            <v>0</v>
          </cell>
          <cell r="G498">
            <v>20</v>
          </cell>
          <cell r="H498">
            <v>22.36</v>
          </cell>
          <cell r="I498">
            <v>22.36</v>
          </cell>
          <cell r="J498">
            <v>777.64</v>
          </cell>
          <cell r="K498" t="str">
            <v>100</v>
          </cell>
        </row>
        <row r="499">
          <cell r="A499" t="str">
            <v>110300000</v>
          </cell>
          <cell r="B499" t="str">
            <v>100C1KB0272</v>
          </cell>
          <cell r="C499" t="str">
            <v>เครื่องคิดเลข</v>
          </cell>
          <cell r="D499" t="str">
            <v>11 พ.ย. 42</v>
          </cell>
          <cell r="E499">
            <v>800</v>
          </cell>
          <cell r="F499">
            <v>0</v>
          </cell>
          <cell r="G499">
            <v>20</v>
          </cell>
          <cell r="H499">
            <v>22.36</v>
          </cell>
          <cell r="I499">
            <v>22.36</v>
          </cell>
          <cell r="J499">
            <v>777.64</v>
          </cell>
          <cell r="K499" t="str">
            <v>100</v>
          </cell>
        </row>
        <row r="500">
          <cell r="A500" t="str">
            <v>110300000</v>
          </cell>
          <cell r="B500" t="str">
            <v>100C1KB0273</v>
          </cell>
          <cell r="C500" t="str">
            <v>โต๊ะทำงาน</v>
          </cell>
          <cell r="D500" t="str">
            <v>12 พ.ย. 42</v>
          </cell>
          <cell r="E500">
            <v>3650</v>
          </cell>
          <cell r="F500">
            <v>0</v>
          </cell>
          <cell r="G500">
            <v>20</v>
          </cell>
          <cell r="H500">
            <v>100</v>
          </cell>
          <cell r="I500">
            <v>100</v>
          </cell>
          <cell r="J500">
            <v>3550</v>
          </cell>
          <cell r="K500" t="str">
            <v>100</v>
          </cell>
        </row>
        <row r="501">
          <cell r="A501" t="str">
            <v>110300000</v>
          </cell>
          <cell r="B501" t="str">
            <v>100C1KB0274</v>
          </cell>
          <cell r="C501" t="str">
            <v>โต๊ะทำงาน</v>
          </cell>
          <cell r="D501" t="str">
            <v>12 พ.ย. 42</v>
          </cell>
          <cell r="E501">
            <v>4139.1000000000004</v>
          </cell>
          <cell r="F501">
            <v>0</v>
          </cell>
          <cell r="G501">
            <v>20</v>
          </cell>
          <cell r="H501">
            <v>113.4</v>
          </cell>
          <cell r="I501">
            <v>113.4</v>
          </cell>
          <cell r="J501">
            <v>4025.7</v>
          </cell>
          <cell r="K501" t="str">
            <v>100</v>
          </cell>
        </row>
        <row r="502">
          <cell r="A502" t="str">
            <v>110300000</v>
          </cell>
          <cell r="B502" t="str">
            <v>100C1KB0275</v>
          </cell>
          <cell r="C502" t="str">
            <v>เก้าอี้ทำงานหุ้มผ้าฝ้าย</v>
          </cell>
          <cell r="D502" t="str">
            <v>12 พ.ย. 42</v>
          </cell>
          <cell r="E502">
            <v>3942</v>
          </cell>
          <cell r="F502">
            <v>0</v>
          </cell>
          <cell r="G502">
            <v>20</v>
          </cell>
          <cell r="H502">
            <v>108</v>
          </cell>
          <cell r="I502">
            <v>108</v>
          </cell>
          <cell r="J502">
            <v>3834</v>
          </cell>
          <cell r="K502" t="str">
            <v>100</v>
          </cell>
        </row>
        <row r="503">
          <cell r="A503" t="str">
            <v>110300000</v>
          </cell>
          <cell r="B503" t="str">
            <v>100C1KB0276</v>
          </cell>
          <cell r="C503" t="str">
            <v>เก้าอี้</v>
          </cell>
          <cell r="D503" t="str">
            <v>12 พ.ย. 42</v>
          </cell>
          <cell r="E503">
            <v>2226.5</v>
          </cell>
          <cell r="F503">
            <v>0</v>
          </cell>
          <cell r="G503">
            <v>20</v>
          </cell>
          <cell r="H503">
            <v>61</v>
          </cell>
          <cell r="I503">
            <v>61</v>
          </cell>
          <cell r="J503">
            <v>2165.5</v>
          </cell>
          <cell r="K503" t="str">
            <v>100</v>
          </cell>
        </row>
        <row r="504">
          <cell r="A504" t="str">
            <v>110300000</v>
          </cell>
          <cell r="B504" t="str">
            <v>100C1KB0278</v>
          </cell>
          <cell r="C504" t="str">
            <v>แผ่นกรองแสง</v>
          </cell>
          <cell r="D504" t="str">
            <v>16 พ.ย. 42</v>
          </cell>
          <cell r="E504">
            <v>1250</v>
          </cell>
          <cell r="F504">
            <v>0</v>
          </cell>
          <cell r="G504">
            <v>20</v>
          </cell>
          <cell r="H504">
            <v>31.5</v>
          </cell>
          <cell r="I504">
            <v>31.5</v>
          </cell>
          <cell r="J504">
            <v>1218.5</v>
          </cell>
          <cell r="K504" t="str">
            <v>100</v>
          </cell>
        </row>
        <row r="505">
          <cell r="A505" t="str">
            <v>110300000</v>
          </cell>
          <cell r="B505" t="str">
            <v>100C1KB0279</v>
          </cell>
          <cell r="C505" t="str">
            <v>แผ่นกรองแสง</v>
          </cell>
          <cell r="D505" t="str">
            <v>16 พ.ย. 42</v>
          </cell>
          <cell r="E505">
            <v>1250</v>
          </cell>
          <cell r="F505">
            <v>0</v>
          </cell>
          <cell r="G505">
            <v>20</v>
          </cell>
          <cell r="H505">
            <v>31.5</v>
          </cell>
          <cell r="I505">
            <v>31.5</v>
          </cell>
          <cell r="J505">
            <v>1218.5</v>
          </cell>
          <cell r="K505" t="str">
            <v>100</v>
          </cell>
        </row>
        <row r="506">
          <cell r="A506" t="str">
            <v>110300000</v>
          </cell>
          <cell r="B506" t="str">
            <v>100C1KB0280</v>
          </cell>
          <cell r="C506" t="str">
            <v>แผ่นกรองแสง</v>
          </cell>
          <cell r="D506" t="str">
            <v>16 พ.ย. 42</v>
          </cell>
          <cell r="E506">
            <v>1250</v>
          </cell>
          <cell r="F506">
            <v>0</v>
          </cell>
          <cell r="G506">
            <v>20</v>
          </cell>
          <cell r="H506">
            <v>31.5</v>
          </cell>
          <cell r="I506">
            <v>31.5</v>
          </cell>
          <cell r="J506">
            <v>1218.5</v>
          </cell>
          <cell r="K506" t="str">
            <v>100</v>
          </cell>
        </row>
        <row r="507">
          <cell r="A507" t="str">
            <v>110300000</v>
          </cell>
          <cell r="B507" t="str">
            <v>100C1KB0281</v>
          </cell>
          <cell r="C507" t="str">
            <v>แผ่นกรองแสง</v>
          </cell>
          <cell r="D507" t="str">
            <v>16 พ.ย. 42</v>
          </cell>
          <cell r="E507">
            <v>1250</v>
          </cell>
          <cell r="F507">
            <v>0</v>
          </cell>
          <cell r="G507">
            <v>20</v>
          </cell>
          <cell r="H507">
            <v>31.5</v>
          </cell>
          <cell r="I507">
            <v>31.5</v>
          </cell>
          <cell r="J507">
            <v>1218.5</v>
          </cell>
          <cell r="K507" t="str">
            <v>100</v>
          </cell>
        </row>
        <row r="508">
          <cell r="A508" t="str">
            <v>110300000</v>
          </cell>
          <cell r="B508" t="str">
            <v>100C1KB0282</v>
          </cell>
          <cell r="C508" t="str">
            <v>แผ่นกรองแสง</v>
          </cell>
          <cell r="D508" t="str">
            <v>16 พ.ย. 42</v>
          </cell>
          <cell r="E508">
            <v>1250</v>
          </cell>
          <cell r="F508">
            <v>0</v>
          </cell>
          <cell r="G508">
            <v>20</v>
          </cell>
          <cell r="H508">
            <v>31.5</v>
          </cell>
          <cell r="I508">
            <v>31.5</v>
          </cell>
          <cell r="J508">
            <v>1218.5</v>
          </cell>
          <cell r="K508" t="str">
            <v>100</v>
          </cell>
        </row>
        <row r="509">
          <cell r="A509" t="str">
            <v>110300000</v>
          </cell>
          <cell r="B509" t="str">
            <v>100C1KB0283</v>
          </cell>
          <cell r="C509" t="str">
            <v>แผ่นกรองแสง</v>
          </cell>
          <cell r="D509" t="str">
            <v>16 พ.ย. 42</v>
          </cell>
          <cell r="E509">
            <v>1250</v>
          </cell>
          <cell r="F509">
            <v>0</v>
          </cell>
          <cell r="G509">
            <v>20</v>
          </cell>
          <cell r="H509">
            <v>31.5</v>
          </cell>
          <cell r="I509">
            <v>31.5</v>
          </cell>
          <cell r="J509">
            <v>1218.5</v>
          </cell>
          <cell r="K509" t="str">
            <v>100</v>
          </cell>
        </row>
        <row r="510">
          <cell r="A510" t="str">
            <v>110300000</v>
          </cell>
          <cell r="B510" t="str">
            <v>100C1KB0284</v>
          </cell>
          <cell r="C510" t="str">
            <v>แผ่นกรองแสง</v>
          </cell>
          <cell r="D510" t="str">
            <v>16 พ.ย. 42</v>
          </cell>
          <cell r="E510">
            <v>1250</v>
          </cell>
          <cell r="F510">
            <v>0</v>
          </cell>
          <cell r="G510">
            <v>20</v>
          </cell>
          <cell r="H510">
            <v>31.5</v>
          </cell>
          <cell r="I510">
            <v>31.5</v>
          </cell>
          <cell r="J510">
            <v>1218.5</v>
          </cell>
          <cell r="K510" t="str">
            <v>100</v>
          </cell>
        </row>
        <row r="511">
          <cell r="A511" t="str">
            <v>110300000</v>
          </cell>
          <cell r="B511" t="str">
            <v>100C1KB0285</v>
          </cell>
          <cell r="C511" t="str">
            <v>แผ่นกรองแสง</v>
          </cell>
          <cell r="D511" t="str">
            <v>16 พ.ย. 42</v>
          </cell>
          <cell r="E511">
            <v>1250</v>
          </cell>
          <cell r="F511">
            <v>0</v>
          </cell>
          <cell r="G511">
            <v>20</v>
          </cell>
          <cell r="H511">
            <v>31.5</v>
          </cell>
          <cell r="I511">
            <v>31.5</v>
          </cell>
          <cell r="J511">
            <v>1218.5</v>
          </cell>
          <cell r="K511" t="str">
            <v>100</v>
          </cell>
        </row>
        <row r="512">
          <cell r="A512" t="str">
            <v>110300000</v>
          </cell>
          <cell r="B512" t="str">
            <v>100C1KB0286</v>
          </cell>
          <cell r="C512" t="str">
            <v>เครื่องคำนวณ</v>
          </cell>
          <cell r="D512" t="str">
            <v>16 พ.ย. 42</v>
          </cell>
          <cell r="E512">
            <v>800</v>
          </cell>
          <cell r="F512">
            <v>0</v>
          </cell>
          <cell r="G512">
            <v>20</v>
          </cell>
          <cell r="H512">
            <v>20.170000000000002</v>
          </cell>
          <cell r="I512">
            <v>20.170000000000002</v>
          </cell>
          <cell r="J512">
            <v>779.83</v>
          </cell>
          <cell r="K512" t="str">
            <v>100</v>
          </cell>
        </row>
        <row r="513">
          <cell r="A513" t="str">
            <v>110300000</v>
          </cell>
          <cell r="B513" t="str">
            <v>100C1KB0287</v>
          </cell>
          <cell r="C513" t="str">
            <v>เครื่องคำนวณ</v>
          </cell>
          <cell r="D513" t="str">
            <v>16 พ.ย. 42</v>
          </cell>
          <cell r="E513">
            <v>800</v>
          </cell>
          <cell r="F513">
            <v>0</v>
          </cell>
          <cell r="G513">
            <v>20</v>
          </cell>
          <cell r="H513">
            <v>20.170000000000002</v>
          </cell>
          <cell r="I513">
            <v>20.170000000000002</v>
          </cell>
          <cell r="J513">
            <v>779.83</v>
          </cell>
          <cell r="K513" t="str">
            <v>100</v>
          </cell>
        </row>
        <row r="514">
          <cell r="A514" t="str">
            <v>110300000</v>
          </cell>
          <cell r="B514" t="str">
            <v>100C1KB0288</v>
          </cell>
          <cell r="C514" t="str">
            <v>เครื่องคำนวณ</v>
          </cell>
          <cell r="D514" t="str">
            <v>16 พ.ย. 42</v>
          </cell>
          <cell r="E514">
            <v>800</v>
          </cell>
          <cell r="F514">
            <v>0</v>
          </cell>
          <cell r="G514">
            <v>20</v>
          </cell>
          <cell r="H514">
            <v>20.170000000000002</v>
          </cell>
          <cell r="I514">
            <v>20.170000000000002</v>
          </cell>
          <cell r="J514">
            <v>779.83</v>
          </cell>
          <cell r="K514" t="str">
            <v>100</v>
          </cell>
        </row>
        <row r="515">
          <cell r="A515" t="str">
            <v>110300000</v>
          </cell>
          <cell r="B515" t="str">
            <v>100C1KB0289</v>
          </cell>
          <cell r="C515" t="str">
            <v>เครื่องคำนวณ</v>
          </cell>
          <cell r="D515" t="str">
            <v>16 พ.ย. 42</v>
          </cell>
          <cell r="E515">
            <v>800</v>
          </cell>
          <cell r="F515">
            <v>0</v>
          </cell>
          <cell r="G515">
            <v>20</v>
          </cell>
          <cell r="H515">
            <v>20.170000000000002</v>
          </cell>
          <cell r="I515">
            <v>20.170000000000002</v>
          </cell>
          <cell r="J515">
            <v>779.83</v>
          </cell>
          <cell r="K515" t="str">
            <v>100</v>
          </cell>
        </row>
        <row r="516">
          <cell r="A516" t="str">
            <v>110300000</v>
          </cell>
          <cell r="B516" t="str">
            <v>100C1KB0290</v>
          </cell>
          <cell r="C516" t="str">
            <v>เครื่องคำนวณ</v>
          </cell>
          <cell r="D516" t="str">
            <v>16 พ.ย. 42</v>
          </cell>
          <cell r="E516">
            <v>800</v>
          </cell>
          <cell r="F516">
            <v>0</v>
          </cell>
          <cell r="G516">
            <v>20</v>
          </cell>
          <cell r="H516">
            <v>20.170000000000002</v>
          </cell>
          <cell r="I516">
            <v>20.170000000000002</v>
          </cell>
          <cell r="J516">
            <v>779.83</v>
          </cell>
          <cell r="K516" t="str">
            <v>100</v>
          </cell>
        </row>
        <row r="517">
          <cell r="A517" t="str">
            <v>110300000</v>
          </cell>
          <cell r="B517" t="str">
            <v>100C1KB0291</v>
          </cell>
          <cell r="C517" t="str">
            <v>เครื่องคิดเลข</v>
          </cell>
          <cell r="D517" t="str">
            <v>22 ธ.ค. 42</v>
          </cell>
          <cell r="E517">
            <v>840</v>
          </cell>
          <cell r="F517">
            <v>0</v>
          </cell>
          <cell r="G517">
            <v>20</v>
          </cell>
          <cell r="H517">
            <v>4.5999999999999996</v>
          </cell>
          <cell r="I517">
            <v>4.5999999999999996</v>
          </cell>
          <cell r="J517">
            <v>835.4</v>
          </cell>
          <cell r="K517" t="str">
            <v>100</v>
          </cell>
        </row>
        <row r="518">
          <cell r="A518" t="str">
            <v>110300000</v>
          </cell>
          <cell r="B518" t="str">
            <v>100C1KB0292</v>
          </cell>
          <cell r="C518" t="str">
            <v>เครื่องคิดเลข</v>
          </cell>
          <cell r="D518" t="str">
            <v>22 ธ.ค. 42</v>
          </cell>
          <cell r="E518">
            <v>840</v>
          </cell>
          <cell r="F518">
            <v>0</v>
          </cell>
          <cell r="G518">
            <v>20</v>
          </cell>
          <cell r="H518">
            <v>4.5999999999999996</v>
          </cell>
          <cell r="I518">
            <v>4.5999999999999996</v>
          </cell>
          <cell r="J518">
            <v>835.4</v>
          </cell>
          <cell r="K518" t="str">
            <v>100</v>
          </cell>
        </row>
        <row r="519">
          <cell r="A519" t="str">
            <v>110300000</v>
          </cell>
          <cell r="B519" t="str">
            <v>100C1KB0293</v>
          </cell>
          <cell r="C519" t="str">
            <v>ตู้เซฟ</v>
          </cell>
          <cell r="D519" t="str">
            <v>22 ธ.ค. 42</v>
          </cell>
          <cell r="E519">
            <v>14300</v>
          </cell>
          <cell r="F519">
            <v>0</v>
          </cell>
          <cell r="G519">
            <v>20</v>
          </cell>
          <cell r="H519">
            <v>78.36</v>
          </cell>
          <cell r="I519">
            <v>78.36</v>
          </cell>
          <cell r="J519">
            <v>14221.64</v>
          </cell>
          <cell r="K519" t="str">
            <v>100</v>
          </cell>
        </row>
        <row r="520">
          <cell r="A520" t="str">
            <v>110300000</v>
          </cell>
          <cell r="B520" t="str">
            <v>100C1KB0294</v>
          </cell>
          <cell r="C520" t="str">
            <v>ตู้เซฟ</v>
          </cell>
          <cell r="D520" t="str">
            <v>22 ธ.ค. 42</v>
          </cell>
          <cell r="E520">
            <v>14300</v>
          </cell>
          <cell r="F520">
            <v>0</v>
          </cell>
          <cell r="G520">
            <v>20</v>
          </cell>
          <cell r="H520">
            <v>78.36</v>
          </cell>
          <cell r="I520">
            <v>78.36</v>
          </cell>
          <cell r="J520">
            <v>14221.64</v>
          </cell>
          <cell r="K520" t="str">
            <v>100</v>
          </cell>
        </row>
        <row r="521">
          <cell r="A521" t="str">
            <v>110300000</v>
          </cell>
          <cell r="B521" t="str">
            <v>100C1KB0295</v>
          </cell>
          <cell r="C521" t="str">
            <v>ตู้เซฟ</v>
          </cell>
          <cell r="D521" t="str">
            <v>22 ธ.ค. 42</v>
          </cell>
          <cell r="E521">
            <v>14300</v>
          </cell>
          <cell r="F521">
            <v>0</v>
          </cell>
          <cell r="G521">
            <v>20</v>
          </cell>
          <cell r="H521">
            <v>78.36</v>
          </cell>
          <cell r="I521">
            <v>78.36</v>
          </cell>
          <cell r="J521">
            <v>14221.64</v>
          </cell>
          <cell r="K521" t="str">
            <v>100</v>
          </cell>
        </row>
        <row r="522">
          <cell r="A522" t="str">
            <v>110300000</v>
          </cell>
          <cell r="B522" t="str">
            <v>100C1KB0296</v>
          </cell>
          <cell r="C522" t="str">
            <v>ตู้เซฟ</v>
          </cell>
          <cell r="D522" t="str">
            <v>22 ธ.ค. 42</v>
          </cell>
          <cell r="E522">
            <v>14300</v>
          </cell>
          <cell r="F522">
            <v>0</v>
          </cell>
          <cell r="G522">
            <v>20</v>
          </cell>
          <cell r="H522">
            <v>78.36</v>
          </cell>
          <cell r="I522">
            <v>78.36</v>
          </cell>
          <cell r="J522">
            <v>14221.64</v>
          </cell>
          <cell r="K522" t="str">
            <v>100</v>
          </cell>
        </row>
        <row r="523">
          <cell r="A523" t="str">
            <v>110300000</v>
          </cell>
          <cell r="B523" t="str">
            <v>100C1KB0297</v>
          </cell>
          <cell r="C523" t="str">
            <v>ตู้เซฟ</v>
          </cell>
          <cell r="D523" t="str">
            <v>22 ธ.ค. 42</v>
          </cell>
          <cell r="E523">
            <v>14300</v>
          </cell>
          <cell r="F523">
            <v>0</v>
          </cell>
          <cell r="G523">
            <v>20</v>
          </cell>
          <cell r="H523">
            <v>78.36</v>
          </cell>
          <cell r="I523">
            <v>78.36</v>
          </cell>
          <cell r="J523">
            <v>14221.64</v>
          </cell>
          <cell r="K523" t="str">
            <v>100</v>
          </cell>
        </row>
        <row r="524">
          <cell r="A524" t="str">
            <v>110300000</v>
          </cell>
          <cell r="B524" t="str">
            <v>100C1KB0298</v>
          </cell>
          <cell r="C524" t="str">
            <v>ตู้เซฟ</v>
          </cell>
          <cell r="D524" t="str">
            <v>22 ธ.ค. 42</v>
          </cell>
          <cell r="E524">
            <v>14300</v>
          </cell>
          <cell r="F524">
            <v>0</v>
          </cell>
          <cell r="G524">
            <v>20</v>
          </cell>
          <cell r="H524">
            <v>78.36</v>
          </cell>
          <cell r="I524">
            <v>78.36</v>
          </cell>
          <cell r="J524">
            <v>14221.64</v>
          </cell>
          <cell r="K524" t="str">
            <v>100</v>
          </cell>
        </row>
        <row r="525">
          <cell r="A525" t="str">
            <v>110300000</v>
          </cell>
          <cell r="B525" t="str">
            <v>100C1KB0299</v>
          </cell>
          <cell r="C525" t="str">
            <v>ตู้เซฟ</v>
          </cell>
          <cell r="D525" t="str">
            <v>22 ธ.ค. 42</v>
          </cell>
          <cell r="E525">
            <v>14300</v>
          </cell>
          <cell r="F525">
            <v>0</v>
          </cell>
          <cell r="G525">
            <v>20</v>
          </cell>
          <cell r="H525">
            <v>78.36</v>
          </cell>
          <cell r="I525">
            <v>78.36</v>
          </cell>
          <cell r="J525">
            <v>14221.64</v>
          </cell>
          <cell r="K525" t="str">
            <v>100</v>
          </cell>
        </row>
        <row r="526">
          <cell r="A526" t="str">
            <v>110300000</v>
          </cell>
          <cell r="B526" t="str">
            <v>100C1KB0300</v>
          </cell>
          <cell r="C526" t="str">
            <v>ตู้เซฟ</v>
          </cell>
          <cell r="D526" t="str">
            <v>22 ธ.ค. 42</v>
          </cell>
          <cell r="E526">
            <v>14300</v>
          </cell>
          <cell r="F526">
            <v>0</v>
          </cell>
          <cell r="G526">
            <v>20</v>
          </cell>
          <cell r="H526">
            <v>78.36</v>
          </cell>
          <cell r="I526">
            <v>78.36</v>
          </cell>
          <cell r="J526">
            <v>14221.64</v>
          </cell>
          <cell r="K526" t="str">
            <v>100</v>
          </cell>
        </row>
        <row r="527">
          <cell r="A527" t="str">
            <v>110300000</v>
          </cell>
          <cell r="B527" t="str">
            <v>100C1KB0301</v>
          </cell>
          <cell r="C527" t="str">
            <v>ตู้เซฟ</v>
          </cell>
          <cell r="D527" t="str">
            <v>22 ธ.ค. 42</v>
          </cell>
          <cell r="E527">
            <v>14300</v>
          </cell>
          <cell r="F527">
            <v>0</v>
          </cell>
          <cell r="G527">
            <v>20</v>
          </cell>
          <cell r="H527">
            <v>78.36</v>
          </cell>
          <cell r="I527">
            <v>78.36</v>
          </cell>
          <cell r="J527">
            <v>14221.64</v>
          </cell>
          <cell r="K527" t="str">
            <v>100</v>
          </cell>
        </row>
        <row r="528">
          <cell r="A528" t="str">
            <v>110300000</v>
          </cell>
          <cell r="B528" t="str">
            <v>100C1KB0302</v>
          </cell>
          <cell r="C528" t="str">
            <v>ตู้เซฟ</v>
          </cell>
          <cell r="D528" t="str">
            <v>22 ธ.ค. 42</v>
          </cell>
          <cell r="E528">
            <v>14300</v>
          </cell>
          <cell r="F528">
            <v>0</v>
          </cell>
          <cell r="G528">
            <v>20</v>
          </cell>
          <cell r="H528">
            <v>78.36</v>
          </cell>
          <cell r="I528">
            <v>78.36</v>
          </cell>
          <cell r="J528">
            <v>14221.64</v>
          </cell>
          <cell r="K528" t="str">
            <v>100</v>
          </cell>
        </row>
        <row r="529">
          <cell r="A529" t="str">
            <v>110300000</v>
          </cell>
          <cell r="B529" t="str">
            <v>100C1KB0303</v>
          </cell>
          <cell r="C529" t="str">
            <v>ตู้เซฟ</v>
          </cell>
          <cell r="D529" t="str">
            <v>22 ธ.ค. 42</v>
          </cell>
          <cell r="E529">
            <v>14300</v>
          </cell>
          <cell r="F529">
            <v>0</v>
          </cell>
          <cell r="G529">
            <v>20</v>
          </cell>
          <cell r="H529">
            <v>78.36</v>
          </cell>
          <cell r="I529">
            <v>78.36</v>
          </cell>
          <cell r="J529">
            <v>14221.64</v>
          </cell>
          <cell r="K529" t="str">
            <v>100</v>
          </cell>
        </row>
        <row r="530">
          <cell r="A530" t="str">
            <v>110300000</v>
          </cell>
          <cell r="B530" t="str">
            <v>100C1KB0304</v>
          </cell>
          <cell r="C530" t="str">
            <v>ตู้เซฟ</v>
          </cell>
          <cell r="D530" t="str">
            <v>22 ธ.ค. 42</v>
          </cell>
          <cell r="E530">
            <v>14300</v>
          </cell>
          <cell r="F530">
            <v>0</v>
          </cell>
          <cell r="G530">
            <v>20</v>
          </cell>
          <cell r="H530">
            <v>78.36</v>
          </cell>
          <cell r="I530">
            <v>78.36</v>
          </cell>
          <cell r="J530">
            <v>14221.64</v>
          </cell>
          <cell r="K530" t="str">
            <v>100</v>
          </cell>
        </row>
        <row r="531">
          <cell r="A531" t="str">
            <v>110300000</v>
          </cell>
          <cell r="B531" t="str">
            <v>100C1KB0305</v>
          </cell>
          <cell r="C531" t="str">
            <v>ตู้เซฟ</v>
          </cell>
          <cell r="D531" t="str">
            <v>22 ธ.ค. 42</v>
          </cell>
          <cell r="E531">
            <v>14300</v>
          </cell>
          <cell r="F531">
            <v>0</v>
          </cell>
          <cell r="G531">
            <v>20</v>
          </cell>
          <cell r="H531">
            <v>78.36</v>
          </cell>
          <cell r="I531">
            <v>78.36</v>
          </cell>
          <cell r="J531">
            <v>14221.64</v>
          </cell>
          <cell r="K531" t="str">
            <v>100</v>
          </cell>
        </row>
        <row r="532">
          <cell r="A532" t="str">
            <v>110300000</v>
          </cell>
          <cell r="B532" t="str">
            <v>100C1KB0306</v>
          </cell>
          <cell r="C532" t="str">
            <v>ตู้เซฟ</v>
          </cell>
          <cell r="D532" t="str">
            <v>22 ธ.ค. 42</v>
          </cell>
          <cell r="E532">
            <v>14300</v>
          </cell>
          <cell r="F532">
            <v>0</v>
          </cell>
          <cell r="G532">
            <v>20</v>
          </cell>
          <cell r="H532">
            <v>78.36</v>
          </cell>
          <cell r="I532">
            <v>78.36</v>
          </cell>
          <cell r="J532">
            <v>14221.64</v>
          </cell>
          <cell r="K532" t="str">
            <v>100</v>
          </cell>
        </row>
        <row r="533">
          <cell r="A533" t="str">
            <v>110300000</v>
          </cell>
          <cell r="B533" t="str">
            <v>100C1KB0307</v>
          </cell>
          <cell r="C533" t="str">
            <v>ตู้เซฟ</v>
          </cell>
          <cell r="D533" t="str">
            <v>22 ธ.ค. 42</v>
          </cell>
          <cell r="E533">
            <v>14300</v>
          </cell>
          <cell r="F533">
            <v>0</v>
          </cell>
          <cell r="G533">
            <v>20</v>
          </cell>
          <cell r="H533">
            <v>78.36</v>
          </cell>
          <cell r="I533">
            <v>78.36</v>
          </cell>
          <cell r="J533">
            <v>14221.64</v>
          </cell>
          <cell r="K533" t="str">
            <v>100</v>
          </cell>
        </row>
        <row r="534">
          <cell r="A534" t="str">
            <v>110300000</v>
          </cell>
          <cell r="B534" t="str">
            <v>100C1KB0308</v>
          </cell>
          <cell r="C534" t="str">
            <v>ตู้เซฟ</v>
          </cell>
          <cell r="D534" t="str">
            <v>22 ธ.ค. 42</v>
          </cell>
          <cell r="E534">
            <v>14300</v>
          </cell>
          <cell r="F534">
            <v>0</v>
          </cell>
          <cell r="G534">
            <v>20</v>
          </cell>
          <cell r="H534">
            <v>78.36</v>
          </cell>
          <cell r="I534">
            <v>78.36</v>
          </cell>
          <cell r="J534">
            <v>14221.64</v>
          </cell>
          <cell r="K534" t="str">
            <v>100</v>
          </cell>
        </row>
        <row r="535">
          <cell r="A535" t="str">
            <v>110300000</v>
          </cell>
          <cell r="B535" t="str">
            <v>100C1KB0309</v>
          </cell>
          <cell r="C535" t="str">
            <v>ตู้เซฟ</v>
          </cell>
          <cell r="D535" t="str">
            <v>22 ธ.ค. 42</v>
          </cell>
          <cell r="E535">
            <v>14300</v>
          </cell>
          <cell r="F535">
            <v>0</v>
          </cell>
          <cell r="G535">
            <v>20</v>
          </cell>
          <cell r="H535">
            <v>78.36</v>
          </cell>
          <cell r="I535">
            <v>78.36</v>
          </cell>
          <cell r="J535">
            <v>14221.64</v>
          </cell>
          <cell r="K535" t="str">
            <v>100</v>
          </cell>
        </row>
        <row r="536">
          <cell r="A536" t="str">
            <v>110300000</v>
          </cell>
          <cell r="B536" t="str">
            <v>100C1KB0310</v>
          </cell>
          <cell r="C536" t="str">
            <v>ตู้เซฟ</v>
          </cell>
          <cell r="D536" t="str">
            <v>22 ธ.ค. 42</v>
          </cell>
          <cell r="E536">
            <v>14300</v>
          </cell>
          <cell r="F536">
            <v>0</v>
          </cell>
          <cell r="G536">
            <v>20</v>
          </cell>
          <cell r="H536">
            <v>78.36</v>
          </cell>
          <cell r="I536">
            <v>78.36</v>
          </cell>
          <cell r="J536">
            <v>14221.64</v>
          </cell>
          <cell r="K536" t="str">
            <v>100</v>
          </cell>
        </row>
        <row r="537">
          <cell r="A537" t="str">
            <v>110300000</v>
          </cell>
          <cell r="B537" t="str">
            <v>100C1KB0311</v>
          </cell>
          <cell r="C537" t="str">
            <v>ตู้เซฟ</v>
          </cell>
          <cell r="D537" t="str">
            <v>22 ธ.ค. 42</v>
          </cell>
          <cell r="E537">
            <v>14300</v>
          </cell>
          <cell r="F537">
            <v>0</v>
          </cell>
          <cell r="G537">
            <v>20</v>
          </cell>
          <cell r="H537">
            <v>78.36</v>
          </cell>
          <cell r="I537">
            <v>78.36</v>
          </cell>
          <cell r="J537">
            <v>14221.64</v>
          </cell>
          <cell r="K537" t="str">
            <v>100</v>
          </cell>
        </row>
        <row r="538">
          <cell r="A538" t="str">
            <v>110300000</v>
          </cell>
          <cell r="B538" t="str">
            <v>100C1KB0312</v>
          </cell>
          <cell r="C538" t="str">
            <v>ตู้เซฟ</v>
          </cell>
          <cell r="D538" t="str">
            <v>22 ธ.ค. 42</v>
          </cell>
          <cell r="E538">
            <v>14300</v>
          </cell>
          <cell r="F538">
            <v>0</v>
          </cell>
          <cell r="G538">
            <v>20</v>
          </cell>
          <cell r="H538">
            <v>78.36</v>
          </cell>
          <cell r="I538">
            <v>78.36</v>
          </cell>
          <cell r="J538">
            <v>14221.64</v>
          </cell>
          <cell r="K538" t="str">
            <v>100</v>
          </cell>
        </row>
        <row r="539">
          <cell r="A539" t="str">
            <v>110300000</v>
          </cell>
          <cell r="B539" t="str">
            <v>100C1KB0313</v>
          </cell>
          <cell r="C539" t="str">
            <v>ตู้เซฟ</v>
          </cell>
          <cell r="D539" t="str">
            <v>22 ธ.ค. 42</v>
          </cell>
          <cell r="E539">
            <v>14300</v>
          </cell>
          <cell r="F539">
            <v>0</v>
          </cell>
          <cell r="G539">
            <v>20</v>
          </cell>
          <cell r="H539">
            <v>78.36</v>
          </cell>
          <cell r="I539">
            <v>78.36</v>
          </cell>
          <cell r="J539">
            <v>14221.64</v>
          </cell>
          <cell r="K539" t="str">
            <v>100</v>
          </cell>
        </row>
        <row r="540">
          <cell r="A540" t="str">
            <v>110300000</v>
          </cell>
          <cell r="B540" t="str">
            <v>100C1KB0314</v>
          </cell>
          <cell r="C540" t="str">
            <v>ตู้เซฟ</v>
          </cell>
          <cell r="D540" t="str">
            <v>22 ธ.ค. 42</v>
          </cell>
          <cell r="E540">
            <v>14300</v>
          </cell>
          <cell r="F540">
            <v>0</v>
          </cell>
          <cell r="G540">
            <v>20</v>
          </cell>
          <cell r="H540">
            <v>78.36</v>
          </cell>
          <cell r="I540">
            <v>78.36</v>
          </cell>
          <cell r="J540">
            <v>14221.64</v>
          </cell>
          <cell r="K540" t="str">
            <v>100</v>
          </cell>
        </row>
        <row r="541">
          <cell r="A541" t="str">
            <v>110300000</v>
          </cell>
          <cell r="B541" t="str">
            <v>100C1KB0315</v>
          </cell>
          <cell r="C541" t="str">
            <v>ตู้เซฟ</v>
          </cell>
          <cell r="D541" t="str">
            <v>22 ธ.ค. 42</v>
          </cell>
          <cell r="E541">
            <v>14300</v>
          </cell>
          <cell r="F541">
            <v>0</v>
          </cell>
          <cell r="G541">
            <v>20</v>
          </cell>
          <cell r="H541">
            <v>78.36</v>
          </cell>
          <cell r="I541">
            <v>78.36</v>
          </cell>
          <cell r="J541">
            <v>14221.64</v>
          </cell>
          <cell r="K541" t="str">
            <v>100</v>
          </cell>
        </row>
        <row r="542">
          <cell r="A542" t="str">
            <v>110300000</v>
          </cell>
          <cell r="B542" t="str">
            <v>100C1KB0316</v>
          </cell>
          <cell r="C542" t="str">
            <v>ตู้เซฟ</v>
          </cell>
          <cell r="D542" t="str">
            <v>22 ธ.ค. 42</v>
          </cell>
          <cell r="E542">
            <v>14300</v>
          </cell>
          <cell r="F542">
            <v>0</v>
          </cell>
          <cell r="G542">
            <v>20</v>
          </cell>
          <cell r="H542">
            <v>78.36</v>
          </cell>
          <cell r="I542">
            <v>78.36</v>
          </cell>
          <cell r="J542">
            <v>14221.64</v>
          </cell>
          <cell r="K542" t="str">
            <v>100</v>
          </cell>
        </row>
        <row r="543">
          <cell r="A543" t="str">
            <v>110300000</v>
          </cell>
          <cell r="B543" t="str">
            <v>100C1KB0317</v>
          </cell>
          <cell r="C543" t="str">
            <v>ตู้เซฟ</v>
          </cell>
          <cell r="D543" t="str">
            <v>22 ธ.ค. 42</v>
          </cell>
          <cell r="E543">
            <v>14300</v>
          </cell>
          <cell r="F543">
            <v>0</v>
          </cell>
          <cell r="G543">
            <v>20</v>
          </cell>
          <cell r="H543">
            <v>78.36</v>
          </cell>
          <cell r="I543">
            <v>78.36</v>
          </cell>
          <cell r="J543">
            <v>14221.64</v>
          </cell>
          <cell r="K543" t="str">
            <v>100</v>
          </cell>
        </row>
        <row r="544">
          <cell r="A544" t="str">
            <v>110300000</v>
          </cell>
          <cell r="B544" t="str">
            <v>100C1KB0318</v>
          </cell>
          <cell r="C544" t="str">
            <v>ตู้เซฟ</v>
          </cell>
          <cell r="D544" t="str">
            <v>22 ธ.ค. 42</v>
          </cell>
          <cell r="E544">
            <v>14300</v>
          </cell>
          <cell r="F544">
            <v>0</v>
          </cell>
          <cell r="G544">
            <v>20</v>
          </cell>
          <cell r="H544">
            <v>78.36</v>
          </cell>
          <cell r="I544">
            <v>78.36</v>
          </cell>
          <cell r="J544">
            <v>14221.64</v>
          </cell>
          <cell r="K544" t="str">
            <v>100</v>
          </cell>
        </row>
        <row r="545">
          <cell r="A545" t="str">
            <v>110300000</v>
          </cell>
          <cell r="B545" t="str">
            <v>100C1KB0319</v>
          </cell>
          <cell r="C545" t="str">
            <v>ตู้เซฟ</v>
          </cell>
          <cell r="D545" t="str">
            <v>22 ธ.ค. 42</v>
          </cell>
          <cell r="E545">
            <v>14300</v>
          </cell>
          <cell r="F545">
            <v>0</v>
          </cell>
          <cell r="G545">
            <v>20</v>
          </cell>
          <cell r="H545">
            <v>78.36</v>
          </cell>
          <cell r="I545">
            <v>78.36</v>
          </cell>
          <cell r="J545">
            <v>14221.64</v>
          </cell>
          <cell r="K545" t="str">
            <v>100</v>
          </cell>
        </row>
        <row r="546">
          <cell r="A546" t="str">
            <v>110300000</v>
          </cell>
          <cell r="B546" t="str">
            <v>100C1KB0320</v>
          </cell>
          <cell r="C546" t="str">
            <v>ตู้เซฟ</v>
          </cell>
          <cell r="D546" t="str">
            <v>22 ธ.ค. 42</v>
          </cell>
          <cell r="E546">
            <v>14300</v>
          </cell>
          <cell r="F546">
            <v>0</v>
          </cell>
          <cell r="G546">
            <v>20</v>
          </cell>
          <cell r="H546">
            <v>78.36</v>
          </cell>
          <cell r="I546">
            <v>78.36</v>
          </cell>
          <cell r="J546">
            <v>14221.64</v>
          </cell>
          <cell r="K546" t="str">
            <v>100</v>
          </cell>
        </row>
        <row r="547">
          <cell r="A547" t="str">
            <v>110300000</v>
          </cell>
          <cell r="B547" t="str">
            <v>100C1KB0321</v>
          </cell>
          <cell r="C547" t="str">
            <v>ตู้เซฟ</v>
          </cell>
          <cell r="D547" t="str">
            <v>22 ธ.ค. 42</v>
          </cell>
          <cell r="E547">
            <v>14300</v>
          </cell>
          <cell r="F547">
            <v>0</v>
          </cell>
          <cell r="G547">
            <v>20</v>
          </cell>
          <cell r="H547">
            <v>78.36</v>
          </cell>
          <cell r="I547">
            <v>78.36</v>
          </cell>
          <cell r="J547">
            <v>14221.64</v>
          </cell>
          <cell r="K547" t="str">
            <v>100</v>
          </cell>
        </row>
        <row r="548">
          <cell r="A548" t="str">
            <v>110300000</v>
          </cell>
          <cell r="B548" t="str">
            <v>100C1KB0324</v>
          </cell>
          <cell r="C548" t="str">
            <v>เครื่องปรับอากาศ</v>
          </cell>
          <cell r="D548" t="str">
            <v>23 พ.ย. 42</v>
          </cell>
          <cell r="E548">
            <v>28000</v>
          </cell>
          <cell r="F548">
            <v>0</v>
          </cell>
          <cell r="G548">
            <v>20</v>
          </cell>
          <cell r="H548">
            <v>598.36</v>
          </cell>
          <cell r="I548">
            <v>598.36</v>
          </cell>
          <cell r="J548">
            <v>27401.64</v>
          </cell>
          <cell r="K548" t="str">
            <v>100</v>
          </cell>
        </row>
        <row r="549">
          <cell r="A549" t="str">
            <v>110300000</v>
          </cell>
          <cell r="B549" t="str">
            <v>100C1KB0325</v>
          </cell>
          <cell r="C549" t="str">
            <v>ตู้เอกสาร ขนาด 40-80-90</v>
          </cell>
          <cell r="D549" t="str">
            <v>25 พ.ย. 42</v>
          </cell>
          <cell r="E549">
            <v>2847</v>
          </cell>
          <cell r="F549">
            <v>0</v>
          </cell>
          <cell r="G549">
            <v>20</v>
          </cell>
          <cell r="H549">
            <v>57.72</v>
          </cell>
          <cell r="I549">
            <v>57.72</v>
          </cell>
          <cell r="J549">
            <v>2789.28</v>
          </cell>
          <cell r="K549" t="str">
            <v>100</v>
          </cell>
        </row>
        <row r="550">
          <cell r="A550" t="str">
            <v>110300000</v>
          </cell>
          <cell r="B550" t="str">
            <v>100C1KB0326</v>
          </cell>
          <cell r="C550" t="str">
            <v>ตู้เอกสาร ขนาด 40-80-90</v>
          </cell>
          <cell r="D550" t="str">
            <v>25 พ.ย. 42</v>
          </cell>
          <cell r="E550">
            <v>2847</v>
          </cell>
          <cell r="F550">
            <v>0</v>
          </cell>
          <cell r="G550">
            <v>20</v>
          </cell>
          <cell r="H550">
            <v>57.72</v>
          </cell>
          <cell r="I550">
            <v>57.72</v>
          </cell>
          <cell r="J550">
            <v>2789.28</v>
          </cell>
          <cell r="K550" t="str">
            <v>100</v>
          </cell>
        </row>
        <row r="551">
          <cell r="A551" t="str">
            <v>110300000</v>
          </cell>
          <cell r="B551" t="str">
            <v>100C1KB0327</v>
          </cell>
          <cell r="C551" t="str">
            <v>ตู้เอกสาร ขนาด 40-80-90</v>
          </cell>
          <cell r="D551" t="str">
            <v>25 พ.ย. 42</v>
          </cell>
          <cell r="E551">
            <v>2847</v>
          </cell>
          <cell r="F551">
            <v>0</v>
          </cell>
          <cell r="G551">
            <v>20</v>
          </cell>
          <cell r="H551">
            <v>57.72</v>
          </cell>
          <cell r="I551">
            <v>57.72</v>
          </cell>
          <cell r="J551">
            <v>2789.28</v>
          </cell>
          <cell r="K551" t="str">
            <v>100</v>
          </cell>
        </row>
        <row r="552">
          <cell r="A552" t="str">
            <v>110300000</v>
          </cell>
          <cell r="B552" t="str">
            <v>100C1KB0328</v>
          </cell>
          <cell r="C552" t="str">
            <v>ตู้เอกสาร ขนาด 40-80-150</v>
          </cell>
          <cell r="D552" t="str">
            <v>25 พ.ย. 42</v>
          </cell>
          <cell r="E552">
            <v>3832.5</v>
          </cell>
          <cell r="F552">
            <v>0</v>
          </cell>
          <cell r="G552">
            <v>20</v>
          </cell>
          <cell r="H552">
            <v>77.7</v>
          </cell>
          <cell r="I552">
            <v>77.7</v>
          </cell>
          <cell r="J552">
            <v>3754.8</v>
          </cell>
          <cell r="K552" t="str">
            <v>100</v>
          </cell>
        </row>
        <row r="553">
          <cell r="A553" t="str">
            <v>110300000</v>
          </cell>
          <cell r="B553" t="str">
            <v>100C1KB0329</v>
          </cell>
          <cell r="C553" t="str">
            <v>ตู้เอกสาร ขนาด 40-80-90</v>
          </cell>
          <cell r="D553" t="str">
            <v>25 พ.ย. 42</v>
          </cell>
          <cell r="E553">
            <v>3336.1</v>
          </cell>
          <cell r="F553">
            <v>0</v>
          </cell>
          <cell r="G553">
            <v>20</v>
          </cell>
          <cell r="H553">
            <v>67.64</v>
          </cell>
          <cell r="I553">
            <v>67.64</v>
          </cell>
          <cell r="J553">
            <v>3268.46</v>
          </cell>
          <cell r="K553" t="str">
            <v>100</v>
          </cell>
        </row>
        <row r="554">
          <cell r="A554" t="str">
            <v>110300000</v>
          </cell>
          <cell r="B554" t="str">
            <v>100C1KB0330</v>
          </cell>
          <cell r="C554" t="str">
            <v>โต๊ะทำงานมีแผ่นคีย์</v>
          </cell>
          <cell r="D554" t="str">
            <v>25 พ.ย. 42</v>
          </cell>
          <cell r="E554">
            <v>3832</v>
          </cell>
          <cell r="F554">
            <v>0</v>
          </cell>
          <cell r="G554">
            <v>20</v>
          </cell>
          <cell r="H554">
            <v>77.69</v>
          </cell>
          <cell r="I554">
            <v>77.69</v>
          </cell>
          <cell r="J554">
            <v>3754.31</v>
          </cell>
          <cell r="K554" t="str">
            <v>100</v>
          </cell>
        </row>
        <row r="555">
          <cell r="A555" t="str">
            <v>110300000</v>
          </cell>
          <cell r="B555" t="str">
            <v>100C1KB0331</v>
          </cell>
          <cell r="C555" t="str">
            <v>โต๊ะทำงานมีแผ่นคีย์</v>
          </cell>
          <cell r="D555" t="str">
            <v>25 พ.ย. 42</v>
          </cell>
          <cell r="E555">
            <v>2227</v>
          </cell>
          <cell r="F555">
            <v>0</v>
          </cell>
          <cell r="G555">
            <v>20</v>
          </cell>
          <cell r="H555">
            <v>45.15</v>
          </cell>
          <cell r="I555">
            <v>45.15</v>
          </cell>
          <cell r="J555">
            <v>2181.85</v>
          </cell>
          <cell r="K555" t="str">
            <v>100</v>
          </cell>
        </row>
        <row r="556">
          <cell r="A556" t="str">
            <v>110300000</v>
          </cell>
          <cell r="B556" t="str">
            <v>100C1KB0332</v>
          </cell>
          <cell r="C556" t="str">
            <v>เครื่องคิดเลข</v>
          </cell>
          <cell r="D556" t="str">
            <v>29 ธ.ค. 42</v>
          </cell>
          <cell r="E556">
            <v>800</v>
          </cell>
          <cell r="F556">
            <v>0</v>
          </cell>
          <cell r="G556">
            <v>20</v>
          </cell>
          <cell r="H556">
            <v>1.32</v>
          </cell>
          <cell r="I556">
            <v>1.32</v>
          </cell>
          <cell r="J556">
            <v>798.68</v>
          </cell>
          <cell r="K556" t="str">
            <v>100</v>
          </cell>
        </row>
        <row r="557">
          <cell r="A557" t="str">
            <v>110300000</v>
          </cell>
          <cell r="B557" t="str">
            <v>100C1KB0333</v>
          </cell>
          <cell r="C557" t="str">
            <v>โต๊ะทำงานมีแผ่นคีย์</v>
          </cell>
          <cell r="D557" t="str">
            <v>30 พ.ย. 42</v>
          </cell>
          <cell r="E557">
            <v>4058.8</v>
          </cell>
          <cell r="F557">
            <v>0</v>
          </cell>
          <cell r="G557">
            <v>20</v>
          </cell>
          <cell r="H557">
            <v>71.16</v>
          </cell>
          <cell r="I557">
            <v>71.16</v>
          </cell>
          <cell r="J557">
            <v>3987.64</v>
          </cell>
          <cell r="K557" t="str">
            <v>100</v>
          </cell>
        </row>
        <row r="558">
          <cell r="A558" t="str">
            <v>110300000</v>
          </cell>
          <cell r="B558" t="str">
            <v>100C1KB0334</v>
          </cell>
          <cell r="C558" t="str">
            <v>เก้าอี้ทำงานหุ้มผ้าฝ้าย</v>
          </cell>
          <cell r="D558" t="str">
            <v>30 พ.ย. 42</v>
          </cell>
          <cell r="E558">
            <v>2226.5</v>
          </cell>
          <cell r="F558">
            <v>0</v>
          </cell>
          <cell r="G558">
            <v>20</v>
          </cell>
          <cell r="H558">
            <v>39.04</v>
          </cell>
          <cell r="I558">
            <v>39.04</v>
          </cell>
          <cell r="J558">
            <v>2187.46</v>
          </cell>
          <cell r="K558" t="str">
            <v>100</v>
          </cell>
        </row>
        <row r="559">
          <cell r="A559" t="str">
            <v>110300000</v>
          </cell>
          <cell r="B559" t="str">
            <v>100C1KT0001</v>
          </cell>
          <cell r="C559" t="str">
            <v>กระติกน้ำร้อน</v>
          </cell>
          <cell r="D559" t="str">
            <v>1 พ.ค. 41</v>
          </cell>
          <cell r="E559">
            <v>1586.36</v>
          </cell>
          <cell r="F559">
            <v>0</v>
          </cell>
          <cell r="G559">
            <v>20</v>
          </cell>
          <cell r="H559">
            <v>530.29999999999995</v>
          </cell>
          <cell r="I559">
            <v>530.29999999999995</v>
          </cell>
          <cell r="J559">
            <v>1056.06</v>
          </cell>
          <cell r="K559" t="str">
            <v>100</v>
          </cell>
        </row>
        <row r="560">
          <cell r="A560" t="str">
            <v>110300000</v>
          </cell>
          <cell r="B560" t="str">
            <v>100C1NT0001</v>
          </cell>
          <cell r="C560" t="str">
            <v>ป้ายทองเหลืองตั้งโต๊ะ ขนาด 10x30 cm.</v>
          </cell>
          <cell r="D560" t="str">
            <v>8 ก.ย. 41</v>
          </cell>
          <cell r="E560">
            <v>1500</v>
          </cell>
          <cell r="F560">
            <v>0</v>
          </cell>
          <cell r="G560">
            <v>20</v>
          </cell>
          <cell r="H560">
            <v>394.53</v>
          </cell>
          <cell r="I560">
            <v>394.53</v>
          </cell>
          <cell r="J560">
            <v>1105.47</v>
          </cell>
          <cell r="K560" t="str">
            <v>100</v>
          </cell>
        </row>
        <row r="561">
          <cell r="A561" t="str">
            <v>110300000</v>
          </cell>
          <cell r="B561" t="str">
            <v>100C1OT00004</v>
          </cell>
          <cell r="C561" t="str">
            <v>รถเข็นเอนกประสงค์ รุ่น 1 A</v>
          </cell>
          <cell r="D561" t="str">
            <v>7 มิ.ย. 41</v>
          </cell>
          <cell r="E561">
            <v>1563</v>
          </cell>
          <cell r="F561">
            <v>0</v>
          </cell>
          <cell r="G561">
            <v>20</v>
          </cell>
          <cell r="H561">
            <v>490.72</v>
          </cell>
          <cell r="I561">
            <v>490.72</v>
          </cell>
          <cell r="J561">
            <v>1072.28</v>
          </cell>
          <cell r="K561" t="str">
            <v>100</v>
          </cell>
        </row>
        <row r="562">
          <cell r="A562" t="str">
            <v>110300000</v>
          </cell>
          <cell r="B562" t="str">
            <v>100C1OT0001</v>
          </cell>
          <cell r="C562" t="str">
            <v>ตู้ทำน้ำเย็แบบขวดลอย</v>
          </cell>
          <cell r="D562" t="str">
            <v>4 ส.ค. 41</v>
          </cell>
          <cell r="E562">
            <v>3181.82</v>
          </cell>
          <cell r="F562">
            <v>0</v>
          </cell>
          <cell r="G562">
            <v>20</v>
          </cell>
          <cell r="H562">
            <v>897.89</v>
          </cell>
          <cell r="I562">
            <v>897.89</v>
          </cell>
          <cell r="J562">
            <v>2283.9299999999998</v>
          </cell>
          <cell r="K562" t="str">
            <v>100</v>
          </cell>
        </row>
        <row r="563">
          <cell r="A563" t="str">
            <v>110300000</v>
          </cell>
          <cell r="B563" t="str">
            <v>100C1OT0002</v>
          </cell>
          <cell r="C563" t="str">
            <v>ตู้ทำน้ำเย็แบบขวดลอย</v>
          </cell>
          <cell r="D563" t="str">
            <v>4 ส.ค. 41</v>
          </cell>
          <cell r="E563">
            <v>6800</v>
          </cell>
          <cell r="F563">
            <v>0</v>
          </cell>
          <cell r="G563">
            <v>20</v>
          </cell>
          <cell r="H563">
            <v>1918.93</v>
          </cell>
          <cell r="I563">
            <v>1918.93</v>
          </cell>
          <cell r="J563">
            <v>4881.07</v>
          </cell>
          <cell r="K563" t="str">
            <v>100</v>
          </cell>
        </row>
        <row r="564">
          <cell r="A564" t="str">
            <v>110300000</v>
          </cell>
          <cell r="B564" t="str">
            <v>100C1OT0003</v>
          </cell>
          <cell r="C564" t="str">
            <v>ถังขยะแสตนเลส</v>
          </cell>
          <cell r="D564" t="str">
            <v>19 พ.ค. 41</v>
          </cell>
          <cell r="E564">
            <v>1517.27</v>
          </cell>
          <cell r="F564">
            <v>0</v>
          </cell>
          <cell r="G564">
            <v>20</v>
          </cell>
          <cell r="H564">
            <v>492.14</v>
          </cell>
          <cell r="I564">
            <v>492.14</v>
          </cell>
          <cell r="J564">
            <v>1025.1300000000001</v>
          </cell>
          <cell r="K564" t="str">
            <v>100</v>
          </cell>
        </row>
        <row r="565">
          <cell r="A565" t="str">
            <v>110300000</v>
          </cell>
          <cell r="B565" t="str">
            <v>100C1OT0004</v>
          </cell>
          <cell r="C565" t="str">
            <v>ถังขยะแสตนเลส</v>
          </cell>
          <cell r="D565" t="str">
            <v>19 พ.ค. 41</v>
          </cell>
          <cell r="E565">
            <v>1517.27</v>
          </cell>
          <cell r="F565">
            <v>0</v>
          </cell>
          <cell r="G565">
            <v>20</v>
          </cell>
          <cell r="H565">
            <v>492.14</v>
          </cell>
          <cell r="I565">
            <v>492.14</v>
          </cell>
          <cell r="J565">
            <v>1025.1300000000001</v>
          </cell>
          <cell r="K565" t="str">
            <v>100</v>
          </cell>
        </row>
        <row r="566">
          <cell r="A566" t="str">
            <v>110300000</v>
          </cell>
          <cell r="B566" t="str">
            <v>100C1OT0005</v>
          </cell>
          <cell r="C566" t="str">
            <v>ถังขยะแสตนเลส</v>
          </cell>
          <cell r="D566" t="str">
            <v>19 พ.ค. 41</v>
          </cell>
          <cell r="E566">
            <v>1517.27</v>
          </cell>
          <cell r="F566">
            <v>0</v>
          </cell>
          <cell r="G566">
            <v>20</v>
          </cell>
          <cell r="H566">
            <v>492.14</v>
          </cell>
          <cell r="I566">
            <v>492.14</v>
          </cell>
          <cell r="J566">
            <v>1025.1300000000001</v>
          </cell>
          <cell r="K566" t="str">
            <v>100</v>
          </cell>
        </row>
        <row r="567">
          <cell r="A567" t="str">
            <v>110300000</v>
          </cell>
          <cell r="B567" t="str">
            <v>100C1PH0001</v>
          </cell>
          <cell r="C567" t="str">
            <v>กล้อง CANNON EOS 500 ND</v>
          </cell>
          <cell r="D567" t="str">
            <v>14 ก.ค. 41</v>
          </cell>
          <cell r="E567">
            <v>17000</v>
          </cell>
          <cell r="F567">
            <v>0</v>
          </cell>
          <cell r="G567">
            <v>20</v>
          </cell>
          <cell r="H567">
            <v>4992.8900000000003</v>
          </cell>
          <cell r="I567">
            <v>4992.8900000000003</v>
          </cell>
          <cell r="J567">
            <v>12007.11</v>
          </cell>
          <cell r="K567" t="str">
            <v>100</v>
          </cell>
        </row>
        <row r="568">
          <cell r="A568" t="str">
            <v>110300000</v>
          </cell>
          <cell r="B568" t="str">
            <v>100C1RA0001</v>
          </cell>
          <cell r="C568" t="str">
            <v>Sound About</v>
          </cell>
          <cell r="D568" t="str">
            <v>2 พ.ค. 41</v>
          </cell>
          <cell r="E568">
            <v>3172.73</v>
          </cell>
          <cell r="F568">
            <v>0</v>
          </cell>
          <cell r="G568">
            <v>20</v>
          </cell>
          <cell r="H568">
            <v>1058.67</v>
          </cell>
          <cell r="I568">
            <v>1058.67</v>
          </cell>
          <cell r="J568">
            <v>2114.06</v>
          </cell>
          <cell r="K568" t="str">
            <v>100</v>
          </cell>
        </row>
        <row r="569">
          <cell r="A569" t="str">
            <v>110300000</v>
          </cell>
          <cell r="B569" t="str">
            <v>100C1RF0001</v>
          </cell>
          <cell r="C569" t="str">
            <v>ตู้เย็น</v>
          </cell>
          <cell r="D569" t="str">
            <v>19 เม.ย. 41</v>
          </cell>
          <cell r="E569">
            <v>13772.75</v>
          </cell>
          <cell r="F569">
            <v>0</v>
          </cell>
          <cell r="G569">
            <v>20</v>
          </cell>
          <cell r="H569">
            <v>4694.07</v>
          </cell>
          <cell r="I569">
            <v>4694.07</v>
          </cell>
          <cell r="J569">
            <v>9078.68</v>
          </cell>
          <cell r="K569" t="str">
            <v>100</v>
          </cell>
        </row>
        <row r="570">
          <cell r="A570" t="str">
            <v>110300000</v>
          </cell>
          <cell r="B570" t="str">
            <v>100C1RU0001</v>
          </cell>
          <cell r="C570" t="str">
            <v>RUNNING 6 หลัก</v>
          </cell>
          <cell r="D570" t="str">
            <v>24 ส.ค. 41</v>
          </cell>
          <cell r="E570">
            <v>1750</v>
          </cell>
          <cell r="F570">
            <v>0</v>
          </cell>
          <cell r="G570">
            <v>20</v>
          </cell>
          <cell r="H570">
            <v>474.71</v>
          </cell>
          <cell r="I570">
            <v>474.71</v>
          </cell>
          <cell r="J570">
            <v>1275.29</v>
          </cell>
          <cell r="K570" t="str">
            <v>100</v>
          </cell>
        </row>
        <row r="571">
          <cell r="A571" t="str">
            <v>110300000</v>
          </cell>
          <cell r="B571" t="str">
            <v>100C1SS0001</v>
          </cell>
          <cell r="C571" t="str">
            <v>ตู้เก็บเอกสาร</v>
          </cell>
          <cell r="D571" t="str">
            <v>6 ก.ค. 42</v>
          </cell>
          <cell r="E571">
            <v>3000</v>
          </cell>
          <cell r="F571">
            <v>0</v>
          </cell>
          <cell r="G571">
            <v>20</v>
          </cell>
          <cell r="H571">
            <v>294.26</v>
          </cell>
          <cell r="I571">
            <v>294.26</v>
          </cell>
          <cell r="J571">
            <v>2705.74</v>
          </cell>
          <cell r="K571" t="str">
            <v>100</v>
          </cell>
        </row>
        <row r="572">
          <cell r="A572" t="str">
            <v>110300000</v>
          </cell>
          <cell r="B572" t="str">
            <v>100C1SS0002</v>
          </cell>
          <cell r="C572" t="str">
            <v>ตู้เก็บเอกสาร</v>
          </cell>
          <cell r="D572" t="str">
            <v>6 ก.ค. 42</v>
          </cell>
          <cell r="E572">
            <v>3000</v>
          </cell>
          <cell r="F572">
            <v>0</v>
          </cell>
          <cell r="G572">
            <v>20</v>
          </cell>
          <cell r="H572">
            <v>294.26</v>
          </cell>
          <cell r="I572">
            <v>294.26</v>
          </cell>
          <cell r="J572">
            <v>2705.74</v>
          </cell>
          <cell r="K572" t="str">
            <v>100</v>
          </cell>
        </row>
        <row r="573">
          <cell r="A573" t="str">
            <v>110300000</v>
          </cell>
          <cell r="B573" t="str">
            <v>100C1SS0003</v>
          </cell>
          <cell r="C573" t="str">
            <v>ตู้เก็บเอกสาร</v>
          </cell>
          <cell r="D573" t="str">
            <v>6 ก.ค. 42</v>
          </cell>
          <cell r="E573">
            <v>3000</v>
          </cell>
          <cell r="F573">
            <v>0</v>
          </cell>
          <cell r="G573">
            <v>20</v>
          </cell>
          <cell r="H573">
            <v>294.26</v>
          </cell>
          <cell r="I573">
            <v>294.26</v>
          </cell>
          <cell r="J573">
            <v>2705.74</v>
          </cell>
          <cell r="K573" t="str">
            <v>100</v>
          </cell>
        </row>
        <row r="574">
          <cell r="A574" t="str">
            <v>110300000</v>
          </cell>
          <cell r="B574" t="str">
            <v>100C1SS0004</v>
          </cell>
          <cell r="C574" t="str">
            <v>ตู้เก็บเอกสาร</v>
          </cell>
          <cell r="D574" t="str">
            <v>6 ก.ค. 42</v>
          </cell>
          <cell r="E574">
            <v>3000</v>
          </cell>
          <cell r="F574">
            <v>0</v>
          </cell>
          <cell r="G574">
            <v>20</v>
          </cell>
          <cell r="H574">
            <v>294.26</v>
          </cell>
          <cell r="I574">
            <v>294.26</v>
          </cell>
          <cell r="J574">
            <v>2705.74</v>
          </cell>
          <cell r="K574" t="str">
            <v>100</v>
          </cell>
        </row>
        <row r="575">
          <cell r="A575" t="str">
            <v>110300000</v>
          </cell>
          <cell r="B575" t="str">
            <v>100C1SS0005</v>
          </cell>
          <cell r="C575" t="str">
            <v>ตู้เก็บเอกสาร</v>
          </cell>
          <cell r="D575" t="str">
            <v>20 ก.ค. 42</v>
          </cell>
          <cell r="E575">
            <v>2740</v>
          </cell>
          <cell r="F575">
            <v>0</v>
          </cell>
          <cell r="G575">
            <v>20</v>
          </cell>
          <cell r="H575">
            <v>247.72</v>
          </cell>
          <cell r="I575">
            <v>247.72</v>
          </cell>
          <cell r="J575">
            <v>2492.2800000000002</v>
          </cell>
          <cell r="K575" t="str">
            <v>100</v>
          </cell>
        </row>
        <row r="576">
          <cell r="A576" t="str">
            <v>110300000</v>
          </cell>
          <cell r="B576" t="str">
            <v>100C1SS0006</v>
          </cell>
          <cell r="C576" t="str">
            <v>ตู้เก็บเอกสาร</v>
          </cell>
          <cell r="D576" t="str">
            <v>20 ก.ค. 42</v>
          </cell>
          <cell r="E576">
            <v>2740</v>
          </cell>
          <cell r="F576">
            <v>0</v>
          </cell>
          <cell r="G576">
            <v>20</v>
          </cell>
          <cell r="H576">
            <v>247.72</v>
          </cell>
          <cell r="I576">
            <v>247.72</v>
          </cell>
          <cell r="J576">
            <v>2492.2800000000002</v>
          </cell>
          <cell r="K576" t="str">
            <v>100</v>
          </cell>
        </row>
        <row r="577">
          <cell r="A577" t="str">
            <v>110300000</v>
          </cell>
          <cell r="B577" t="str">
            <v>100C1SS0007</v>
          </cell>
          <cell r="C577" t="str">
            <v>ตู้เก็บเอกสาร</v>
          </cell>
          <cell r="D577" t="str">
            <v>20 ก.ค. 42</v>
          </cell>
          <cell r="E577">
            <v>2740</v>
          </cell>
          <cell r="F577">
            <v>0</v>
          </cell>
          <cell r="G577">
            <v>20</v>
          </cell>
          <cell r="H577">
            <v>247.72</v>
          </cell>
          <cell r="I577">
            <v>247.72</v>
          </cell>
          <cell r="J577">
            <v>2492.2800000000002</v>
          </cell>
          <cell r="K577" t="str">
            <v>100</v>
          </cell>
        </row>
        <row r="578">
          <cell r="A578" t="str">
            <v>110300000</v>
          </cell>
          <cell r="B578" t="str">
            <v>100C1SS0008</v>
          </cell>
          <cell r="C578" t="str">
            <v>ตู้เก็บเอกสาร</v>
          </cell>
          <cell r="D578" t="str">
            <v>20 ก.ค. 42</v>
          </cell>
          <cell r="E578">
            <v>2740</v>
          </cell>
          <cell r="F578">
            <v>0</v>
          </cell>
          <cell r="G578">
            <v>20</v>
          </cell>
          <cell r="H578">
            <v>247.72</v>
          </cell>
          <cell r="I578">
            <v>247.72</v>
          </cell>
          <cell r="J578">
            <v>2492.2800000000002</v>
          </cell>
          <cell r="K578" t="str">
            <v>100</v>
          </cell>
        </row>
        <row r="579">
          <cell r="A579" t="str">
            <v>110300000</v>
          </cell>
          <cell r="B579" t="str">
            <v>100C1SS0009</v>
          </cell>
          <cell r="C579" t="str">
            <v>ตู้เก็บเอกสาร</v>
          </cell>
          <cell r="D579" t="str">
            <v>20 ก.ค. 42</v>
          </cell>
          <cell r="E579">
            <v>2740</v>
          </cell>
          <cell r="F579">
            <v>0</v>
          </cell>
          <cell r="G579">
            <v>20</v>
          </cell>
          <cell r="H579">
            <v>247.72</v>
          </cell>
          <cell r="I579">
            <v>247.72</v>
          </cell>
          <cell r="J579">
            <v>2492.2800000000002</v>
          </cell>
          <cell r="K579" t="str">
            <v>100</v>
          </cell>
        </row>
        <row r="580">
          <cell r="A580" t="str">
            <v>110300000</v>
          </cell>
          <cell r="B580" t="str">
            <v>100C1SS0010</v>
          </cell>
          <cell r="C580" t="str">
            <v>ตู้เก็บเอกสาร</v>
          </cell>
          <cell r="D580" t="str">
            <v>20 ก.ค. 42</v>
          </cell>
          <cell r="E580">
            <v>2740</v>
          </cell>
          <cell r="F580">
            <v>0</v>
          </cell>
          <cell r="G580">
            <v>20</v>
          </cell>
          <cell r="H580">
            <v>247.72</v>
          </cell>
          <cell r="I580">
            <v>247.72</v>
          </cell>
          <cell r="J580">
            <v>2492.2800000000002</v>
          </cell>
          <cell r="K580" t="str">
            <v>100</v>
          </cell>
        </row>
        <row r="581">
          <cell r="A581" t="str">
            <v>110300000</v>
          </cell>
          <cell r="B581" t="str">
            <v>100C1SS0011</v>
          </cell>
          <cell r="C581" t="str">
            <v>ตู้เก็บเอกสาร</v>
          </cell>
          <cell r="D581" t="str">
            <v>20 ก.ค. 42</v>
          </cell>
          <cell r="E581">
            <v>2838</v>
          </cell>
          <cell r="F581">
            <v>0</v>
          </cell>
          <cell r="G581">
            <v>20</v>
          </cell>
          <cell r="H581">
            <v>256.58999999999997</v>
          </cell>
          <cell r="I581">
            <v>256.58999999999997</v>
          </cell>
          <cell r="J581">
            <v>2581.41</v>
          </cell>
          <cell r="K581" t="str">
            <v>100</v>
          </cell>
        </row>
        <row r="582">
          <cell r="A582" t="str">
            <v>110300000</v>
          </cell>
          <cell r="B582" t="str">
            <v>100C1SS0012</v>
          </cell>
          <cell r="C582" t="str">
            <v>ตู้เก็บเอกสาร</v>
          </cell>
          <cell r="D582" t="str">
            <v>20 ก.ค. 42</v>
          </cell>
          <cell r="E582">
            <v>2838</v>
          </cell>
          <cell r="F582">
            <v>0</v>
          </cell>
          <cell r="G582">
            <v>20</v>
          </cell>
          <cell r="H582">
            <v>256.58999999999997</v>
          </cell>
          <cell r="I582">
            <v>256.58999999999997</v>
          </cell>
          <cell r="J582">
            <v>2581.41</v>
          </cell>
          <cell r="K582" t="str">
            <v>100</v>
          </cell>
        </row>
        <row r="583">
          <cell r="A583" t="str">
            <v>110300000</v>
          </cell>
          <cell r="B583" t="str">
            <v>100C1SS0014</v>
          </cell>
          <cell r="C583" t="str">
            <v>ค่าเฟอร์นิเจอร์</v>
          </cell>
          <cell r="D583" t="str">
            <v>15 ก.ค. 42</v>
          </cell>
          <cell r="E583">
            <v>3120</v>
          </cell>
          <cell r="F583">
            <v>0</v>
          </cell>
          <cell r="G583">
            <v>20</v>
          </cell>
          <cell r="H583">
            <v>290.64</v>
          </cell>
          <cell r="I583">
            <v>290.64</v>
          </cell>
          <cell r="J583">
            <v>2829.36</v>
          </cell>
          <cell r="K583" t="str">
            <v>100</v>
          </cell>
        </row>
        <row r="584">
          <cell r="A584" t="str">
            <v>110300000</v>
          </cell>
          <cell r="B584" t="str">
            <v>100C1SS0015</v>
          </cell>
          <cell r="C584" t="str">
            <v>ค่าเฟอร์นิเจอร์</v>
          </cell>
          <cell r="D584" t="str">
            <v>15 ก.ค. 42</v>
          </cell>
          <cell r="E584">
            <v>3120</v>
          </cell>
          <cell r="F584">
            <v>0</v>
          </cell>
          <cell r="G584">
            <v>20</v>
          </cell>
          <cell r="H584">
            <v>290.64</v>
          </cell>
          <cell r="I584">
            <v>290.64</v>
          </cell>
          <cell r="J584">
            <v>2829.36</v>
          </cell>
          <cell r="K584" t="str">
            <v>100</v>
          </cell>
        </row>
        <row r="585">
          <cell r="A585" t="str">
            <v>110300000</v>
          </cell>
          <cell r="B585" t="str">
            <v>100C1SS0016</v>
          </cell>
          <cell r="C585" t="str">
            <v>ค่าเฟอร์นิเจอร์</v>
          </cell>
          <cell r="D585" t="str">
            <v>15 ก.ค. 42</v>
          </cell>
          <cell r="E585">
            <v>1680</v>
          </cell>
          <cell r="F585">
            <v>0</v>
          </cell>
          <cell r="G585">
            <v>20</v>
          </cell>
          <cell r="H585">
            <v>156.51</v>
          </cell>
          <cell r="I585">
            <v>156.51</v>
          </cell>
          <cell r="J585">
            <v>1523.49</v>
          </cell>
          <cell r="K585" t="str">
            <v>100</v>
          </cell>
        </row>
        <row r="586">
          <cell r="A586" t="str">
            <v>110300000</v>
          </cell>
          <cell r="B586" t="str">
            <v>100C1SS0017</v>
          </cell>
          <cell r="C586" t="str">
            <v>ค่าเฟอร์นิเจอร์</v>
          </cell>
          <cell r="D586" t="str">
            <v>15 ก.ค. 42</v>
          </cell>
          <cell r="E586">
            <v>2960</v>
          </cell>
          <cell r="F586">
            <v>0</v>
          </cell>
          <cell r="G586">
            <v>20</v>
          </cell>
          <cell r="H586">
            <v>275.73</v>
          </cell>
          <cell r="I586">
            <v>275.73</v>
          </cell>
          <cell r="J586">
            <v>2684.27</v>
          </cell>
          <cell r="K586" t="str">
            <v>100</v>
          </cell>
        </row>
        <row r="587">
          <cell r="A587" t="str">
            <v>110300000</v>
          </cell>
          <cell r="B587" t="str">
            <v>100C1SS0018</v>
          </cell>
          <cell r="C587" t="str">
            <v>ค่าเฟอร์นิเจอร์</v>
          </cell>
          <cell r="D587" t="str">
            <v>15 ก.ค. 42</v>
          </cell>
          <cell r="E587">
            <v>2560</v>
          </cell>
          <cell r="F587">
            <v>0</v>
          </cell>
          <cell r="G587">
            <v>20</v>
          </cell>
          <cell r="H587">
            <v>238.45</v>
          </cell>
          <cell r="I587">
            <v>238.45</v>
          </cell>
          <cell r="J587">
            <v>2321.5500000000002</v>
          </cell>
          <cell r="K587" t="str">
            <v>100</v>
          </cell>
        </row>
        <row r="588">
          <cell r="A588" t="str">
            <v>110300000</v>
          </cell>
          <cell r="B588" t="str">
            <v>100C1SS0019</v>
          </cell>
          <cell r="C588" t="str">
            <v>ค่าเฟอร์นิเจอร์</v>
          </cell>
          <cell r="D588" t="str">
            <v>15 ก.ค. 42</v>
          </cell>
          <cell r="E588">
            <v>1680</v>
          </cell>
          <cell r="F588">
            <v>0</v>
          </cell>
          <cell r="G588">
            <v>20</v>
          </cell>
          <cell r="H588">
            <v>156.51</v>
          </cell>
          <cell r="I588">
            <v>156.51</v>
          </cell>
          <cell r="J588">
            <v>1523.49</v>
          </cell>
          <cell r="K588" t="str">
            <v>100</v>
          </cell>
        </row>
        <row r="589">
          <cell r="A589" t="str">
            <v>110300000</v>
          </cell>
          <cell r="B589" t="str">
            <v>100C1SS0020</v>
          </cell>
          <cell r="C589" t="str">
            <v>ค่าเฟอร์นิเจอร์</v>
          </cell>
          <cell r="D589" t="str">
            <v>15 ก.ค. 42</v>
          </cell>
          <cell r="E589">
            <v>1680</v>
          </cell>
          <cell r="F589">
            <v>0</v>
          </cell>
          <cell r="G589">
            <v>20</v>
          </cell>
          <cell r="H589">
            <v>156.51</v>
          </cell>
          <cell r="I589">
            <v>156.51</v>
          </cell>
          <cell r="J589">
            <v>1523.49</v>
          </cell>
          <cell r="K589" t="str">
            <v>100</v>
          </cell>
        </row>
        <row r="590">
          <cell r="A590" t="str">
            <v>110300000</v>
          </cell>
          <cell r="B590" t="str">
            <v>100C1SS0021</v>
          </cell>
          <cell r="C590" t="str">
            <v>ค่าเฟอร์นิเจอร์</v>
          </cell>
          <cell r="D590" t="str">
            <v>15 ก.ค. 42</v>
          </cell>
          <cell r="E590">
            <v>3120</v>
          </cell>
          <cell r="F590">
            <v>0</v>
          </cell>
          <cell r="G590">
            <v>20</v>
          </cell>
          <cell r="H590">
            <v>290.64</v>
          </cell>
          <cell r="I590">
            <v>290.64</v>
          </cell>
          <cell r="J590">
            <v>2829.36</v>
          </cell>
          <cell r="K590" t="str">
            <v>100</v>
          </cell>
        </row>
        <row r="591">
          <cell r="A591" t="str">
            <v>110300000</v>
          </cell>
          <cell r="B591" t="str">
            <v>100C1SS0022</v>
          </cell>
          <cell r="C591" t="str">
            <v>ค่าเฟอร์นิเจอร์</v>
          </cell>
          <cell r="D591" t="str">
            <v>15 ก.ค. 42</v>
          </cell>
          <cell r="E591">
            <v>3680</v>
          </cell>
          <cell r="F591">
            <v>0</v>
          </cell>
          <cell r="G591">
            <v>20</v>
          </cell>
          <cell r="H591">
            <v>342.79</v>
          </cell>
          <cell r="I591">
            <v>342.79</v>
          </cell>
          <cell r="J591">
            <v>3337.21</v>
          </cell>
          <cell r="K591" t="str">
            <v>100</v>
          </cell>
        </row>
        <row r="592">
          <cell r="A592" t="str">
            <v>110300000</v>
          </cell>
          <cell r="B592" t="str">
            <v>100C1SS0023</v>
          </cell>
          <cell r="C592" t="str">
            <v>ค่าเฟอร์นิเจอร์</v>
          </cell>
          <cell r="D592" t="str">
            <v>15 ก.ค. 42</v>
          </cell>
          <cell r="E592">
            <v>3680</v>
          </cell>
          <cell r="F592">
            <v>0</v>
          </cell>
          <cell r="G592">
            <v>20</v>
          </cell>
          <cell r="H592">
            <v>342.79</v>
          </cell>
          <cell r="I592">
            <v>342.79</v>
          </cell>
          <cell r="J592">
            <v>3337.21</v>
          </cell>
          <cell r="K592" t="str">
            <v>100</v>
          </cell>
        </row>
        <row r="593">
          <cell r="A593" t="str">
            <v>110300000</v>
          </cell>
          <cell r="B593" t="str">
            <v>100C1SS0024</v>
          </cell>
          <cell r="C593" t="str">
            <v>เครื่องคิดเลข</v>
          </cell>
          <cell r="D593" t="str">
            <v>23 ก.ค. 42</v>
          </cell>
          <cell r="E593">
            <v>800</v>
          </cell>
          <cell r="F593">
            <v>0</v>
          </cell>
          <cell r="G593">
            <v>20</v>
          </cell>
          <cell r="H593">
            <v>71.02</v>
          </cell>
          <cell r="I593">
            <v>71.02</v>
          </cell>
          <cell r="J593">
            <v>728.98</v>
          </cell>
          <cell r="K593" t="str">
            <v>100</v>
          </cell>
        </row>
        <row r="594">
          <cell r="A594" t="str">
            <v>110300000</v>
          </cell>
          <cell r="B594" t="str">
            <v>100C1SS0025</v>
          </cell>
          <cell r="C594" t="str">
            <v>เครื่องคิดเลข</v>
          </cell>
          <cell r="D594" t="str">
            <v>23 ก.ค. 42</v>
          </cell>
          <cell r="E594">
            <v>800</v>
          </cell>
          <cell r="F594">
            <v>0</v>
          </cell>
          <cell r="G594">
            <v>20</v>
          </cell>
          <cell r="H594">
            <v>71.02</v>
          </cell>
          <cell r="I594">
            <v>71.02</v>
          </cell>
          <cell r="J594">
            <v>728.98</v>
          </cell>
          <cell r="K594" t="str">
            <v>100</v>
          </cell>
        </row>
        <row r="595">
          <cell r="A595" t="str">
            <v>110300000</v>
          </cell>
          <cell r="B595" t="str">
            <v>100C1SS0026</v>
          </cell>
          <cell r="C595" t="str">
            <v>เครื่องคิดเลข</v>
          </cell>
          <cell r="D595" t="str">
            <v>23 ก.ค. 42</v>
          </cell>
          <cell r="E595">
            <v>800</v>
          </cell>
          <cell r="F595">
            <v>0</v>
          </cell>
          <cell r="G595">
            <v>20</v>
          </cell>
          <cell r="H595">
            <v>71.02</v>
          </cell>
          <cell r="I595">
            <v>71.02</v>
          </cell>
          <cell r="J595">
            <v>728.98</v>
          </cell>
          <cell r="K595" t="str">
            <v>100</v>
          </cell>
        </row>
        <row r="596">
          <cell r="A596" t="str">
            <v>110300000</v>
          </cell>
          <cell r="B596" t="str">
            <v>100C1SS0027</v>
          </cell>
          <cell r="C596" t="str">
            <v>เครื่องคิดเลข</v>
          </cell>
          <cell r="D596" t="str">
            <v>23 ก.ค. 42</v>
          </cell>
          <cell r="E596">
            <v>800</v>
          </cell>
          <cell r="F596">
            <v>0</v>
          </cell>
          <cell r="G596">
            <v>20</v>
          </cell>
          <cell r="H596">
            <v>71.02</v>
          </cell>
          <cell r="I596">
            <v>71.02</v>
          </cell>
          <cell r="J596">
            <v>728.98</v>
          </cell>
          <cell r="K596" t="str">
            <v>100</v>
          </cell>
        </row>
        <row r="597">
          <cell r="A597" t="str">
            <v>110300000</v>
          </cell>
          <cell r="B597" t="str">
            <v>100C1SS0028</v>
          </cell>
          <cell r="C597" t="str">
            <v>เครื่องคิดเลข</v>
          </cell>
          <cell r="D597" t="str">
            <v>23 ก.ค. 42</v>
          </cell>
          <cell r="E597">
            <v>800</v>
          </cell>
          <cell r="F597">
            <v>0</v>
          </cell>
          <cell r="G597">
            <v>20</v>
          </cell>
          <cell r="H597">
            <v>71.02</v>
          </cell>
          <cell r="I597">
            <v>71.02</v>
          </cell>
          <cell r="J597">
            <v>728.98</v>
          </cell>
          <cell r="K597" t="str">
            <v>100</v>
          </cell>
        </row>
        <row r="598">
          <cell r="A598" t="str">
            <v>110300000</v>
          </cell>
          <cell r="B598" t="str">
            <v>100C1SS0029</v>
          </cell>
          <cell r="C598" t="str">
            <v>เครื่องคิดเลข</v>
          </cell>
          <cell r="D598" t="str">
            <v>23 ก.ค. 42</v>
          </cell>
          <cell r="E598">
            <v>800</v>
          </cell>
          <cell r="F598">
            <v>0</v>
          </cell>
          <cell r="G598">
            <v>20</v>
          </cell>
          <cell r="H598">
            <v>71.02</v>
          </cell>
          <cell r="I598">
            <v>71.02</v>
          </cell>
          <cell r="J598">
            <v>728.98</v>
          </cell>
          <cell r="K598" t="str">
            <v>100</v>
          </cell>
        </row>
        <row r="599">
          <cell r="A599" t="str">
            <v>110300000</v>
          </cell>
          <cell r="B599" t="str">
            <v>100C1SS0030</v>
          </cell>
          <cell r="C599" t="str">
            <v>เครื่องคิดเลข</v>
          </cell>
          <cell r="D599" t="str">
            <v>23 ก.ค. 42</v>
          </cell>
          <cell r="E599">
            <v>800</v>
          </cell>
          <cell r="F599">
            <v>0</v>
          </cell>
          <cell r="G599">
            <v>20</v>
          </cell>
          <cell r="H599">
            <v>71.02</v>
          </cell>
          <cell r="I599">
            <v>71.02</v>
          </cell>
          <cell r="J599">
            <v>728.98</v>
          </cell>
          <cell r="K599" t="str">
            <v>100</v>
          </cell>
        </row>
        <row r="600">
          <cell r="A600" t="str">
            <v>110300000</v>
          </cell>
          <cell r="B600" t="str">
            <v>100C1SS0031</v>
          </cell>
          <cell r="C600" t="str">
            <v>เครื่องคิดเลข</v>
          </cell>
          <cell r="D600" t="str">
            <v>25 ก.ย. 42</v>
          </cell>
          <cell r="E600">
            <v>800</v>
          </cell>
          <cell r="F600">
            <v>0</v>
          </cell>
          <cell r="G600">
            <v>20</v>
          </cell>
          <cell r="H600">
            <v>42.96</v>
          </cell>
          <cell r="I600">
            <v>42.96</v>
          </cell>
          <cell r="J600">
            <v>757.04</v>
          </cell>
          <cell r="K600" t="str">
            <v>100</v>
          </cell>
        </row>
        <row r="601">
          <cell r="A601" t="str">
            <v>110300000</v>
          </cell>
          <cell r="B601" t="str">
            <v>100C1SS0032</v>
          </cell>
          <cell r="C601" t="str">
            <v>เครื่องคิดเลข</v>
          </cell>
          <cell r="D601" t="str">
            <v>25 ก.ย. 42</v>
          </cell>
          <cell r="E601">
            <v>800</v>
          </cell>
          <cell r="F601">
            <v>0</v>
          </cell>
          <cell r="G601">
            <v>20</v>
          </cell>
          <cell r="H601">
            <v>42.96</v>
          </cell>
          <cell r="I601">
            <v>42.96</v>
          </cell>
          <cell r="J601">
            <v>757.04</v>
          </cell>
          <cell r="K601" t="str">
            <v>100</v>
          </cell>
        </row>
        <row r="602">
          <cell r="A602" t="str">
            <v>110300000</v>
          </cell>
          <cell r="B602" t="str">
            <v>100C1SS013</v>
          </cell>
          <cell r="C602" t="str">
            <v>ค่าเฟอร์นิเจอร์</v>
          </cell>
          <cell r="D602" t="str">
            <v>15 ก.ค. 42</v>
          </cell>
          <cell r="E602">
            <v>3120</v>
          </cell>
          <cell r="F602">
            <v>0</v>
          </cell>
          <cell r="G602">
            <v>20</v>
          </cell>
          <cell r="H602">
            <v>290.64</v>
          </cell>
          <cell r="I602">
            <v>290.64</v>
          </cell>
          <cell r="J602">
            <v>2829.36</v>
          </cell>
          <cell r="K602" t="str">
            <v>100</v>
          </cell>
        </row>
        <row r="603">
          <cell r="A603" t="str">
            <v>110300000</v>
          </cell>
          <cell r="B603" t="str">
            <v>100C1SS021</v>
          </cell>
          <cell r="C603" t="str">
            <v>กล้องถ่ายวิดีโอ</v>
          </cell>
          <cell r="D603" t="str">
            <v>6 มิ.ย. 42</v>
          </cell>
          <cell r="E603">
            <v>31500</v>
          </cell>
          <cell r="F603">
            <v>0</v>
          </cell>
          <cell r="G603">
            <v>20</v>
          </cell>
          <cell r="H603">
            <v>3607.41</v>
          </cell>
          <cell r="I603">
            <v>3607.41</v>
          </cell>
          <cell r="J603">
            <v>27892.59</v>
          </cell>
          <cell r="K603" t="str">
            <v>100</v>
          </cell>
        </row>
        <row r="604">
          <cell r="A604" t="str">
            <v>110300000</v>
          </cell>
          <cell r="B604" t="str">
            <v>100C1SS022</v>
          </cell>
          <cell r="C604" t="str">
            <v>เครื่องวิทยุเทป</v>
          </cell>
          <cell r="D604" t="str">
            <v>26 มิ.ย. 42</v>
          </cell>
          <cell r="E604">
            <v>5650</v>
          </cell>
          <cell r="F604">
            <v>0</v>
          </cell>
          <cell r="G604">
            <v>20</v>
          </cell>
          <cell r="H604">
            <v>585.12</v>
          </cell>
          <cell r="I604">
            <v>585.12</v>
          </cell>
          <cell r="J604">
            <v>5064.88</v>
          </cell>
          <cell r="K604" t="str">
            <v>100</v>
          </cell>
        </row>
        <row r="605">
          <cell r="A605" t="str">
            <v>110300000</v>
          </cell>
          <cell r="B605" t="str">
            <v>100C1SS023</v>
          </cell>
          <cell r="C605" t="str">
            <v>แผ่นกรองแสง 3M</v>
          </cell>
          <cell r="D605" t="str">
            <v>6 ก.ค. 42</v>
          </cell>
          <cell r="E605">
            <v>1250</v>
          </cell>
          <cell r="F605">
            <v>0</v>
          </cell>
          <cell r="G605">
            <v>20</v>
          </cell>
          <cell r="H605">
            <v>122.6</v>
          </cell>
          <cell r="I605">
            <v>122.6</v>
          </cell>
          <cell r="J605">
            <v>1127.4000000000001</v>
          </cell>
          <cell r="K605" t="str">
            <v>100</v>
          </cell>
        </row>
        <row r="606">
          <cell r="A606" t="str">
            <v>110300000</v>
          </cell>
          <cell r="B606" t="str">
            <v>100C1SS025</v>
          </cell>
          <cell r="C606" t="str">
            <v>เครื่องคิดเลิข</v>
          </cell>
          <cell r="D606" t="str">
            <v>6 ส.ค. 42</v>
          </cell>
          <cell r="E606">
            <v>2950</v>
          </cell>
          <cell r="F606">
            <v>0</v>
          </cell>
          <cell r="G606">
            <v>20</v>
          </cell>
          <cell r="H606">
            <v>239.23</v>
          </cell>
          <cell r="I606">
            <v>239.23</v>
          </cell>
          <cell r="J606">
            <v>2710.77</v>
          </cell>
          <cell r="K606" t="str">
            <v>100</v>
          </cell>
        </row>
        <row r="607">
          <cell r="A607" t="str">
            <v>110300000</v>
          </cell>
          <cell r="B607" t="str">
            <v>100C1SS026</v>
          </cell>
          <cell r="C607" t="str">
            <v>โต๊ะทำงาน ขนาด 75-120-75</v>
          </cell>
          <cell r="D607" t="str">
            <v>8 ก.ค. 42</v>
          </cell>
          <cell r="E607">
            <v>3650</v>
          </cell>
          <cell r="F607">
            <v>0</v>
          </cell>
          <cell r="G607">
            <v>20</v>
          </cell>
          <cell r="H607">
            <v>354</v>
          </cell>
          <cell r="I607">
            <v>354</v>
          </cell>
          <cell r="J607">
            <v>3296</v>
          </cell>
          <cell r="K607" t="str">
            <v>100</v>
          </cell>
        </row>
        <row r="608">
          <cell r="A608" t="str">
            <v>110300000</v>
          </cell>
          <cell r="B608" t="str">
            <v>100C1SS027</v>
          </cell>
          <cell r="C608" t="str">
            <v>เก้าอี้ทำงานหุ้มผ้า</v>
          </cell>
          <cell r="D608" t="str">
            <v>8 ก.ค. 42</v>
          </cell>
          <cell r="E608">
            <v>2226.5</v>
          </cell>
          <cell r="F608">
            <v>0</v>
          </cell>
          <cell r="G608">
            <v>20</v>
          </cell>
          <cell r="H608">
            <v>215.94</v>
          </cell>
          <cell r="I608">
            <v>215.94</v>
          </cell>
          <cell r="J608">
            <v>2010.56</v>
          </cell>
          <cell r="K608" t="str">
            <v>100</v>
          </cell>
        </row>
        <row r="609">
          <cell r="A609" t="str">
            <v>110300000</v>
          </cell>
          <cell r="B609" t="str">
            <v>100C1SS028</v>
          </cell>
          <cell r="C609" t="str">
            <v>ตู้เอกสาร ขนาด45-55-82</v>
          </cell>
          <cell r="D609" t="str">
            <v>12 ก.ค. 42</v>
          </cell>
          <cell r="E609">
            <v>2175.4</v>
          </cell>
          <cell r="F609">
            <v>0</v>
          </cell>
          <cell r="G609">
            <v>20</v>
          </cell>
          <cell r="H609">
            <v>206.21</v>
          </cell>
          <cell r="I609">
            <v>206.21</v>
          </cell>
          <cell r="J609">
            <v>1969.19</v>
          </cell>
          <cell r="K609" t="str">
            <v>100</v>
          </cell>
        </row>
        <row r="610">
          <cell r="A610" t="str">
            <v>110300000</v>
          </cell>
          <cell r="B610" t="str">
            <v>100C1SS029</v>
          </cell>
          <cell r="C610" t="str">
            <v>ตู้เอกสาร ขนาด45-55-82</v>
          </cell>
          <cell r="D610" t="str">
            <v>12 ก.ค. 42</v>
          </cell>
          <cell r="E610">
            <v>2175.4</v>
          </cell>
          <cell r="F610">
            <v>0</v>
          </cell>
          <cell r="G610">
            <v>20</v>
          </cell>
          <cell r="H610">
            <v>206.21</v>
          </cell>
          <cell r="I610">
            <v>206.21</v>
          </cell>
          <cell r="J610">
            <v>1969.19</v>
          </cell>
          <cell r="K610" t="str">
            <v>100</v>
          </cell>
        </row>
        <row r="611">
          <cell r="A611" t="str">
            <v>110300000</v>
          </cell>
          <cell r="B611" t="str">
            <v>100C1SS030</v>
          </cell>
          <cell r="C611" t="str">
            <v>ตู้เอกสาร ขนาด40-80-190</v>
          </cell>
          <cell r="D611" t="str">
            <v>13 ก.ค. 42</v>
          </cell>
          <cell r="E611">
            <v>5518.8</v>
          </cell>
          <cell r="F611">
            <v>0</v>
          </cell>
          <cell r="G611">
            <v>20</v>
          </cell>
          <cell r="H611">
            <v>520.12</v>
          </cell>
          <cell r="I611">
            <v>520.12</v>
          </cell>
          <cell r="J611">
            <v>4998.68</v>
          </cell>
          <cell r="K611" t="str">
            <v>100</v>
          </cell>
        </row>
        <row r="612">
          <cell r="A612" t="str">
            <v>110300000</v>
          </cell>
          <cell r="B612" t="str">
            <v>100C1SS036</v>
          </cell>
          <cell r="C612" t="str">
            <v>จานพิมพ์ดีดโอลิมเปีย ภาษาอังกฤษ</v>
          </cell>
          <cell r="D612" t="str">
            <v>31 ก.ค. 42</v>
          </cell>
          <cell r="E612">
            <v>1000</v>
          </cell>
          <cell r="F612">
            <v>0</v>
          </cell>
          <cell r="G612">
            <v>20</v>
          </cell>
          <cell r="H612">
            <v>84.4</v>
          </cell>
          <cell r="I612">
            <v>84.4</v>
          </cell>
          <cell r="J612">
            <v>915.6</v>
          </cell>
          <cell r="K612" t="str">
            <v>100</v>
          </cell>
        </row>
        <row r="613">
          <cell r="A613" t="str">
            <v>110300000</v>
          </cell>
          <cell r="B613" t="str">
            <v>100C1SS037</v>
          </cell>
          <cell r="C613" t="str">
            <v>ตู้เก็บเอกสาร</v>
          </cell>
          <cell r="D613" t="str">
            <v>2 ส.ค. 42</v>
          </cell>
          <cell r="E613">
            <v>2980</v>
          </cell>
          <cell r="F613">
            <v>0</v>
          </cell>
          <cell r="G613">
            <v>20</v>
          </cell>
          <cell r="H613">
            <v>248.21</v>
          </cell>
          <cell r="I613">
            <v>248.21</v>
          </cell>
          <cell r="J613">
            <v>2731.79</v>
          </cell>
          <cell r="K613" t="str">
            <v>100</v>
          </cell>
        </row>
        <row r="614">
          <cell r="A614" t="str">
            <v>110300000</v>
          </cell>
          <cell r="B614" t="str">
            <v>100C1SS038</v>
          </cell>
          <cell r="C614" t="str">
            <v>กระดานไวท์บอร์ด</v>
          </cell>
          <cell r="D614" t="str">
            <v>16 ส.ค. 42</v>
          </cell>
          <cell r="E614">
            <v>3800</v>
          </cell>
          <cell r="F614">
            <v>0</v>
          </cell>
          <cell r="G614">
            <v>20</v>
          </cell>
          <cell r="H614">
            <v>287.36</v>
          </cell>
          <cell r="I614">
            <v>287.36</v>
          </cell>
          <cell r="J614">
            <v>3512.64</v>
          </cell>
          <cell r="K614" t="str">
            <v>100</v>
          </cell>
        </row>
        <row r="615">
          <cell r="A615" t="str">
            <v>110300000</v>
          </cell>
          <cell r="B615" t="str">
            <v>100C1SS039</v>
          </cell>
          <cell r="C615" t="str">
            <v>กระดานไวท์บอร์ด</v>
          </cell>
          <cell r="D615" t="str">
            <v>16 ส.ค. 42</v>
          </cell>
          <cell r="E615">
            <v>1350</v>
          </cell>
          <cell r="F615">
            <v>0</v>
          </cell>
          <cell r="G615">
            <v>20</v>
          </cell>
          <cell r="H615">
            <v>102.08</v>
          </cell>
          <cell r="I615">
            <v>102.08</v>
          </cell>
          <cell r="J615">
            <v>1247.92</v>
          </cell>
          <cell r="K615" t="str">
            <v>100</v>
          </cell>
        </row>
        <row r="616">
          <cell r="A616" t="str">
            <v>110300000</v>
          </cell>
          <cell r="B616" t="str">
            <v>100C1SS040</v>
          </cell>
          <cell r="C616" t="str">
            <v>ฉาก</v>
          </cell>
          <cell r="D616" t="str">
            <v>16 ส.ค. 42</v>
          </cell>
          <cell r="E616">
            <v>6840</v>
          </cell>
          <cell r="F616">
            <v>0</v>
          </cell>
          <cell r="G616">
            <v>20</v>
          </cell>
          <cell r="H616">
            <v>517.23</v>
          </cell>
          <cell r="I616">
            <v>517.23</v>
          </cell>
          <cell r="J616">
            <v>6322.77</v>
          </cell>
          <cell r="K616" t="str">
            <v>100</v>
          </cell>
        </row>
        <row r="617">
          <cell r="A617" t="str">
            <v>110300000</v>
          </cell>
          <cell r="B617" t="str">
            <v>100C1SS041</v>
          </cell>
          <cell r="C617" t="str">
            <v>ฉาก</v>
          </cell>
          <cell r="D617" t="str">
            <v>16 ส.ค. 42</v>
          </cell>
          <cell r="E617">
            <v>6840</v>
          </cell>
          <cell r="F617">
            <v>0</v>
          </cell>
          <cell r="G617">
            <v>20</v>
          </cell>
          <cell r="H617">
            <v>517.23</v>
          </cell>
          <cell r="I617">
            <v>517.23</v>
          </cell>
          <cell r="J617">
            <v>6322.77</v>
          </cell>
          <cell r="K617" t="str">
            <v>100</v>
          </cell>
        </row>
        <row r="618">
          <cell r="A618" t="str">
            <v>110300000</v>
          </cell>
          <cell r="B618" t="str">
            <v>100C1SS042</v>
          </cell>
          <cell r="C618" t="str">
            <v>ฉาก</v>
          </cell>
          <cell r="D618" t="str">
            <v>16 ส.ค. 42</v>
          </cell>
          <cell r="E618">
            <v>6840</v>
          </cell>
          <cell r="F618">
            <v>0</v>
          </cell>
          <cell r="G618">
            <v>20</v>
          </cell>
          <cell r="H618">
            <v>517.23</v>
          </cell>
          <cell r="I618">
            <v>517.23</v>
          </cell>
          <cell r="J618">
            <v>6322.77</v>
          </cell>
          <cell r="K618" t="str">
            <v>100</v>
          </cell>
        </row>
        <row r="619">
          <cell r="A619" t="str">
            <v>110300000</v>
          </cell>
          <cell r="B619" t="str">
            <v>100C1SS043</v>
          </cell>
          <cell r="C619" t="str">
            <v>ฉาก</v>
          </cell>
          <cell r="D619" t="str">
            <v>16 ส.ค. 42</v>
          </cell>
          <cell r="E619">
            <v>6840</v>
          </cell>
          <cell r="F619">
            <v>0</v>
          </cell>
          <cell r="G619">
            <v>20</v>
          </cell>
          <cell r="H619">
            <v>517.23</v>
          </cell>
          <cell r="I619">
            <v>517.23</v>
          </cell>
          <cell r="J619">
            <v>6322.77</v>
          </cell>
          <cell r="K619" t="str">
            <v>100</v>
          </cell>
        </row>
        <row r="620">
          <cell r="A620" t="str">
            <v>110300000</v>
          </cell>
          <cell r="B620" t="str">
            <v>100C1SS044</v>
          </cell>
          <cell r="C620" t="str">
            <v>กระเป๋า</v>
          </cell>
          <cell r="D620" t="str">
            <v>16 ส.ค. 42</v>
          </cell>
          <cell r="E620">
            <v>1170</v>
          </cell>
          <cell r="F620">
            <v>0</v>
          </cell>
          <cell r="G620">
            <v>20</v>
          </cell>
          <cell r="H620">
            <v>88.46</v>
          </cell>
          <cell r="I620">
            <v>88.46</v>
          </cell>
          <cell r="J620">
            <v>1081.54</v>
          </cell>
          <cell r="K620" t="str">
            <v>100</v>
          </cell>
        </row>
        <row r="621">
          <cell r="A621" t="str">
            <v>110300000</v>
          </cell>
          <cell r="B621" t="str">
            <v>100C1SS045</v>
          </cell>
          <cell r="C621" t="str">
            <v>กระเป๋า</v>
          </cell>
          <cell r="D621" t="str">
            <v>16 ส.ค. 42</v>
          </cell>
          <cell r="E621">
            <v>1170</v>
          </cell>
          <cell r="F621">
            <v>0</v>
          </cell>
          <cell r="G621">
            <v>20</v>
          </cell>
          <cell r="H621">
            <v>88.46</v>
          </cell>
          <cell r="I621">
            <v>88.46</v>
          </cell>
          <cell r="J621">
            <v>1081.54</v>
          </cell>
          <cell r="K621" t="str">
            <v>100</v>
          </cell>
        </row>
        <row r="622">
          <cell r="A622" t="str">
            <v>110300000</v>
          </cell>
          <cell r="B622" t="str">
            <v>100C1SS046</v>
          </cell>
          <cell r="C622" t="str">
            <v>กระเป๋า</v>
          </cell>
          <cell r="D622" t="str">
            <v>16 ส.ค. 42</v>
          </cell>
          <cell r="E622">
            <v>1170</v>
          </cell>
          <cell r="F622">
            <v>0</v>
          </cell>
          <cell r="G622">
            <v>20</v>
          </cell>
          <cell r="H622">
            <v>88.46</v>
          </cell>
          <cell r="I622">
            <v>88.46</v>
          </cell>
          <cell r="J622">
            <v>1081.54</v>
          </cell>
          <cell r="K622" t="str">
            <v>100</v>
          </cell>
        </row>
        <row r="623">
          <cell r="A623" t="str">
            <v>110300000</v>
          </cell>
          <cell r="B623" t="str">
            <v>100C1SS048</v>
          </cell>
          <cell r="C623" t="str">
            <v>ตู้เก็บเอกสาร</v>
          </cell>
          <cell r="D623" t="str">
            <v>25 ส.ค. 42</v>
          </cell>
          <cell r="E623">
            <v>1680</v>
          </cell>
          <cell r="F623">
            <v>0</v>
          </cell>
          <cell r="G623">
            <v>20</v>
          </cell>
          <cell r="H623">
            <v>118.76</v>
          </cell>
          <cell r="I623">
            <v>118.76</v>
          </cell>
          <cell r="J623">
            <v>1561.24</v>
          </cell>
          <cell r="K623" t="str">
            <v>100</v>
          </cell>
        </row>
        <row r="624">
          <cell r="A624" t="str">
            <v>110300000</v>
          </cell>
          <cell r="B624" t="str">
            <v>100C1SS049</v>
          </cell>
          <cell r="C624" t="str">
            <v>เครื่องคิดเลข</v>
          </cell>
          <cell r="D624" t="str">
            <v>25 ส.ค. 42</v>
          </cell>
          <cell r="E624">
            <v>2950</v>
          </cell>
          <cell r="F624">
            <v>0</v>
          </cell>
          <cell r="G624">
            <v>20</v>
          </cell>
          <cell r="H624">
            <v>208.52</v>
          </cell>
          <cell r="I624">
            <v>208.52</v>
          </cell>
          <cell r="J624">
            <v>2741.48</v>
          </cell>
          <cell r="K624" t="str">
            <v>100</v>
          </cell>
        </row>
        <row r="625">
          <cell r="A625" t="str">
            <v>110300000</v>
          </cell>
          <cell r="B625" t="str">
            <v>100C1SS050</v>
          </cell>
          <cell r="C625" t="str">
            <v>เครื่องดับเพลิง</v>
          </cell>
          <cell r="D625" t="str">
            <v>30 ส.ค. 42</v>
          </cell>
          <cell r="E625">
            <v>981.31</v>
          </cell>
          <cell r="F625">
            <v>0</v>
          </cell>
          <cell r="G625">
            <v>20</v>
          </cell>
          <cell r="H625">
            <v>66.680000000000007</v>
          </cell>
          <cell r="I625">
            <v>66.680000000000007</v>
          </cell>
          <cell r="J625">
            <v>914.63</v>
          </cell>
          <cell r="K625" t="str">
            <v>100</v>
          </cell>
        </row>
        <row r="626">
          <cell r="A626" t="str">
            <v>110300000</v>
          </cell>
          <cell r="B626" t="str">
            <v>100C1SS051</v>
          </cell>
          <cell r="C626" t="str">
            <v>เครื่องดับเพลิง</v>
          </cell>
          <cell r="D626" t="str">
            <v>30 ส.ค. 42</v>
          </cell>
          <cell r="E626">
            <v>981.31</v>
          </cell>
          <cell r="F626">
            <v>0</v>
          </cell>
          <cell r="G626">
            <v>20</v>
          </cell>
          <cell r="H626">
            <v>66.680000000000007</v>
          </cell>
          <cell r="I626">
            <v>66.680000000000007</v>
          </cell>
          <cell r="J626">
            <v>914.63</v>
          </cell>
          <cell r="K626" t="str">
            <v>100</v>
          </cell>
        </row>
        <row r="627">
          <cell r="A627" t="str">
            <v>110300000</v>
          </cell>
          <cell r="B627" t="str">
            <v>100C1SS052</v>
          </cell>
          <cell r="C627" t="str">
            <v>เครื่องดับเพลิง</v>
          </cell>
          <cell r="D627" t="str">
            <v>30 ส.ค. 42</v>
          </cell>
          <cell r="E627">
            <v>981.31</v>
          </cell>
          <cell r="F627">
            <v>0</v>
          </cell>
          <cell r="G627">
            <v>20</v>
          </cell>
          <cell r="H627">
            <v>66.680000000000007</v>
          </cell>
          <cell r="I627">
            <v>66.680000000000007</v>
          </cell>
          <cell r="J627">
            <v>914.63</v>
          </cell>
          <cell r="K627" t="str">
            <v>100</v>
          </cell>
        </row>
        <row r="628">
          <cell r="A628" t="str">
            <v>110300000</v>
          </cell>
          <cell r="B628" t="str">
            <v>100C1SS053</v>
          </cell>
          <cell r="C628" t="str">
            <v>เครื่องดับเพลิง</v>
          </cell>
          <cell r="D628" t="str">
            <v>30 ส.ค. 42</v>
          </cell>
          <cell r="E628">
            <v>981.31</v>
          </cell>
          <cell r="F628">
            <v>0</v>
          </cell>
          <cell r="G628">
            <v>20</v>
          </cell>
          <cell r="H628">
            <v>66.680000000000007</v>
          </cell>
          <cell r="I628">
            <v>66.680000000000007</v>
          </cell>
          <cell r="J628">
            <v>914.63</v>
          </cell>
          <cell r="K628" t="str">
            <v>100</v>
          </cell>
        </row>
        <row r="629">
          <cell r="A629" t="str">
            <v>110300000</v>
          </cell>
          <cell r="B629" t="str">
            <v>100C1SS054</v>
          </cell>
          <cell r="C629" t="str">
            <v>เครื่องดับเพลิง</v>
          </cell>
          <cell r="D629" t="str">
            <v>30 ส.ค. 42</v>
          </cell>
          <cell r="E629">
            <v>981.31</v>
          </cell>
          <cell r="F629">
            <v>0</v>
          </cell>
          <cell r="G629">
            <v>20</v>
          </cell>
          <cell r="H629">
            <v>66.680000000000007</v>
          </cell>
          <cell r="I629">
            <v>66.680000000000007</v>
          </cell>
          <cell r="J629">
            <v>914.63</v>
          </cell>
          <cell r="K629" t="str">
            <v>100</v>
          </cell>
        </row>
        <row r="630">
          <cell r="A630" t="str">
            <v>110300000</v>
          </cell>
          <cell r="B630" t="str">
            <v>100C1SS055</v>
          </cell>
          <cell r="C630" t="str">
            <v>เครื่องดับเพลิง</v>
          </cell>
          <cell r="D630" t="str">
            <v>30 ส.ค. 42</v>
          </cell>
          <cell r="E630">
            <v>981.31</v>
          </cell>
          <cell r="F630">
            <v>0</v>
          </cell>
          <cell r="G630">
            <v>20</v>
          </cell>
          <cell r="H630">
            <v>66.680000000000007</v>
          </cell>
          <cell r="I630">
            <v>66.680000000000007</v>
          </cell>
          <cell r="J630">
            <v>914.63</v>
          </cell>
          <cell r="K630" t="str">
            <v>100</v>
          </cell>
        </row>
        <row r="631">
          <cell r="A631" t="str">
            <v>110300000</v>
          </cell>
          <cell r="B631" t="str">
            <v>100C1SS056</v>
          </cell>
          <cell r="C631" t="str">
            <v>เครื่องดับเพลิง</v>
          </cell>
          <cell r="D631" t="str">
            <v>30 ส.ค. 42</v>
          </cell>
          <cell r="E631">
            <v>981.31</v>
          </cell>
          <cell r="F631">
            <v>0</v>
          </cell>
          <cell r="G631">
            <v>20</v>
          </cell>
          <cell r="H631">
            <v>66.680000000000007</v>
          </cell>
          <cell r="I631">
            <v>66.680000000000007</v>
          </cell>
          <cell r="J631">
            <v>914.63</v>
          </cell>
          <cell r="K631" t="str">
            <v>100</v>
          </cell>
        </row>
        <row r="632">
          <cell r="A632" t="str">
            <v>110300000</v>
          </cell>
          <cell r="B632" t="str">
            <v>100C1SS057</v>
          </cell>
          <cell r="C632" t="str">
            <v>เครื่องดับเพลิง</v>
          </cell>
          <cell r="D632" t="str">
            <v>30 ส.ค. 42</v>
          </cell>
          <cell r="E632">
            <v>981.31</v>
          </cell>
          <cell r="F632">
            <v>0</v>
          </cell>
          <cell r="G632">
            <v>20</v>
          </cell>
          <cell r="H632">
            <v>66.680000000000007</v>
          </cell>
          <cell r="I632">
            <v>66.680000000000007</v>
          </cell>
          <cell r="J632">
            <v>914.63</v>
          </cell>
          <cell r="K632" t="str">
            <v>100</v>
          </cell>
        </row>
        <row r="633">
          <cell r="A633" t="str">
            <v>110300000</v>
          </cell>
          <cell r="B633" t="str">
            <v>100C1SS058</v>
          </cell>
          <cell r="C633" t="str">
            <v>เครื่องดับเพลิง</v>
          </cell>
          <cell r="D633" t="str">
            <v>30 ส.ค. 42</v>
          </cell>
          <cell r="E633">
            <v>981.31</v>
          </cell>
          <cell r="F633">
            <v>0</v>
          </cell>
          <cell r="G633">
            <v>20</v>
          </cell>
          <cell r="H633">
            <v>66.680000000000007</v>
          </cell>
          <cell r="I633">
            <v>66.680000000000007</v>
          </cell>
          <cell r="J633">
            <v>914.63</v>
          </cell>
          <cell r="K633" t="str">
            <v>100</v>
          </cell>
        </row>
        <row r="634">
          <cell r="A634" t="str">
            <v>110300000</v>
          </cell>
          <cell r="B634" t="str">
            <v>100C1SS059</v>
          </cell>
          <cell r="C634" t="str">
            <v>เครื่องดับเพลิง</v>
          </cell>
          <cell r="D634" t="str">
            <v>30 ส.ค. 42</v>
          </cell>
          <cell r="E634">
            <v>981.31</v>
          </cell>
          <cell r="F634">
            <v>0</v>
          </cell>
          <cell r="G634">
            <v>20</v>
          </cell>
          <cell r="H634">
            <v>66.680000000000007</v>
          </cell>
          <cell r="I634">
            <v>66.680000000000007</v>
          </cell>
          <cell r="J634">
            <v>914.63</v>
          </cell>
          <cell r="K634" t="str">
            <v>100</v>
          </cell>
        </row>
        <row r="635">
          <cell r="A635" t="str">
            <v>110300000</v>
          </cell>
          <cell r="B635" t="str">
            <v>100C1SS060</v>
          </cell>
          <cell r="C635" t="str">
            <v>เครื่องดับเพลิง</v>
          </cell>
          <cell r="D635" t="str">
            <v>30 ส.ค. 42</v>
          </cell>
          <cell r="E635">
            <v>981.31</v>
          </cell>
          <cell r="F635">
            <v>0</v>
          </cell>
          <cell r="G635">
            <v>20</v>
          </cell>
          <cell r="H635">
            <v>66.680000000000007</v>
          </cell>
          <cell r="I635">
            <v>66.680000000000007</v>
          </cell>
          <cell r="J635">
            <v>914.63</v>
          </cell>
          <cell r="K635" t="str">
            <v>100</v>
          </cell>
        </row>
        <row r="636">
          <cell r="A636" t="str">
            <v>110300000</v>
          </cell>
          <cell r="B636" t="str">
            <v>100C1SS061</v>
          </cell>
          <cell r="C636" t="str">
            <v>เครื่องดับเพลิง</v>
          </cell>
          <cell r="D636" t="str">
            <v>30 ส.ค. 42</v>
          </cell>
          <cell r="E636">
            <v>981.31</v>
          </cell>
          <cell r="F636">
            <v>0</v>
          </cell>
          <cell r="G636">
            <v>20</v>
          </cell>
          <cell r="H636">
            <v>66.680000000000007</v>
          </cell>
          <cell r="I636">
            <v>66.680000000000007</v>
          </cell>
          <cell r="J636">
            <v>914.63</v>
          </cell>
          <cell r="K636" t="str">
            <v>100</v>
          </cell>
        </row>
        <row r="637">
          <cell r="A637" t="str">
            <v>110300000</v>
          </cell>
          <cell r="B637" t="str">
            <v>100C1SS062</v>
          </cell>
          <cell r="C637" t="str">
            <v>เครื่องดับเพลิง</v>
          </cell>
          <cell r="D637" t="str">
            <v>30 ส.ค. 42</v>
          </cell>
          <cell r="E637">
            <v>981.31</v>
          </cell>
          <cell r="F637">
            <v>0</v>
          </cell>
          <cell r="G637">
            <v>20</v>
          </cell>
          <cell r="H637">
            <v>66.680000000000007</v>
          </cell>
          <cell r="I637">
            <v>66.680000000000007</v>
          </cell>
          <cell r="J637">
            <v>914.63</v>
          </cell>
          <cell r="K637" t="str">
            <v>100</v>
          </cell>
        </row>
        <row r="638">
          <cell r="A638" t="str">
            <v>110300000</v>
          </cell>
          <cell r="B638" t="str">
            <v>100C1SS063</v>
          </cell>
          <cell r="C638" t="str">
            <v>เครื่องดับเพลิง</v>
          </cell>
          <cell r="D638" t="str">
            <v>30 ส.ค. 42</v>
          </cell>
          <cell r="E638">
            <v>981.31</v>
          </cell>
          <cell r="F638">
            <v>0</v>
          </cell>
          <cell r="G638">
            <v>20</v>
          </cell>
          <cell r="H638">
            <v>66.680000000000007</v>
          </cell>
          <cell r="I638">
            <v>66.680000000000007</v>
          </cell>
          <cell r="J638">
            <v>914.63</v>
          </cell>
          <cell r="K638" t="str">
            <v>100</v>
          </cell>
        </row>
        <row r="639">
          <cell r="A639" t="str">
            <v>110300000</v>
          </cell>
          <cell r="B639" t="str">
            <v>100C1SS064</v>
          </cell>
          <cell r="C639" t="str">
            <v>เครื่องดับเพลิง</v>
          </cell>
          <cell r="D639" t="str">
            <v>30 ส.ค. 42</v>
          </cell>
          <cell r="E639">
            <v>981.31</v>
          </cell>
          <cell r="F639">
            <v>0</v>
          </cell>
          <cell r="G639">
            <v>20</v>
          </cell>
          <cell r="H639">
            <v>66.680000000000007</v>
          </cell>
          <cell r="I639">
            <v>66.680000000000007</v>
          </cell>
          <cell r="J639">
            <v>914.63</v>
          </cell>
          <cell r="K639" t="str">
            <v>100</v>
          </cell>
        </row>
        <row r="640">
          <cell r="A640" t="str">
            <v>110300000</v>
          </cell>
          <cell r="B640" t="str">
            <v>100C1SS065</v>
          </cell>
          <cell r="C640" t="str">
            <v>เครื่องดับเพลิง</v>
          </cell>
          <cell r="D640" t="str">
            <v>30 ส.ค. 42</v>
          </cell>
          <cell r="E640">
            <v>981.31</v>
          </cell>
          <cell r="F640">
            <v>0</v>
          </cell>
          <cell r="G640">
            <v>20</v>
          </cell>
          <cell r="H640">
            <v>66.680000000000007</v>
          </cell>
          <cell r="I640">
            <v>66.680000000000007</v>
          </cell>
          <cell r="J640">
            <v>914.63</v>
          </cell>
          <cell r="K640" t="str">
            <v>100</v>
          </cell>
        </row>
        <row r="641">
          <cell r="A641" t="str">
            <v>110300000</v>
          </cell>
          <cell r="B641" t="str">
            <v>100C1SS066</v>
          </cell>
          <cell r="C641" t="str">
            <v>เครื่องดับเพลิง</v>
          </cell>
          <cell r="D641" t="str">
            <v>30 ส.ค. 42</v>
          </cell>
          <cell r="E641">
            <v>981.31</v>
          </cell>
          <cell r="F641">
            <v>0</v>
          </cell>
          <cell r="G641">
            <v>20</v>
          </cell>
          <cell r="H641">
            <v>66.680000000000007</v>
          </cell>
          <cell r="I641">
            <v>66.680000000000007</v>
          </cell>
          <cell r="J641">
            <v>914.63</v>
          </cell>
          <cell r="K641" t="str">
            <v>100</v>
          </cell>
        </row>
        <row r="642">
          <cell r="A642" t="str">
            <v>110300000</v>
          </cell>
          <cell r="B642" t="str">
            <v>100C1SS067</v>
          </cell>
          <cell r="C642" t="str">
            <v>เครื่องดับเพลิง</v>
          </cell>
          <cell r="D642" t="str">
            <v>30 ส.ค. 42</v>
          </cell>
          <cell r="E642">
            <v>981.31</v>
          </cell>
          <cell r="F642">
            <v>0</v>
          </cell>
          <cell r="G642">
            <v>20</v>
          </cell>
          <cell r="H642">
            <v>66.680000000000007</v>
          </cell>
          <cell r="I642">
            <v>66.680000000000007</v>
          </cell>
          <cell r="J642">
            <v>914.63</v>
          </cell>
          <cell r="K642" t="str">
            <v>100</v>
          </cell>
        </row>
        <row r="643">
          <cell r="A643" t="str">
            <v>110300000</v>
          </cell>
          <cell r="B643" t="str">
            <v>100C1SS068</v>
          </cell>
          <cell r="C643" t="str">
            <v>เครื่องดับเพลิง</v>
          </cell>
          <cell r="D643" t="str">
            <v>30 ส.ค. 42</v>
          </cell>
          <cell r="E643">
            <v>981.31</v>
          </cell>
          <cell r="F643">
            <v>0</v>
          </cell>
          <cell r="G643">
            <v>20</v>
          </cell>
          <cell r="H643">
            <v>66.680000000000007</v>
          </cell>
          <cell r="I643">
            <v>66.680000000000007</v>
          </cell>
          <cell r="J643">
            <v>914.63</v>
          </cell>
          <cell r="K643" t="str">
            <v>100</v>
          </cell>
        </row>
        <row r="644">
          <cell r="A644" t="str">
            <v>110300000</v>
          </cell>
          <cell r="B644" t="str">
            <v>100C1SS069</v>
          </cell>
          <cell r="C644" t="str">
            <v>เครื่องดับเพลิง</v>
          </cell>
          <cell r="D644" t="str">
            <v>30 ส.ค. 42</v>
          </cell>
          <cell r="E644">
            <v>981.31</v>
          </cell>
          <cell r="F644">
            <v>0</v>
          </cell>
          <cell r="G644">
            <v>20</v>
          </cell>
          <cell r="H644">
            <v>66.680000000000007</v>
          </cell>
          <cell r="I644">
            <v>66.680000000000007</v>
          </cell>
          <cell r="J644">
            <v>914.63</v>
          </cell>
          <cell r="K644" t="str">
            <v>100</v>
          </cell>
        </row>
        <row r="645">
          <cell r="A645" t="str">
            <v>110300000</v>
          </cell>
          <cell r="B645" t="str">
            <v>100C1SS070</v>
          </cell>
          <cell r="C645" t="str">
            <v>เครื่องดับเพลิง</v>
          </cell>
          <cell r="D645" t="str">
            <v>30 ส.ค. 42</v>
          </cell>
          <cell r="E645">
            <v>981.31</v>
          </cell>
          <cell r="F645">
            <v>0</v>
          </cell>
          <cell r="G645">
            <v>20</v>
          </cell>
          <cell r="H645">
            <v>66.680000000000007</v>
          </cell>
          <cell r="I645">
            <v>66.680000000000007</v>
          </cell>
          <cell r="J645">
            <v>914.63</v>
          </cell>
          <cell r="K645" t="str">
            <v>100</v>
          </cell>
        </row>
        <row r="646">
          <cell r="A646" t="str">
            <v>110300000</v>
          </cell>
          <cell r="B646" t="str">
            <v>100C1SS071</v>
          </cell>
          <cell r="C646" t="str">
            <v>เครื่องดับเพลิง</v>
          </cell>
          <cell r="D646" t="str">
            <v>30 ส.ค. 42</v>
          </cell>
          <cell r="E646">
            <v>981.31</v>
          </cell>
          <cell r="F646">
            <v>0</v>
          </cell>
          <cell r="G646">
            <v>20</v>
          </cell>
          <cell r="H646">
            <v>66.680000000000007</v>
          </cell>
          <cell r="I646">
            <v>66.680000000000007</v>
          </cell>
          <cell r="J646">
            <v>914.63</v>
          </cell>
          <cell r="K646" t="str">
            <v>100</v>
          </cell>
        </row>
        <row r="647">
          <cell r="A647" t="str">
            <v>110300000</v>
          </cell>
          <cell r="B647" t="str">
            <v>100C1SS072</v>
          </cell>
          <cell r="C647" t="str">
            <v>เครื่องดับเพลิง</v>
          </cell>
          <cell r="D647" t="str">
            <v>30 ส.ค. 42</v>
          </cell>
          <cell r="E647">
            <v>981.31</v>
          </cell>
          <cell r="F647">
            <v>0</v>
          </cell>
          <cell r="G647">
            <v>20</v>
          </cell>
          <cell r="H647">
            <v>66.680000000000007</v>
          </cell>
          <cell r="I647">
            <v>66.680000000000007</v>
          </cell>
          <cell r="J647">
            <v>914.63</v>
          </cell>
          <cell r="K647" t="str">
            <v>100</v>
          </cell>
        </row>
        <row r="648">
          <cell r="A648" t="str">
            <v>110300000</v>
          </cell>
          <cell r="B648" t="str">
            <v>100C1SS073</v>
          </cell>
          <cell r="C648" t="str">
            <v>เครื่องดับเพลิง</v>
          </cell>
          <cell r="D648" t="str">
            <v>30 ส.ค. 42</v>
          </cell>
          <cell r="E648">
            <v>981.31</v>
          </cell>
          <cell r="F648">
            <v>0</v>
          </cell>
          <cell r="G648">
            <v>20</v>
          </cell>
          <cell r="H648">
            <v>66.680000000000007</v>
          </cell>
          <cell r="I648">
            <v>66.680000000000007</v>
          </cell>
          <cell r="J648">
            <v>914.63</v>
          </cell>
          <cell r="K648" t="str">
            <v>100</v>
          </cell>
        </row>
        <row r="649">
          <cell r="A649" t="str">
            <v>110300000</v>
          </cell>
          <cell r="B649" t="str">
            <v>100C1SS074</v>
          </cell>
          <cell r="C649" t="str">
            <v>เครื่องดับเพลิง</v>
          </cell>
          <cell r="D649" t="str">
            <v>30 ส.ค. 42</v>
          </cell>
          <cell r="E649">
            <v>981.31</v>
          </cell>
          <cell r="F649">
            <v>0</v>
          </cell>
          <cell r="G649">
            <v>20</v>
          </cell>
          <cell r="H649">
            <v>66.680000000000007</v>
          </cell>
          <cell r="I649">
            <v>66.680000000000007</v>
          </cell>
          <cell r="J649">
            <v>914.63</v>
          </cell>
          <cell r="K649" t="str">
            <v>100</v>
          </cell>
        </row>
        <row r="650">
          <cell r="A650" t="str">
            <v>110300000</v>
          </cell>
          <cell r="B650" t="str">
            <v>100C1SS075</v>
          </cell>
          <cell r="C650" t="str">
            <v>เครื่องดับเพลิง</v>
          </cell>
          <cell r="D650" t="str">
            <v>30 ส.ค. 42</v>
          </cell>
          <cell r="E650">
            <v>981.31</v>
          </cell>
          <cell r="F650">
            <v>0</v>
          </cell>
          <cell r="G650">
            <v>20</v>
          </cell>
          <cell r="H650">
            <v>66.680000000000007</v>
          </cell>
          <cell r="I650">
            <v>66.680000000000007</v>
          </cell>
          <cell r="J650">
            <v>914.63</v>
          </cell>
          <cell r="K650" t="str">
            <v>100</v>
          </cell>
        </row>
        <row r="651">
          <cell r="A651" t="str">
            <v>110300000</v>
          </cell>
          <cell r="B651" t="str">
            <v>100C1SS076</v>
          </cell>
          <cell r="C651" t="str">
            <v>เครื่องดับเพลิง</v>
          </cell>
          <cell r="D651" t="str">
            <v>30 ส.ค. 42</v>
          </cell>
          <cell r="E651">
            <v>981.31</v>
          </cell>
          <cell r="F651">
            <v>0</v>
          </cell>
          <cell r="G651">
            <v>20</v>
          </cell>
          <cell r="H651">
            <v>66.680000000000007</v>
          </cell>
          <cell r="I651">
            <v>66.680000000000007</v>
          </cell>
          <cell r="J651">
            <v>914.63</v>
          </cell>
          <cell r="K651" t="str">
            <v>100</v>
          </cell>
        </row>
        <row r="652">
          <cell r="A652" t="str">
            <v>110300000</v>
          </cell>
          <cell r="B652" t="str">
            <v>100C1SS077</v>
          </cell>
          <cell r="C652" t="str">
            <v>เครื่องดับเพลิง</v>
          </cell>
          <cell r="D652" t="str">
            <v>30 ส.ค. 42</v>
          </cell>
          <cell r="E652">
            <v>981.31</v>
          </cell>
          <cell r="F652">
            <v>0</v>
          </cell>
          <cell r="G652">
            <v>20</v>
          </cell>
          <cell r="H652">
            <v>66.680000000000007</v>
          </cell>
          <cell r="I652">
            <v>66.680000000000007</v>
          </cell>
          <cell r="J652">
            <v>914.63</v>
          </cell>
          <cell r="K652" t="str">
            <v>100</v>
          </cell>
        </row>
        <row r="653">
          <cell r="A653" t="str">
            <v>110300000</v>
          </cell>
          <cell r="B653" t="str">
            <v>100C1SS078</v>
          </cell>
          <cell r="C653" t="str">
            <v>เครื่องดับเพลิง</v>
          </cell>
          <cell r="D653" t="str">
            <v>30 ส.ค. 42</v>
          </cell>
          <cell r="E653">
            <v>981.31</v>
          </cell>
          <cell r="F653">
            <v>0</v>
          </cell>
          <cell r="G653">
            <v>20</v>
          </cell>
          <cell r="H653">
            <v>66.680000000000007</v>
          </cell>
          <cell r="I653">
            <v>66.680000000000007</v>
          </cell>
          <cell r="J653">
            <v>914.63</v>
          </cell>
          <cell r="K653" t="str">
            <v>100</v>
          </cell>
        </row>
        <row r="654">
          <cell r="A654" t="str">
            <v>110300000</v>
          </cell>
          <cell r="B654" t="str">
            <v>100C1SS079</v>
          </cell>
          <cell r="C654" t="str">
            <v>เครื่องดับเพลิง</v>
          </cell>
          <cell r="D654" t="str">
            <v>30 ส.ค. 42</v>
          </cell>
          <cell r="E654">
            <v>981.31</v>
          </cell>
          <cell r="F654">
            <v>0</v>
          </cell>
          <cell r="G654">
            <v>20</v>
          </cell>
          <cell r="H654">
            <v>66.680000000000007</v>
          </cell>
          <cell r="I654">
            <v>66.680000000000007</v>
          </cell>
          <cell r="J654">
            <v>914.63</v>
          </cell>
          <cell r="K654" t="str">
            <v>100</v>
          </cell>
        </row>
        <row r="655">
          <cell r="A655" t="str">
            <v>110300000</v>
          </cell>
          <cell r="B655" t="str">
            <v>100C1SS080</v>
          </cell>
          <cell r="C655" t="str">
            <v>เครื่องดับเพลิง</v>
          </cell>
          <cell r="D655" t="str">
            <v>30 ส.ค. 42</v>
          </cell>
          <cell r="E655">
            <v>981.31</v>
          </cell>
          <cell r="F655">
            <v>0</v>
          </cell>
          <cell r="G655">
            <v>20</v>
          </cell>
          <cell r="H655">
            <v>66.680000000000007</v>
          </cell>
          <cell r="I655">
            <v>66.680000000000007</v>
          </cell>
          <cell r="J655">
            <v>914.63</v>
          </cell>
          <cell r="K655" t="str">
            <v>100</v>
          </cell>
        </row>
        <row r="656">
          <cell r="A656" t="str">
            <v>110300000</v>
          </cell>
          <cell r="B656" t="str">
            <v>100C1SS081</v>
          </cell>
          <cell r="C656" t="str">
            <v>เครื่องดับเพลิง</v>
          </cell>
          <cell r="D656" t="str">
            <v>30 ส.ค. 42</v>
          </cell>
          <cell r="E656">
            <v>981.31</v>
          </cell>
          <cell r="F656">
            <v>0</v>
          </cell>
          <cell r="G656">
            <v>20</v>
          </cell>
          <cell r="H656">
            <v>66.680000000000007</v>
          </cell>
          <cell r="I656">
            <v>66.680000000000007</v>
          </cell>
          <cell r="J656">
            <v>914.63</v>
          </cell>
          <cell r="K656" t="str">
            <v>100</v>
          </cell>
        </row>
        <row r="657">
          <cell r="A657" t="str">
            <v>110300000</v>
          </cell>
          <cell r="B657" t="str">
            <v>100C1SS082</v>
          </cell>
          <cell r="C657" t="str">
            <v>เครื่องดับเพลิง</v>
          </cell>
          <cell r="D657" t="str">
            <v>30 ส.ค. 42</v>
          </cell>
          <cell r="E657">
            <v>981.31</v>
          </cell>
          <cell r="F657">
            <v>0</v>
          </cell>
          <cell r="G657">
            <v>20</v>
          </cell>
          <cell r="H657">
            <v>66.680000000000007</v>
          </cell>
          <cell r="I657">
            <v>66.680000000000007</v>
          </cell>
          <cell r="J657">
            <v>914.63</v>
          </cell>
          <cell r="K657" t="str">
            <v>100</v>
          </cell>
        </row>
        <row r="658">
          <cell r="A658" t="str">
            <v>110300000</v>
          </cell>
          <cell r="B658" t="str">
            <v>100C1SS083</v>
          </cell>
          <cell r="C658" t="str">
            <v>เครื่องดับเพลิง</v>
          </cell>
          <cell r="D658" t="str">
            <v>30 ส.ค. 42</v>
          </cell>
          <cell r="E658">
            <v>981.31</v>
          </cell>
          <cell r="F658">
            <v>0</v>
          </cell>
          <cell r="G658">
            <v>20</v>
          </cell>
          <cell r="H658">
            <v>66.680000000000007</v>
          </cell>
          <cell r="I658">
            <v>66.680000000000007</v>
          </cell>
          <cell r="J658">
            <v>914.63</v>
          </cell>
          <cell r="K658" t="str">
            <v>100</v>
          </cell>
        </row>
        <row r="659">
          <cell r="A659" t="str">
            <v>110300000</v>
          </cell>
          <cell r="B659" t="str">
            <v>100C1SS084</v>
          </cell>
          <cell r="C659" t="str">
            <v>เครื่องดับเพลิง</v>
          </cell>
          <cell r="D659" t="str">
            <v>30 ส.ค. 42</v>
          </cell>
          <cell r="E659">
            <v>981.31</v>
          </cell>
          <cell r="F659">
            <v>0</v>
          </cell>
          <cell r="G659">
            <v>20</v>
          </cell>
          <cell r="H659">
            <v>66.680000000000007</v>
          </cell>
          <cell r="I659">
            <v>66.680000000000007</v>
          </cell>
          <cell r="J659">
            <v>914.63</v>
          </cell>
          <cell r="K659" t="str">
            <v>100</v>
          </cell>
        </row>
        <row r="660">
          <cell r="A660" t="str">
            <v>110300000</v>
          </cell>
          <cell r="B660" t="str">
            <v>100C1SS085</v>
          </cell>
          <cell r="C660" t="str">
            <v>เครื่องดับเพลิง</v>
          </cell>
          <cell r="D660" t="str">
            <v>30 ส.ค. 42</v>
          </cell>
          <cell r="E660">
            <v>981.31</v>
          </cell>
          <cell r="F660">
            <v>0</v>
          </cell>
          <cell r="G660">
            <v>20</v>
          </cell>
          <cell r="H660">
            <v>66.680000000000007</v>
          </cell>
          <cell r="I660">
            <v>66.680000000000007</v>
          </cell>
          <cell r="J660">
            <v>914.63</v>
          </cell>
          <cell r="K660" t="str">
            <v>100</v>
          </cell>
        </row>
        <row r="661">
          <cell r="A661" t="str">
            <v>110300000</v>
          </cell>
          <cell r="B661" t="str">
            <v>100C1SS086</v>
          </cell>
          <cell r="C661" t="str">
            <v>เครื่องดับเพลิง</v>
          </cell>
          <cell r="D661" t="str">
            <v>30 ส.ค. 42</v>
          </cell>
          <cell r="E661">
            <v>981.31</v>
          </cell>
          <cell r="F661">
            <v>0</v>
          </cell>
          <cell r="G661">
            <v>20</v>
          </cell>
          <cell r="H661">
            <v>66.680000000000007</v>
          </cell>
          <cell r="I661">
            <v>66.680000000000007</v>
          </cell>
          <cell r="J661">
            <v>914.63</v>
          </cell>
          <cell r="K661" t="str">
            <v>100</v>
          </cell>
        </row>
        <row r="662">
          <cell r="A662" t="str">
            <v>110300000</v>
          </cell>
          <cell r="B662" t="str">
            <v>100C1SS087</v>
          </cell>
          <cell r="C662" t="str">
            <v>เครื่องดับเพลิง</v>
          </cell>
          <cell r="D662" t="str">
            <v>30 ส.ค. 42</v>
          </cell>
          <cell r="E662">
            <v>981.31</v>
          </cell>
          <cell r="F662">
            <v>0</v>
          </cell>
          <cell r="G662">
            <v>20</v>
          </cell>
          <cell r="H662">
            <v>66.680000000000007</v>
          </cell>
          <cell r="I662">
            <v>66.680000000000007</v>
          </cell>
          <cell r="J662">
            <v>914.63</v>
          </cell>
          <cell r="K662" t="str">
            <v>100</v>
          </cell>
        </row>
        <row r="663">
          <cell r="A663" t="str">
            <v>110300000</v>
          </cell>
          <cell r="B663" t="str">
            <v>100C1SS088</v>
          </cell>
          <cell r="C663" t="str">
            <v>เครื่องดับเพลิง</v>
          </cell>
          <cell r="D663" t="str">
            <v>30 ส.ค. 42</v>
          </cell>
          <cell r="E663">
            <v>981.31</v>
          </cell>
          <cell r="F663">
            <v>0</v>
          </cell>
          <cell r="G663">
            <v>20</v>
          </cell>
          <cell r="H663">
            <v>66.680000000000007</v>
          </cell>
          <cell r="I663">
            <v>66.680000000000007</v>
          </cell>
          <cell r="J663">
            <v>914.63</v>
          </cell>
          <cell r="K663" t="str">
            <v>100</v>
          </cell>
        </row>
        <row r="664">
          <cell r="A664" t="str">
            <v>110300000</v>
          </cell>
          <cell r="B664" t="str">
            <v>100C1SS089</v>
          </cell>
          <cell r="C664" t="str">
            <v>เครื่องดับเพลิง</v>
          </cell>
          <cell r="D664" t="str">
            <v>30 ส.ค. 42</v>
          </cell>
          <cell r="E664">
            <v>981.31</v>
          </cell>
          <cell r="F664">
            <v>0</v>
          </cell>
          <cell r="G664">
            <v>20</v>
          </cell>
          <cell r="H664">
            <v>66.680000000000007</v>
          </cell>
          <cell r="I664">
            <v>66.680000000000007</v>
          </cell>
          <cell r="J664">
            <v>914.63</v>
          </cell>
          <cell r="K664" t="str">
            <v>100</v>
          </cell>
        </row>
        <row r="665">
          <cell r="A665" t="str">
            <v>110300000</v>
          </cell>
          <cell r="B665" t="str">
            <v>100C1SS090</v>
          </cell>
          <cell r="C665" t="str">
            <v>เครื่องดับเพลิง</v>
          </cell>
          <cell r="D665" t="str">
            <v>30 ส.ค. 42</v>
          </cell>
          <cell r="E665">
            <v>981.31</v>
          </cell>
          <cell r="F665">
            <v>0</v>
          </cell>
          <cell r="G665">
            <v>20</v>
          </cell>
          <cell r="H665">
            <v>66.680000000000007</v>
          </cell>
          <cell r="I665">
            <v>66.680000000000007</v>
          </cell>
          <cell r="J665">
            <v>914.63</v>
          </cell>
          <cell r="K665" t="str">
            <v>100</v>
          </cell>
        </row>
        <row r="666">
          <cell r="A666" t="str">
            <v>110300000</v>
          </cell>
          <cell r="B666" t="str">
            <v>100C1SS091</v>
          </cell>
          <cell r="C666" t="str">
            <v>เครื่องดับเพลิง</v>
          </cell>
          <cell r="D666" t="str">
            <v>30 ส.ค. 42</v>
          </cell>
          <cell r="E666">
            <v>981.31</v>
          </cell>
          <cell r="F666">
            <v>0</v>
          </cell>
          <cell r="G666">
            <v>20</v>
          </cell>
          <cell r="H666">
            <v>66.680000000000007</v>
          </cell>
          <cell r="I666">
            <v>66.680000000000007</v>
          </cell>
          <cell r="J666">
            <v>914.63</v>
          </cell>
          <cell r="K666" t="str">
            <v>100</v>
          </cell>
        </row>
        <row r="667">
          <cell r="A667" t="str">
            <v>110300000</v>
          </cell>
          <cell r="B667" t="str">
            <v>100C1SS092</v>
          </cell>
          <cell r="C667" t="str">
            <v>เครื่องดับเพลิง</v>
          </cell>
          <cell r="D667" t="str">
            <v>30 ส.ค. 42</v>
          </cell>
          <cell r="E667">
            <v>981.31</v>
          </cell>
          <cell r="F667">
            <v>0</v>
          </cell>
          <cell r="G667">
            <v>20</v>
          </cell>
          <cell r="H667">
            <v>66.680000000000007</v>
          </cell>
          <cell r="I667">
            <v>66.680000000000007</v>
          </cell>
          <cell r="J667">
            <v>914.63</v>
          </cell>
          <cell r="K667" t="str">
            <v>100</v>
          </cell>
        </row>
        <row r="668">
          <cell r="A668" t="str">
            <v>110300000</v>
          </cell>
          <cell r="B668" t="str">
            <v>100C1SS093</v>
          </cell>
          <cell r="C668" t="str">
            <v>เครื่องดับเพลิง</v>
          </cell>
          <cell r="D668" t="str">
            <v>30 ส.ค. 42</v>
          </cell>
          <cell r="E668">
            <v>981.31</v>
          </cell>
          <cell r="F668">
            <v>0</v>
          </cell>
          <cell r="G668">
            <v>20</v>
          </cell>
          <cell r="H668">
            <v>66.680000000000007</v>
          </cell>
          <cell r="I668">
            <v>66.680000000000007</v>
          </cell>
          <cell r="J668">
            <v>914.63</v>
          </cell>
          <cell r="K668" t="str">
            <v>100</v>
          </cell>
        </row>
        <row r="669">
          <cell r="A669" t="str">
            <v>110300000</v>
          </cell>
          <cell r="B669" t="str">
            <v>100C1SS094</v>
          </cell>
          <cell r="C669" t="str">
            <v>เครื่องดับเพลิง</v>
          </cell>
          <cell r="D669" t="str">
            <v>30 ส.ค. 42</v>
          </cell>
          <cell r="E669">
            <v>981.31</v>
          </cell>
          <cell r="F669">
            <v>0</v>
          </cell>
          <cell r="G669">
            <v>20</v>
          </cell>
          <cell r="H669">
            <v>66.680000000000007</v>
          </cell>
          <cell r="I669">
            <v>66.680000000000007</v>
          </cell>
          <cell r="J669">
            <v>914.63</v>
          </cell>
          <cell r="K669" t="str">
            <v>100</v>
          </cell>
        </row>
        <row r="670">
          <cell r="A670" t="str">
            <v>110300000</v>
          </cell>
          <cell r="B670" t="str">
            <v>100C1SS095</v>
          </cell>
          <cell r="C670" t="str">
            <v>เครื่องดับเพลิง</v>
          </cell>
          <cell r="D670" t="str">
            <v>30 ส.ค. 42</v>
          </cell>
          <cell r="E670">
            <v>981.31</v>
          </cell>
          <cell r="F670">
            <v>0</v>
          </cell>
          <cell r="G670">
            <v>20</v>
          </cell>
          <cell r="H670">
            <v>66.680000000000007</v>
          </cell>
          <cell r="I670">
            <v>66.680000000000007</v>
          </cell>
          <cell r="J670">
            <v>914.63</v>
          </cell>
          <cell r="K670" t="str">
            <v>100</v>
          </cell>
        </row>
        <row r="671">
          <cell r="A671" t="str">
            <v>110300000</v>
          </cell>
          <cell r="B671" t="str">
            <v>100C1SS096</v>
          </cell>
          <cell r="C671" t="str">
            <v>เครื่องดับเพลิง</v>
          </cell>
          <cell r="D671" t="str">
            <v>30 ส.ค. 42</v>
          </cell>
          <cell r="E671">
            <v>981.31</v>
          </cell>
          <cell r="F671">
            <v>0</v>
          </cell>
          <cell r="G671">
            <v>20</v>
          </cell>
          <cell r="H671">
            <v>66.680000000000007</v>
          </cell>
          <cell r="I671">
            <v>66.680000000000007</v>
          </cell>
          <cell r="J671">
            <v>914.63</v>
          </cell>
          <cell r="K671" t="str">
            <v>100</v>
          </cell>
        </row>
        <row r="672">
          <cell r="A672" t="str">
            <v>110300000</v>
          </cell>
          <cell r="B672" t="str">
            <v>100C1SS097</v>
          </cell>
          <cell r="C672" t="str">
            <v>เครื่องดับเพลิง</v>
          </cell>
          <cell r="D672" t="str">
            <v>30 ส.ค. 42</v>
          </cell>
          <cell r="E672">
            <v>981.31</v>
          </cell>
          <cell r="F672">
            <v>0</v>
          </cell>
          <cell r="G672">
            <v>20</v>
          </cell>
          <cell r="H672">
            <v>66.680000000000007</v>
          </cell>
          <cell r="I672">
            <v>66.680000000000007</v>
          </cell>
          <cell r="J672">
            <v>914.63</v>
          </cell>
          <cell r="K672" t="str">
            <v>100</v>
          </cell>
        </row>
        <row r="673">
          <cell r="A673" t="str">
            <v>110300000</v>
          </cell>
          <cell r="B673" t="str">
            <v>100C1SS098</v>
          </cell>
          <cell r="C673" t="str">
            <v>เครื่องดับเพลิง</v>
          </cell>
          <cell r="D673" t="str">
            <v>30 ส.ค. 42</v>
          </cell>
          <cell r="E673">
            <v>981.31</v>
          </cell>
          <cell r="F673">
            <v>0</v>
          </cell>
          <cell r="G673">
            <v>20</v>
          </cell>
          <cell r="H673">
            <v>66.680000000000007</v>
          </cell>
          <cell r="I673">
            <v>66.680000000000007</v>
          </cell>
          <cell r="J673">
            <v>914.63</v>
          </cell>
          <cell r="K673" t="str">
            <v>100</v>
          </cell>
        </row>
        <row r="674">
          <cell r="A674" t="str">
            <v>110300000</v>
          </cell>
          <cell r="B674" t="str">
            <v>100C1SS099</v>
          </cell>
          <cell r="C674" t="str">
            <v>เครื่องดับเพลิง</v>
          </cell>
          <cell r="D674" t="str">
            <v>30 ส.ค. 42</v>
          </cell>
          <cell r="E674">
            <v>981.31</v>
          </cell>
          <cell r="F674">
            <v>0</v>
          </cell>
          <cell r="G674">
            <v>20</v>
          </cell>
          <cell r="H674">
            <v>66.680000000000007</v>
          </cell>
          <cell r="I674">
            <v>66.680000000000007</v>
          </cell>
          <cell r="J674">
            <v>914.63</v>
          </cell>
          <cell r="K674" t="str">
            <v>100</v>
          </cell>
        </row>
        <row r="675">
          <cell r="A675" t="str">
            <v>110300000</v>
          </cell>
          <cell r="B675" t="str">
            <v>100C1SS100</v>
          </cell>
          <cell r="C675" t="str">
            <v>เครื่องดับเพลิง</v>
          </cell>
          <cell r="D675" t="str">
            <v>30 ส.ค. 42</v>
          </cell>
          <cell r="E675">
            <v>981.31</v>
          </cell>
          <cell r="F675">
            <v>0</v>
          </cell>
          <cell r="G675">
            <v>20</v>
          </cell>
          <cell r="H675">
            <v>66.680000000000007</v>
          </cell>
          <cell r="I675">
            <v>66.680000000000007</v>
          </cell>
          <cell r="J675">
            <v>914.63</v>
          </cell>
          <cell r="K675" t="str">
            <v>100</v>
          </cell>
        </row>
        <row r="676">
          <cell r="A676" t="str">
            <v>110300000</v>
          </cell>
          <cell r="B676" t="str">
            <v>100C1SS101</v>
          </cell>
          <cell r="C676" t="str">
            <v>เครื่องดับเพลิง</v>
          </cell>
          <cell r="D676" t="str">
            <v>30 ส.ค. 42</v>
          </cell>
          <cell r="E676">
            <v>981.31</v>
          </cell>
          <cell r="F676">
            <v>0</v>
          </cell>
          <cell r="G676">
            <v>20</v>
          </cell>
          <cell r="H676">
            <v>66.680000000000007</v>
          </cell>
          <cell r="I676">
            <v>66.680000000000007</v>
          </cell>
          <cell r="J676">
            <v>914.63</v>
          </cell>
          <cell r="K676" t="str">
            <v>100</v>
          </cell>
        </row>
        <row r="677">
          <cell r="A677" t="str">
            <v>110300000</v>
          </cell>
          <cell r="B677" t="str">
            <v>100C1SS102</v>
          </cell>
          <cell r="C677" t="str">
            <v>เครื่องดับเพลิง</v>
          </cell>
          <cell r="D677" t="str">
            <v>30 ส.ค. 42</v>
          </cell>
          <cell r="E677">
            <v>981.31</v>
          </cell>
          <cell r="F677">
            <v>0</v>
          </cell>
          <cell r="G677">
            <v>20</v>
          </cell>
          <cell r="H677">
            <v>66.680000000000007</v>
          </cell>
          <cell r="I677">
            <v>66.680000000000007</v>
          </cell>
          <cell r="J677">
            <v>914.63</v>
          </cell>
          <cell r="K677" t="str">
            <v>100</v>
          </cell>
        </row>
        <row r="678">
          <cell r="A678" t="str">
            <v>110300000</v>
          </cell>
          <cell r="B678" t="str">
            <v>100C1SS103</v>
          </cell>
          <cell r="C678" t="str">
            <v>เครื่องดับเพลิง</v>
          </cell>
          <cell r="D678" t="str">
            <v>30 ส.ค. 42</v>
          </cell>
          <cell r="E678">
            <v>981.31</v>
          </cell>
          <cell r="F678">
            <v>0</v>
          </cell>
          <cell r="G678">
            <v>20</v>
          </cell>
          <cell r="H678">
            <v>66.680000000000007</v>
          </cell>
          <cell r="I678">
            <v>66.680000000000007</v>
          </cell>
          <cell r="J678">
            <v>914.63</v>
          </cell>
          <cell r="K678" t="str">
            <v>100</v>
          </cell>
        </row>
        <row r="679">
          <cell r="A679" t="str">
            <v>110300000</v>
          </cell>
          <cell r="B679" t="str">
            <v>100C1SS104</v>
          </cell>
          <cell r="C679" t="str">
            <v>เครื่องดับเพลิง</v>
          </cell>
          <cell r="D679" t="str">
            <v>30 ส.ค. 42</v>
          </cell>
          <cell r="E679">
            <v>981.31</v>
          </cell>
          <cell r="F679">
            <v>0</v>
          </cell>
          <cell r="G679">
            <v>20</v>
          </cell>
          <cell r="H679">
            <v>66.680000000000007</v>
          </cell>
          <cell r="I679">
            <v>66.680000000000007</v>
          </cell>
          <cell r="J679">
            <v>914.63</v>
          </cell>
          <cell r="K679" t="str">
            <v>100</v>
          </cell>
        </row>
        <row r="680">
          <cell r="A680" t="str">
            <v>110300000</v>
          </cell>
          <cell r="B680" t="str">
            <v>100C1SS105</v>
          </cell>
          <cell r="C680" t="str">
            <v>เครื่องดับเพลิง</v>
          </cell>
          <cell r="D680" t="str">
            <v>30 ส.ค. 42</v>
          </cell>
          <cell r="E680">
            <v>981.31</v>
          </cell>
          <cell r="F680">
            <v>0</v>
          </cell>
          <cell r="G680">
            <v>20</v>
          </cell>
          <cell r="H680">
            <v>66.680000000000007</v>
          </cell>
          <cell r="I680">
            <v>66.680000000000007</v>
          </cell>
          <cell r="J680">
            <v>914.63</v>
          </cell>
          <cell r="K680" t="str">
            <v>100</v>
          </cell>
        </row>
        <row r="681">
          <cell r="A681" t="str">
            <v>110300000</v>
          </cell>
          <cell r="B681" t="str">
            <v>100C1SS106</v>
          </cell>
          <cell r="C681" t="str">
            <v>เครื่องดับเพลิง</v>
          </cell>
          <cell r="D681" t="str">
            <v>30 ส.ค. 42</v>
          </cell>
          <cell r="E681">
            <v>981.31</v>
          </cell>
          <cell r="F681">
            <v>0</v>
          </cell>
          <cell r="G681">
            <v>20</v>
          </cell>
          <cell r="H681">
            <v>66.680000000000007</v>
          </cell>
          <cell r="I681">
            <v>66.680000000000007</v>
          </cell>
          <cell r="J681">
            <v>914.63</v>
          </cell>
          <cell r="K681" t="str">
            <v>100</v>
          </cell>
        </row>
        <row r="682">
          <cell r="A682" t="str">
            <v>110300000</v>
          </cell>
          <cell r="B682" t="str">
            <v>100C1SS107</v>
          </cell>
          <cell r="C682" t="str">
            <v>เครื่องดับเพลิง</v>
          </cell>
          <cell r="D682" t="str">
            <v>30 ส.ค. 42</v>
          </cell>
          <cell r="E682">
            <v>981.31</v>
          </cell>
          <cell r="F682">
            <v>0</v>
          </cell>
          <cell r="G682">
            <v>20</v>
          </cell>
          <cell r="H682">
            <v>66.680000000000007</v>
          </cell>
          <cell r="I682">
            <v>66.680000000000007</v>
          </cell>
          <cell r="J682">
            <v>914.63</v>
          </cell>
          <cell r="K682" t="str">
            <v>100</v>
          </cell>
        </row>
        <row r="683">
          <cell r="A683" t="str">
            <v>110300000</v>
          </cell>
          <cell r="B683" t="str">
            <v>100C1SS108</v>
          </cell>
          <cell r="C683" t="str">
            <v>เครื่องดับเพลิง</v>
          </cell>
          <cell r="D683" t="str">
            <v>30 ส.ค. 42</v>
          </cell>
          <cell r="E683">
            <v>981.31</v>
          </cell>
          <cell r="F683">
            <v>0</v>
          </cell>
          <cell r="G683">
            <v>20</v>
          </cell>
          <cell r="H683">
            <v>66.680000000000007</v>
          </cell>
          <cell r="I683">
            <v>66.680000000000007</v>
          </cell>
          <cell r="J683">
            <v>914.63</v>
          </cell>
          <cell r="K683" t="str">
            <v>100</v>
          </cell>
        </row>
        <row r="684">
          <cell r="A684" t="str">
            <v>110300000</v>
          </cell>
          <cell r="B684" t="str">
            <v>100C1SS109</v>
          </cell>
          <cell r="C684" t="str">
            <v>เครื่องดับเพลิง</v>
          </cell>
          <cell r="D684" t="str">
            <v>30 ส.ค. 42</v>
          </cell>
          <cell r="E684">
            <v>981.31</v>
          </cell>
          <cell r="F684">
            <v>0</v>
          </cell>
          <cell r="G684">
            <v>20</v>
          </cell>
          <cell r="H684">
            <v>66.680000000000007</v>
          </cell>
          <cell r="I684">
            <v>66.680000000000007</v>
          </cell>
          <cell r="J684">
            <v>914.63</v>
          </cell>
          <cell r="K684" t="str">
            <v>100</v>
          </cell>
        </row>
        <row r="685">
          <cell r="A685" t="str">
            <v>110300000</v>
          </cell>
          <cell r="B685" t="str">
            <v>100C1SS110</v>
          </cell>
          <cell r="C685" t="str">
            <v>เครื่องดับเพลิง</v>
          </cell>
          <cell r="D685" t="str">
            <v>30 ส.ค. 42</v>
          </cell>
          <cell r="E685">
            <v>981.31</v>
          </cell>
          <cell r="F685">
            <v>0</v>
          </cell>
          <cell r="G685">
            <v>20</v>
          </cell>
          <cell r="H685">
            <v>66.680000000000007</v>
          </cell>
          <cell r="I685">
            <v>66.680000000000007</v>
          </cell>
          <cell r="J685">
            <v>914.63</v>
          </cell>
          <cell r="K685" t="str">
            <v>100</v>
          </cell>
        </row>
        <row r="686">
          <cell r="A686" t="str">
            <v>110300000</v>
          </cell>
          <cell r="B686" t="str">
            <v>100C1SS111</v>
          </cell>
          <cell r="C686" t="str">
            <v>เครื่องดับเพลิง</v>
          </cell>
          <cell r="D686" t="str">
            <v>30 ส.ค. 42</v>
          </cell>
          <cell r="E686">
            <v>981.31</v>
          </cell>
          <cell r="F686">
            <v>0</v>
          </cell>
          <cell r="G686">
            <v>20</v>
          </cell>
          <cell r="H686">
            <v>66.680000000000007</v>
          </cell>
          <cell r="I686">
            <v>66.680000000000007</v>
          </cell>
          <cell r="J686">
            <v>914.63</v>
          </cell>
          <cell r="K686" t="str">
            <v>100</v>
          </cell>
        </row>
        <row r="687">
          <cell r="A687" t="str">
            <v>110300000</v>
          </cell>
          <cell r="B687" t="str">
            <v>100C1SS112</v>
          </cell>
          <cell r="C687" t="str">
            <v>เครื่องดับเพลิง</v>
          </cell>
          <cell r="D687" t="str">
            <v>30 ส.ค. 42</v>
          </cell>
          <cell r="E687">
            <v>981.31</v>
          </cell>
          <cell r="F687">
            <v>0</v>
          </cell>
          <cell r="G687">
            <v>20</v>
          </cell>
          <cell r="H687">
            <v>66.680000000000007</v>
          </cell>
          <cell r="I687">
            <v>66.680000000000007</v>
          </cell>
          <cell r="J687">
            <v>914.63</v>
          </cell>
          <cell r="K687" t="str">
            <v>100</v>
          </cell>
        </row>
        <row r="688">
          <cell r="A688" t="str">
            <v>110300000</v>
          </cell>
          <cell r="B688" t="str">
            <v>100C1SS113</v>
          </cell>
          <cell r="C688" t="str">
            <v>เครื่องดับเพลิง</v>
          </cell>
          <cell r="D688" t="str">
            <v>30 ส.ค. 42</v>
          </cell>
          <cell r="E688">
            <v>981.31</v>
          </cell>
          <cell r="F688">
            <v>0</v>
          </cell>
          <cell r="G688">
            <v>20</v>
          </cell>
          <cell r="H688">
            <v>66.680000000000007</v>
          </cell>
          <cell r="I688">
            <v>66.680000000000007</v>
          </cell>
          <cell r="J688">
            <v>914.63</v>
          </cell>
          <cell r="K688" t="str">
            <v>100</v>
          </cell>
        </row>
        <row r="689">
          <cell r="A689" t="str">
            <v>110300000</v>
          </cell>
          <cell r="B689" t="str">
            <v>100C1SS114</v>
          </cell>
          <cell r="C689" t="str">
            <v>เครื่องดับเพลิง</v>
          </cell>
          <cell r="D689" t="str">
            <v>30 ส.ค. 42</v>
          </cell>
          <cell r="E689">
            <v>981.31</v>
          </cell>
          <cell r="F689">
            <v>0</v>
          </cell>
          <cell r="G689">
            <v>20</v>
          </cell>
          <cell r="H689">
            <v>66.680000000000007</v>
          </cell>
          <cell r="I689">
            <v>66.680000000000007</v>
          </cell>
          <cell r="J689">
            <v>914.63</v>
          </cell>
          <cell r="K689" t="str">
            <v>100</v>
          </cell>
        </row>
        <row r="690">
          <cell r="A690" t="str">
            <v>110300000</v>
          </cell>
          <cell r="B690" t="str">
            <v>100C1SS115</v>
          </cell>
          <cell r="C690" t="str">
            <v>เครื่องดับเพลิง</v>
          </cell>
          <cell r="D690" t="str">
            <v>30 ส.ค. 42</v>
          </cell>
          <cell r="E690">
            <v>981.31</v>
          </cell>
          <cell r="F690">
            <v>0</v>
          </cell>
          <cell r="G690">
            <v>20</v>
          </cell>
          <cell r="H690">
            <v>66.680000000000007</v>
          </cell>
          <cell r="I690">
            <v>66.680000000000007</v>
          </cell>
          <cell r="J690">
            <v>914.63</v>
          </cell>
          <cell r="K690" t="str">
            <v>100</v>
          </cell>
        </row>
        <row r="691">
          <cell r="A691" t="str">
            <v>110300000</v>
          </cell>
          <cell r="B691" t="str">
            <v>100C1SS116</v>
          </cell>
          <cell r="C691" t="str">
            <v>เครื่องดับเพลิง</v>
          </cell>
          <cell r="D691" t="str">
            <v>30 ส.ค. 42</v>
          </cell>
          <cell r="E691">
            <v>981.31</v>
          </cell>
          <cell r="F691">
            <v>0</v>
          </cell>
          <cell r="G691">
            <v>20</v>
          </cell>
          <cell r="H691">
            <v>66.680000000000007</v>
          </cell>
          <cell r="I691">
            <v>66.680000000000007</v>
          </cell>
          <cell r="J691">
            <v>914.63</v>
          </cell>
          <cell r="K691" t="str">
            <v>100</v>
          </cell>
        </row>
        <row r="692">
          <cell r="A692" t="str">
            <v>110300000</v>
          </cell>
          <cell r="B692" t="str">
            <v>100C1SS117</v>
          </cell>
          <cell r="C692" t="str">
            <v>เครื่องดับเพลิง</v>
          </cell>
          <cell r="D692" t="str">
            <v>30 ส.ค. 42</v>
          </cell>
          <cell r="E692">
            <v>981.31</v>
          </cell>
          <cell r="F692">
            <v>0</v>
          </cell>
          <cell r="G692">
            <v>20</v>
          </cell>
          <cell r="H692">
            <v>66.680000000000007</v>
          </cell>
          <cell r="I692">
            <v>66.680000000000007</v>
          </cell>
          <cell r="J692">
            <v>914.63</v>
          </cell>
          <cell r="K692" t="str">
            <v>100</v>
          </cell>
        </row>
        <row r="693">
          <cell r="A693" t="str">
            <v>110300000</v>
          </cell>
          <cell r="B693" t="str">
            <v>100C1SS118</v>
          </cell>
          <cell r="C693" t="str">
            <v>เครื่องดับเพลิง</v>
          </cell>
          <cell r="D693" t="str">
            <v>30 ส.ค. 42</v>
          </cell>
          <cell r="E693">
            <v>981.31</v>
          </cell>
          <cell r="F693">
            <v>0</v>
          </cell>
          <cell r="G693">
            <v>20</v>
          </cell>
          <cell r="H693">
            <v>66.680000000000007</v>
          </cell>
          <cell r="I693">
            <v>66.680000000000007</v>
          </cell>
          <cell r="J693">
            <v>914.63</v>
          </cell>
          <cell r="K693" t="str">
            <v>100</v>
          </cell>
        </row>
        <row r="694">
          <cell r="A694" t="str">
            <v>110300000</v>
          </cell>
          <cell r="B694" t="str">
            <v>100C1SS119</v>
          </cell>
          <cell r="C694" t="str">
            <v>เครื่องดับเพลิง</v>
          </cell>
          <cell r="D694" t="str">
            <v>30 ส.ค. 42</v>
          </cell>
          <cell r="E694">
            <v>981.31</v>
          </cell>
          <cell r="F694">
            <v>0</v>
          </cell>
          <cell r="G694">
            <v>20</v>
          </cell>
          <cell r="H694">
            <v>66.680000000000007</v>
          </cell>
          <cell r="I694">
            <v>66.680000000000007</v>
          </cell>
          <cell r="J694">
            <v>914.63</v>
          </cell>
          <cell r="K694" t="str">
            <v>100</v>
          </cell>
        </row>
        <row r="695">
          <cell r="A695" t="str">
            <v>110300000</v>
          </cell>
          <cell r="B695" t="str">
            <v>100C1SS120</v>
          </cell>
          <cell r="C695" t="str">
            <v>เครื่องดับเพลิง</v>
          </cell>
          <cell r="D695" t="str">
            <v>30 ส.ค. 42</v>
          </cell>
          <cell r="E695">
            <v>981.31</v>
          </cell>
          <cell r="F695">
            <v>0</v>
          </cell>
          <cell r="G695">
            <v>20</v>
          </cell>
          <cell r="H695">
            <v>66.680000000000007</v>
          </cell>
          <cell r="I695">
            <v>66.680000000000007</v>
          </cell>
          <cell r="J695">
            <v>914.63</v>
          </cell>
          <cell r="K695" t="str">
            <v>100</v>
          </cell>
        </row>
        <row r="696">
          <cell r="A696" t="str">
            <v>110300000</v>
          </cell>
          <cell r="B696" t="str">
            <v>100C1SS121</v>
          </cell>
          <cell r="C696" t="str">
            <v>เครื่องดับเพลิง</v>
          </cell>
          <cell r="D696" t="str">
            <v>30 ส.ค. 42</v>
          </cell>
          <cell r="E696">
            <v>981.31</v>
          </cell>
          <cell r="F696">
            <v>0</v>
          </cell>
          <cell r="G696">
            <v>20</v>
          </cell>
          <cell r="H696">
            <v>66.680000000000007</v>
          </cell>
          <cell r="I696">
            <v>66.680000000000007</v>
          </cell>
          <cell r="J696">
            <v>914.63</v>
          </cell>
          <cell r="K696" t="str">
            <v>100</v>
          </cell>
        </row>
        <row r="697">
          <cell r="A697" t="str">
            <v>110300000</v>
          </cell>
          <cell r="B697" t="str">
            <v>100C1SS122</v>
          </cell>
          <cell r="C697" t="str">
            <v>เครื่องดับเพลิง</v>
          </cell>
          <cell r="D697" t="str">
            <v>30 ส.ค. 42</v>
          </cell>
          <cell r="E697">
            <v>981.31</v>
          </cell>
          <cell r="F697">
            <v>0</v>
          </cell>
          <cell r="G697">
            <v>20</v>
          </cell>
          <cell r="H697">
            <v>66.680000000000007</v>
          </cell>
          <cell r="I697">
            <v>66.680000000000007</v>
          </cell>
          <cell r="J697">
            <v>914.63</v>
          </cell>
          <cell r="K697" t="str">
            <v>100</v>
          </cell>
        </row>
        <row r="698">
          <cell r="A698" t="str">
            <v>110300000</v>
          </cell>
          <cell r="B698" t="str">
            <v>100C1SS123</v>
          </cell>
          <cell r="C698" t="str">
            <v>เครื่องดับเพลิง</v>
          </cell>
          <cell r="D698" t="str">
            <v>30 ส.ค. 42</v>
          </cell>
          <cell r="E698">
            <v>981.31</v>
          </cell>
          <cell r="F698">
            <v>0</v>
          </cell>
          <cell r="G698">
            <v>20</v>
          </cell>
          <cell r="H698">
            <v>66.680000000000007</v>
          </cell>
          <cell r="I698">
            <v>66.680000000000007</v>
          </cell>
          <cell r="J698">
            <v>914.63</v>
          </cell>
          <cell r="K698" t="str">
            <v>100</v>
          </cell>
        </row>
        <row r="699">
          <cell r="A699" t="str">
            <v>110300000</v>
          </cell>
          <cell r="B699" t="str">
            <v>100C1SS124</v>
          </cell>
          <cell r="C699" t="str">
            <v>เครื่องดับเพลิง</v>
          </cell>
          <cell r="D699" t="str">
            <v>30 ส.ค. 42</v>
          </cell>
          <cell r="E699">
            <v>981.31</v>
          </cell>
          <cell r="F699">
            <v>0</v>
          </cell>
          <cell r="G699">
            <v>20</v>
          </cell>
          <cell r="H699">
            <v>66.680000000000007</v>
          </cell>
          <cell r="I699">
            <v>66.680000000000007</v>
          </cell>
          <cell r="J699">
            <v>914.63</v>
          </cell>
          <cell r="K699" t="str">
            <v>100</v>
          </cell>
        </row>
        <row r="700">
          <cell r="A700" t="str">
            <v>110300000</v>
          </cell>
          <cell r="B700" t="str">
            <v>100C1SS125</v>
          </cell>
          <cell r="C700" t="str">
            <v>เครื่องดับเพลิง</v>
          </cell>
          <cell r="D700" t="str">
            <v>30 ส.ค. 42</v>
          </cell>
          <cell r="E700">
            <v>981.19</v>
          </cell>
          <cell r="F700">
            <v>0</v>
          </cell>
          <cell r="G700">
            <v>20</v>
          </cell>
          <cell r="H700">
            <v>66.680000000000007</v>
          </cell>
          <cell r="I700">
            <v>66.680000000000007</v>
          </cell>
          <cell r="J700">
            <v>914.51</v>
          </cell>
          <cell r="K700" t="str">
            <v>100</v>
          </cell>
        </row>
        <row r="701">
          <cell r="A701" t="str">
            <v>110300000</v>
          </cell>
          <cell r="B701" t="str">
            <v>100C1SS126</v>
          </cell>
          <cell r="C701" t="str">
            <v>ตู้เอกสาร</v>
          </cell>
          <cell r="D701" t="str">
            <v>27 ก.ย. 42</v>
          </cell>
          <cell r="E701">
            <v>2372.5</v>
          </cell>
          <cell r="F701">
            <v>0</v>
          </cell>
          <cell r="G701">
            <v>20</v>
          </cell>
          <cell r="H701">
            <v>124.8</v>
          </cell>
          <cell r="I701">
            <v>124.8</v>
          </cell>
          <cell r="J701">
            <v>2247.6999999999998</v>
          </cell>
          <cell r="K701" t="str">
            <v>100</v>
          </cell>
        </row>
        <row r="702">
          <cell r="A702" t="str">
            <v>110300000</v>
          </cell>
          <cell r="B702" t="str">
            <v>100C1SS127</v>
          </cell>
          <cell r="C702" t="str">
            <v>ตู้เอกสาร</v>
          </cell>
          <cell r="D702" t="str">
            <v>27 ก.ย. 42</v>
          </cell>
          <cell r="E702">
            <v>3540.5</v>
          </cell>
          <cell r="F702">
            <v>0</v>
          </cell>
          <cell r="G702">
            <v>20</v>
          </cell>
          <cell r="H702">
            <v>186.24</v>
          </cell>
          <cell r="I702">
            <v>186.24</v>
          </cell>
          <cell r="J702">
            <v>3354.26</v>
          </cell>
          <cell r="K702" t="str">
            <v>100</v>
          </cell>
        </row>
        <row r="703">
          <cell r="A703" t="str">
            <v>110300000</v>
          </cell>
          <cell r="B703" t="str">
            <v>100C1SS129</v>
          </cell>
          <cell r="C703" t="str">
            <v>โต๊ะปริ๊นเตอร์</v>
          </cell>
          <cell r="D703" t="str">
            <v>24 ก.ย. 42</v>
          </cell>
          <cell r="E703">
            <v>1985.6</v>
          </cell>
          <cell r="F703">
            <v>0</v>
          </cell>
          <cell r="G703">
            <v>20</v>
          </cell>
          <cell r="H703">
            <v>107.72</v>
          </cell>
          <cell r="I703">
            <v>107.72</v>
          </cell>
          <cell r="J703">
            <v>1877.88</v>
          </cell>
          <cell r="K703" t="str">
            <v>100</v>
          </cell>
        </row>
        <row r="704">
          <cell r="A704" t="str">
            <v>110300000</v>
          </cell>
          <cell r="B704" t="str">
            <v>100C1SS130</v>
          </cell>
          <cell r="C704" t="str">
            <v>โต๊ะทำงานมีแผ่นคีย์</v>
          </cell>
          <cell r="D704" t="str">
            <v>17 ก.ย. 42</v>
          </cell>
          <cell r="E704">
            <v>4058.8</v>
          </cell>
          <cell r="F704">
            <v>0</v>
          </cell>
          <cell r="G704">
            <v>20</v>
          </cell>
          <cell r="H704">
            <v>235.74</v>
          </cell>
          <cell r="I704">
            <v>235.74</v>
          </cell>
          <cell r="J704">
            <v>3823.06</v>
          </cell>
          <cell r="K704" t="str">
            <v>100</v>
          </cell>
        </row>
        <row r="705">
          <cell r="A705" t="str">
            <v>110300000</v>
          </cell>
          <cell r="B705" t="str">
            <v>100C1SS131</v>
          </cell>
          <cell r="C705" t="str">
            <v>เก้าอี้ทำงานหุ้มผ้า</v>
          </cell>
          <cell r="D705" t="str">
            <v>17 ก.ย. 42</v>
          </cell>
          <cell r="E705">
            <v>2226.5</v>
          </cell>
          <cell r="F705">
            <v>0</v>
          </cell>
          <cell r="G705">
            <v>20</v>
          </cell>
          <cell r="H705">
            <v>129.32</v>
          </cell>
          <cell r="I705">
            <v>129.32</v>
          </cell>
          <cell r="J705">
            <v>2097.1799999999998</v>
          </cell>
          <cell r="K705" t="str">
            <v>100</v>
          </cell>
        </row>
        <row r="706">
          <cell r="A706" t="str">
            <v>110300000</v>
          </cell>
          <cell r="B706" t="str">
            <v>100C1SS132</v>
          </cell>
          <cell r="C706" t="str">
            <v>โต๊ะพับเอนกประสงค์</v>
          </cell>
          <cell r="D706" t="str">
            <v>17 ก.ย. 42</v>
          </cell>
          <cell r="E706">
            <v>2578.4499999999998</v>
          </cell>
          <cell r="F706">
            <v>0</v>
          </cell>
          <cell r="G706">
            <v>20</v>
          </cell>
          <cell r="H706">
            <v>149.77000000000001</v>
          </cell>
          <cell r="I706">
            <v>149.77000000000001</v>
          </cell>
          <cell r="J706">
            <v>2428.6799999999998</v>
          </cell>
          <cell r="K706" t="str">
            <v>100</v>
          </cell>
        </row>
        <row r="707">
          <cell r="A707" t="str">
            <v>110300000</v>
          </cell>
          <cell r="B707" t="str">
            <v>100C1SS133</v>
          </cell>
          <cell r="C707" t="str">
            <v>โต๊ะพับเอนกประสงค์</v>
          </cell>
          <cell r="D707" t="str">
            <v>17 ก.ย. 42</v>
          </cell>
          <cell r="E707">
            <v>2578.4499999999998</v>
          </cell>
          <cell r="F707">
            <v>0</v>
          </cell>
          <cell r="G707">
            <v>20</v>
          </cell>
          <cell r="H707">
            <v>149.77000000000001</v>
          </cell>
          <cell r="I707">
            <v>149.77000000000001</v>
          </cell>
          <cell r="J707">
            <v>2428.6799999999998</v>
          </cell>
          <cell r="K707" t="str">
            <v>100</v>
          </cell>
        </row>
        <row r="708">
          <cell r="A708" t="str">
            <v>110300000</v>
          </cell>
          <cell r="B708" t="str">
            <v>100C1SS134</v>
          </cell>
          <cell r="C708" t="str">
            <v>โต๊ะพับเอนกประสงค์</v>
          </cell>
          <cell r="D708" t="str">
            <v>17 ก.ย. 42</v>
          </cell>
          <cell r="E708">
            <v>2578.4499999999998</v>
          </cell>
          <cell r="F708">
            <v>0</v>
          </cell>
          <cell r="G708">
            <v>20</v>
          </cell>
          <cell r="H708">
            <v>149.77000000000001</v>
          </cell>
          <cell r="I708">
            <v>149.77000000000001</v>
          </cell>
          <cell r="J708">
            <v>2428.6799999999998</v>
          </cell>
          <cell r="K708" t="str">
            <v>100</v>
          </cell>
        </row>
        <row r="709">
          <cell r="A709" t="str">
            <v>110300000</v>
          </cell>
          <cell r="B709" t="str">
            <v>100C1SS135</v>
          </cell>
          <cell r="C709" t="str">
            <v>โต๊ะพับเอนกประสงค์</v>
          </cell>
          <cell r="D709" t="str">
            <v>17 ก.ย. 42</v>
          </cell>
          <cell r="E709">
            <v>2578.4499999999998</v>
          </cell>
          <cell r="F709">
            <v>0</v>
          </cell>
          <cell r="G709">
            <v>20</v>
          </cell>
          <cell r="H709">
            <v>149.77000000000001</v>
          </cell>
          <cell r="I709">
            <v>149.77000000000001</v>
          </cell>
          <cell r="J709">
            <v>2428.6799999999998</v>
          </cell>
          <cell r="K709" t="str">
            <v>100</v>
          </cell>
        </row>
        <row r="710">
          <cell r="A710" t="str">
            <v>110300000</v>
          </cell>
          <cell r="B710" t="str">
            <v>100C1SS137</v>
          </cell>
          <cell r="C710" t="str">
            <v>โต๊ะทำงาน</v>
          </cell>
          <cell r="D710" t="str">
            <v>8 ก.ย. 42</v>
          </cell>
          <cell r="E710">
            <v>3832</v>
          </cell>
          <cell r="F710">
            <v>0</v>
          </cell>
          <cell r="G710">
            <v>20</v>
          </cell>
          <cell r="H710">
            <v>241.46</v>
          </cell>
          <cell r="I710">
            <v>241.46</v>
          </cell>
          <cell r="J710">
            <v>3590.54</v>
          </cell>
          <cell r="K710" t="str">
            <v>100</v>
          </cell>
        </row>
        <row r="711">
          <cell r="A711" t="str">
            <v>110300000</v>
          </cell>
          <cell r="B711" t="str">
            <v>100C1SS140</v>
          </cell>
          <cell r="C711" t="str">
            <v>กระติกน้ำร้อน</v>
          </cell>
          <cell r="D711" t="str">
            <v>7 ก.ค. 42</v>
          </cell>
          <cell r="E711">
            <v>690.65</v>
          </cell>
          <cell r="F711">
            <v>0</v>
          </cell>
          <cell r="G711">
            <v>20</v>
          </cell>
          <cell r="H711">
            <v>67.349999999999994</v>
          </cell>
          <cell r="I711">
            <v>67.349999999999994</v>
          </cell>
          <cell r="J711">
            <v>623.29999999999995</v>
          </cell>
          <cell r="K711" t="str">
            <v>100</v>
          </cell>
        </row>
        <row r="712">
          <cell r="A712" t="str">
            <v>110300000</v>
          </cell>
          <cell r="B712" t="str">
            <v>100C1SS142</v>
          </cell>
          <cell r="C712" t="str">
            <v>ตาชั่ง</v>
          </cell>
          <cell r="D712" t="str">
            <v>22 ก.ย. 42</v>
          </cell>
          <cell r="E712">
            <v>650</v>
          </cell>
          <cell r="F712">
            <v>0</v>
          </cell>
          <cell r="G712">
            <v>20</v>
          </cell>
          <cell r="H712">
            <v>35.97</v>
          </cell>
          <cell r="I712">
            <v>35.97</v>
          </cell>
          <cell r="J712">
            <v>614.03</v>
          </cell>
          <cell r="K712" t="str">
            <v>100</v>
          </cell>
        </row>
        <row r="713">
          <cell r="A713" t="str">
            <v>110300000</v>
          </cell>
          <cell r="B713" t="str">
            <v>100C1SS143</v>
          </cell>
          <cell r="C713" t="str">
            <v>โต๊ะทำงานมีแผ่นคีย์</v>
          </cell>
          <cell r="D713" t="str">
            <v>4 ส.ค. 42</v>
          </cell>
          <cell r="E713">
            <v>4058.8</v>
          </cell>
          <cell r="F713">
            <v>0</v>
          </cell>
          <cell r="G713">
            <v>20</v>
          </cell>
          <cell r="H713">
            <v>333.59</v>
          </cell>
          <cell r="I713">
            <v>333.59</v>
          </cell>
          <cell r="J713">
            <v>3725.21</v>
          </cell>
          <cell r="K713" t="str">
            <v>100</v>
          </cell>
        </row>
        <row r="714">
          <cell r="A714" t="str">
            <v>110300000</v>
          </cell>
          <cell r="B714" t="str">
            <v>100C1SS144</v>
          </cell>
          <cell r="C714" t="str">
            <v>เ้าอี้ทำงานหุ้มผ้า</v>
          </cell>
          <cell r="D714" t="str">
            <v>4 ส.ค. 42</v>
          </cell>
          <cell r="E714">
            <v>2226.5</v>
          </cell>
          <cell r="F714">
            <v>0</v>
          </cell>
          <cell r="G714">
            <v>20</v>
          </cell>
          <cell r="H714">
            <v>183</v>
          </cell>
          <cell r="I714">
            <v>183</v>
          </cell>
          <cell r="J714">
            <v>2043.5</v>
          </cell>
          <cell r="K714" t="str">
            <v>100</v>
          </cell>
        </row>
        <row r="715">
          <cell r="A715" t="str">
            <v>110300000</v>
          </cell>
          <cell r="B715" t="str">
            <v>100C1TA0001</v>
          </cell>
          <cell r="C715" t="str">
            <v>โต๊ะทำงาน 75-120-75</v>
          </cell>
          <cell r="D715" t="str">
            <v>6 ก.ค. 41</v>
          </cell>
          <cell r="E715">
            <v>3650</v>
          </cell>
          <cell r="F715">
            <v>0</v>
          </cell>
          <cell r="G715">
            <v>20</v>
          </cell>
          <cell r="H715">
            <v>1088</v>
          </cell>
          <cell r="I715">
            <v>1088</v>
          </cell>
          <cell r="J715">
            <v>2562</v>
          </cell>
          <cell r="K715" t="str">
            <v>100</v>
          </cell>
        </row>
        <row r="716">
          <cell r="A716" t="str">
            <v>110300000</v>
          </cell>
          <cell r="B716" t="str">
            <v>100C1TA0002</v>
          </cell>
          <cell r="C716" t="str">
            <v>โต๊ะทำงาน 75-120-75</v>
          </cell>
          <cell r="D716" t="str">
            <v>6 ก.ค. 41</v>
          </cell>
          <cell r="E716">
            <v>3650</v>
          </cell>
          <cell r="F716">
            <v>0</v>
          </cell>
          <cell r="G716">
            <v>20</v>
          </cell>
          <cell r="H716">
            <v>1088</v>
          </cell>
          <cell r="I716">
            <v>1088</v>
          </cell>
          <cell r="J716">
            <v>2562</v>
          </cell>
          <cell r="K716" t="str">
            <v>100</v>
          </cell>
        </row>
        <row r="717">
          <cell r="A717" t="str">
            <v>110300000</v>
          </cell>
          <cell r="B717" t="str">
            <v>100C1TA0003</v>
          </cell>
          <cell r="C717" t="str">
            <v>โต๊ะทำงาน 75-120-75</v>
          </cell>
          <cell r="D717" t="str">
            <v>6 ก.ค. 41</v>
          </cell>
          <cell r="E717">
            <v>3650</v>
          </cell>
          <cell r="F717">
            <v>0</v>
          </cell>
          <cell r="G717">
            <v>20</v>
          </cell>
          <cell r="H717">
            <v>1088</v>
          </cell>
          <cell r="I717">
            <v>1088</v>
          </cell>
          <cell r="J717">
            <v>2562</v>
          </cell>
          <cell r="K717" t="str">
            <v>100</v>
          </cell>
        </row>
        <row r="718">
          <cell r="A718" t="str">
            <v>110300000</v>
          </cell>
          <cell r="B718" t="str">
            <v>100C1TA0004</v>
          </cell>
          <cell r="C718" t="str">
            <v>โต๊ะทำงาน 75-120-75</v>
          </cell>
          <cell r="D718" t="str">
            <v>6 ก.ค. 41</v>
          </cell>
          <cell r="E718">
            <v>3650</v>
          </cell>
          <cell r="F718">
            <v>0</v>
          </cell>
          <cell r="G718">
            <v>20</v>
          </cell>
          <cell r="H718">
            <v>1088</v>
          </cell>
          <cell r="I718">
            <v>1088</v>
          </cell>
          <cell r="J718">
            <v>2562</v>
          </cell>
          <cell r="K718" t="str">
            <v>100</v>
          </cell>
        </row>
        <row r="719">
          <cell r="A719" t="str">
            <v>110300000</v>
          </cell>
          <cell r="B719" t="str">
            <v>100C1TA0005</v>
          </cell>
          <cell r="C719" t="str">
            <v>โต๊ะทำงาน 70-165-75</v>
          </cell>
          <cell r="D719" t="str">
            <v>15 มิ.ย. 41</v>
          </cell>
          <cell r="E719">
            <v>4138.6899999999996</v>
          </cell>
          <cell r="F719">
            <v>0</v>
          </cell>
          <cell r="G719">
            <v>20</v>
          </cell>
          <cell r="H719">
            <v>1281.26</v>
          </cell>
          <cell r="I719">
            <v>1281.26</v>
          </cell>
          <cell r="J719">
            <v>2857.43</v>
          </cell>
          <cell r="K719" t="str">
            <v>100</v>
          </cell>
        </row>
        <row r="720">
          <cell r="A720" t="str">
            <v>110300000</v>
          </cell>
          <cell r="B720" t="str">
            <v>100C1TA0006</v>
          </cell>
          <cell r="C720" t="str">
            <v>โต๊ะทำงาน 75-165-75</v>
          </cell>
          <cell r="D720" t="str">
            <v>15 มิ.ย. 41</v>
          </cell>
          <cell r="E720">
            <v>4138.6899999999996</v>
          </cell>
          <cell r="F720">
            <v>0</v>
          </cell>
          <cell r="G720">
            <v>20</v>
          </cell>
          <cell r="H720">
            <v>1281.26</v>
          </cell>
          <cell r="I720">
            <v>1281.26</v>
          </cell>
          <cell r="J720">
            <v>2857.43</v>
          </cell>
          <cell r="K720" t="str">
            <v>100</v>
          </cell>
        </row>
        <row r="721">
          <cell r="A721" t="str">
            <v>110300000</v>
          </cell>
          <cell r="B721" t="str">
            <v>100C1TA0007</v>
          </cell>
          <cell r="C721" t="str">
            <v>โต๊ะทำงาน 75-120-75</v>
          </cell>
          <cell r="D721" t="str">
            <v>1 ต.ค. 41</v>
          </cell>
          <cell r="E721">
            <v>3650</v>
          </cell>
          <cell r="F721">
            <v>0</v>
          </cell>
          <cell r="G721">
            <v>20</v>
          </cell>
          <cell r="H721">
            <v>914</v>
          </cell>
          <cell r="I721">
            <v>914</v>
          </cell>
          <cell r="J721">
            <v>2736</v>
          </cell>
          <cell r="K721" t="str">
            <v>100</v>
          </cell>
        </row>
        <row r="722">
          <cell r="A722" t="str">
            <v>110300000</v>
          </cell>
          <cell r="B722" t="str">
            <v>100C1TA0008</v>
          </cell>
          <cell r="C722" t="str">
            <v>โต๊ะทำงาน 75-120-75</v>
          </cell>
          <cell r="D722" t="str">
            <v>1 ต.ค. 41</v>
          </cell>
          <cell r="E722">
            <v>3650</v>
          </cell>
          <cell r="F722">
            <v>0</v>
          </cell>
          <cell r="G722">
            <v>20</v>
          </cell>
          <cell r="H722">
            <v>914</v>
          </cell>
          <cell r="I722">
            <v>914</v>
          </cell>
          <cell r="J722">
            <v>2736</v>
          </cell>
          <cell r="K722" t="str">
            <v>100</v>
          </cell>
        </row>
        <row r="723">
          <cell r="A723" t="str">
            <v>110300000</v>
          </cell>
          <cell r="B723" t="str">
            <v>100C1TA0009</v>
          </cell>
          <cell r="C723" t="str">
            <v>โต๊ะบริหาร ขนาด 85*180*75 ท็อปเงา</v>
          </cell>
          <cell r="D723" t="str">
            <v>5 พ.ย. 41</v>
          </cell>
          <cell r="E723">
            <v>10022.9</v>
          </cell>
          <cell r="F723">
            <v>0</v>
          </cell>
          <cell r="G723">
            <v>20</v>
          </cell>
          <cell r="H723">
            <v>2317.61</v>
          </cell>
          <cell r="I723">
            <v>2317.61</v>
          </cell>
          <cell r="J723">
            <v>7705.29</v>
          </cell>
          <cell r="K723" t="str">
            <v>100</v>
          </cell>
        </row>
        <row r="724">
          <cell r="A724" t="str">
            <v>110300000</v>
          </cell>
          <cell r="B724" t="str">
            <v>100C1TA0010</v>
          </cell>
          <cell r="C724" t="str">
            <v>โต๊ะทำงาน ขนาด 60*120*75</v>
          </cell>
          <cell r="D724" t="str">
            <v>6 พ.ย. 41</v>
          </cell>
          <cell r="E724">
            <v>3650</v>
          </cell>
          <cell r="F724">
            <v>0</v>
          </cell>
          <cell r="G724">
            <v>20</v>
          </cell>
          <cell r="H724">
            <v>842</v>
          </cell>
          <cell r="I724">
            <v>842</v>
          </cell>
          <cell r="J724">
            <v>2808</v>
          </cell>
          <cell r="K724" t="str">
            <v>100</v>
          </cell>
        </row>
        <row r="725">
          <cell r="A725" t="str">
            <v>110300000</v>
          </cell>
          <cell r="B725" t="str">
            <v>100C1TA0016</v>
          </cell>
          <cell r="C725" t="str">
            <v>โต๊ะทำงาน ขนาด 60*120*75</v>
          </cell>
          <cell r="D725" t="str">
            <v>6 พ.ย. 41</v>
          </cell>
          <cell r="E725">
            <v>2226.5</v>
          </cell>
          <cell r="F725">
            <v>0</v>
          </cell>
          <cell r="G725">
            <v>20</v>
          </cell>
          <cell r="H725">
            <v>513.62</v>
          </cell>
          <cell r="I725">
            <v>513.62</v>
          </cell>
          <cell r="J725">
            <v>1712.88</v>
          </cell>
          <cell r="K725" t="str">
            <v>100</v>
          </cell>
        </row>
        <row r="726">
          <cell r="A726" t="str">
            <v>110300000</v>
          </cell>
          <cell r="B726" t="str">
            <v>100C1TA0017</v>
          </cell>
          <cell r="C726" t="str">
            <v>โต๊ะทำงาน ขนาด 60*120*75</v>
          </cell>
          <cell r="D726" t="str">
            <v>6 พ.ย. 41</v>
          </cell>
          <cell r="E726">
            <v>2226.5</v>
          </cell>
          <cell r="F726">
            <v>0</v>
          </cell>
          <cell r="G726">
            <v>20</v>
          </cell>
          <cell r="H726">
            <v>513.62</v>
          </cell>
          <cell r="I726">
            <v>513.62</v>
          </cell>
          <cell r="J726">
            <v>1712.88</v>
          </cell>
          <cell r="K726" t="str">
            <v>100</v>
          </cell>
        </row>
        <row r="727">
          <cell r="A727" t="str">
            <v>110300000</v>
          </cell>
          <cell r="B727" t="str">
            <v>100C1TH0001</v>
          </cell>
          <cell r="C727" t="str">
            <v>เครื่องใช้สำนักงาน</v>
          </cell>
          <cell r="D727" t="str">
            <v>31 ก.ค. 42</v>
          </cell>
          <cell r="E727">
            <v>1000</v>
          </cell>
          <cell r="F727">
            <v>0</v>
          </cell>
          <cell r="G727">
            <v>20</v>
          </cell>
          <cell r="H727">
            <v>84.4</v>
          </cell>
          <cell r="I727">
            <v>84.4</v>
          </cell>
          <cell r="J727">
            <v>915.6</v>
          </cell>
          <cell r="K727" t="str">
            <v>100</v>
          </cell>
        </row>
        <row r="728">
          <cell r="A728" t="str">
            <v>110300000</v>
          </cell>
          <cell r="B728" t="str">
            <v>100C1TH0003</v>
          </cell>
          <cell r="C728" t="str">
            <v>ค่าติดตั้ง</v>
          </cell>
          <cell r="D728" t="str">
            <v>2 มี.ค. 42</v>
          </cell>
          <cell r="E728">
            <v>10000</v>
          </cell>
          <cell r="F728">
            <v>0</v>
          </cell>
          <cell r="G728">
            <v>20</v>
          </cell>
          <cell r="H728">
            <v>1671.2</v>
          </cell>
          <cell r="I728">
            <v>1671.2</v>
          </cell>
          <cell r="J728">
            <v>8328.7999999999993</v>
          </cell>
          <cell r="K728" t="str">
            <v>100</v>
          </cell>
        </row>
        <row r="729">
          <cell r="A729" t="str">
            <v>110300000</v>
          </cell>
          <cell r="B729" t="str">
            <v>100C1TH0083</v>
          </cell>
          <cell r="C729" t="str">
            <v>เครื่องวิทยุติดตามตัว</v>
          </cell>
          <cell r="D729" t="str">
            <v>14 ต.ค. 42</v>
          </cell>
          <cell r="E729">
            <v>2242.9899999999998</v>
          </cell>
          <cell r="F729">
            <v>0</v>
          </cell>
          <cell r="G729">
            <v>20</v>
          </cell>
          <cell r="H729">
            <v>97.09</v>
          </cell>
          <cell r="I729">
            <v>97.09</v>
          </cell>
          <cell r="J729">
            <v>2145.9</v>
          </cell>
          <cell r="K729" t="str">
            <v>100</v>
          </cell>
        </row>
        <row r="730">
          <cell r="A730" t="str">
            <v>110300000</v>
          </cell>
          <cell r="B730" t="str">
            <v>100C1TH0088</v>
          </cell>
          <cell r="C730" t="str">
            <v>BATTERY</v>
          </cell>
          <cell r="D730" t="str">
            <v>31 มี.ค. 42</v>
          </cell>
          <cell r="E730">
            <v>13636.36</v>
          </cell>
          <cell r="F730">
            <v>0</v>
          </cell>
          <cell r="G730">
            <v>20</v>
          </cell>
          <cell r="H730">
            <v>2062.2600000000002</v>
          </cell>
          <cell r="I730">
            <v>2062.2600000000002</v>
          </cell>
          <cell r="J730">
            <v>11574.1</v>
          </cell>
          <cell r="K730" t="str">
            <v>100</v>
          </cell>
        </row>
        <row r="731">
          <cell r="A731" t="str">
            <v>110300000</v>
          </cell>
          <cell r="B731" t="str">
            <v>100C1TH0089</v>
          </cell>
          <cell r="C731" t="str">
            <v>BATTERY</v>
          </cell>
          <cell r="D731" t="str">
            <v>31 มี.ค. 42</v>
          </cell>
          <cell r="E731">
            <v>13636.36</v>
          </cell>
          <cell r="F731">
            <v>0</v>
          </cell>
          <cell r="G731">
            <v>20</v>
          </cell>
          <cell r="H731">
            <v>2062.2600000000002</v>
          </cell>
          <cell r="I731">
            <v>2062.2600000000002</v>
          </cell>
          <cell r="J731">
            <v>11574.1</v>
          </cell>
          <cell r="K731" t="str">
            <v>100</v>
          </cell>
        </row>
        <row r="732">
          <cell r="A732" t="str">
            <v>110300000</v>
          </cell>
          <cell r="B732" t="str">
            <v>100C1TH0090</v>
          </cell>
          <cell r="C732" t="str">
            <v>BATTERY</v>
          </cell>
          <cell r="D732" t="str">
            <v>31 มี.ค. 42</v>
          </cell>
          <cell r="E732">
            <v>13636.36</v>
          </cell>
          <cell r="F732">
            <v>0</v>
          </cell>
          <cell r="G732">
            <v>20</v>
          </cell>
          <cell r="H732">
            <v>2062.2600000000002</v>
          </cell>
          <cell r="I732">
            <v>2062.2600000000002</v>
          </cell>
          <cell r="J732">
            <v>11574.1</v>
          </cell>
          <cell r="K732" t="str">
            <v>100</v>
          </cell>
        </row>
        <row r="733">
          <cell r="A733" t="str">
            <v>110300000</v>
          </cell>
          <cell r="B733" t="str">
            <v>100C1TH0091</v>
          </cell>
          <cell r="C733" t="str">
            <v>BATTERY</v>
          </cell>
          <cell r="D733" t="str">
            <v>31 มี.ค. 42</v>
          </cell>
          <cell r="E733">
            <v>13636.36</v>
          </cell>
          <cell r="F733">
            <v>0</v>
          </cell>
          <cell r="G733">
            <v>20</v>
          </cell>
          <cell r="H733">
            <v>2062.2600000000002</v>
          </cell>
          <cell r="I733">
            <v>2062.2600000000002</v>
          </cell>
          <cell r="J733">
            <v>11574.1</v>
          </cell>
          <cell r="K733" t="str">
            <v>100</v>
          </cell>
        </row>
        <row r="734">
          <cell r="A734" t="str">
            <v>110300000</v>
          </cell>
          <cell r="B734" t="str">
            <v>100C1TH0092</v>
          </cell>
          <cell r="C734" t="str">
            <v>BATTERY</v>
          </cell>
          <cell r="D734" t="str">
            <v>31 มี.ค. 42</v>
          </cell>
          <cell r="E734">
            <v>13636.36</v>
          </cell>
          <cell r="F734">
            <v>0</v>
          </cell>
          <cell r="G734">
            <v>20</v>
          </cell>
          <cell r="H734">
            <v>2062.2600000000002</v>
          </cell>
          <cell r="I734">
            <v>2062.2600000000002</v>
          </cell>
          <cell r="J734">
            <v>11574.1</v>
          </cell>
          <cell r="K734" t="str">
            <v>100</v>
          </cell>
        </row>
        <row r="735">
          <cell r="A735" t="str">
            <v>110300000</v>
          </cell>
          <cell r="B735" t="str">
            <v>100C1TH0094</v>
          </cell>
          <cell r="C735" t="str">
            <v>โทรศัพท์มือถือ NOKIA</v>
          </cell>
          <cell r="D735" t="str">
            <v>6 มิ.ย. 42</v>
          </cell>
          <cell r="E735">
            <v>17224.3</v>
          </cell>
          <cell r="F735">
            <v>0</v>
          </cell>
          <cell r="G735">
            <v>20</v>
          </cell>
          <cell r="H735">
            <v>1972.55</v>
          </cell>
          <cell r="I735">
            <v>1972.55</v>
          </cell>
          <cell r="J735">
            <v>15251.75</v>
          </cell>
          <cell r="K735" t="str">
            <v>100</v>
          </cell>
        </row>
        <row r="736">
          <cell r="A736" t="str">
            <v>110300000</v>
          </cell>
          <cell r="B736" t="str">
            <v>100C1TH0102</v>
          </cell>
          <cell r="C736" t="str">
            <v>INTERFACE</v>
          </cell>
          <cell r="D736" t="str">
            <v>1 ธ.ค. 42</v>
          </cell>
          <cell r="E736">
            <v>10000</v>
          </cell>
          <cell r="F736">
            <v>0</v>
          </cell>
          <cell r="G736">
            <v>20</v>
          </cell>
          <cell r="H736">
            <v>169.86</v>
          </cell>
          <cell r="I736">
            <v>169.86</v>
          </cell>
          <cell r="J736">
            <v>9830.14</v>
          </cell>
          <cell r="K736" t="str">
            <v>100</v>
          </cell>
        </row>
        <row r="737">
          <cell r="A737" t="str">
            <v>110300000</v>
          </cell>
          <cell r="B737" t="str">
            <v>100C1TH0104</v>
          </cell>
          <cell r="C737" t="str">
            <v>MODEL</v>
          </cell>
          <cell r="D737" t="str">
            <v>1 ธ.ค. 42</v>
          </cell>
          <cell r="E737">
            <v>7350</v>
          </cell>
          <cell r="F737">
            <v>0</v>
          </cell>
          <cell r="G737">
            <v>20</v>
          </cell>
          <cell r="H737">
            <v>124.85</v>
          </cell>
          <cell r="I737">
            <v>124.85</v>
          </cell>
          <cell r="J737">
            <v>7225.15</v>
          </cell>
          <cell r="K737" t="str">
            <v>100</v>
          </cell>
        </row>
        <row r="738">
          <cell r="A738" t="str">
            <v>110300000</v>
          </cell>
          <cell r="B738" t="str">
            <v>100C1TH0106</v>
          </cell>
          <cell r="C738" t="str">
            <v>SPEAKERPHONEร</v>
          </cell>
          <cell r="D738" t="str">
            <v>22 ธ.ค. 42</v>
          </cell>
          <cell r="E738">
            <v>9000</v>
          </cell>
          <cell r="F738">
            <v>0</v>
          </cell>
          <cell r="G738">
            <v>20</v>
          </cell>
          <cell r="H738">
            <v>49.32</v>
          </cell>
          <cell r="I738">
            <v>49.32</v>
          </cell>
          <cell r="J738">
            <v>8950.68</v>
          </cell>
          <cell r="K738" t="str">
            <v>100</v>
          </cell>
        </row>
        <row r="739">
          <cell r="A739" t="str">
            <v>110300000</v>
          </cell>
          <cell r="B739" t="str">
            <v>100C1WB0001</v>
          </cell>
          <cell r="C739" t="str">
            <v>กระดานไวท์ 2 หน้าแม่เหล็ก</v>
          </cell>
          <cell r="D739" t="str">
            <v>14 พ.ค. 41</v>
          </cell>
          <cell r="E739">
            <v>3990</v>
          </cell>
          <cell r="F739">
            <v>0</v>
          </cell>
          <cell r="G739">
            <v>20</v>
          </cell>
          <cell r="H739">
            <v>1305.28</v>
          </cell>
          <cell r="I739">
            <v>1305.28</v>
          </cell>
          <cell r="J739">
            <v>2684.72</v>
          </cell>
          <cell r="K739" t="str">
            <v>100</v>
          </cell>
        </row>
        <row r="740">
          <cell r="A740" t="str">
            <v>110300000</v>
          </cell>
          <cell r="B740" t="str">
            <v>100C2AC001</v>
          </cell>
          <cell r="C740" t="str">
            <v>เครื่องปรับอากาศ</v>
          </cell>
          <cell r="D740" t="str">
            <v>15 มี.ค. 42</v>
          </cell>
          <cell r="E740">
            <v>31750</v>
          </cell>
          <cell r="F740">
            <v>0</v>
          </cell>
          <cell r="G740">
            <v>20</v>
          </cell>
          <cell r="H740">
            <v>5080.03</v>
          </cell>
          <cell r="I740">
            <v>5080.03</v>
          </cell>
          <cell r="J740">
            <v>26669.97</v>
          </cell>
          <cell r="K740" t="str">
            <v>100</v>
          </cell>
        </row>
        <row r="741">
          <cell r="A741" t="str">
            <v>110300000</v>
          </cell>
          <cell r="B741" t="str">
            <v>100C2AC002</v>
          </cell>
          <cell r="C741" t="str">
            <v>เครื่องปรับอากาศ</v>
          </cell>
          <cell r="D741" t="str">
            <v>15 มี.ค. 42</v>
          </cell>
          <cell r="E741">
            <v>31750</v>
          </cell>
          <cell r="F741">
            <v>0</v>
          </cell>
          <cell r="G741">
            <v>20</v>
          </cell>
          <cell r="H741">
            <v>5080.03</v>
          </cell>
          <cell r="I741">
            <v>5080.03</v>
          </cell>
          <cell r="J741">
            <v>26669.97</v>
          </cell>
          <cell r="K741" t="str">
            <v>100</v>
          </cell>
        </row>
        <row r="742">
          <cell r="A742" t="str">
            <v>110300000</v>
          </cell>
          <cell r="B742" t="str">
            <v>100C2EQ128</v>
          </cell>
          <cell r="C742" t="str">
            <v>เครื่องคำนวณ</v>
          </cell>
          <cell r="D742" t="str">
            <v>25 มี.ค. 42</v>
          </cell>
          <cell r="E742">
            <v>850</v>
          </cell>
          <cell r="F742">
            <v>0</v>
          </cell>
          <cell r="G742">
            <v>20</v>
          </cell>
          <cell r="H742">
            <v>131.34</v>
          </cell>
          <cell r="I742">
            <v>131.34</v>
          </cell>
          <cell r="J742">
            <v>718.66</v>
          </cell>
          <cell r="K742" t="str">
            <v>100</v>
          </cell>
        </row>
        <row r="743">
          <cell r="A743" t="str">
            <v>110300000</v>
          </cell>
          <cell r="B743" t="str">
            <v>100C2EQ129</v>
          </cell>
          <cell r="C743" t="str">
            <v>เครื่องคำนวณ</v>
          </cell>
          <cell r="D743" t="str">
            <v>25 มี.ค. 42</v>
          </cell>
          <cell r="E743">
            <v>850</v>
          </cell>
          <cell r="F743">
            <v>0</v>
          </cell>
          <cell r="G743">
            <v>20</v>
          </cell>
          <cell r="H743">
            <v>131.34</v>
          </cell>
          <cell r="I743">
            <v>131.34</v>
          </cell>
          <cell r="J743">
            <v>718.66</v>
          </cell>
          <cell r="K743" t="str">
            <v>100</v>
          </cell>
        </row>
        <row r="744">
          <cell r="A744" t="str">
            <v>110300000</v>
          </cell>
          <cell r="B744" t="str">
            <v>100C2EQ227</v>
          </cell>
          <cell r="C744" t="str">
            <v>ตู้เก็บเอกสาร</v>
          </cell>
          <cell r="D744" t="str">
            <v>16 มิ.ย. 42</v>
          </cell>
          <cell r="E744">
            <v>2980</v>
          </cell>
          <cell r="F744">
            <v>0</v>
          </cell>
          <cell r="G744">
            <v>20</v>
          </cell>
          <cell r="H744">
            <v>324.95</v>
          </cell>
          <cell r="I744">
            <v>324.95</v>
          </cell>
          <cell r="J744">
            <v>2655.05</v>
          </cell>
          <cell r="K744" t="str">
            <v>100</v>
          </cell>
        </row>
        <row r="745">
          <cell r="A745" t="str">
            <v>110300000</v>
          </cell>
          <cell r="B745" t="str">
            <v>100C2EQ231</v>
          </cell>
          <cell r="C745" t="str">
            <v>โต๊ะทำงานมีแผ่นคีย์</v>
          </cell>
          <cell r="D745" t="str">
            <v>29 มิ.ย. 42</v>
          </cell>
          <cell r="E745">
            <v>4398</v>
          </cell>
          <cell r="F745">
            <v>0</v>
          </cell>
          <cell r="G745">
            <v>20</v>
          </cell>
          <cell r="H745">
            <v>448.26</v>
          </cell>
          <cell r="I745">
            <v>448.26</v>
          </cell>
          <cell r="J745">
            <v>3949.74</v>
          </cell>
          <cell r="K745" t="str">
            <v>100</v>
          </cell>
        </row>
        <row r="746">
          <cell r="A746" t="str">
            <v>110300000</v>
          </cell>
          <cell r="B746" t="str">
            <v>100C2EQ232</v>
          </cell>
          <cell r="C746" t="str">
            <v>เก้าอี้ทำงาน</v>
          </cell>
          <cell r="D746" t="str">
            <v>29 มิ.ย. 42</v>
          </cell>
          <cell r="E746">
            <v>1887.3</v>
          </cell>
          <cell r="F746">
            <v>0</v>
          </cell>
          <cell r="G746">
            <v>20</v>
          </cell>
          <cell r="H746">
            <v>192.35</v>
          </cell>
          <cell r="I746">
            <v>192.35</v>
          </cell>
          <cell r="J746">
            <v>1694.95</v>
          </cell>
          <cell r="K746" t="str">
            <v>100</v>
          </cell>
        </row>
        <row r="747">
          <cell r="A747" t="str">
            <v>110300000</v>
          </cell>
          <cell r="B747" t="str">
            <v>100C2KB0154</v>
          </cell>
          <cell r="C747" t="str">
            <v>ตู้เซฟ SAN-8253 สีเทา</v>
          </cell>
          <cell r="D747" t="str">
            <v>20 เม.ย. 42</v>
          </cell>
          <cell r="E747">
            <v>13900</v>
          </cell>
          <cell r="F747">
            <v>0</v>
          </cell>
          <cell r="G747">
            <v>20</v>
          </cell>
          <cell r="H747">
            <v>1949.8</v>
          </cell>
          <cell r="I747">
            <v>1949.8</v>
          </cell>
          <cell r="J747">
            <v>11950.2</v>
          </cell>
          <cell r="K747" t="str">
            <v>100</v>
          </cell>
        </row>
        <row r="748">
          <cell r="A748" t="str">
            <v>110300000</v>
          </cell>
          <cell r="B748" t="str">
            <v>100C2PT0001</v>
          </cell>
          <cell r="C748" t="str">
            <v>กระติกน้ำร้อน</v>
          </cell>
          <cell r="D748" t="str">
            <v>20 ส.ค. 41</v>
          </cell>
          <cell r="E748">
            <v>600</v>
          </cell>
          <cell r="F748">
            <v>0</v>
          </cell>
          <cell r="G748">
            <v>20</v>
          </cell>
          <cell r="H748">
            <v>164.03</v>
          </cell>
          <cell r="I748">
            <v>164.03</v>
          </cell>
          <cell r="J748">
            <v>435.97</v>
          </cell>
          <cell r="K748" t="str">
            <v>100</v>
          </cell>
        </row>
        <row r="749">
          <cell r="A749" t="str">
            <v>110300000</v>
          </cell>
          <cell r="B749" t="str">
            <v>100C2PT0002</v>
          </cell>
          <cell r="C749" t="str">
            <v>กระติกน้ำร้อนไฟฟ้า</v>
          </cell>
          <cell r="D749" t="str">
            <v>16 ก.ย. 41</v>
          </cell>
          <cell r="E749">
            <v>772.73</v>
          </cell>
          <cell r="F749">
            <v>0</v>
          </cell>
          <cell r="G749">
            <v>20</v>
          </cell>
          <cell r="H749">
            <v>199.88</v>
          </cell>
          <cell r="I749">
            <v>199.88</v>
          </cell>
          <cell r="J749">
            <v>572.85</v>
          </cell>
          <cell r="K749" t="str">
            <v>100</v>
          </cell>
        </row>
        <row r="750">
          <cell r="A750" t="str">
            <v>110300000</v>
          </cell>
          <cell r="B750" t="str">
            <v>100IT0C0003</v>
          </cell>
          <cell r="C750" t="str">
            <v>โต๊ะบริหารท๊อปเงา 85-180-75</v>
          </cell>
          <cell r="D750" t="str">
            <v>15 พ.ค. 41</v>
          </cell>
          <cell r="E750">
            <v>9841.66</v>
          </cell>
          <cell r="F750">
            <v>0</v>
          </cell>
          <cell r="G750">
            <v>20</v>
          </cell>
          <cell r="H750">
            <v>3214.01</v>
          </cell>
          <cell r="I750">
            <v>3214.01</v>
          </cell>
          <cell r="J750">
            <v>6627.65</v>
          </cell>
          <cell r="K750" t="str">
            <v>IT</v>
          </cell>
        </row>
        <row r="751">
          <cell r="A751" t="str">
            <v>110300000</v>
          </cell>
          <cell r="B751" t="str">
            <v>100IT0D0001</v>
          </cell>
          <cell r="C751" t="str">
            <v>โต๊ะทำงาน 75-120-75</v>
          </cell>
          <cell r="D751" t="str">
            <v>15 พ.ค. 41</v>
          </cell>
          <cell r="E751">
            <v>3584</v>
          </cell>
          <cell r="F751">
            <v>0</v>
          </cell>
          <cell r="G751">
            <v>20</v>
          </cell>
          <cell r="H751">
            <v>1170.5</v>
          </cell>
          <cell r="I751">
            <v>1170.5</v>
          </cell>
          <cell r="J751">
            <v>2413.5</v>
          </cell>
          <cell r="K751" t="str">
            <v>IT</v>
          </cell>
        </row>
        <row r="752">
          <cell r="A752" t="str">
            <v>110300000</v>
          </cell>
          <cell r="B752" t="str">
            <v>100IT0D0002</v>
          </cell>
          <cell r="C752" t="str">
            <v>โต๊ะทำงาน 75-120-75</v>
          </cell>
          <cell r="D752" t="str">
            <v>15 พ.ค. 41</v>
          </cell>
          <cell r="E752">
            <v>3584</v>
          </cell>
          <cell r="F752">
            <v>0</v>
          </cell>
          <cell r="G752">
            <v>20</v>
          </cell>
          <cell r="H752">
            <v>1170.5</v>
          </cell>
          <cell r="I752">
            <v>1170.5</v>
          </cell>
          <cell r="J752">
            <v>2413.5</v>
          </cell>
          <cell r="K752" t="str">
            <v>IT</v>
          </cell>
        </row>
        <row r="753">
          <cell r="A753" t="str">
            <v>110300000</v>
          </cell>
          <cell r="B753" t="str">
            <v>100IT0D0003</v>
          </cell>
          <cell r="C753" t="str">
            <v>โต๊ะทำงาน 75-120-75</v>
          </cell>
          <cell r="D753" t="str">
            <v>15 พ.ค. 41</v>
          </cell>
          <cell r="E753">
            <v>3584</v>
          </cell>
          <cell r="F753">
            <v>0</v>
          </cell>
          <cell r="G753">
            <v>20</v>
          </cell>
          <cell r="H753">
            <v>1170.5</v>
          </cell>
          <cell r="I753">
            <v>1170.5</v>
          </cell>
          <cell r="J753">
            <v>2413.5</v>
          </cell>
          <cell r="K753" t="str">
            <v>IT</v>
          </cell>
        </row>
        <row r="754">
          <cell r="A754" t="str">
            <v>110300000</v>
          </cell>
          <cell r="B754" t="str">
            <v>100IT0D0004</v>
          </cell>
          <cell r="C754" t="str">
            <v>โต๊ะทำงาน 75-120-75</v>
          </cell>
          <cell r="D754" t="str">
            <v>15 พ.ค. 41</v>
          </cell>
          <cell r="E754">
            <v>3584</v>
          </cell>
          <cell r="F754">
            <v>0</v>
          </cell>
          <cell r="G754">
            <v>20</v>
          </cell>
          <cell r="H754">
            <v>1170.5</v>
          </cell>
          <cell r="I754">
            <v>1170.5</v>
          </cell>
          <cell r="J754">
            <v>2413.5</v>
          </cell>
          <cell r="K754" t="str">
            <v>IT</v>
          </cell>
        </row>
        <row r="755">
          <cell r="A755" t="str">
            <v>110300000</v>
          </cell>
          <cell r="B755" t="str">
            <v>100IT0D0005</v>
          </cell>
          <cell r="C755" t="str">
            <v>โต๊ะทำงาน 75-120-75</v>
          </cell>
          <cell r="D755" t="str">
            <v>15 พ.ค. 41</v>
          </cell>
          <cell r="E755">
            <v>3584</v>
          </cell>
          <cell r="F755">
            <v>0</v>
          </cell>
          <cell r="G755">
            <v>20</v>
          </cell>
          <cell r="H755">
            <v>1170.5</v>
          </cell>
          <cell r="I755">
            <v>1170.5</v>
          </cell>
          <cell r="J755">
            <v>2413.5</v>
          </cell>
          <cell r="K755" t="str">
            <v>IT</v>
          </cell>
        </row>
        <row r="756">
          <cell r="A756" t="str">
            <v>110300000</v>
          </cell>
          <cell r="B756" t="str">
            <v>100IT0M0003</v>
          </cell>
          <cell r="C756" t="str">
            <v>โต๊ะคอมพิวเตอร์ 60-120-75</v>
          </cell>
          <cell r="D756" t="str">
            <v>15 พ.ค. 41</v>
          </cell>
          <cell r="E756">
            <v>3763.2</v>
          </cell>
          <cell r="F756">
            <v>0</v>
          </cell>
          <cell r="G756">
            <v>20</v>
          </cell>
          <cell r="H756">
            <v>1228.93</v>
          </cell>
          <cell r="I756">
            <v>1228.93</v>
          </cell>
          <cell r="J756">
            <v>2534.27</v>
          </cell>
          <cell r="K756" t="str">
            <v>IT</v>
          </cell>
        </row>
        <row r="757">
          <cell r="A757" t="str">
            <v>110300000</v>
          </cell>
          <cell r="B757" t="str">
            <v>100IT0O0001</v>
          </cell>
          <cell r="C757" t="str">
            <v>โต๊ะพรินเตอร์ 60-80-75</v>
          </cell>
          <cell r="D757" t="str">
            <v>15 พ.ค. 41</v>
          </cell>
          <cell r="E757">
            <v>2078.7199999999998</v>
          </cell>
          <cell r="F757">
            <v>0</v>
          </cell>
          <cell r="G757">
            <v>20</v>
          </cell>
          <cell r="H757">
            <v>678.85</v>
          </cell>
          <cell r="I757">
            <v>678.85</v>
          </cell>
          <cell r="J757">
            <v>1399.87</v>
          </cell>
          <cell r="K757" t="str">
            <v>IT</v>
          </cell>
        </row>
        <row r="758">
          <cell r="A758" t="str">
            <v>110300000</v>
          </cell>
          <cell r="B758" t="str">
            <v>100IT1E0003</v>
          </cell>
          <cell r="C758" t="str">
            <v>เก้าอี้ทำงานหุ้มผ้ามีท่อแก็ส</v>
          </cell>
          <cell r="D758" t="str">
            <v>15 พ.ค. 41</v>
          </cell>
          <cell r="E758">
            <v>4157.4399999999996</v>
          </cell>
          <cell r="F758">
            <v>0</v>
          </cell>
          <cell r="G758">
            <v>20</v>
          </cell>
          <cell r="H758">
            <v>1357.72</v>
          </cell>
          <cell r="I758">
            <v>1357.72</v>
          </cell>
          <cell r="J758">
            <v>2799.72</v>
          </cell>
          <cell r="K758" t="str">
            <v>IT</v>
          </cell>
        </row>
        <row r="759">
          <cell r="A759" t="str">
            <v>110300000</v>
          </cell>
          <cell r="B759" t="str">
            <v>100IT1F0005</v>
          </cell>
          <cell r="C759" t="str">
            <v>เก้าอี้ทำงาน</v>
          </cell>
          <cell r="D759" t="str">
            <v>15 พ.ค. 41</v>
          </cell>
          <cell r="E759">
            <v>2186.2399999999998</v>
          </cell>
          <cell r="F759">
            <v>0</v>
          </cell>
          <cell r="G759">
            <v>20</v>
          </cell>
          <cell r="H759">
            <v>714.02</v>
          </cell>
          <cell r="I759">
            <v>714.02</v>
          </cell>
          <cell r="J759">
            <v>1472.22</v>
          </cell>
          <cell r="K759" t="str">
            <v>IT</v>
          </cell>
        </row>
        <row r="760">
          <cell r="A760" t="str">
            <v>110300000</v>
          </cell>
          <cell r="B760" t="str">
            <v>100IT1F0006</v>
          </cell>
          <cell r="C760" t="str">
            <v>เก้าอี้ทำงาน</v>
          </cell>
          <cell r="D760" t="str">
            <v>15 พ.ค. 41</v>
          </cell>
          <cell r="E760">
            <v>2186.2399999999998</v>
          </cell>
          <cell r="F760">
            <v>0</v>
          </cell>
          <cell r="G760">
            <v>20</v>
          </cell>
          <cell r="H760">
            <v>714.02</v>
          </cell>
          <cell r="I760">
            <v>714.02</v>
          </cell>
          <cell r="J760">
            <v>1472.22</v>
          </cell>
          <cell r="K760" t="str">
            <v>IT</v>
          </cell>
        </row>
        <row r="761">
          <cell r="A761" t="str">
            <v>110300000</v>
          </cell>
          <cell r="B761" t="str">
            <v>100IT1F0009</v>
          </cell>
          <cell r="C761" t="str">
            <v>เก้าอี้ทำงาน</v>
          </cell>
          <cell r="D761" t="str">
            <v>15 พ.ค. 41</v>
          </cell>
          <cell r="E761">
            <v>2186.2399999999998</v>
          </cell>
          <cell r="F761">
            <v>0</v>
          </cell>
          <cell r="G761">
            <v>20</v>
          </cell>
          <cell r="H761">
            <v>714.02</v>
          </cell>
          <cell r="I761">
            <v>714.02</v>
          </cell>
          <cell r="J761">
            <v>1472.22</v>
          </cell>
          <cell r="K761" t="str">
            <v>LW</v>
          </cell>
        </row>
        <row r="762">
          <cell r="A762" t="str">
            <v>110300000</v>
          </cell>
          <cell r="B762" t="str">
            <v>100IT1F0010</v>
          </cell>
          <cell r="C762" t="str">
            <v>เก้าอี้ทำงาน</v>
          </cell>
          <cell r="D762" t="str">
            <v>15 พ.ค. 41</v>
          </cell>
          <cell r="E762">
            <v>2186.2399999999998</v>
          </cell>
          <cell r="F762">
            <v>0</v>
          </cell>
          <cell r="G762">
            <v>20</v>
          </cell>
          <cell r="H762">
            <v>714.02</v>
          </cell>
          <cell r="I762">
            <v>714.02</v>
          </cell>
          <cell r="J762">
            <v>1472.22</v>
          </cell>
          <cell r="K762" t="str">
            <v>IT</v>
          </cell>
        </row>
        <row r="763">
          <cell r="A763" t="str">
            <v>110300000</v>
          </cell>
          <cell r="B763" t="str">
            <v>100IT1F0011</v>
          </cell>
          <cell r="C763" t="str">
            <v>เก้าอี้ทำงาน</v>
          </cell>
          <cell r="D763" t="str">
            <v>15 พ.ค. 41</v>
          </cell>
          <cell r="E763">
            <v>2186.2399999999998</v>
          </cell>
          <cell r="F763">
            <v>0</v>
          </cell>
          <cell r="G763">
            <v>20</v>
          </cell>
          <cell r="H763">
            <v>714.02</v>
          </cell>
          <cell r="I763">
            <v>714.02</v>
          </cell>
          <cell r="J763">
            <v>1472.22</v>
          </cell>
          <cell r="K763" t="str">
            <v>IT</v>
          </cell>
        </row>
        <row r="764">
          <cell r="A764" t="str">
            <v>110300000</v>
          </cell>
          <cell r="B764" t="str">
            <v>100IT1F0012</v>
          </cell>
          <cell r="C764" t="str">
            <v>เก้าอี้ทำงาน</v>
          </cell>
          <cell r="D764" t="str">
            <v>15 พ.ค. 41</v>
          </cell>
          <cell r="E764">
            <v>2186.2399999999998</v>
          </cell>
          <cell r="F764">
            <v>0</v>
          </cell>
          <cell r="G764">
            <v>20</v>
          </cell>
          <cell r="H764">
            <v>714.02</v>
          </cell>
          <cell r="I764">
            <v>714.02</v>
          </cell>
          <cell r="J764">
            <v>1472.22</v>
          </cell>
          <cell r="K764" t="str">
            <v>IT</v>
          </cell>
        </row>
        <row r="765">
          <cell r="A765" t="str">
            <v>110300000</v>
          </cell>
          <cell r="B765" t="str">
            <v>100IT1F0013</v>
          </cell>
          <cell r="C765" t="str">
            <v>เก้าอี้ทำงาน</v>
          </cell>
          <cell r="D765" t="str">
            <v>15 พ.ค. 41</v>
          </cell>
          <cell r="E765">
            <v>2186.2399999999998</v>
          </cell>
          <cell r="F765">
            <v>0</v>
          </cell>
          <cell r="G765">
            <v>20</v>
          </cell>
          <cell r="H765">
            <v>714.02</v>
          </cell>
          <cell r="I765">
            <v>714.02</v>
          </cell>
          <cell r="J765">
            <v>1472.22</v>
          </cell>
          <cell r="K765" t="str">
            <v>IT</v>
          </cell>
        </row>
        <row r="766">
          <cell r="A766" t="str">
            <v>110300000</v>
          </cell>
          <cell r="B766" t="str">
            <v>100IT1G0034</v>
          </cell>
          <cell r="C766" t="str">
            <v>เก้าอี้ทำงาน</v>
          </cell>
          <cell r="D766" t="str">
            <v>15 พ.ค. 41</v>
          </cell>
          <cell r="E766">
            <v>1899.52</v>
          </cell>
          <cell r="F766">
            <v>0</v>
          </cell>
          <cell r="G766">
            <v>20</v>
          </cell>
          <cell r="H766">
            <v>620.34</v>
          </cell>
          <cell r="I766">
            <v>620.34</v>
          </cell>
          <cell r="J766">
            <v>1279.18</v>
          </cell>
          <cell r="K766" t="str">
            <v>IT</v>
          </cell>
        </row>
        <row r="767">
          <cell r="A767" t="str">
            <v>110300000</v>
          </cell>
          <cell r="B767" t="str">
            <v>100IT1G0035</v>
          </cell>
          <cell r="C767" t="str">
            <v>เก้าอี้ทำงาน</v>
          </cell>
          <cell r="D767" t="str">
            <v>15 พ.ค. 41</v>
          </cell>
          <cell r="E767">
            <v>1899.52</v>
          </cell>
          <cell r="F767">
            <v>0</v>
          </cell>
          <cell r="G767">
            <v>20</v>
          </cell>
          <cell r="H767">
            <v>620.34</v>
          </cell>
          <cell r="I767">
            <v>620.34</v>
          </cell>
          <cell r="J767">
            <v>1279.18</v>
          </cell>
          <cell r="K767" t="str">
            <v>IT</v>
          </cell>
        </row>
        <row r="768">
          <cell r="A768" t="str">
            <v>110300000</v>
          </cell>
          <cell r="B768" t="str">
            <v>100IT2A0002</v>
          </cell>
          <cell r="C768" t="str">
            <v>ตู้เอกสาร 40-80-75</v>
          </cell>
          <cell r="D768" t="str">
            <v>15 พ.ค. 41</v>
          </cell>
          <cell r="E768">
            <v>2329.6</v>
          </cell>
          <cell r="F768">
            <v>0</v>
          </cell>
          <cell r="G768">
            <v>20</v>
          </cell>
          <cell r="H768">
            <v>760.74</v>
          </cell>
          <cell r="I768">
            <v>760.74</v>
          </cell>
          <cell r="J768">
            <v>1568.86</v>
          </cell>
          <cell r="K768" t="str">
            <v>IT</v>
          </cell>
        </row>
        <row r="769">
          <cell r="A769" t="str">
            <v>110300000</v>
          </cell>
          <cell r="B769" t="str">
            <v>100IT2B0002</v>
          </cell>
          <cell r="C769" t="str">
            <v>ตู้เอกสาร 40-90-75</v>
          </cell>
          <cell r="D769" t="str">
            <v>15 พ.ค. 41</v>
          </cell>
          <cell r="E769">
            <v>3476.48</v>
          </cell>
          <cell r="F769">
            <v>0</v>
          </cell>
          <cell r="G769">
            <v>20</v>
          </cell>
          <cell r="H769">
            <v>1135.32</v>
          </cell>
          <cell r="I769">
            <v>1135.32</v>
          </cell>
          <cell r="J769">
            <v>2341.16</v>
          </cell>
          <cell r="K769" t="str">
            <v>IT</v>
          </cell>
        </row>
        <row r="770">
          <cell r="A770" t="str">
            <v>110300000</v>
          </cell>
          <cell r="B770" t="str">
            <v>100IT2E0002</v>
          </cell>
          <cell r="C770" t="str">
            <v>ตู้เอกสารท๊อปเงา 40-203-75</v>
          </cell>
          <cell r="D770" t="str">
            <v>15 พ.ค. 41</v>
          </cell>
          <cell r="E770">
            <v>9497.6</v>
          </cell>
          <cell r="F770">
            <v>0</v>
          </cell>
          <cell r="G770">
            <v>20</v>
          </cell>
          <cell r="H770">
            <v>3101.66</v>
          </cell>
          <cell r="I770">
            <v>3101.66</v>
          </cell>
          <cell r="J770">
            <v>6395.94</v>
          </cell>
          <cell r="K770" t="str">
            <v>IT</v>
          </cell>
        </row>
        <row r="771">
          <cell r="A771" t="str">
            <v>110300000</v>
          </cell>
          <cell r="B771" t="str">
            <v>100IT2I0001</v>
          </cell>
          <cell r="C771" t="str">
            <v>ตู้หนังสือ(21.9.41)</v>
          </cell>
          <cell r="D771" t="str">
            <v>21 ก.ย. 41</v>
          </cell>
          <cell r="E771">
            <v>4300</v>
          </cell>
          <cell r="F771">
            <v>0</v>
          </cell>
          <cell r="G771">
            <v>20</v>
          </cell>
          <cell r="H771">
            <v>1100.29</v>
          </cell>
          <cell r="I771">
            <v>1100.29</v>
          </cell>
          <cell r="J771">
            <v>3199.71</v>
          </cell>
          <cell r="K771" t="str">
            <v>IT</v>
          </cell>
        </row>
        <row r="772">
          <cell r="A772" t="str">
            <v>110300000</v>
          </cell>
          <cell r="B772" t="str">
            <v>100IT6E0003</v>
          </cell>
          <cell r="C772" t="str">
            <v>ฉากทึบ 90-180</v>
          </cell>
          <cell r="D772" t="str">
            <v>15 พ.ค. 41</v>
          </cell>
          <cell r="E772">
            <v>2494.46</v>
          </cell>
          <cell r="F772">
            <v>0</v>
          </cell>
          <cell r="G772">
            <v>20</v>
          </cell>
          <cell r="H772">
            <v>814.58</v>
          </cell>
          <cell r="I772">
            <v>814.58</v>
          </cell>
          <cell r="J772">
            <v>1679.88</v>
          </cell>
          <cell r="K772" t="str">
            <v>IT</v>
          </cell>
        </row>
        <row r="773">
          <cell r="A773" t="str">
            <v>110300000</v>
          </cell>
          <cell r="B773" t="str">
            <v>100IT6E0004</v>
          </cell>
          <cell r="C773" t="str">
            <v>ฉากทึบ 90-180</v>
          </cell>
          <cell r="D773" t="str">
            <v>15 พ.ค. 41</v>
          </cell>
          <cell r="E773">
            <v>2494.46</v>
          </cell>
          <cell r="F773">
            <v>0</v>
          </cell>
          <cell r="G773">
            <v>20</v>
          </cell>
          <cell r="H773">
            <v>814.58</v>
          </cell>
          <cell r="I773">
            <v>814.58</v>
          </cell>
          <cell r="J773">
            <v>1679.88</v>
          </cell>
          <cell r="K773" t="str">
            <v>IT</v>
          </cell>
        </row>
        <row r="774">
          <cell r="A774" t="str">
            <v>110300000</v>
          </cell>
          <cell r="B774" t="str">
            <v>100IT6E0005</v>
          </cell>
          <cell r="C774" t="str">
            <v>ฉากทึบ 90-180</v>
          </cell>
          <cell r="D774" t="str">
            <v>15 พ.ค. 41</v>
          </cell>
          <cell r="E774">
            <v>2494.46</v>
          </cell>
          <cell r="F774">
            <v>0</v>
          </cell>
          <cell r="G774">
            <v>20</v>
          </cell>
          <cell r="H774">
            <v>814.58</v>
          </cell>
          <cell r="I774">
            <v>814.58</v>
          </cell>
          <cell r="J774">
            <v>1679.88</v>
          </cell>
          <cell r="K774" t="str">
            <v>IT</v>
          </cell>
        </row>
        <row r="775">
          <cell r="A775" t="str">
            <v>110300000</v>
          </cell>
          <cell r="B775" t="str">
            <v>100IT6F0001</v>
          </cell>
          <cell r="C775" t="str">
            <v>ฉากทึบ 100-180</v>
          </cell>
          <cell r="D775" t="str">
            <v>15 มิ.ย. 41</v>
          </cell>
          <cell r="E775">
            <v>2630.66</v>
          </cell>
          <cell r="F775">
            <v>0</v>
          </cell>
          <cell r="G775">
            <v>20</v>
          </cell>
          <cell r="H775">
            <v>814.45</v>
          </cell>
          <cell r="I775">
            <v>814.45</v>
          </cell>
          <cell r="J775">
            <v>1816.21</v>
          </cell>
          <cell r="K775" t="str">
            <v>IT</v>
          </cell>
        </row>
        <row r="776">
          <cell r="A776" t="str">
            <v>110300000</v>
          </cell>
          <cell r="B776" t="str">
            <v>100IT6F0002</v>
          </cell>
          <cell r="C776" t="str">
            <v>ฉากทึบ 100-180</v>
          </cell>
          <cell r="D776" t="str">
            <v>15 มิ.ย. 41</v>
          </cell>
          <cell r="E776">
            <v>2630.66</v>
          </cell>
          <cell r="F776">
            <v>0</v>
          </cell>
          <cell r="G776">
            <v>20</v>
          </cell>
          <cell r="H776">
            <v>814.45</v>
          </cell>
          <cell r="I776">
            <v>814.45</v>
          </cell>
          <cell r="J776">
            <v>1816.21</v>
          </cell>
          <cell r="K776" t="str">
            <v>IT</v>
          </cell>
        </row>
        <row r="777">
          <cell r="A777" t="str">
            <v>110300000</v>
          </cell>
          <cell r="B777" t="str">
            <v>100IT6F0003</v>
          </cell>
          <cell r="C777" t="str">
            <v>ฉากทึบ 100-180</v>
          </cell>
          <cell r="D777" t="str">
            <v>15 มิ.ย. 41</v>
          </cell>
          <cell r="E777">
            <v>2630.66</v>
          </cell>
          <cell r="F777">
            <v>0</v>
          </cell>
          <cell r="G777">
            <v>20</v>
          </cell>
          <cell r="H777">
            <v>814.45</v>
          </cell>
          <cell r="I777">
            <v>814.45</v>
          </cell>
          <cell r="J777">
            <v>1816.21</v>
          </cell>
          <cell r="K777" t="str">
            <v>IT</v>
          </cell>
        </row>
        <row r="778">
          <cell r="A778" t="str">
            <v>110300000</v>
          </cell>
          <cell r="B778" t="str">
            <v>100IT6F0004</v>
          </cell>
          <cell r="C778" t="str">
            <v>ฉากทึบ 120-180</v>
          </cell>
          <cell r="D778" t="str">
            <v>15 พ.ค. 41</v>
          </cell>
          <cell r="E778">
            <v>2931.71</v>
          </cell>
          <cell r="F778">
            <v>0</v>
          </cell>
          <cell r="G778">
            <v>20</v>
          </cell>
          <cell r="H778">
            <v>957.42</v>
          </cell>
          <cell r="I778">
            <v>957.42</v>
          </cell>
          <cell r="J778">
            <v>1974.29</v>
          </cell>
          <cell r="K778" t="str">
            <v>IT</v>
          </cell>
        </row>
        <row r="779">
          <cell r="A779" t="str">
            <v>110300000</v>
          </cell>
          <cell r="B779" t="str">
            <v>100IT6H0001</v>
          </cell>
          <cell r="C779" t="str">
            <v>ฉากครึ่งกระจกหุ้มผ้า 80-180</v>
          </cell>
          <cell r="D779" t="str">
            <v>15 พ.ค. 41</v>
          </cell>
          <cell r="E779">
            <v>2774.02</v>
          </cell>
          <cell r="F779">
            <v>0</v>
          </cell>
          <cell r="G779">
            <v>20</v>
          </cell>
          <cell r="H779">
            <v>905.92</v>
          </cell>
          <cell r="I779">
            <v>905.92</v>
          </cell>
          <cell r="J779">
            <v>1868.1</v>
          </cell>
          <cell r="K779" t="str">
            <v>IT</v>
          </cell>
        </row>
        <row r="780">
          <cell r="A780" t="str">
            <v>110300000</v>
          </cell>
          <cell r="B780" t="str">
            <v>100IT6H0002</v>
          </cell>
          <cell r="C780" t="str">
            <v>ฉากครึ่งกระจกหุ้มผ้า 80-180</v>
          </cell>
          <cell r="D780" t="str">
            <v>15 พ.ค. 41</v>
          </cell>
          <cell r="E780">
            <v>2774.02</v>
          </cell>
          <cell r="F780">
            <v>0</v>
          </cell>
          <cell r="G780">
            <v>20</v>
          </cell>
          <cell r="H780">
            <v>905.92</v>
          </cell>
          <cell r="I780">
            <v>905.92</v>
          </cell>
          <cell r="J780">
            <v>1868.1</v>
          </cell>
          <cell r="K780" t="str">
            <v>IT</v>
          </cell>
        </row>
        <row r="781">
          <cell r="A781" t="str">
            <v>110300000</v>
          </cell>
          <cell r="B781" t="str">
            <v>100IT6I0001</v>
          </cell>
          <cell r="C781" t="str">
            <v>ฉากครึ่งกระจกหุ้มผ้า 90-180</v>
          </cell>
          <cell r="D781" t="str">
            <v>15 พ.ค. 41</v>
          </cell>
          <cell r="E781">
            <v>2867.2</v>
          </cell>
          <cell r="F781">
            <v>0</v>
          </cell>
          <cell r="G781">
            <v>20</v>
          </cell>
          <cell r="H781">
            <v>936.31</v>
          </cell>
          <cell r="I781">
            <v>936.31</v>
          </cell>
          <cell r="J781">
            <v>1930.89</v>
          </cell>
          <cell r="K781" t="str">
            <v>IT</v>
          </cell>
        </row>
        <row r="782">
          <cell r="A782" t="str">
            <v>110300000</v>
          </cell>
          <cell r="B782" t="str">
            <v>100IT6J0001</v>
          </cell>
          <cell r="C782" t="str">
            <v>ฉากครึ่งกระจกหุ้มผ้า 100-180</v>
          </cell>
          <cell r="D782" t="str">
            <v>15 พ.ค. 41</v>
          </cell>
          <cell r="E782">
            <v>3024.9</v>
          </cell>
          <cell r="F782">
            <v>0</v>
          </cell>
          <cell r="G782">
            <v>20</v>
          </cell>
          <cell r="H782">
            <v>987.81</v>
          </cell>
          <cell r="I782">
            <v>987.81</v>
          </cell>
          <cell r="J782">
            <v>2037.09</v>
          </cell>
          <cell r="K782" t="str">
            <v>IT</v>
          </cell>
        </row>
        <row r="783">
          <cell r="A783" t="str">
            <v>110300000</v>
          </cell>
          <cell r="B783" t="str">
            <v>100IT6K0001</v>
          </cell>
          <cell r="C783" t="str">
            <v>ฉากครึ่งกระจกหุ้มผ้า 120-180</v>
          </cell>
          <cell r="D783" t="str">
            <v>15 พ.ค. 41</v>
          </cell>
          <cell r="E783">
            <v>3368.96</v>
          </cell>
          <cell r="F783">
            <v>0</v>
          </cell>
          <cell r="G783">
            <v>20</v>
          </cell>
          <cell r="H783">
            <v>1100.26</v>
          </cell>
          <cell r="I783">
            <v>1100.26</v>
          </cell>
          <cell r="J783">
            <v>2268.6999999999998</v>
          </cell>
          <cell r="K783" t="str">
            <v>IT</v>
          </cell>
        </row>
        <row r="784">
          <cell r="A784" t="str">
            <v>110300000</v>
          </cell>
          <cell r="B784" t="str">
            <v>100ITCM0001</v>
          </cell>
          <cell r="C784" t="str">
            <v>COMPACT #15 กระเป๋าเครื่องมือ</v>
          </cell>
          <cell r="D784" t="str">
            <v>5 ส.ค. 41</v>
          </cell>
          <cell r="E784">
            <v>990</v>
          </cell>
          <cell r="F784">
            <v>0</v>
          </cell>
          <cell r="G784">
            <v>20</v>
          </cell>
          <cell r="H784">
            <v>278.83999999999997</v>
          </cell>
          <cell r="I784">
            <v>278.83999999999997</v>
          </cell>
          <cell r="J784">
            <v>711.16</v>
          </cell>
          <cell r="K784" t="str">
            <v>IT</v>
          </cell>
        </row>
        <row r="785">
          <cell r="A785" t="str">
            <v>110300000</v>
          </cell>
          <cell r="B785" t="str">
            <v>100ITCM0002</v>
          </cell>
          <cell r="C785" t="str">
            <v>COMPACT #15 กระเป๋าเครื่องมือ</v>
          </cell>
          <cell r="D785" t="str">
            <v>5 ส.ค. 41</v>
          </cell>
          <cell r="E785">
            <v>990</v>
          </cell>
          <cell r="F785">
            <v>0</v>
          </cell>
          <cell r="G785">
            <v>20</v>
          </cell>
          <cell r="H785">
            <v>278.83999999999997</v>
          </cell>
          <cell r="I785">
            <v>278.83999999999997</v>
          </cell>
          <cell r="J785">
            <v>711.16</v>
          </cell>
          <cell r="K785" t="str">
            <v>IT</v>
          </cell>
        </row>
        <row r="786">
          <cell r="A786" t="str">
            <v>110300000</v>
          </cell>
          <cell r="B786" t="str">
            <v>100ITCM0003</v>
          </cell>
          <cell r="C786" t="str">
            <v>COMPACT #15 กระเป๋าเครื่องมือ</v>
          </cell>
          <cell r="D786" t="str">
            <v>5 ส.ค. 41</v>
          </cell>
          <cell r="E786">
            <v>990</v>
          </cell>
          <cell r="F786">
            <v>0</v>
          </cell>
          <cell r="G786">
            <v>20</v>
          </cell>
          <cell r="H786">
            <v>278.83999999999997</v>
          </cell>
          <cell r="I786">
            <v>278.83999999999997</v>
          </cell>
          <cell r="J786">
            <v>711.16</v>
          </cell>
          <cell r="K786" t="str">
            <v>IT</v>
          </cell>
        </row>
        <row r="787">
          <cell r="A787" t="str">
            <v>110300000</v>
          </cell>
          <cell r="B787" t="str">
            <v>100ITHK0001</v>
          </cell>
          <cell r="C787" t="str">
            <v>หัวแล้ง 981 " HAKKO"</v>
          </cell>
          <cell r="D787" t="str">
            <v>5 ส.ค. 41</v>
          </cell>
          <cell r="E787">
            <v>850</v>
          </cell>
          <cell r="F787">
            <v>0</v>
          </cell>
          <cell r="G787">
            <v>20</v>
          </cell>
          <cell r="H787">
            <v>239.4</v>
          </cell>
          <cell r="I787">
            <v>239.4</v>
          </cell>
          <cell r="J787">
            <v>610.6</v>
          </cell>
          <cell r="K787" t="str">
            <v>IT</v>
          </cell>
        </row>
        <row r="788">
          <cell r="A788" t="str">
            <v>110300000</v>
          </cell>
          <cell r="B788" t="str">
            <v>100ITHK0002</v>
          </cell>
          <cell r="C788" t="str">
            <v>หัวแล้ง 981 " HAKKO"</v>
          </cell>
          <cell r="D788" t="str">
            <v>5 ส.ค. 41</v>
          </cell>
          <cell r="E788">
            <v>850</v>
          </cell>
          <cell r="F788">
            <v>0</v>
          </cell>
          <cell r="G788">
            <v>20</v>
          </cell>
          <cell r="H788">
            <v>239.4</v>
          </cell>
          <cell r="I788">
            <v>239.4</v>
          </cell>
          <cell r="J788">
            <v>610.6</v>
          </cell>
          <cell r="K788" t="str">
            <v>IT</v>
          </cell>
        </row>
        <row r="789">
          <cell r="A789" t="str">
            <v>110300000</v>
          </cell>
          <cell r="B789" t="str">
            <v>100ITHK0003</v>
          </cell>
          <cell r="C789" t="str">
            <v>หัวแล้ง 981 " HAKKO"</v>
          </cell>
          <cell r="D789" t="str">
            <v>5 ส.ค. 41</v>
          </cell>
          <cell r="E789">
            <v>850</v>
          </cell>
          <cell r="F789">
            <v>0</v>
          </cell>
          <cell r="G789">
            <v>20</v>
          </cell>
          <cell r="H789">
            <v>239.4</v>
          </cell>
          <cell r="I789">
            <v>239.4</v>
          </cell>
          <cell r="J789">
            <v>610.6</v>
          </cell>
          <cell r="K789" t="str">
            <v>IT</v>
          </cell>
        </row>
        <row r="790">
          <cell r="A790" t="str">
            <v>110300000</v>
          </cell>
          <cell r="B790" t="str">
            <v>100ITSC0001</v>
          </cell>
          <cell r="C790" t="str">
            <v>คีมตัด 20-SH "SOGA"</v>
          </cell>
          <cell r="D790" t="str">
            <v>5 ส.ค. 41</v>
          </cell>
          <cell r="E790">
            <v>550</v>
          </cell>
          <cell r="F790">
            <v>0</v>
          </cell>
          <cell r="G790">
            <v>20</v>
          </cell>
          <cell r="H790">
            <v>154.88</v>
          </cell>
          <cell r="I790">
            <v>154.88</v>
          </cell>
          <cell r="J790">
            <v>395.12</v>
          </cell>
          <cell r="K790" t="str">
            <v>IT</v>
          </cell>
        </row>
        <row r="791">
          <cell r="A791" t="str">
            <v>110300000</v>
          </cell>
          <cell r="B791" t="str">
            <v>100ITSC0002</v>
          </cell>
          <cell r="C791" t="str">
            <v>คีมตัด 20-SH "SOGA"</v>
          </cell>
          <cell r="D791" t="str">
            <v>5 ส.ค. 41</v>
          </cell>
          <cell r="E791">
            <v>550</v>
          </cell>
          <cell r="F791">
            <v>0</v>
          </cell>
          <cell r="G791">
            <v>20</v>
          </cell>
          <cell r="H791">
            <v>154.88</v>
          </cell>
          <cell r="I791">
            <v>154.88</v>
          </cell>
          <cell r="J791">
            <v>395.12</v>
          </cell>
          <cell r="K791" t="str">
            <v>IT</v>
          </cell>
        </row>
        <row r="792">
          <cell r="A792" t="str">
            <v>110300000</v>
          </cell>
          <cell r="B792" t="str">
            <v>100ITSC0003</v>
          </cell>
          <cell r="C792" t="str">
            <v>คีมเข้าหัว RJ45 ตัวผู้</v>
          </cell>
          <cell r="D792" t="str">
            <v>7 มิ.ย. 41</v>
          </cell>
          <cell r="E792">
            <v>9500</v>
          </cell>
          <cell r="F792">
            <v>0</v>
          </cell>
          <cell r="G792">
            <v>20</v>
          </cell>
          <cell r="H792">
            <v>2982.71</v>
          </cell>
          <cell r="I792">
            <v>2982.71</v>
          </cell>
          <cell r="J792">
            <v>6517.29</v>
          </cell>
          <cell r="K792" t="str">
            <v>IT</v>
          </cell>
        </row>
        <row r="793">
          <cell r="A793" t="str">
            <v>110300000</v>
          </cell>
          <cell r="B793" t="str">
            <v>100ITSC0004</v>
          </cell>
          <cell r="C793" t="str">
            <v>คีมเข้าหัว RJ45 ตัวผู้</v>
          </cell>
          <cell r="D793" t="str">
            <v>7 มิ.ย. 41</v>
          </cell>
          <cell r="E793">
            <v>9500</v>
          </cell>
          <cell r="F793">
            <v>0</v>
          </cell>
          <cell r="G793">
            <v>20</v>
          </cell>
          <cell r="H793">
            <v>2982.71</v>
          </cell>
          <cell r="I793">
            <v>2982.71</v>
          </cell>
          <cell r="J793">
            <v>6517.29</v>
          </cell>
          <cell r="K793" t="str">
            <v>IT</v>
          </cell>
        </row>
        <row r="794">
          <cell r="A794" t="str">
            <v>110300000</v>
          </cell>
          <cell r="B794" t="str">
            <v>100ITSC0005</v>
          </cell>
          <cell r="C794" t="str">
            <v>คีมตัด 20-SH "SOGA"</v>
          </cell>
          <cell r="D794" t="str">
            <v>5 ส.ค. 41</v>
          </cell>
          <cell r="E794">
            <v>550</v>
          </cell>
          <cell r="F794">
            <v>0</v>
          </cell>
          <cell r="G794">
            <v>20</v>
          </cell>
          <cell r="H794">
            <v>154.88</v>
          </cell>
          <cell r="I794">
            <v>154.88</v>
          </cell>
          <cell r="J794">
            <v>395.12</v>
          </cell>
          <cell r="K794" t="str">
            <v>IT</v>
          </cell>
        </row>
        <row r="795">
          <cell r="A795" t="str">
            <v>110300000</v>
          </cell>
          <cell r="B795" t="str">
            <v>100ITSC0006</v>
          </cell>
          <cell r="C795" t="str">
            <v>คีมย้ำ HT -210C+8P TAIWAN</v>
          </cell>
          <cell r="D795" t="str">
            <v>5 ส.ค. 41</v>
          </cell>
          <cell r="E795">
            <v>750</v>
          </cell>
          <cell r="F795">
            <v>0</v>
          </cell>
          <cell r="G795">
            <v>20</v>
          </cell>
          <cell r="H795">
            <v>211.25</v>
          </cell>
          <cell r="I795">
            <v>211.25</v>
          </cell>
          <cell r="J795">
            <v>538.75</v>
          </cell>
          <cell r="K795" t="str">
            <v>IT</v>
          </cell>
        </row>
        <row r="796">
          <cell r="A796" t="str">
            <v>110300000</v>
          </cell>
          <cell r="B796" t="str">
            <v>100ITSC0007</v>
          </cell>
          <cell r="C796" t="str">
            <v>คีมเข้าหัว RJ-45 ตัวผู้</v>
          </cell>
          <cell r="D796" t="str">
            <v>10 พ.ค. 41</v>
          </cell>
          <cell r="E796">
            <v>9500</v>
          </cell>
          <cell r="F796">
            <v>0</v>
          </cell>
          <cell r="G796">
            <v>20</v>
          </cell>
          <cell r="H796">
            <v>3128.46</v>
          </cell>
          <cell r="I796">
            <v>3128.46</v>
          </cell>
          <cell r="J796">
            <v>6371.54</v>
          </cell>
          <cell r="K796" t="str">
            <v>IT</v>
          </cell>
        </row>
        <row r="797">
          <cell r="A797" t="str">
            <v>110300000</v>
          </cell>
          <cell r="B797" t="str">
            <v>100ITTE0001</v>
          </cell>
          <cell r="C797" t="str">
            <v>ชุด TEST การเข้าสาร RJ - 45</v>
          </cell>
          <cell r="D797" t="str">
            <v>9 มิ.ย. 41</v>
          </cell>
          <cell r="E797">
            <v>4800</v>
          </cell>
          <cell r="F797">
            <v>0</v>
          </cell>
          <cell r="G797">
            <v>20</v>
          </cell>
          <cell r="H797">
            <v>1501.73</v>
          </cell>
          <cell r="I797">
            <v>1501.73</v>
          </cell>
          <cell r="J797">
            <v>3298.27</v>
          </cell>
          <cell r="K797" t="str">
            <v>IT</v>
          </cell>
        </row>
        <row r="798">
          <cell r="A798" t="str">
            <v>110300000</v>
          </cell>
          <cell r="B798" t="str">
            <v>100LW0C0004</v>
          </cell>
          <cell r="C798" t="str">
            <v>โต๊ะบริหารท๊อปเงา 85-180-75</v>
          </cell>
          <cell r="D798" t="str">
            <v>15 พ.ค. 41</v>
          </cell>
          <cell r="E798">
            <v>9841.66</v>
          </cell>
          <cell r="F798">
            <v>0</v>
          </cell>
          <cell r="G798">
            <v>20</v>
          </cell>
          <cell r="H798">
            <v>3214.01</v>
          </cell>
          <cell r="I798">
            <v>3214.01</v>
          </cell>
          <cell r="J798">
            <v>6627.65</v>
          </cell>
          <cell r="K798" t="str">
            <v>LW</v>
          </cell>
        </row>
        <row r="799">
          <cell r="A799" t="str">
            <v>110300000</v>
          </cell>
          <cell r="B799" t="str">
            <v>100LW0D0014</v>
          </cell>
          <cell r="C799" t="str">
            <v>โต๊ะทำงาน 75-120-75</v>
          </cell>
          <cell r="D799" t="str">
            <v>5 พ.ค. 41</v>
          </cell>
          <cell r="E799">
            <v>3584</v>
          </cell>
          <cell r="F799">
            <v>0</v>
          </cell>
          <cell r="G799">
            <v>20</v>
          </cell>
          <cell r="H799">
            <v>1190.1300000000001</v>
          </cell>
          <cell r="I799">
            <v>1190.1300000000001</v>
          </cell>
          <cell r="J799">
            <v>2393.87</v>
          </cell>
          <cell r="K799" t="str">
            <v>LW</v>
          </cell>
        </row>
        <row r="800">
          <cell r="A800" t="str">
            <v>110300000</v>
          </cell>
          <cell r="B800" t="str">
            <v>100LW0D0015</v>
          </cell>
          <cell r="C800" t="str">
            <v>โต๊ะทำงาน 75-120-75</v>
          </cell>
          <cell r="D800" t="str">
            <v>5 พ.ค. 41</v>
          </cell>
          <cell r="E800">
            <v>3584</v>
          </cell>
          <cell r="F800">
            <v>0</v>
          </cell>
          <cell r="G800">
            <v>20</v>
          </cell>
          <cell r="H800">
            <v>1190.1300000000001</v>
          </cell>
          <cell r="I800">
            <v>1190.1300000000001</v>
          </cell>
          <cell r="J800">
            <v>2393.87</v>
          </cell>
          <cell r="K800" t="str">
            <v>LW</v>
          </cell>
        </row>
        <row r="801">
          <cell r="A801" t="str">
            <v>110300000</v>
          </cell>
          <cell r="B801" t="str">
            <v>100LW0D0016</v>
          </cell>
          <cell r="C801" t="str">
            <v>โต๊ะทำงาน 75-120-75</v>
          </cell>
          <cell r="D801" t="str">
            <v>15 พ.ค. 41</v>
          </cell>
          <cell r="E801">
            <v>3584</v>
          </cell>
          <cell r="F801">
            <v>0</v>
          </cell>
          <cell r="G801">
            <v>20</v>
          </cell>
          <cell r="H801">
            <v>1170.5</v>
          </cell>
          <cell r="I801">
            <v>1170.5</v>
          </cell>
          <cell r="J801">
            <v>2413.5</v>
          </cell>
          <cell r="K801" t="str">
            <v>LW</v>
          </cell>
        </row>
        <row r="802">
          <cell r="A802" t="str">
            <v>110300000</v>
          </cell>
          <cell r="B802" t="str">
            <v>100LW0M0004</v>
          </cell>
          <cell r="C802" t="str">
            <v>โต๊ะคอมพิวเตอร์ 60-120-75</v>
          </cell>
          <cell r="D802" t="str">
            <v>15 พ.ค. 41</v>
          </cell>
          <cell r="E802">
            <v>3261.44</v>
          </cell>
          <cell r="F802">
            <v>0</v>
          </cell>
          <cell r="G802">
            <v>20</v>
          </cell>
          <cell r="H802">
            <v>1065.0899999999999</v>
          </cell>
          <cell r="I802">
            <v>1065.0899999999999</v>
          </cell>
          <cell r="J802">
            <v>2196.35</v>
          </cell>
          <cell r="K802" t="str">
            <v>LW</v>
          </cell>
        </row>
        <row r="803">
          <cell r="A803" t="str">
            <v>110300000</v>
          </cell>
          <cell r="B803" t="str">
            <v>100LW0M0005</v>
          </cell>
          <cell r="C803" t="str">
            <v>โต๊ะคอมพิวเตอร์ขนาด 60-120-75</v>
          </cell>
          <cell r="D803" t="str">
            <v>15 พ.ค. 41</v>
          </cell>
          <cell r="E803">
            <v>3261.44</v>
          </cell>
          <cell r="F803">
            <v>0</v>
          </cell>
          <cell r="G803">
            <v>20</v>
          </cell>
          <cell r="H803">
            <v>1065.0899999999999</v>
          </cell>
          <cell r="I803">
            <v>1065.0899999999999</v>
          </cell>
          <cell r="J803">
            <v>2196.35</v>
          </cell>
          <cell r="K803" t="str">
            <v>LW</v>
          </cell>
        </row>
        <row r="804">
          <cell r="A804" t="str">
            <v>110300000</v>
          </cell>
          <cell r="B804" t="str">
            <v>100LW1E0004</v>
          </cell>
          <cell r="C804" t="str">
            <v>เก้าอี้ทำงานหุ้มผ้ามีท่อแก็ส</v>
          </cell>
          <cell r="D804" t="str">
            <v>15 พ.ค. 41</v>
          </cell>
          <cell r="E804">
            <v>4157.4399999999996</v>
          </cell>
          <cell r="F804">
            <v>0</v>
          </cell>
          <cell r="G804">
            <v>20</v>
          </cell>
          <cell r="H804">
            <v>1357.72</v>
          </cell>
          <cell r="I804">
            <v>1357.72</v>
          </cell>
          <cell r="J804">
            <v>2799.72</v>
          </cell>
          <cell r="K804" t="str">
            <v>LW</v>
          </cell>
        </row>
        <row r="805">
          <cell r="A805" t="str">
            <v>110300000</v>
          </cell>
          <cell r="B805" t="str">
            <v>100LW1F0007</v>
          </cell>
          <cell r="C805" t="str">
            <v>เก้าอี้ทำงาน</v>
          </cell>
          <cell r="D805" t="str">
            <v>15 พ.ค. 41</v>
          </cell>
          <cell r="E805">
            <v>2186.2399999999998</v>
          </cell>
          <cell r="F805">
            <v>0</v>
          </cell>
          <cell r="G805">
            <v>20</v>
          </cell>
          <cell r="H805">
            <v>714.02</v>
          </cell>
          <cell r="I805">
            <v>714.02</v>
          </cell>
          <cell r="J805">
            <v>1472.22</v>
          </cell>
          <cell r="K805" t="str">
            <v>LW</v>
          </cell>
        </row>
        <row r="806">
          <cell r="A806" t="str">
            <v>110300000</v>
          </cell>
          <cell r="B806" t="str">
            <v>100LW1F0008</v>
          </cell>
          <cell r="C806" t="str">
            <v>เก้าอี้ทำงาน</v>
          </cell>
          <cell r="D806" t="str">
            <v>15 พ.ค. 41</v>
          </cell>
          <cell r="E806">
            <v>2186.2399999999998</v>
          </cell>
          <cell r="F806">
            <v>0</v>
          </cell>
          <cell r="G806">
            <v>20</v>
          </cell>
          <cell r="H806">
            <v>714.02</v>
          </cell>
          <cell r="I806">
            <v>714.02</v>
          </cell>
          <cell r="J806">
            <v>1472.22</v>
          </cell>
          <cell r="K806" t="str">
            <v>LW</v>
          </cell>
        </row>
        <row r="807">
          <cell r="A807" t="str">
            <v>110300000</v>
          </cell>
          <cell r="B807" t="str">
            <v>100LW1F0026</v>
          </cell>
          <cell r="C807" t="str">
            <v>เก้าอี้ทำงาน</v>
          </cell>
          <cell r="D807" t="str">
            <v>15 พ.ค. 41</v>
          </cell>
          <cell r="E807">
            <v>2186.2399999999998</v>
          </cell>
          <cell r="F807">
            <v>0</v>
          </cell>
          <cell r="G807">
            <v>20</v>
          </cell>
          <cell r="H807">
            <v>714.02</v>
          </cell>
          <cell r="I807">
            <v>714.02</v>
          </cell>
          <cell r="J807">
            <v>1472.22</v>
          </cell>
          <cell r="K807" t="str">
            <v>LW</v>
          </cell>
        </row>
        <row r="808">
          <cell r="A808" t="str">
            <v>110300000</v>
          </cell>
          <cell r="B808" t="str">
            <v>100LW1F0027</v>
          </cell>
          <cell r="C808" t="str">
            <v>เก้าอี้ทำงาน</v>
          </cell>
          <cell r="D808" t="str">
            <v>15 พ.ค. 41</v>
          </cell>
          <cell r="E808">
            <v>2186.2399999999998</v>
          </cell>
          <cell r="F808">
            <v>0</v>
          </cell>
          <cell r="G808">
            <v>20</v>
          </cell>
          <cell r="H808">
            <v>714.02</v>
          </cell>
          <cell r="I808">
            <v>714.02</v>
          </cell>
          <cell r="J808">
            <v>1472.22</v>
          </cell>
          <cell r="K808" t="str">
            <v>LW</v>
          </cell>
        </row>
        <row r="809">
          <cell r="A809" t="str">
            <v>110300000</v>
          </cell>
          <cell r="B809" t="str">
            <v>100LW1F0028</v>
          </cell>
          <cell r="C809" t="str">
            <v>เก้าอี้ทำงาน</v>
          </cell>
          <cell r="D809" t="str">
            <v>15 พ.ค. 41</v>
          </cell>
          <cell r="E809">
            <v>2186.2399999999998</v>
          </cell>
          <cell r="F809">
            <v>0</v>
          </cell>
          <cell r="G809">
            <v>20</v>
          </cell>
          <cell r="H809">
            <v>714.02</v>
          </cell>
          <cell r="I809">
            <v>714.02</v>
          </cell>
          <cell r="J809">
            <v>1472.22</v>
          </cell>
          <cell r="K809" t="str">
            <v>LW</v>
          </cell>
        </row>
        <row r="810">
          <cell r="A810" t="str">
            <v>110300000</v>
          </cell>
          <cell r="B810" t="str">
            <v>100LW1G0010</v>
          </cell>
          <cell r="C810" t="str">
            <v>เก้าอี้ทำงาน</v>
          </cell>
          <cell r="D810" t="str">
            <v>15 พ.ค. 41</v>
          </cell>
          <cell r="E810">
            <v>1899.52</v>
          </cell>
          <cell r="F810">
            <v>0</v>
          </cell>
          <cell r="G810">
            <v>20</v>
          </cell>
          <cell r="H810">
            <v>620.34</v>
          </cell>
          <cell r="I810">
            <v>620.34</v>
          </cell>
          <cell r="J810">
            <v>1279.18</v>
          </cell>
          <cell r="K810" t="str">
            <v>LW</v>
          </cell>
        </row>
        <row r="811">
          <cell r="A811" t="str">
            <v>110300000</v>
          </cell>
          <cell r="B811" t="str">
            <v>100LW1G0036</v>
          </cell>
          <cell r="C811" t="str">
            <v>เก้าอี้ทำงาน(15.9.41)</v>
          </cell>
          <cell r="D811" t="str">
            <v>15 ก.ย. 41</v>
          </cell>
          <cell r="E811">
            <v>1934.5</v>
          </cell>
          <cell r="F811">
            <v>0</v>
          </cell>
          <cell r="G811">
            <v>20</v>
          </cell>
          <cell r="H811">
            <v>501.38</v>
          </cell>
          <cell r="I811">
            <v>501.38</v>
          </cell>
          <cell r="J811">
            <v>1433.12</v>
          </cell>
          <cell r="K811" t="str">
            <v>LW</v>
          </cell>
        </row>
        <row r="812">
          <cell r="A812" t="str">
            <v>110300000</v>
          </cell>
          <cell r="B812" t="str">
            <v>100LW1G0037</v>
          </cell>
          <cell r="C812" t="str">
            <v>เก้าอี้ทำงาน(15.9.41)</v>
          </cell>
          <cell r="D812" t="str">
            <v>15 ก.ย. 41</v>
          </cell>
          <cell r="E812">
            <v>1934.5</v>
          </cell>
          <cell r="F812">
            <v>0</v>
          </cell>
          <cell r="G812">
            <v>20</v>
          </cell>
          <cell r="H812">
            <v>501.38</v>
          </cell>
          <cell r="I812">
            <v>501.38</v>
          </cell>
          <cell r="J812">
            <v>1433.12</v>
          </cell>
          <cell r="K812" t="str">
            <v>LW</v>
          </cell>
        </row>
        <row r="813">
          <cell r="A813" t="str">
            <v>110300000</v>
          </cell>
          <cell r="B813" t="str">
            <v>100LW2A0007</v>
          </cell>
          <cell r="C813" t="str">
            <v>ตู้เอกสาร 40-80-75</v>
          </cell>
          <cell r="D813" t="str">
            <v>15 พ.ค. 41</v>
          </cell>
          <cell r="E813">
            <v>2329.6</v>
          </cell>
          <cell r="F813">
            <v>0</v>
          </cell>
          <cell r="G813">
            <v>20</v>
          </cell>
          <cell r="H813">
            <v>760.74</v>
          </cell>
          <cell r="I813">
            <v>760.74</v>
          </cell>
          <cell r="J813">
            <v>1568.86</v>
          </cell>
          <cell r="K813" t="str">
            <v>LW</v>
          </cell>
        </row>
        <row r="814">
          <cell r="A814" t="str">
            <v>110300000</v>
          </cell>
          <cell r="B814" t="str">
            <v>100LW2A0008</v>
          </cell>
          <cell r="C814" t="str">
            <v>ตู้เอกสาร 40-80-75</v>
          </cell>
          <cell r="D814" t="str">
            <v>15 พ.ค. 41</v>
          </cell>
          <cell r="E814">
            <v>2329.6</v>
          </cell>
          <cell r="F814">
            <v>0</v>
          </cell>
          <cell r="G814">
            <v>20</v>
          </cell>
          <cell r="H814">
            <v>760.74</v>
          </cell>
          <cell r="I814">
            <v>760.74</v>
          </cell>
          <cell r="J814">
            <v>1568.86</v>
          </cell>
          <cell r="K814" t="str">
            <v>LW</v>
          </cell>
        </row>
        <row r="815">
          <cell r="A815" t="str">
            <v>110300000</v>
          </cell>
          <cell r="B815" t="str">
            <v>100LW2B0005</v>
          </cell>
          <cell r="C815" t="str">
            <v>ตู้เอกสาร 40-90-75</v>
          </cell>
          <cell r="D815" t="str">
            <v>15 พ.ค. 41</v>
          </cell>
          <cell r="E815">
            <v>3476.48</v>
          </cell>
          <cell r="F815">
            <v>0</v>
          </cell>
          <cell r="G815">
            <v>20</v>
          </cell>
          <cell r="H815">
            <v>1135.32</v>
          </cell>
          <cell r="I815">
            <v>1135.32</v>
          </cell>
          <cell r="J815">
            <v>2341.16</v>
          </cell>
          <cell r="K815" t="str">
            <v>LW</v>
          </cell>
        </row>
        <row r="816">
          <cell r="A816" t="str">
            <v>110300000</v>
          </cell>
          <cell r="B816" t="str">
            <v>100LW2E0004</v>
          </cell>
          <cell r="C816" t="str">
            <v>ตู้เอกสารท๊อปเงา 40-203-75</v>
          </cell>
          <cell r="D816" t="str">
            <v>15 พ.ค. 41</v>
          </cell>
          <cell r="E816">
            <v>9497.6</v>
          </cell>
          <cell r="F816">
            <v>0</v>
          </cell>
          <cell r="G816">
            <v>20</v>
          </cell>
          <cell r="H816">
            <v>3101.66</v>
          </cell>
          <cell r="I816">
            <v>3101.66</v>
          </cell>
          <cell r="J816">
            <v>6395.94</v>
          </cell>
          <cell r="K816" t="str">
            <v>LW</v>
          </cell>
        </row>
        <row r="817">
          <cell r="A817" t="str">
            <v>110300000</v>
          </cell>
          <cell r="B817" t="str">
            <v>100LW2M0001</v>
          </cell>
          <cell r="C817" t="str">
            <v>ตู้เอกสาร 40-80-190(15.9.41)</v>
          </cell>
          <cell r="D817" t="str">
            <v>15 ก.ย. 41</v>
          </cell>
          <cell r="E817">
            <v>6102.8</v>
          </cell>
          <cell r="F817">
            <v>0</v>
          </cell>
          <cell r="G817">
            <v>20</v>
          </cell>
          <cell r="H817">
            <v>1581.67</v>
          </cell>
          <cell r="I817">
            <v>1581.67</v>
          </cell>
          <cell r="J817">
            <v>4521.13</v>
          </cell>
          <cell r="K817" t="str">
            <v>LW</v>
          </cell>
        </row>
        <row r="818">
          <cell r="A818" t="str">
            <v>110300000</v>
          </cell>
          <cell r="B818" t="str">
            <v>100LW2M0002</v>
          </cell>
          <cell r="C818" t="str">
            <v>ตู้เอกสาร 40- 80-190(15.10.41)</v>
          </cell>
          <cell r="D818" t="str">
            <v>15 ต.ค. 41</v>
          </cell>
          <cell r="E818">
            <v>6102.8</v>
          </cell>
          <cell r="F818">
            <v>0</v>
          </cell>
          <cell r="G818">
            <v>20</v>
          </cell>
          <cell r="H818">
            <v>1481.36</v>
          </cell>
          <cell r="I818">
            <v>1481.36</v>
          </cell>
          <cell r="J818">
            <v>4621.4399999999996</v>
          </cell>
          <cell r="K818" t="str">
            <v>LW</v>
          </cell>
        </row>
        <row r="819">
          <cell r="A819" t="str">
            <v>110300000</v>
          </cell>
          <cell r="B819" t="str">
            <v>100LW6D0001</v>
          </cell>
          <cell r="C819" t="str">
            <v>ฉากทึบ 80-180</v>
          </cell>
          <cell r="D819" t="str">
            <v>15 พ.ค. 41</v>
          </cell>
          <cell r="E819">
            <v>2401.2800000000002</v>
          </cell>
          <cell r="F819">
            <v>0</v>
          </cell>
          <cell r="G819">
            <v>20</v>
          </cell>
          <cell r="H819">
            <v>784.19</v>
          </cell>
          <cell r="I819">
            <v>784.19</v>
          </cell>
          <cell r="J819">
            <v>1617.09</v>
          </cell>
          <cell r="K819" t="str">
            <v>LW</v>
          </cell>
        </row>
        <row r="820">
          <cell r="A820" t="str">
            <v>110300000</v>
          </cell>
          <cell r="B820" t="str">
            <v>100LW6D0002</v>
          </cell>
          <cell r="C820" t="str">
            <v>ฉากทึบ 80-180</v>
          </cell>
          <cell r="D820" t="str">
            <v>15 พ.ค. 41</v>
          </cell>
          <cell r="E820">
            <v>2401.2800000000002</v>
          </cell>
          <cell r="F820">
            <v>0</v>
          </cell>
          <cell r="G820">
            <v>20</v>
          </cell>
          <cell r="H820">
            <v>784.19</v>
          </cell>
          <cell r="I820">
            <v>784.19</v>
          </cell>
          <cell r="J820">
            <v>1617.09</v>
          </cell>
          <cell r="K820" t="str">
            <v>LW</v>
          </cell>
        </row>
        <row r="821">
          <cell r="A821" t="str">
            <v>110300000</v>
          </cell>
          <cell r="B821" t="str">
            <v>100LW6D0003</v>
          </cell>
          <cell r="C821" t="str">
            <v>ฉากทึบ 80-180</v>
          </cell>
          <cell r="D821" t="str">
            <v>15 พ.ค. 41</v>
          </cell>
          <cell r="E821">
            <v>2401.2800000000002</v>
          </cell>
          <cell r="F821">
            <v>0</v>
          </cell>
          <cell r="G821">
            <v>20</v>
          </cell>
          <cell r="H821">
            <v>784.19</v>
          </cell>
          <cell r="I821">
            <v>784.19</v>
          </cell>
          <cell r="J821">
            <v>1617.09</v>
          </cell>
          <cell r="K821" t="str">
            <v>LW</v>
          </cell>
        </row>
        <row r="822">
          <cell r="A822" t="str">
            <v>110300000</v>
          </cell>
          <cell r="B822" t="str">
            <v>100LW6E0001</v>
          </cell>
          <cell r="C822" t="str">
            <v>ฉากทึบ 90-180</v>
          </cell>
          <cell r="D822" t="str">
            <v>15 พ.ค. 41</v>
          </cell>
          <cell r="E822">
            <v>2494.46</v>
          </cell>
          <cell r="F822">
            <v>0</v>
          </cell>
          <cell r="G822">
            <v>20</v>
          </cell>
          <cell r="H822">
            <v>814.58</v>
          </cell>
          <cell r="I822">
            <v>814.58</v>
          </cell>
          <cell r="J822">
            <v>1679.88</v>
          </cell>
          <cell r="K822" t="str">
            <v>LW</v>
          </cell>
        </row>
        <row r="823">
          <cell r="A823" t="str">
            <v>110300000</v>
          </cell>
          <cell r="B823" t="str">
            <v>100LW6E0002</v>
          </cell>
          <cell r="C823" t="str">
            <v>ฉากทึบ 90-180</v>
          </cell>
          <cell r="D823" t="str">
            <v>15 พ.ค. 41</v>
          </cell>
          <cell r="E823">
            <v>2494.46</v>
          </cell>
          <cell r="F823">
            <v>0</v>
          </cell>
          <cell r="G823">
            <v>20</v>
          </cell>
          <cell r="H823">
            <v>814.58</v>
          </cell>
          <cell r="I823">
            <v>814.58</v>
          </cell>
          <cell r="J823">
            <v>1679.88</v>
          </cell>
          <cell r="K823" t="str">
            <v>LW</v>
          </cell>
        </row>
        <row r="824">
          <cell r="A824" t="str">
            <v>110300000</v>
          </cell>
          <cell r="B824" t="str">
            <v>100LW6J0001</v>
          </cell>
          <cell r="C824" t="str">
            <v>ฉากครึ่งกระจกหุ้มผ้า 100-180</v>
          </cell>
          <cell r="D824" t="str">
            <v>15 พ.ค. 41</v>
          </cell>
          <cell r="E824">
            <v>3024.9</v>
          </cell>
          <cell r="F824">
            <v>0</v>
          </cell>
          <cell r="G824">
            <v>20</v>
          </cell>
          <cell r="H824">
            <v>987.81</v>
          </cell>
          <cell r="I824">
            <v>987.81</v>
          </cell>
          <cell r="J824">
            <v>2037.09</v>
          </cell>
          <cell r="K824" t="str">
            <v>LW</v>
          </cell>
        </row>
        <row r="825">
          <cell r="A825" t="str">
            <v>110300000</v>
          </cell>
          <cell r="B825" t="str">
            <v>100LW6J0002</v>
          </cell>
          <cell r="C825" t="str">
            <v>ฉากครึ่งกระจกหุ้มผ้า 100-180</v>
          </cell>
          <cell r="D825" t="str">
            <v>15 พ.ค. 41</v>
          </cell>
          <cell r="E825">
            <v>3024.9</v>
          </cell>
          <cell r="F825">
            <v>0</v>
          </cell>
          <cell r="G825">
            <v>20</v>
          </cell>
          <cell r="H825">
            <v>987.81</v>
          </cell>
          <cell r="I825">
            <v>987.81</v>
          </cell>
          <cell r="J825">
            <v>2037.09</v>
          </cell>
          <cell r="K825" t="str">
            <v>LW</v>
          </cell>
        </row>
        <row r="826">
          <cell r="A826" t="str">
            <v>110300000</v>
          </cell>
          <cell r="B826" t="str">
            <v>100LW6Q0005</v>
          </cell>
          <cell r="C826" t="str">
            <v>เสาฉาก ขนาด 180 ซม.</v>
          </cell>
          <cell r="D826" t="str">
            <v>15 พ.ค. 41</v>
          </cell>
          <cell r="E826">
            <v>752.64</v>
          </cell>
          <cell r="F826">
            <v>0</v>
          </cell>
          <cell r="G826">
            <v>20</v>
          </cell>
          <cell r="H826">
            <v>245.73</v>
          </cell>
          <cell r="I826">
            <v>245.73</v>
          </cell>
          <cell r="J826">
            <v>506.91</v>
          </cell>
          <cell r="K826" t="str">
            <v>LW</v>
          </cell>
        </row>
        <row r="827">
          <cell r="A827" t="str">
            <v>110300000</v>
          </cell>
          <cell r="B827" t="str">
            <v>100LW6Q0006</v>
          </cell>
          <cell r="C827" t="str">
            <v>เสาฉาก ขนาด 180 ซม.</v>
          </cell>
          <cell r="D827" t="str">
            <v>15 พ.ค. 41</v>
          </cell>
          <cell r="E827">
            <v>752.64</v>
          </cell>
          <cell r="F827">
            <v>0</v>
          </cell>
          <cell r="G827">
            <v>20</v>
          </cell>
          <cell r="H827">
            <v>245.73</v>
          </cell>
          <cell r="I827">
            <v>245.73</v>
          </cell>
          <cell r="J827">
            <v>506.91</v>
          </cell>
          <cell r="K827" t="str">
            <v>LW</v>
          </cell>
        </row>
        <row r="828">
          <cell r="A828" t="str">
            <v>110300000</v>
          </cell>
          <cell r="B828" t="str">
            <v>100LW6Q0007</v>
          </cell>
          <cell r="C828" t="str">
            <v>เสาฉาก ขนาด 180 ซม.</v>
          </cell>
          <cell r="D828" t="str">
            <v>15 พ.ค. 41</v>
          </cell>
          <cell r="E828">
            <v>752.64</v>
          </cell>
          <cell r="F828">
            <v>0</v>
          </cell>
          <cell r="G828">
            <v>20</v>
          </cell>
          <cell r="H828">
            <v>245.73</v>
          </cell>
          <cell r="I828">
            <v>245.73</v>
          </cell>
          <cell r="J828">
            <v>506.91</v>
          </cell>
          <cell r="K828" t="str">
            <v>LW</v>
          </cell>
        </row>
        <row r="829">
          <cell r="A829" t="str">
            <v>110300000</v>
          </cell>
          <cell r="B829" t="str">
            <v>100MD0A0001</v>
          </cell>
          <cell r="C829" t="str">
            <v>โต๊ะบริหารท๊อปเงา 95-220-75</v>
          </cell>
          <cell r="D829" t="str">
            <v>15 พ.ค. 41</v>
          </cell>
          <cell r="E829">
            <v>16593.919999999998</v>
          </cell>
          <cell r="F829">
            <v>0</v>
          </cell>
          <cell r="G829">
            <v>20</v>
          </cell>
          <cell r="H829">
            <v>5419.19</v>
          </cell>
          <cell r="I829">
            <v>5419.19</v>
          </cell>
          <cell r="J829">
            <v>11174.73</v>
          </cell>
          <cell r="K829" t="str">
            <v>MD</v>
          </cell>
        </row>
        <row r="830">
          <cell r="A830" t="str">
            <v>110300000</v>
          </cell>
          <cell r="B830" t="str">
            <v>100MD0R0001</v>
          </cell>
          <cell r="C830" t="str">
            <v>โต๊ะกลางโซฟา 50-110-40</v>
          </cell>
          <cell r="D830" t="str">
            <v>15 พ.ค. 41</v>
          </cell>
          <cell r="E830">
            <v>3756.03</v>
          </cell>
          <cell r="F830">
            <v>0</v>
          </cell>
          <cell r="G830">
            <v>20</v>
          </cell>
          <cell r="H830">
            <v>1226.5999999999999</v>
          </cell>
          <cell r="I830">
            <v>1226.5999999999999</v>
          </cell>
          <cell r="J830">
            <v>2529.4299999999998</v>
          </cell>
          <cell r="K830" t="str">
            <v>MD</v>
          </cell>
        </row>
        <row r="831">
          <cell r="A831" t="str">
            <v>110300000</v>
          </cell>
          <cell r="B831" t="str">
            <v>100MD0X0001</v>
          </cell>
          <cell r="C831" t="str">
            <v>โต๊ะข้างโซฟา 60-60-40 ท๊อปเงา</v>
          </cell>
          <cell r="D831" t="str">
            <v>15 พ.ค. 41</v>
          </cell>
          <cell r="E831">
            <v>2437.12</v>
          </cell>
          <cell r="F831">
            <v>0</v>
          </cell>
          <cell r="G831">
            <v>20</v>
          </cell>
          <cell r="H831">
            <v>795.91</v>
          </cell>
          <cell r="I831">
            <v>795.91</v>
          </cell>
          <cell r="J831">
            <v>1641.21</v>
          </cell>
          <cell r="K831" t="str">
            <v>MD</v>
          </cell>
        </row>
        <row r="832">
          <cell r="A832" t="str">
            <v>110300000</v>
          </cell>
          <cell r="B832" t="str">
            <v>100MD1A0001</v>
          </cell>
          <cell r="C832" t="str">
            <v>เก้าอี้ทำงานหุ้มหนังแท้สำน้ำตาลอ่อน</v>
          </cell>
          <cell r="D832" t="str">
            <v>15 พ.ค. 41</v>
          </cell>
          <cell r="E832">
            <v>10071.040000000001</v>
          </cell>
          <cell r="F832">
            <v>0</v>
          </cell>
          <cell r="G832">
            <v>20</v>
          </cell>
          <cell r="H832">
            <v>3288.94</v>
          </cell>
          <cell r="I832">
            <v>3288.94</v>
          </cell>
          <cell r="J832">
            <v>6782.1</v>
          </cell>
          <cell r="K832" t="str">
            <v>MD</v>
          </cell>
        </row>
        <row r="833">
          <cell r="A833" t="str">
            <v>110300000</v>
          </cell>
          <cell r="B833" t="str">
            <v>100MD1C0001</v>
          </cell>
          <cell r="C833" t="str">
            <v>เก้าอี้ทำงานหุ้มหนังแท้สีน้ำตาลอ่อน</v>
          </cell>
          <cell r="D833" t="str">
            <v>15 พ.ค. 41</v>
          </cell>
          <cell r="E833">
            <v>5634.05</v>
          </cell>
          <cell r="F833">
            <v>0</v>
          </cell>
          <cell r="G833">
            <v>20</v>
          </cell>
          <cell r="H833">
            <v>1839.89</v>
          </cell>
          <cell r="I833">
            <v>1839.89</v>
          </cell>
          <cell r="J833">
            <v>3794.16</v>
          </cell>
          <cell r="K833" t="str">
            <v>MD</v>
          </cell>
        </row>
        <row r="834">
          <cell r="A834" t="str">
            <v>110300000</v>
          </cell>
          <cell r="B834" t="str">
            <v>100MD1C0002</v>
          </cell>
          <cell r="C834" t="str">
            <v>เก้าอี้ทำงานหุ้มหนังแท้สีน้ำตาลอ่อน</v>
          </cell>
          <cell r="D834" t="str">
            <v>15 พ.ค. 41</v>
          </cell>
          <cell r="E834">
            <v>5634.05</v>
          </cell>
          <cell r="F834">
            <v>0</v>
          </cell>
          <cell r="G834">
            <v>20</v>
          </cell>
          <cell r="H834">
            <v>1839.89</v>
          </cell>
          <cell r="I834">
            <v>1839.89</v>
          </cell>
          <cell r="J834">
            <v>3794.16</v>
          </cell>
          <cell r="K834" t="str">
            <v>MD</v>
          </cell>
        </row>
        <row r="835">
          <cell r="A835" t="str">
            <v>110300000</v>
          </cell>
          <cell r="B835" t="str">
            <v>100MD2E0007</v>
          </cell>
          <cell r="C835" t="str">
            <v>ตู้เอกสารท๊อปเงา 40-203-75(29.6.41)</v>
          </cell>
          <cell r="D835" t="str">
            <v>30 ก.ค. 41</v>
          </cell>
          <cell r="E835">
            <v>14414.4</v>
          </cell>
          <cell r="F835">
            <v>0</v>
          </cell>
          <cell r="G835">
            <v>20</v>
          </cell>
          <cell r="H835">
            <v>4107.1499999999996</v>
          </cell>
          <cell r="I835">
            <v>4107.1499999999996</v>
          </cell>
          <cell r="J835">
            <v>10307.25</v>
          </cell>
          <cell r="K835" t="str">
            <v>MD</v>
          </cell>
        </row>
        <row r="836">
          <cell r="A836" t="str">
            <v>110300000</v>
          </cell>
          <cell r="B836" t="str">
            <v>100MD3A0001</v>
          </cell>
          <cell r="C836" t="str">
            <v>ตู้เอกสารท๊อปเงา 43-180-150</v>
          </cell>
          <cell r="D836" t="str">
            <v>15 พ.ค. 41</v>
          </cell>
          <cell r="E836">
            <v>20500.48</v>
          </cell>
          <cell r="F836">
            <v>0</v>
          </cell>
          <cell r="G836">
            <v>20</v>
          </cell>
          <cell r="H836">
            <v>6694.95</v>
          </cell>
          <cell r="I836">
            <v>6694.95</v>
          </cell>
          <cell r="J836">
            <v>13805.53</v>
          </cell>
          <cell r="K836" t="str">
            <v>MD</v>
          </cell>
        </row>
        <row r="837">
          <cell r="A837" t="str">
            <v>110300000</v>
          </cell>
          <cell r="B837" t="str">
            <v>100MD3D0001</v>
          </cell>
          <cell r="C837" t="str">
            <v>ตู้เอกสารท๊อปเงา 43-120-60</v>
          </cell>
          <cell r="D837" t="str">
            <v>15 พ.ค. 41</v>
          </cell>
          <cell r="E837">
            <v>5906.43</v>
          </cell>
          <cell r="F837">
            <v>0</v>
          </cell>
          <cell r="G837">
            <v>20</v>
          </cell>
          <cell r="H837">
            <v>1928.9</v>
          </cell>
          <cell r="I837">
            <v>1928.9</v>
          </cell>
          <cell r="J837">
            <v>3977.53</v>
          </cell>
          <cell r="K837" t="str">
            <v>MD</v>
          </cell>
        </row>
        <row r="838">
          <cell r="A838" t="str">
            <v>110300000</v>
          </cell>
          <cell r="B838" t="str">
            <v>100MD3F0001</v>
          </cell>
          <cell r="C838" t="str">
            <v>ตู้ลิ้นชักข้างโต๊ะ 55-49-60</v>
          </cell>
          <cell r="D838" t="str">
            <v>15 พ.ค. 41</v>
          </cell>
          <cell r="E838">
            <v>4666.37</v>
          </cell>
          <cell r="F838">
            <v>0</v>
          </cell>
          <cell r="G838">
            <v>20</v>
          </cell>
          <cell r="H838">
            <v>1523.89</v>
          </cell>
          <cell r="I838">
            <v>1523.89</v>
          </cell>
          <cell r="J838">
            <v>3142.48</v>
          </cell>
          <cell r="K838" t="str">
            <v>MD</v>
          </cell>
        </row>
        <row r="839">
          <cell r="A839" t="str">
            <v>110300000</v>
          </cell>
          <cell r="B839" t="str">
            <v>100MD3G0001</v>
          </cell>
          <cell r="C839" t="str">
            <v>ตู้เอกสารท๊อปเงา 43-80-150(29.6.41)</v>
          </cell>
          <cell r="D839" t="str">
            <v>29 มิ.ย. 41</v>
          </cell>
          <cell r="E839">
            <v>7247.34</v>
          </cell>
          <cell r="F839">
            <v>0</v>
          </cell>
          <cell r="G839">
            <v>20</v>
          </cell>
          <cell r="H839">
            <v>2188.12</v>
          </cell>
          <cell r="I839">
            <v>2188.12</v>
          </cell>
          <cell r="J839">
            <v>5059.22</v>
          </cell>
          <cell r="K839" t="str">
            <v>MD</v>
          </cell>
        </row>
        <row r="840">
          <cell r="A840" t="str">
            <v>110300000</v>
          </cell>
          <cell r="B840" t="str">
            <v>100MD3G0002</v>
          </cell>
          <cell r="C840" t="str">
            <v>ตู้เอกสารท๊อปเงา 43-80-150(29.6.41)</v>
          </cell>
          <cell r="D840" t="str">
            <v>29 มิ.ย. 41</v>
          </cell>
          <cell r="E840">
            <v>7247.34</v>
          </cell>
          <cell r="F840">
            <v>0</v>
          </cell>
          <cell r="G840">
            <v>20</v>
          </cell>
          <cell r="H840">
            <v>2188.12</v>
          </cell>
          <cell r="I840">
            <v>2188.12</v>
          </cell>
          <cell r="J840">
            <v>5059.22</v>
          </cell>
          <cell r="K840" t="str">
            <v>MD</v>
          </cell>
        </row>
        <row r="841">
          <cell r="A841" t="str">
            <v>110300000</v>
          </cell>
          <cell r="B841" t="str">
            <v>100MD4A0001</v>
          </cell>
          <cell r="C841" t="str">
            <v>โซฟา 3 ที่นั่ง</v>
          </cell>
          <cell r="D841" t="str">
            <v>15 พ.ค. 41</v>
          </cell>
          <cell r="E841">
            <v>6902.78</v>
          </cell>
          <cell r="F841">
            <v>0</v>
          </cell>
          <cell r="G841">
            <v>20</v>
          </cell>
          <cell r="H841">
            <v>2254.25</v>
          </cell>
          <cell r="I841">
            <v>2254.25</v>
          </cell>
          <cell r="J841">
            <v>4648.53</v>
          </cell>
          <cell r="K841" t="str">
            <v>MD</v>
          </cell>
        </row>
        <row r="842">
          <cell r="A842" t="str">
            <v>110300000</v>
          </cell>
          <cell r="B842" t="str">
            <v>100MD4B0001</v>
          </cell>
          <cell r="C842" t="str">
            <v>โซฟา 1 ที่นั่ง</v>
          </cell>
          <cell r="D842" t="str">
            <v>15 พ.ค. 41</v>
          </cell>
          <cell r="E842">
            <v>3196.93</v>
          </cell>
          <cell r="F842">
            <v>0</v>
          </cell>
          <cell r="G842">
            <v>20</v>
          </cell>
          <cell r="H842">
            <v>1043.98</v>
          </cell>
          <cell r="I842">
            <v>1043.98</v>
          </cell>
          <cell r="J842">
            <v>2152.9499999999998</v>
          </cell>
          <cell r="K842" t="str">
            <v>MD</v>
          </cell>
        </row>
        <row r="843">
          <cell r="A843" t="str">
            <v>110300000</v>
          </cell>
          <cell r="B843" t="str">
            <v>100MD7A0001</v>
          </cell>
          <cell r="C843" t="str">
            <v>ผนังสำเร็จรูป 50-275</v>
          </cell>
          <cell r="D843" t="str">
            <v>15 พ.ค. 41</v>
          </cell>
          <cell r="E843">
            <v>4101.83</v>
          </cell>
          <cell r="F843">
            <v>0</v>
          </cell>
          <cell r="G843">
            <v>20</v>
          </cell>
          <cell r="H843">
            <v>1339.52</v>
          </cell>
          <cell r="I843">
            <v>1339.52</v>
          </cell>
          <cell r="J843">
            <v>2762.31</v>
          </cell>
          <cell r="K843" t="str">
            <v>MD</v>
          </cell>
        </row>
        <row r="844">
          <cell r="A844" t="str">
            <v>110300000</v>
          </cell>
          <cell r="B844" t="str">
            <v>100MD7B0001</v>
          </cell>
          <cell r="C844" t="str">
            <v>ผนังสำเร็จรูปทึบ ขนาด 70-275</v>
          </cell>
          <cell r="D844" t="str">
            <v>15 พ.ค. 41</v>
          </cell>
          <cell r="E844">
            <v>5502.11</v>
          </cell>
          <cell r="F844">
            <v>0</v>
          </cell>
          <cell r="G844">
            <v>20</v>
          </cell>
          <cell r="H844">
            <v>1796.88</v>
          </cell>
          <cell r="I844">
            <v>1796.88</v>
          </cell>
          <cell r="J844">
            <v>3705.23</v>
          </cell>
          <cell r="K844" t="str">
            <v>MD</v>
          </cell>
        </row>
        <row r="845">
          <cell r="A845" t="str">
            <v>110300000</v>
          </cell>
          <cell r="B845" t="str">
            <v>100MD7C0001</v>
          </cell>
          <cell r="C845" t="str">
            <v>ผนังสำเร็จรูปทึบ ขนาด 80-275</v>
          </cell>
          <cell r="D845" t="str">
            <v>15 พ.ค. 41</v>
          </cell>
          <cell r="E845">
            <v>5502.11</v>
          </cell>
          <cell r="F845">
            <v>0</v>
          </cell>
          <cell r="G845">
            <v>20</v>
          </cell>
          <cell r="H845">
            <v>1796.88</v>
          </cell>
          <cell r="I845">
            <v>1796.88</v>
          </cell>
          <cell r="J845">
            <v>3705.23</v>
          </cell>
          <cell r="K845" t="str">
            <v>MD</v>
          </cell>
        </row>
        <row r="846">
          <cell r="A846" t="str">
            <v>110300000</v>
          </cell>
          <cell r="B846" t="str">
            <v>100MD7C0003</v>
          </cell>
          <cell r="C846" t="str">
            <v>ผนังสำเร็จรูป 100-275</v>
          </cell>
          <cell r="D846" t="str">
            <v>15 พ.ค. 41</v>
          </cell>
          <cell r="E846">
            <v>5502.11</v>
          </cell>
          <cell r="F846">
            <v>0</v>
          </cell>
          <cell r="G846">
            <v>20</v>
          </cell>
          <cell r="H846">
            <v>1796.88</v>
          </cell>
          <cell r="I846">
            <v>1796.88</v>
          </cell>
          <cell r="J846">
            <v>3705.23</v>
          </cell>
          <cell r="K846" t="str">
            <v>MD</v>
          </cell>
        </row>
        <row r="847">
          <cell r="A847" t="str">
            <v>110300000</v>
          </cell>
          <cell r="B847" t="str">
            <v>100ME0B0001</v>
          </cell>
          <cell r="C847" t="str">
            <v>โต๊ะบริหารท๊อปเงา 100-200-75</v>
          </cell>
          <cell r="D847" t="str">
            <v>15 พ.ค. 41</v>
          </cell>
          <cell r="E847">
            <v>11834.37</v>
          </cell>
          <cell r="F847">
            <v>0</v>
          </cell>
          <cell r="G847">
            <v>20</v>
          </cell>
          <cell r="H847">
            <v>3864.81</v>
          </cell>
          <cell r="I847">
            <v>3864.81</v>
          </cell>
          <cell r="J847">
            <v>7969.56</v>
          </cell>
          <cell r="K847" t="str">
            <v>ME</v>
          </cell>
        </row>
        <row r="848">
          <cell r="A848" t="str">
            <v>110300000</v>
          </cell>
          <cell r="B848" t="str">
            <v>100ME0R0002</v>
          </cell>
          <cell r="C848" t="str">
            <v>โต๊ะกลางโซฟา 50-110-40</v>
          </cell>
          <cell r="D848" t="str">
            <v>15 พ.ค. 41</v>
          </cell>
          <cell r="E848">
            <v>3756.03</v>
          </cell>
          <cell r="F848">
            <v>0</v>
          </cell>
          <cell r="G848">
            <v>20</v>
          </cell>
          <cell r="H848">
            <v>1226.5999999999999</v>
          </cell>
          <cell r="I848">
            <v>1226.5999999999999</v>
          </cell>
          <cell r="J848">
            <v>2529.4299999999998</v>
          </cell>
          <cell r="K848" t="str">
            <v>ME</v>
          </cell>
        </row>
        <row r="849">
          <cell r="A849" t="str">
            <v>110300000</v>
          </cell>
          <cell r="B849" t="str">
            <v>100ME0X0002</v>
          </cell>
          <cell r="C849" t="str">
            <v>โต๊ะข้างโซฟา 60-60-40 ท๊อปเงา</v>
          </cell>
          <cell r="D849" t="str">
            <v>15 พ.ค. 41</v>
          </cell>
          <cell r="E849">
            <v>2437.12</v>
          </cell>
          <cell r="F849">
            <v>0</v>
          </cell>
          <cell r="G849">
            <v>20</v>
          </cell>
          <cell r="H849">
            <v>795.91</v>
          </cell>
          <cell r="I849">
            <v>795.91</v>
          </cell>
          <cell r="J849">
            <v>1641.21</v>
          </cell>
          <cell r="K849" t="str">
            <v>ME</v>
          </cell>
        </row>
        <row r="850">
          <cell r="A850" t="str">
            <v>110300000</v>
          </cell>
          <cell r="B850" t="str">
            <v>100ME1B0001</v>
          </cell>
          <cell r="C850" t="str">
            <v>เก้าอี้ทำงานหุ้มหนังแท้สีน้ำตาล</v>
          </cell>
          <cell r="D850" t="str">
            <v>15 พ.ค. 41</v>
          </cell>
          <cell r="E850">
            <v>8171.52</v>
          </cell>
          <cell r="F850">
            <v>0</v>
          </cell>
          <cell r="G850">
            <v>20</v>
          </cell>
          <cell r="H850">
            <v>2668.6</v>
          </cell>
          <cell r="I850">
            <v>2668.6</v>
          </cell>
          <cell r="J850">
            <v>5502.92</v>
          </cell>
          <cell r="K850" t="str">
            <v>ME</v>
          </cell>
        </row>
        <row r="851">
          <cell r="A851" t="str">
            <v>110300000</v>
          </cell>
          <cell r="B851" t="str">
            <v>100ME1C0003</v>
          </cell>
          <cell r="C851" t="str">
            <v>เก้าอี้ทำงานหุ้มหนังแท้สีน้ำตาลอ่อน</v>
          </cell>
          <cell r="D851" t="str">
            <v>15 พ.ค. 41</v>
          </cell>
          <cell r="E851">
            <v>5634.05</v>
          </cell>
          <cell r="F851">
            <v>0</v>
          </cell>
          <cell r="G851">
            <v>20</v>
          </cell>
          <cell r="H851">
            <v>1839.89</v>
          </cell>
          <cell r="I851">
            <v>1839.89</v>
          </cell>
          <cell r="J851">
            <v>3794.16</v>
          </cell>
          <cell r="K851" t="str">
            <v>ME</v>
          </cell>
        </row>
        <row r="852">
          <cell r="A852" t="str">
            <v>110300000</v>
          </cell>
          <cell r="B852" t="str">
            <v>100ME1C0004</v>
          </cell>
          <cell r="C852" t="str">
            <v>เก้าอี้ทำงานหุ้มหนังแท้สีน้ำตาลอ่อน</v>
          </cell>
          <cell r="D852" t="str">
            <v>15 พ.ค. 41</v>
          </cell>
          <cell r="E852">
            <v>5634.05</v>
          </cell>
          <cell r="F852">
            <v>0</v>
          </cell>
          <cell r="G852">
            <v>20</v>
          </cell>
          <cell r="H852">
            <v>1839.89</v>
          </cell>
          <cell r="I852">
            <v>1839.89</v>
          </cell>
          <cell r="J852">
            <v>3794.16</v>
          </cell>
          <cell r="K852" t="str">
            <v>ME</v>
          </cell>
        </row>
        <row r="853">
          <cell r="A853" t="str">
            <v>110300000</v>
          </cell>
          <cell r="B853" t="str">
            <v>100ME3B0001</v>
          </cell>
          <cell r="C853" t="str">
            <v>ตู้เอกสารท๊อปเงา 40-180-150</v>
          </cell>
          <cell r="D853" t="str">
            <v>15 พ.ค. 41</v>
          </cell>
          <cell r="E853">
            <v>14407.68</v>
          </cell>
          <cell r="F853">
            <v>0</v>
          </cell>
          <cell r="G853">
            <v>20</v>
          </cell>
          <cell r="H853">
            <v>4705.17</v>
          </cell>
          <cell r="I853">
            <v>4705.17</v>
          </cell>
          <cell r="J853">
            <v>9702.51</v>
          </cell>
          <cell r="K853" t="str">
            <v>ME</v>
          </cell>
        </row>
        <row r="854">
          <cell r="A854" t="str">
            <v>110300000</v>
          </cell>
          <cell r="B854" t="str">
            <v>100ME3C0001</v>
          </cell>
          <cell r="C854" t="str">
            <v>ตู้เอกสารท๊อปเงา 40-120-65</v>
          </cell>
          <cell r="D854" t="str">
            <v>15 พ.ค. 41</v>
          </cell>
          <cell r="E854">
            <v>4264.96</v>
          </cell>
          <cell r="F854">
            <v>0</v>
          </cell>
          <cell r="G854">
            <v>20</v>
          </cell>
          <cell r="H854">
            <v>1392.89</v>
          </cell>
          <cell r="I854">
            <v>1392.89</v>
          </cell>
          <cell r="J854">
            <v>2872.07</v>
          </cell>
          <cell r="K854" t="str">
            <v>ME</v>
          </cell>
        </row>
        <row r="855">
          <cell r="A855" t="str">
            <v>110300000</v>
          </cell>
          <cell r="B855" t="str">
            <v>100ME3E0001</v>
          </cell>
          <cell r="C855" t="str">
            <v>ตู้เอกสารท๊อปเงา 40-48-65</v>
          </cell>
          <cell r="D855" t="str">
            <v>15 พ.ค. 41</v>
          </cell>
          <cell r="E855">
            <v>3096.58</v>
          </cell>
          <cell r="F855">
            <v>0</v>
          </cell>
          <cell r="G855">
            <v>20</v>
          </cell>
          <cell r="H855">
            <v>1011.25</v>
          </cell>
          <cell r="I855">
            <v>1011.25</v>
          </cell>
          <cell r="J855">
            <v>2085.33</v>
          </cell>
          <cell r="K855" t="str">
            <v>ME</v>
          </cell>
        </row>
        <row r="856">
          <cell r="A856" t="str">
            <v>110300000</v>
          </cell>
          <cell r="B856" t="str">
            <v>100ME4D0005</v>
          </cell>
          <cell r="C856" t="str">
            <v>โซฟา 3 ที่นั่ง</v>
          </cell>
          <cell r="D856" t="str">
            <v>15 พ.ค. 41</v>
          </cell>
          <cell r="E856">
            <v>6881.28</v>
          </cell>
          <cell r="F856">
            <v>0</v>
          </cell>
          <cell r="G856">
            <v>20</v>
          </cell>
          <cell r="H856">
            <v>2247.31</v>
          </cell>
          <cell r="I856">
            <v>2247.31</v>
          </cell>
          <cell r="J856">
            <v>4633.97</v>
          </cell>
          <cell r="K856" t="str">
            <v>ME</v>
          </cell>
        </row>
        <row r="857">
          <cell r="A857" t="str">
            <v>110300000</v>
          </cell>
          <cell r="B857" t="str">
            <v>100ME4E0001</v>
          </cell>
          <cell r="C857" t="str">
            <v>โซฟา 1 ที่นั่ง</v>
          </cell>
          <cell r="D857" t="str">
            <v>15 พ.ค. 41</v>
          </cell>
          <cell r="E857">
            <v>3268.61</v>
          </cell>
          <cell r="F857">
            <v>0</v>
          </cell>
          <cell r="G857">
            <v>20</v>
          </cell>
          <cell r="H857">
            <v>1067.43</v>
          </cell>
          <cell r="I857">
            <v>1067.43</v>
          </cell>
          <cell r="J857">
            <v>2201.1799999999998</v>
          </cell>
          <cell r="K857" t="str">
            <v>ME</v>
          </cell>
        </row>
        <row r="858">
          <cell r="A858" t="str">
            <v>110300000</v>
          </cell>
          <cell r="B858" t="str">
            <v>100ME7D0003</v>
          </cell>
          <cell r="C858" t="str">
            <v>ผนังสำเร็จรูปครึ่งกระจก 110-275</v>
          </cell>
          <cell r="D858" t="str">
            <v>15 พ.ค. 41</v>
          </cell>
          <cell r="E858">
            <v>6845.82</v>
          </cell>
          <cell r="F858">
            <v>0</v>
          </cell>
          <cell r="G858">
            <v>20</v>
          </cell>
          <cell r="H858">
            <v>2235.6999999999998</v>
          </cell>
          <cell r="I858">
            <v>2235.6999999999998</v>
          </cell>
          <cell r="J858">
            <v>4610.12</v>
          </cell>
          <cell r="K858" t="str">
            <v>ME</v>
          </cell>
        </row>
        <row r="859">
          <cell r="A859" t="str">
            <v>110300000</v>
          </cell>
          <cell r="B859" t="str">
            <v>100ME7D0004</v>
          </cell>
          <cell r="C859" t="str">
            <v>ผนังสำเร็จรูปครึ่งกระจก 110-275</v>
          </cell>
          <cell r="D859" t="str">
            <v>15 พ.ค. 41</v>
          </cell>
          <cell r="E859">
            <v>6845.82</v>
          </cell>
          <cell r="F859">
            <v>0</v>
          </cell>
          <cell r="G859">
            <v>20</v>
          </cell>
          <cell r="H859">
            <v>2235.6999999999998</v>
          </cell>
          <cell r="I859">
            <v>2235.6999999999998</v>
          </cell>
          <cell r="J859">
            <v>4610.12</v>
          </cell>
          <cell r="K859" t="str">
            <v>ME</v>
          </cell>
        </row>
        <row r="860">
          <cell r="A860" t="str">
            <v>110300000</v>
          </cell>
          <cell r="B860" t="str">
            <v>100ME7H0001</v>
          </cell>
          <cell r="C860" t="str">
            <v>ผนังสำเร็จรูป 120-275</v>
          </cell>
          <cell r="D860" t="str">
            <v>15 พ.ค. 41</v>
          </cell>
          <cell r="E860">
            <v>6605.36</v>
          </cell>
          <cell r="F860">
            <v>0</v>
          </cell>
          <cell r="G860">
            <v>20</v>
          </cell>
          <cell r="H860">
            <v>2157.13</v>
          </cell>
          <cell r="I860">
            <v>2157.13</v>
          </cell>
          <cell r="J860">
            <v>4448.2299999999996</v>
          </cell>
          <cell r="K860" t="str">
            <v>ME</v>
          </cell>
        </row>
        <row r="861">
          <cell r="A861" t="str">
            <v>110300000</v>
          </cell>
          <cell r="B861" t="str">
            <v>100ME8A0001</v>
          </cell>
          <cell r="C861" t="str">
            <v>ผนังชุดประตูขวาครึ่งกระจก</v>
          </cell>
          <cell r="D861" t="str">
            <v>15 พ.ค. 41</v>
          </cell>
          <cell r="E861">
            <v>9816.11</v>
          </cell>
          <cell r="F861">
            <v>0</v>
          </cell>
          <cell r="G861">
            <v>20</v>
          </cell>
          <cell r="H861">
            <v>3205.7</v>
          </cell>
          <cell r="I861">
            <v>3205.7</v>
          </cell>
          <cell r="J861">
            <v>6610.41</v>
          </cell>
          <cell r="K861" t="str">
            <v>ME</v>
          </cell>
        </row>
        <row r="862">
          <cell r="A862" t="str">
            <v>110300000</v>
          </cell>
          <cell r="B862" t="str">
            <v>100MR0W0001</v>
          </cell>
          <cell r="C862" t="str">
            <v>โต๊ะประชุมท๊อปเงา 250-600-75</v>
          </cell>
          <cell r="D862" t="str">
            <v>15 ส.ค. 41</v>
          </cell>
          <cell r="E862">
            <v>75177.98</v>
          </cell>
          <cell r="F862">
            <v>0</v>
          </cell>
          <cell r="G862">
            <v>20</v>
          </cell>
          <cell r="H862">
            <v>20761.509999999998</v>
          </cell>
          <cell r="I862">
            <v>20761.509999999998</v>
          </cell>
          <cell r="J862">
            <v>54416.47</v>
          </cell>
          <cell r="K862" t="str">
            <v>PA</v>
          </cell>
        </row>
        <row r="863">
          <cell r="A863" t="str">
            <v>110300000</v>
          </cell>
          <cell r="B863" t="str">
            <v>100MR0X0003</v>
          </cell>
          <cell r="C863" t="str">
            <v>โต๊ะข้างโซฟา 60-60-40 ท๊อปเงา</v>
          </cell>
          <cell r="D863" t="str">
            <v>15 พ.ค. 41</v>
          </cell>
          <cell r="E863">
            <v>2437.12</v>
          </cell>
          <cell r="F863">
            <v>0</v>
          </cell>
          <cell r="G863">
            <v>20</v>
          </cell>
          <cell r="H863">
            <v>795.91</v>
          </cell>
          <cell r="I863">
            <v>795.91</v>
          </cell>
          <cell r="J863">
            <v>1641.21</v>
          </cell>
          <cell r="K863" t="str">
            <v>PA</v>
          </cell>
        </row>
        <row r="864">
          <cell r="A864" t="str">
            <v>110300000</v>
          </cell>
          <cell r="B864" t="str">
            <v>100MR1J0001</v>
          </cell>
          <cell r="C864" t="str">
            <v>เก้าอี้ทำงานหุ้มผ้า</v>
          </cell>
          <cell r="D864" t="str">
            <v>15 พ.ค. 41</v>
          </cell>
          <cell r="E864">
            <v>4157.4399999999996</v>
          </cell>
          <cell r="F864">
            <v>0</v>
          </cell>
          <cell r="G864">
            <v>20</v>
          </cell>
          <cell r="H864">
            <v>1357.72</v>
          </cell>
          <cell r="I864">
            <v>1357.72</v>
          </cell>
          <cell r="J864">
            <v>2799.72</v>
          </cell>
          <cell r="K864" t="str">
            <v>PA</v>
          </cell>
        </row>
        <row r="865">
          <cell r="A865" t="str">
            <v>110300000</v>
          </cell>
          <cell r="B865" t="str">
            <v>100MR1Q0001</v>
          </cell>
          <cell r="C865" t="str">
            <v>เก้าอี้ทำงานหุ้มผ้า</v>
          </cell>
          <cell r="D865" t="str">
            <v>15 พ.ค. 41</v>
          </cell>
          <cell r="E865">
            <v>3870.72</v>
          </cell>
          <cell r="F865">
            <v>0</v>
          </cell>
          <cell r="G865">
            <v>20</v>
          </cell>
          <cell r="H865">
            <v>1264.1099999999999</v>
          </cell>
          <cell r="I865">
            <v>1264.1099999999999</v>
          </cell>
          <cell r="J865">
            <v>2606.61</v>
          </cell>
          <cell r="K865" t="str">
            <v>PA</v>
          </cell>
        </row>
        <row r="866">
          <cell r="A866" t="str">
            <v>110300000</v>
          </cell>
          <cell r="B866" t="str">
            <v>100MR1Q0002</v>
          </cell>
          <cell r="C866" t="str">
            <v>เก้าอี้ทำงานหุ้มผ้า</v>
          </cell>
          <cell r="D866" t="str">
            <v>15 พ.ค. 41</v>
          </cell>
          <cell r="E866">
            <v>3870.72</v>
          </cell>
          <cell r="F866">
            <v>0</v>
          </cell>
          <cell r="G866">
            <v>20</v>
          </cell>
          <cell r="H866">
            <v>1264.1099999999999</v>
          </cell>
          <cell r="I866">
            <v>1264.1099999999999</v>
          </cell>
          <cell r="J866">
            <v>2606.61</v>
          </cell>
          <cell r="K866" t="str">
            <v>PA</v>
          </cell>
        </row>
        <row r="867">
          <cell r="A867" t="str">
            <v>110300000</v>
          </cell>
          <cell r="B867" t="str">
            <v>100MR1Q0003</v>
          </cell>
          <cell r="C867" t="str">
            <v>เก้าอี้ทำงานหุ้มผ้า</v>
          </cell>
          <cell r="D867" t="str">
            <v>15 พ.ค. 41</v>
          </cell>
          <cell r="E867">
            <v>3870.72</v>
          </cell>
          <cell r="F867">
            <v>0</v>
          </cell>
          <cell r="G867">
            <v>20</v>
          </cell>
          <cell r="H867">
            <v>1264.1099999999999</v>
          </cell>
          <cell r="I867">
            <v>1264.1099999999999</v>
          </cell>
          <cell r="J867">
            <v>2606.61</v>
          </cell>
          <cell r="K867" t="str">
            <v>PA</v>
          </cell>
        </row>
        <row r="868">
          <cell r="A868" t="str">
            <v>110300000</v>
          </cell>
          <cell r="B868" t="str">
            <v>100MR1Q0004</v>
          </cell>
          <cell r="C868" t="str">
            <v>เก้าอี้ทำงานหุ้มผ้า</v>
          </cell>
          <cell r="D868" t="str">
            <v>15 พ.ค. 41</v>
          </cell>
          <cell r="E868">
            <v>3870.72</v>
          </cell>
          <cell r="F868">
            <v>0</v>
          </cell>
          <cell r="G868">
            <v>20</v>
          </cell>
          <cell r="H868">
            <v>1264.1099999999999</v>
          </cell>
          <cell r="I868">
            <v>1264.1099999999999</v>
          </cell>
          <cell r="J868">
            <v>2606.61</v>
          </cell>
          <cell r="K868" t="str">
            <v>PA</v>
          </cell>
        </row>
        <row r="869">
          <cell r="A869" t="str">
            <v>110300000</v>
          </cell>
          <cell r="B869" t="str">
            <v>100MR1Q0005</v>
          </cell>
          <cell r="C869" t="str">
            <v>เก้าอี้ทำงานหุ้มผ้า</v>
          </cell>
          <cell r="D869" t="str">
            <v>15 พ.ค. 41</v>
          </cell>
          <cell r="E869">
            <v>3870.72</v>
          </cell>
          <cell r="F869">
            <v>0</v>
          </cell>
          <cell r="G869">
            <v>20</v>
          </cell>
          <cell r="H869">
            <v>1264.1099999999999</v>
          </cell>
          <cell r="I869">
            <v>1264.1099999999999</v>
          </cell>
          <cell r="J869">
            <v>2606.61</v>
          </cell>
          <cell r="K869" t="str">
            <v>PA</v>
          </cell>
        </row>
        <row r="870">
          <cell r="A870" t="str">
            <v>110300000</v>
          </cell>
          <cell r="B870" t="str">
            <v>100MR1Q0006</v>
          </cell>
          <cell r="C870" t="str">
            <v>เก้าอี้ทำงานหุ้มผ้า</v>
          </cell>
          <cell r="D870" t="str">
            <v>15 พ.ค. 41</v>
          </cell>
          <cell r="E870">
            <v>3870.72</v>
          </cell>
          <cell r="F870">
            <v>0</v>
          </cell>
          <cell r="G870">
            <v>20</v>
          </cell>
          <cell r="H870">
            <v>1264.1099999999999</v>
          </cell>
          <cell r="I870">
            <v>1264.1099999999999</v>
          </cell>
          <cell r="J870">
            <v>2606.61</v>
          </cell>
          <cell r="K870" t="str">
            <v>PA</v>
          </cell>
        </row>
        <row r="871">
          <cell r="A871" t="str">
            <v>110300000</v>
          </cell>
          <cell r="B871" t="str">
            <v>100MR1Q0007</v>
          </cell>
          <cell r="C871" t="str">
            <v>เก้าอี้ทำงานหุ้มผ้า</v>
          </cell>
          <cell r="D871" t="str">
            <v>15 พ.ค. 41</v>
          </cell>
          <cell r="E871">
            <v>3870.72</v>
          </cell>
          <cell r="F871">
            <v>0</v>
          </cell>
          <cell r="G871">
            <v>20</v>
          </cell>
          <cell r="H871">
            <v>1264.1099999999999</v>
          </cell>
          <cell r="I871">
            <v>1264.1099999999999</v>
          </cell>
          <cell r="J871">
            <v>2606.61</v>
          </cell>
          <cell r="K871" t="str">
            <v>PA</v>
          </cell>
        </row>
        <row r="872">
          <cell r="A872" t="str">
            <v>110300000</v>
          </cell>
          <cell r="B872" t="str">
            <v>100MR1Q0008</v>
          </cell>
          <cell r="C872" t="str">
            <v>เก้าอี้ทำงานหุ้มผ้า</v>
          </cell>
          <cell r="D872" t="str">
            <v>15 พ.ค. 41</v>
          </cell>
          <cell r="E872">
            <v>3870.72</v>
          </cell>
          <cell r="F872">
            <v>0</v>
          </cell>
          <cell r="G872">
            <v>20</v>
          </cell>
          <cell r="H872">
            <v>1264.1099999999999</v>
          </cell>
          <cell r="I872">
            <v>1264.1099999999999</v>
          </cell>
          <cell r="J872">
            <v>2606.61</v>
          </cell>
          <cell r="K872" t="str">
            <v>PA</v>
          </cell>
        </row>
        <row r="873">
          <cell r="A873" t="str">
            <v>110300000</v>
          </cell>
          <cell r="B873" t="str">
            <v>100MR1Q0009</v>
          </cell>
          <cell r="C873" t="str">
            <v>เก้าอี้ทำงานหุ้มผ้า</v>
          </cell>
          <cell r="D873" t="str">
            <v>15 พ.ค. 41</v>
          </cell>
          <cell r="E873">
            <v>3870.72</v>
          </cell>
          <cell r="F873">
            <v>0</v>
          </cell>
          <cell r="G873">
            <v>20</v>
          </cell>
          <cell r="H873">
            <v>1264.1099999999999</v>
          </cell>
          <cell r="I873">
            <v>1264.1099999999999</v>
          </cell>
          <cell r="J873">
            <v>2606.61</v>
          </cell>
          <cell r="K873" t="str">
            <v>PA</v>
          </cell>
        </row>
        <row r="874">
          <cell r="A874" t="str">
            <v>110300000</v>
          </cell>
          <cell r="B874" t="str">
            <v>100MR1Q0010</v>
          </cell>
          <cell r="C874" t="str">
            <v>เก้าอี้ทำงานหุ้มผ้า</v>
          </cell>
          <cell r="D874" t="str">
            <v>15 พ.ค. 41</v>
          </cell>
          <cell r="E874">
            <v>3870.72</v>
          </cell>
          <cell r="F874">
            <v>0</v>
          </cell>
          <cell r="G874">
            <v>20</v>
          </cell>
          <cell r="H874">
            <v>1264.1099999999999</v>
          </cell>
          <cell r="I874">
            <v>1264.1099999999999</v>
          </cell>
          <cell r="J874">
            <v>2606.61</v>
          </cell>
          <cell r="K874" t="str">
            <v>PA</v>
          </cell>
        </row>
        <row r="875">
          <cell r="A875" t="str">
            <v>110300000</v>
          </cell>
          <cell r="B875" t="str">
            <v>100MR1Q0011</v>
          </cell>
          <cell r="C875" t="str">
            <v>เก้าอี้ทำงานหุ้มผ้า</v>
          </cell>
          <cell r="D875" t="str">
            <v>15 พ.ค. 41</v>
          </cell>
          <cell r="E875">
            <v>3870.72</v>
          </cell>
          <cell r="F875">
            <v>0</v>
          </cell>
          <cell r="G875">
            <v>20</v>
          </cell>
          <cell r="H875">
            <v>1264.1099999999999</v>
          </cell>
          <cell r="I875">
            <v>1264.1099999999999</v>
          </cell>
          <cell r="J875">
            <v>2606.61</v>
          </cell>
          <cell r="K875" t="str">
            <v>PA</v>
          </cell>
        </row>
        <row r="876">
          <cell r="A876" t="str">
            <v>110300000</v>
          </cell>
          <cell r="B876" t="str">
            <v>100MR1Q0012</v>
          </cell>
          <cell r="C876" t="str">
            <v>เก้าอี้ทำงานหุ้มผ้า</v>
          </cell>
          <cell r="D876" t="str">
            <v>15 พ.ค. 41</v>
          </cell>
          <cell r="E876">
            <v>3870.72</v>
          </cell>
          <cell r="F876">
            <v>0</v>
          </cell>
          <cell r="G876">
            <v>20</v>
          </cell>
          <cell r="H876">
            <v>1264.1099999999999</v>
          </cell>
          <cell r="I876">
            <v>1264.1099999999999</v>
          </cell>
          <cell r="J876">
            <v>2606.61</v>
          </cell>
          <cell r="K876" t="str">
            <v>PA</v>
          </cell>
        </row>
        <row r="877">
          <cell r="A877" t="str">
            <v>110300000</v>
          </cell>
          <cell r="B877" t="str">
            <v>100MR1Q0013</v>
          </cell>
          <cell r="C877" t="str">
            <v>เก้าอี้ทำงานหุ้มผ้า</v>
          </cell>
          <cell r="D877" t="str">
            <v>15 พ.ค. 41</v>
          </cell>
          <cell r="E877">
            <v>3870.72</v>
          </cell>
          <cell r="F877">
            <v>0</v>
          </cell>
          <cell r="G877">
            <v>20</v>
          </cell>
          <cell r="H877">
            <v>1264.1099999999999</v>
          </cell>
          <cell r="I877">
            <v>1264.1099999999999</v>
          </cell>
          <cell r="J877">
            <v>2606.61</v>
          </cell>
          <cell r="K877" t="str">
            <v>PA</v>
          </cell>
        </row>
        <row r="878">
          <cell r="A878" t="str">
            <v>110300000</v>
          </cell>
          <cell r="B878" t="str">
            <v>100MR1Q0014</v>
          </cell>
          <cell r="C878" t="str">
            <v>เก้าอี้ทำงานหุ้มผ้า</v>
          </cell>
          <cell r="D878" t="str">
            <v>15 พ.ค. 41</v>
          </cell>
          <cell r="E878">
            <v>3870.72</v>
          </cell>
          <cell r="F878">
            <v>0</v>
          </cell>
          <cell r="G878">
            <v>20</v>
          </cell>
          <cell r="H878">
            <v>1264.1099999999999</v>
          </cell>
          <cell r="I878">
            <v>1264.1099999999999</v>
          </cell>
          <cell r="J878">
            <v>2606.61</v>
          </cell>
          <cell r="K878" t="str">
            <v>PA</v>
          </cell>
        </row>
        <row r="879">
          <cell r="A879" t="str">
            <v>110300000</v>
          </cell>
          <cell r="B879" t="str">
            <v>100MR1Q0015</v>
          </cell>
          <cell r="C879" t="str">
            <v>เก้าอี้ทำงานหุ้มผ้า</v>
          </cell>
          <cell r="D879" t="str">
            <v>15 พ.ค. 41</v>
          </cell>
          <cell r="E879">
            <v>3870.72</v>
          </cell>
          <cell r="F879">
            <v>0</v>
          </cell>
          <cell r="G879">
            <v>20</v>
          </cell>
          <cell r="H879">
            <v>1264.1099999999999</v>
          </cell>
          <cell r="I879">
            <v>1264.1099999999999</v>
          </cell>
          <cell r="J879">
            <v>2606.61</v>
          </cell>
          <cell r="K879" t="str">
            <v>PA</v>
          </cell>
        </row>
        <row r="880">
          <cell r="A880" t="str">
            <v>110300000</v>
          </cell>
          <cell r="B880" t="str">
            <v>100MR1Q0016</v>
          </cell>
          <cell r="C880" t="str">
            <v>เก้าอี้ทำงานหุ้มผ้า</v>
          </cell>
          <cell r="D880" t="str">
            <v>15 พ.ค. 41</v>
          </cell>
          <cell r="E880">
            <v>3870.72</v>
          </cell>
          <cell r="F880">
            <v>0</v>
          </cell>
          <cell r="G880">
            <v>20</v>
          </cell>
          <cell r="H880">
            <v>1264.1099999999999</v>
          </cell>
          <cell r="I880">
            <v>1264.1099999999999</v>
          </cell>
          <cell r="J880">
            <v>2606.61</v>
          </cell>
          <cell r="K880" t="str">
            <v>PA</v>
          </cell>
        </row>
        <row r="881">
          <cell r="A881" t="str">
            <v>110300000</v>
          </cell>
          <cell r="B881" t="str">
            <v>100MR1Q0017</v>
          </cell>
          <cell r="C881" t="str">
            <v>เก้าอี้ทำงานหุ้มผ้า</v>
          </cell>
          <cell r="D881" t="str">
            <v>15 พ.ค. 41</v>
          </cell>
          <cell r="E881">
            <v>3870.72</v>
          </cell>
          <cell r="F881">
            <v>0</v>
          </cell>
          <cell r="G881">
            <v>20</v>
          </cell>
          <cell r="H881">
            <v>1264.1099999999999</v>
          </cell>
          <cell r="I881">
            <v>1264.1099999999999</v>
          </cell>
          <cell r="J881">
            <v>2606.61</v>
          </cell>
          <cell r="K881" t="str">
            <v>PA</v>
          </cell>
        </row>
        <row r="882">
          <cell r="A882" t="str">
            <v>110300000</v>
          </cell>
          <cell r="B882" t="str">
            <v>100MR1Q0018</v>
          </cell>
          <cell r="C882" t="str">
            <v>เก้าอี้ทำงานหุ้มผ้า</v>
          </cell>
          <cell r="D882" t="str">
            <v>15 พ.ค. 41</v>
          </cell>
          <cell r="E882">
            <v>3870.72</v>
          </cell>
          <cell r="F882">
            <v>0</v>
          </cell>
          <cell r="G882">
            <v>20</v>
          </cell>
          <cell r="H882">
            <v>1264.1099999999999</v>
          </cell>
          <cell r="I882">
            <v>1264.1099999999999</v>
          </cell>
          <cell r="J882">
            <v>2606.61</v>
          </cell>
          <cell r="K882" t="str">
            <v>PA</v>
          </cell>
        </row>
        <row r="883">
          <cell r="A883" t="str">
            <v>110300000</v>
          </cell>
          <cell r="B883" t="str">
            <v>100MR1Q0019</v>
          </cell>
          <cell r="C883" t="str">
            <v>เก้าอี้ทำงานหุ้มผ้า</v>
          </cell>
          <cell r="D883" t="str">
            <v>15 พ.ค. 41</v>
          </cell>
          <cell r="E883">
            <v>3870.72</v>
          </cell>
          <cell r="F883">
            <v>0</v>
          </cell>
          <cell r="G883">
            <v>20</v>
          </cell>
          <cell r="H883">
            <v>1264.1099999999999</v>
          </cell>
          <cell r="I883">
            <v>1264.1099999999999</v>
          </cell>
          <cell r="J883">
            <v>2606.61</v>
          </cell>
          <cell r="K883" t="str">
            <v>PA</v>
          </cell>
        </row>
        <row r="884">
          <cell r="A884" t="str">
            <v>110300000</v>
          </cell>
          <cell r="B884" t="str">
            <v>100MR4A0003</v>
          </cell>
          <cell r="C884" t="str">
            <v>โซฟา 3 ที่นั่ง</v>
          </cell>
          <cell r="D884" t="str">
            <v>15 พ.ค. 41</v>
          </cell>
          <cell r="E884">
            <v>6444.03</v>
          </cell>
          <cell r="F884">
            <v>0</v>
          </cell>
          <cell r="G884">
            <v>20</v>
          </cell>
          <cell r="H884">
            <v>2104.4699999999998</v>
          </cell>
          <cell r="I884">
            <v>2104.4699999999998</v>
          </cell>
          <cell r="J884">
            <v>4339.5600000000004</v>
          </cell>
          <cell r="K884" t="str">
            <v>PA</v>
          </cell>
        </row>
        <row r="885">
          <cell r="A885" t="str">
            <v>110300000</v>
          </cell>
          <cell r="B885" t="str">
            <v>100MR4I0001</v>
          </cell>
          <cell r="C885" t="str">
            <v>โซฟา 1 ที่นั่ง</v>
          </cell>
          <cell r="D885" t="str">
            <v>15 พ.ค. 41</v>
          </cell>
          <cell r="E885">
            <v>2601.98</v>
          </cell>
          <cell r="F885">
            <v>0</v>
          </cell>
          <cell r="G885">
            <v>20</v>
          </cell>
          <cell r="H885">
            <v>849.75</v>
          </cell>
          <cell r="I885">
            <v>849.75</v>
          </cell>
          <cell r="J885">
            <v>1752.23</v>
          </cell>
          <cell r="K885" t="str">
            <v>PA</v>
          </cell>
        </row>
        <row r="886">
          <cell r="A886" t="str">
            <v>110300000</v>
          </cell>
          <cell r="B886" t="str">
            <v>100MR4I0002</v>
          </cell>
          <cell r="C886" t="str">
            <v>โซฟา 1 ที่นั่ง</v>
          </cell>
          <cell r="D886" t="str">
            <v>15 พ.ค. 41</v>
          </cell>
          <cell r="E886">
            <v>2601.98</v>
          </cell>
          <cell r="F886">
            <v>0</v>
          </cell>
          <cell r="G886">
            <v>20</v>
          </cell>
          <cell r="H886">
            <v>849.75</v>
          </cell>
          <cell r="I886">
            <v>849.75</v>
          </cell>
          <cell r="J886">
            <v>1752.23</v>
          </cell>
          <cell r="K886" t="str">
            <v>PA</v>
          </cell>
        </row>
        <row r="887">
          <cell r="A887" t="str">
            <v>110300000</v>
          </cell>
          <cell r="B887" t="str">
            <v>100MR6S0001</v>
          </cell>
          <cell r="C887" t="str">
            <v>ตีนเป็ดขนาด 12 นิ้ว</v>
          </cell>
          <cell r="D887" t="str">
            <v>15 พ.ค. 41</v>
          </cell>
          <cell r="E887">
            <v>143.36000000000001</v>
          </cell>
          <cell r="F887">
            <v>0</v>
          </cell>
          <cell r="G887">
            <v>20</v>
          </cell>
          <cell r="H887">
            <v>46.9</v>
          </cell>
          <cell r="I887">
            <v>46.9</v>
          </cell>
          <cell r="J887">
            <v>96.46</v>
          </cell>
          <cell r="K887" t="str">
            <v>PA</v>
          </cell>
        </row>
        <row r="888">
          <cell r="A888" t="str">
            <v>110300000</v>
          </cell>
          <cell r="B888" t="str">
            <v>100MR6S0002</v>
          </cell>
          <cell r="C888" t="str">
            <v>ตีนเป็ดขนาด 12 นิ้ว</v>
          </cell>
          <cell r="D888" t="str">
            <v>15 พ.ค. 41</v>
          </cell>
          <cell r="E888">
            <v>143.36000000000001</v>
          </cell>
          <cell r="F888">
            <v>0</v>
          </cell>
          <cell r="G888">
            <v>20</v>
          </cell>
          <cell r="H888">
            <v>46.9</v>
          </cell>
          <cell r="I888">
            <v>46.9</v>
          </cell>
          <cell r="J888">
            <v>96.46</v>
          </cell>
          <cell r="K888" t="str">
            <v>PA</v>
          </cell>
        </row>
        <row r="889">
          <cell r="A889" t="str">
            <v>110300000</v>
          </cell>
          <cell r="B889" t="str">
            <v>100MR6S0003</v>
          </cell>
          <cell r="C889" t="str">
            <v>ตีนเป็ดขนาด 12 นิ้ว</v>
          </cell>
          <cell r="D889" t="str">
            <v>15 พ.ค. 41</v>
          </cell>
          <cell r="E889">
            <v>143.36000000000001</v>
          </cell>
          <cell r="F889">
            <v>0</v>
          </cell>
          <cell r="G889">
            <v>20</v>
          </cell>
          <cell r="H889">
            <v>46.9</v>
          </cell>
          <cell r="I889">
            <v>46.9</v>
          </cell>
          <cell r="J889">
            <v>96.46</v>
          </cell>
          <cell r="K889" t="str">
            <v>PA</v>
          </cell>
        </row>
        <row r="890">
          <cell r="A890" t="str">
            <v>110300000</v>
          </cell>
          <cell r="B890" t="str">
            <v>100MR6S0004</v>
          </cell>
          <cell r="C890" t="str">
            <v>ตีนเป็ดขนาด 12 นิ้ว</v>
          </cell>
          <cell r="D890" t="str">
            <v>15 พ.ค. 41</v>
          </cell>
          <cell r="E890">
            <v>143.36000000000001</v>
          </cell>
          <cell r="F890">
            <v>0</v>
          </cell>
          <cell r="G890">
            <v>20</v>
          </cell>
          <cell r="H890">
            <v>46.9</v>
          </cell>
          <cell r="I890">
            <v>46.9</v>
          </cell>
          <cell r="J890">
            <v>96.46</v>
          </cell>
          <cell r="K890" t="str">
            <v>PA</v>
          </cell>
        </row>
        <row r="891">
          <cell r="A891" t="str">
            <v>110300000</v>
          </cell>
          <cell r="B891" t="str">
            <v>100MR6S0005</v>
          </cell>
          <cell r="C891" t="str">
            <v>ตีนเป็ดขนาด 12 นิ้ว</v>
          </cell>
          <cell r="D891" t="str">
            <v>15 พ.ค. 41</v>
          </cell>
          <cell r="E891">
            <v>143.36000000000001</v>
          </cell>
          <cell r="F891">
            <v>0</v>
          </cell>
          <cell r="G891">
            <v>20</v>
          </cell>
          <cell r="H891">
            <v>46.9</v>
          </cell>
          <cell r="I891">
            <v>46.9</v>
          </cell>
          <cell r="J891">
            <v>96.46</v>
          </cell>
          <cell r="K891" t="str">
            <v>PA</v>
          </cell>
        </row>
        <row r="892">
          <cell r="A892" t="str">
            <v>110300000</v>
          </cell>
          <cell r="B892" t="str">
            <v>100MR7A0002</v>
          </cell>
          <cell r="C892" t="str">
            <v>ผนังสำเร็จรูปทึบ ขนาด 50-275</v>
          </cell>
          <cell r="D892" t="str">
            <v>15 พ.ค. 41</v>
          </cell>
          <cell r="E892">
            <v>4101.83</v>
          </cell>
          <cell r="F892">
            <v>0</v>
          </cell>
          <cell r="G892">
            <v>20</v>
          </cell>
          <cell r="H892">
            <v>1339.52</v>
          </cell>
          <cell r="I892">
            <v>1339.52</v>
          </cell>
          <cell r="J892">
            <v>2762.31</v>
          </cell>
          <cell r="K892" t="str">
            <v>PA</v>
          </cell>
        </row>
        <row r="893">
          <cell r="A893" t="str">
            <v>110300000</v>
          </cell>
          <cell r="B893" t="str">
            <v>100MR7C0004</v>
          </cell>
          <cell r="C893" t="str">
            <v>ผนังสำเร็จรูป 100-275</v>
          </cell>
          <cell r="D893" t="str">
            <v>15 พ.ค. 41</v>
          </cell>
          <cell r="E893">
            <v>5502.11</v>
          </cell>
          <cell r="F893">
            <v>0</v>
          </cell>
          <cell r="G893">
            <v>20</v>
          </cell>
          <cell r="H893">
            <v>1796.88</v>
          </cell>
          <cell r="I893">
            <v>1796.88</v>
          </cell>
          <cell r="J893">
            <v>3705.23</v>
          </cell>
          <cell r="K893" t="str">
            <v>PA</v>
          </cell>
        </row>
        <row r="894">
          <cell r="A894" t="str">
            <v>110300000</v>
          </cell>
          <cell r="B894" t="str">
            <v>100MR7C0005</v>
          </cell>
          <cell r="C894" t="str">
            <v>ผนังสำเร็จรูป 100-275</v>
          </cell>
          <cell r="D894" t="str">
            <v>15 พ.ค. 41</v>
          </cell>
          <cell r="E894">
            <v>5502.11</v>
          </cell>
          <cell r="F894">
            <v>0</v>
          </cell>
          <cell r="G894">
            <v>20</v>
          </cell>
          <cell r="H894">
            <v>1796.88</v>
          </cell>
          <cell r="I894">
            <v>1796.88</v>
          </cell>
          <cell r="J894">
            <v>3705.23</v>
          </cell>
          <cell r="K894" t="str">
            <v>PA</v>
          </cell>
        </row>
        <row r="895">
          <cell r="A895" t="str">
            <v>110300000</v>
          </cell>
          <cell r="B895" t="str">
            <v>100MR7C0006</v>
          </cell>
          <cell r="C895" t="str">
            <v>ผนังสำเร็จรูป 100-275</v>
          </cell>
          <cell r="D895" t="str">
            <v>15 พ.ค. 41</v>
          </cell>
          <cell r="E895">
            <v>5502.11</v>
          </cell>
          <cell r="F895">
            <v>0</v>
          </cell>
          <cell r="G895">
            <v>20</v>
          </cell>
          <cell r="H895">
            <v>1796.88</v>
          </cell>
          <cell r="I895">
            <v>1796.88</v>
          </cell>
          <cell r="J895">
            <v>3705.23</v>
          </cell>
          <cell r="K895" t="str">
            <v>PA</v>
          </cell>
        </row>
        <row r="896">
          <cell r="A896" t="str">
            <v>110300000</v>
          </cell>
          <cell r="B896" t="str">
            <v>100MR7C0007</v>
          </cell>
          <cell r="C896" t="str">
            <v>ผนังสำเร็จรูป 100-275</v>
          </cell>
          <cell r="D896" t="str">
            <v>15 พ.ค. 41</v>
          </cell>
          <cell r="E896">
            <v>5502.11</v>
          </cell>
          <cell r="F896">
            <v>0</v>
          </cell>
          <cell r="G896">
            <v>20</v>
          </cell>
          <cell r="H896">
            <v>1796.88</v>
          </cell>
          <cell r="I896">
            <v>1796.88</v>
          </cell>
          <cell r="J896">
            <v>3705.23</v>
          </cell>
          <cell r="K896" t="str">
            <v>PA</v>
          </cell>
        </row>
        <row r="897">
          <cell r="A897" t="str">
            <v>110300000</v>
          </cell>
          <cell r="B897" t="str">
            <v>100MR7C0016</v>
          </cell>
          <cell r="C897" t="str">
            <v>ผนังสำเร็จรูป 100-175</v>
          </cell>
          <cell r="D897" t="str">
            <v>15 พ.ค. 41</v>
          </cell>
          <cell r="E897">
            <v>5502.11</v>
          </cell>
          <cell r="F897">
            <v>0</v>
          </cell>
          <cell r="G897">
            <v>20</v>
          </cell>
          <cell r="H897">
            <v>1796.88</v>
          </cell>
          <cell r="I897">
            <v>1796.88</v>
          </cell>
          <cell r="J897">
            <v>3705.23</v>
          </cell>
          <cell r="K897" t="str">
            <v>PA</v>
          </cell>
        </row>
        <row r="898">
          <cell r="A898" t="str">
            <v>110300000</v>
          </cell>
          <cell r="B898" t="str">
            <v>100MR7C0017</v>
          </cell>
          <cell r="C898" t="str">
            <v>ผนังสำเร็จรูป 100-175</v>
          </cell>
          <cell r="D898" t="str">
            <v>15 พ.ค. 41</v>
          </cell>
          <cell r="E898">
            <v>5502.11</v>
          </cell>
          <cell r="F898">
            <v>0</v>
          </cell>
          <cell r="G898">
            <v>20</v>
          </cell>
          <cell r="H898">
            <v>1796.88</v>
          </cell>
          <cell r="I898">
            <v>1796.88</v>
          </cell>
          <cell r="J898">
            <v>3705.23</v>
          </cell>
          <cell r="K898" t="str">
            <v>PA</v>
          </cell>
        </row>
        <row r="899">
          <cell r="A899" t="str">
            <v>110300000</v>
          </cell>
          <cell r="B899" t="str">
            <v>100MR7C0018</v>
          </cell>
          <cell r="C899" t="str">
            <v>ผนังสำเร็จรูป 100-175</v>
          </cell>
          <cell r="D899" t="str">
            <v>15 พ.ค. 41</v>
          </cell>
          <cell r="E899">
            <v>5502.11</v>
          </cell>
          <cell r="F899">
            <v>0</v>
          </cell>
          <cell r="G899">
            <v>20</v>
          </cell>
          <cell r="H899">
            <v>1796.88</v>
          </cell>
          <cell r="I899">
            <v>1796.88</v>
          </cell>
          <cell r="J899">
            <v>3705.23</v>
          </cell>
          <cell r="K899" t="str">
            <v>PA</v>
          </cell>
        </row>
        <row r="900">
          <cell r="A900" t="str">
            <v>110300000</v>
          </cell>
          <cell r="B900" t="str">
            <v>100MR7C0019</v>
          </cell>
          <cell r="C900" t="str">
            <v>ผนังสำเร็จรูป 100-175</v>
          </cell>
          <cell r="D900" t="str">
            <v>15 พ.ค. 41</v>
          </cell>
          <cell r="E900">
            <v>5502.11</v>
          </cell>
          <cell r="F900">
            <v>0</v>
          </cell>
          <cell r="G900">
            <v>20</v>
          </cell>
          <cell r="H900">
            <v>1796.88</v>
          </cell>
          <cell r="I900">
            <v>1796.88</v>
          </cell>
          <cell r="J900">
            <v>3705.23</v>
          </cell>
          <cell r="K900" t="str">
            <v>PA</v>
          </cell>
        </row>
        <row r="901">
          <cell r="A901" t="str">
            <v>110300000</v>
          </cell>
          <cell r="B901" t="str">
            <v>100MR7C0020</v>
          </cell>
          <cell r="C901" t="str">
            <v>ผนังสำเร็จรูป 100-175</v>
          </cell>
          <cell r="D901" t="str">
            <v>15 พ.ค. 41</v>
          </cell>
          <cell r="E901">
            <v>5502.11</v>
          </cell>
          <cell r="F901">
            <v>0</v>
          </cell>
          <cell r="G901">
            <v>20</v>
          </cell>
          <cell r="H901">
            <v>1796.88</v>
          </cell>
          <cell r="I901">
            <v>1796.88</v>
          </cell>
          <cell r="J901">
            <v>3705.23</v>
          </cell>
          <cell r="K901" t="str">
            <v>PA</v>
          </cell>
        </row>
        <row r="902">
          <cell r="A902" t="str">
            <v>110300000</v>
          </cell>
          <cell r="B902" t="str">
            <v>100MR7C0021</v>
          </cell>
          <cell r="C902" t="str">
            <v>ผนังสำเร็จรูป 100-175</v>
          </cell>
          <cell r="D902" t="str">
            <v>15 พ.ค. 41</v>
          </cell>
          <cell r="E902">
            <v>5502.11</v>
          </cell>
          <cell r="F902">
            <v>0</v>
          </cell>
          <cell r="G902">
            <v>20</v>
          </cell>
          <cell r="H902">
            <v>1796.88</v>
          </cell>
          <cell r="I902">
            <v>1796.88</v>
          </cell>
          <cell r="J902">
            <v>3705.23</v>
          </cell>
          <cell r="K902" t="str">
            <v>PA</v>
          </cell>
        </row>
        <row r="903">
          <cell r="A903" t="str">
            <v>110300000</v>
          </cell>
          <cell r="B903" t="str">
            <v>100MR7C0022</v>
          </cell>
          <cell r="C903" t="str">
            <v>ผนังสำเร็จรูป 100-175</v>
          </cell>
          <cell r="D903" t="str">
            <v>15 พ.ค. 41</v>
          </cell>
          <cell r="E903">
            <v>5502.11</v>
          </cell>
          <cell r="F903">
            <v>0</v>
          </cell>
          <cell r="G903">
            <v>20</v>
          </cell>
          <cell r="H903">
            <v>1796.88</v>
          </cell>
          <cell r="I903">
            <v>1796.88</v>
          </cell>
          <cell r="J903">
            <v>3705.23</v>
          </cell>
          <cell r="K903" t="str">
            <v>PA</v>
          </cell>
        </row>
        <row r="904">
          <cell r="A904" t="str">
            <v>110300000</v>
          </cell>
          <cell r="B904" t="str">
            <v>100MR7C0023</v>
          </cell>
          <cell r="C904" t="str">
            <v>ผนังสำเร็จรูป 100-175</v>
          </cell>
          <cell r="D904" t="str">
            <v>15 พ.ค. 41</v>
          </cell>
          <cell r="E904">
            <v>5502.11</v>
          </cell>
          <cell r="F904">
            <v>0</v>
          </cell>
          <cell r="G904">
            <v>20</v>
          </cell>
          <cell r="H904">
            <v>1796.88</v>
          </cell>
          <cell r="I904">
            <v>1796.88</v>
          </cell>
          <cell r="J904">
            <v>3705.23</v>
          </cell>
          <cell r="K904" t="str">
            <v>PA</v>
          </cell>
        </row>
        <row r="905">
          <cell r="A905" t="str">
            <v>110300000</v>
          </cell>
          <cell r="B905" t="str">
            <v>100MR7E0001</v>
          </cell>
          <cell r="C905" t="str">
            <v>ผนังสำเร็จรูปกระจกพ่นทราย 100-275</v>
          </cell>
          <cell r="D905" t="str">
            <v>15 เม.ย. 41</v>
          </cell>
          <cell r="E905">
            <v>7156.99</v>
          </cell>
          <cell r="F905">
            <v>0</v>
          </cell>
          <cell r="G905">
            <v>20</v>
          </cell>
          <cell r="H905">
            <v>2454.9499999999998</v>
          </cell>
          <cell r="I905">
            <v>2454.9499999999998</v>
          </cell>
          <cell r="J905">
            <v>4702.04</v>
          </cell>
          <cell r="K905" t="str">
            <v>PA</v>
          </cell>
        </row>
        <row r="906">
          <cell r="A906" t="str">
            <v>110300000</v>
          </cell>
          <cell r="B906" t="str">
            <v>100MR8A0003</v>
          </cell>
          <cell r="C906" t="str">
            <v>ผนังชุดประตูขวาครึ่งกระจก</v>
          </cell>
          <cell r="D906" t="str">
            <v>15 เม.ย. 41</v>
          </cell>
          <cell r="E906">
            <v>9816.11</v>
          </cell>
          <cell r="F906">
            <v>0</v>
          </cell>
          <cell r="G906">
            <v>20</v>
          </cell>
          <cell r="H906">
            <v>3367.06</v>
          </cell>
          <cell r="I906">
            <v>3367.06</v>
          </cell>
          <cell r="J906">
            <v>6449.05</v>
          </cell>
          <cell r="K906" t="str">
            <v>PA</v>
          </cell>
        </row>
        <row r="907">
          <cell r="A907" t="str">
            <v>110300000</v>
          </cell>
          <cell r="B907" t="str">
            <v>100MR8B0001</v>
          </cell>
          <cell r="C907" t="str">
            <v>ประตูสำเร็จรูปครึ่งกระจกพ่นทราย 90-275</v>
          </cell>
          <cell r="D907" t="str">
            <v>15 เม.ย. 41</v>
          </cell>
          <cell r="E907">
            <v>11287.11</v>
          </cell>
          <cell r="F907">
            <v>0</v>
          </cell>
          <cell r="G907">
            <v>20</v>
          </cell>
          <cell r="H907">
            <v>3871.67</v>
          </cell>
          <cell r="I907">
            <v>3871.67</v>
          </cell>
          <cell r="J907">
            <v>7415.44</v>
          </cell>
          <cell r="K907" t="str">
            <v>PA</v>
          </cell>
        </row>
        <row r="908">
          <cell r="A908" t="str">
            <v>110300000</v>
          </cell>
          <cell r="B908" t="str">
            <v>100PA0D0006</v>
          </cell>
          <cell r="C908" t="str">
            <v>โต๊ะทำงาน 75-120-75</v>
          </cell>
          <cell r="D908" t="str">
            <v>5 พ.ค. 41</v>
          </cell>
          <cell r="E908">
            <v>3584</v>
          </cell>
          <cell r="F908">
            <v>0</v>
          </cell>
          <cell r="G908">
            <v>20</v>
          </cell>
          <cell r="H908">
            <v>1190.1300000000001</v>
          </cell>
          <cell r="I908">
            <v>1190.1300000000001</v>
          </cell>
          <cell r="J908">
            <v>2393.87</v>
          </cell>
          <cell r="K908" t="str">
            <v>PA</v>
          </cell>
        </row>
        <row r="909">
          <cell r="A909" t="str">
            <v>110300000</v>
          </cell>
          <cell r="B909" t="str">
            <v>100PA0D0007</v>
          </cell>
          <cell r="C909" t="str">
            <v>โต๊ะทำงาน 75-120-75</v>
          </cell>
          <cell r="D909" t="str">
            <v>5 พ.ค. 41</v>
          </cell>
          <cell r="E909">
            <v>3584</v>
          </cell>
          <cell r="F909">
            <v>0</v>
          </cell>
          <cell r="G909">
            <v>20</v>
          </cell>
          <cell r="H909">
            <v>1190.1300000000001</v>
          </cell>
          <cell r="I909">
            <v>1190.1300000000001</v>
          </cell>
          <cell r="J909">
            <v>2393.87</v>
          </cell>
          <cell r="K909" t="str">
            <v>PA</v>
          </cell>
        </row>
        <row r="910">
          <cell r="A910" t="str">
            <v>110300000</v>
          </cell>
          <cell r="B910" t="str">
            <v>100PA0D0008</v>
          </cell>
          <cell r="C910" t="str">
            <v>โต๊ะทำงาน 75-120-75</v>
          </cell>
          <cell r="D910" t="str">
            <v>5 พ.ค. 41</v>
          </cell>
          <cell r="E910">
            <v>3584</v>
          </cell>
          <cell r="F910">
            <v>0</v>
          </cell>
          <cell r="G910">
            <v>20</v>
          </cell>
          <cell r="H910">
            <v>1190.1300000000001</v>
          </cell>
          <cell r="I910">
            <v>1190.1300000000001</v>
          </cell>
          <cell r="J910">
            <v>2393.87</v>
          </cell>
          <cell r="K910" t="str">
            <v>PA</v>
          </cell>
        </row>
        <row r="911">
          <cell r="A911" t="str">
            <v>110300000</v>
          </cell>
          <cell r="B911" t="str">
            <v>100PA0D0009</v>
          </cell>
          <cell r="C911" t="str">
            <v>โต๊ะทำงาน 75-120-75</v>
          </cell>
          <cell r="D911" t="str">
            <v>15 พ.ค. 41</v>
          </cell>
          <cell r="E911">
            <v>3584</v>
          </cell>
          <cell r="F911">
            <v>0</v>
          </cell>
          <cell r="G911">
            <v>20</v>
          </cell>
          <cell r="H911">
            <v>1170.5</v>
          </cell>
          <cell r="I911">
            <v>1170.5</v>
          </cell>
          <cell r="J911">
            <v>2413.5</v>
          </cell>
          <cell r="K911" t="str">
            <v>PA</v>
          </cell>
        </row>
        <row r="912">
          <cell r="A912" t="str">
            <v>110300000</v>
          </cell>
          <cell r="B912" t="str">
            <v>100PA0D0017</v>
          </cell>
          <cell r="C912" t="str">
            <v>โต๊ะทำงาน 75-120-75(24.6.41)</v>
          </cell>
          <cell r="D912" t="str">
            <v>24 มิ.ย. 41</v>
          </cell>
          <cell r="E912">
            <v>3650</v>
          </cell>
          <cell r="F912">
            <v>0</v>
          </cell>
          <cell r="G912">
            <v>20</v>
          </cell>
          <cell r="H912">
            <v>1112</v>
          </cell>
          <cell r="I912">
            <v>1112</v>
          </cell>
          <cell r="J912">
            <v>2538</v>
          </cell>
          <cell r="K912" t="str">
            <v>PA</v>
          </cell>
        </row>
        <row r="913">
          <cell r="A913" t="str">
            <v>110300000</v>
          </cell>
          <cell r="B913" t="str">
            <v>100PA0D0018</v>
          </cell>
          <cell r="C913" t="str">
            <v>โต๊ะทำงาน 75-120-75(24.6.41)</v>
          </cell>
          <cell r="D913" t="str">
            <v>24 มิ.ย. 41</v>
          </cell>
          <cell r="E913">
            <v>3650</v>
          </cell>
          <cell r="F913">
            <v>0</v>
          </cell>
          <cell r="G913">
            <v>20</v>
          </cell>
          <cell r="H913">
            <v>1112</v>
          </cell>
          <cell r="I913">
            <v>1112</v>
          </cell>
          <cell r="J913">
            <v>2538</v>
          </cell>
          <cell r="K913" t="str">
            <v>PA</v>
          </cell>
        </row>
        <row r="914">
          <cell r="A914" t="str">
            <v>110300000</v>
          </cell>
          <cell r="B914" t="str">
            <v>100PA0D0019</v>
          </cell>
          <cell r="C914" t="str">
            <v>โต๊ะทำงาน 75-120-75(24.6.41)</v>
          </cell>
          <cell r="D914" t="str">
            <v>24 มิ.ย. 41</v>
          </cell>
          <cell r="E914">
            <v>3650</v>
          </cell>
          <cell r="F914">
            <v>0</v>
          </cell>
          <cell r="G914">
            <v>20</v>
          </cell>
          <cell r="H914">
            <v>1112</v>
          </cell>
          <cell r="I914">
            <v>1112</v>
          </cell>
          <cell r="J914">
            <v>2538</v>
          </cell>
          <cell r="K914" t="str">
            <v>PA</v>
          </cell>
        </row>
        <row r="915">
          <cell r="A915" t="str">
            <v>110300000</v>
          </cell>
          <cell r="B915" t="str">
            <v>100PA0D0020</v>
          </cell>
          <cell r="C915" t="str">
            <v>โต๊ะทำงาน 75-120-75(6.7.41)</v>
          </cell>
          <cell r="D915" t="str">
            <v>6 ก.ค. 41</v>
          </cell>
          <cell r="E915">
            <v>3650</v>
          </cell>
          <cell r="F915">
            <v>0</v>
          </cell>
          <cell r="G915">
            <v>20</v>
          </cell>
          <cell r="H915">
            <v>1088</v>
          </cell>
          <cell r="I915">
            <v>1088</v>
          </cell>
          <cell r="J915">
            <v>2562</v>
          </cell>
          <cell r="K915" t="str">
            <v>PA</v>
          </cell>
        </row>
        <row r="916">
          <cell r="A916" t="str">
            <v>110300000</v>
          </cell>
          <cell r="B916" t="str">
            <v>100PA0D0021</v>
          </cell>
          <cell r="C916" t="str">
            <v>โต๊ะทำงาน 75-120-75(6.7.41)</v>
          </cell>
          <cell r="D916" t="str">
            <v>6 ก.ค. 41</v>
          </cell>
          <cell r="E916">
            <v>3650</v>
          </cell>
          <cell r="F916">
            <v>0</v>
          </cell>
          <cell r="G916">
            <v>20</v>
          </cell>
          <cell r="H916">
            <v>1088</v>
          </cell>
          <cell r="I916">
            <v>1088</v>
          </cell>
          <cell r="J916">
            <v>2562</v>
          </cell>
          <cell r="K916" t="str">
            <v>PA</v>
          </cell>
        </row>
        <row r="917">
          <cell r="A917" t="str">
            <v>110300000</v>
          </cell>
          <cell r="B917" t="str">
            <v>100PA0D0024</v>
          </cell>
          <cell r="C917" t="str">
            <v>โต๊ะทำงาน 75-120-75(30.9.41)</v>
          </cell>
          <cell r="D917" t="str">
            <v>30 ก.ย. 41</v>
          </cell>
          <cell r="E917">
            <v>3650</v>
          </cell>
          <cell r="F917">
            <v>0</v>
          </cell>
          <cell r="G917">
            <v>20</v>
          </cell>
          <cell r="H917">
            <v>916</v>
          </cell>
          <cell r="I917">
            <v>916</v>
          </cell>
          <cell r="J917">
            <v>2734</v>
          </cell>
          <cell r="K917" t="str">
            <v>PA</v>
          </cell>
        </row>
        <row r="918">
          <cell r="A918" t="str">
            <v>110300000</v>
          </cell>
          <cell r="B918" t="str">
            <v>100PA0E0015</v>
          </cell>
          <cell r="C918" t="str">
            <v>โต๊ะทำงาน 60-120-75(11.11.41)</v>
          </cell>
          <cell r="D918" t="str">
            <v>11 พ.ย. 41</v>
          </cell>
          <cell r="E918">
            <v>3750</v>
          </cell>
          <cell r="F918">
            <v>0</v>
          </cell>
          <cell r="G918">
            <v>20</v>
          </cell>
          <cell r="H918">
            <v>854.79</v>
          </cell>
          <cell r="I918">
            <v>854.79</v>
          </cell>
          <cell r="J918">
            <v>2895.21</v>
          </cell>
          <cell r="K918" t="str">
            <v>PA</v>
          </cell>
        </row>
        <row r="919">
          <cell r="A919" t="str">
            <v>110300000</v>
          </cell>
          <cell r="B919" t="str">
            <v>100PA0F0002</v>
          </cell>
          <cell r="C919" t="str">
            <v>โต๊ะทำงาน 75-150-75</v>
          </cell>
          <cell r="D919" t="str">
            <v>15 พ.ค. 41</v>
          </cell>
          <cell r="E919">
            <v>4064.26</v>
          </cell>
          <cell r="F919">
            <v>0</v>
          </cell>
          <cell r="G919">
            <v>20</v>
          </cell>
          <cell r="H919">
            <v>1327.33</v>
          </cell>
          <cell r="I919">
            <v>1327.33</v>
          </cell>
          <cell r="J919">
            <v>2736.93</v>
          </cell>
          <cell r="K919" t="str">
            <v>PA</v>
          </cell>
        </row>
        <row r="920">
          <cell r="A920" t="str">
            <v>110300000</v>
          </cell>
          <cell r="B920" t="str">
            <v>100PA0G0001</v>
          </cell>
          <cell r="C920" t="str">
            <v>โต๊ะทำงาน 60-100-75</v>
          </cell>
          <cell r="D920" t="str">
            <v>15 พ.ค. 41</v>
          </cell>
          <cell r="E920">
            <v>3046.4</v>
          </cell>
          <cell r="F920">
            <v>0</v>
          </cell>
          <cell r="G920">
            <v>20</v>
          </cell>
          <cell r="H920">
            <v>994.93</v>
          </cell>
          <cell r="I920">
            <v>994.93</v>
          </cell>
          <cell r="J920">
            <v>2051.4699999999998</v>
          </cell>
          <cell r="K920" t="str">
            <v>PA</v>
          </cell>
        </row>
        <row r="921">
          <cell r="A921" t="str">
            <v>110300000</v>
          </cell>
          <cell r="B921" t="str">
            <v>100PA0G0002</v>
          </cell>
          <cell r="C921" t="str">
            <v>โต๊ะทำงาน 60-100-75</v>
          </cell>
          <cell r="D921" t="str">
            <v>15 พ.ค. 41</v>
          </cell>
          <cell r="E921">
            <v>3046.4</v>
          </cell>
          <cell r="F921">
            <v>0</v>
          </cell>
          <cell r="G921">
            <v>20</v>
          </cell>
          <cell r="H921">
            <v>994.93</v>
          </cell>
          <cell r="I921">
            <v>994.93</v>
          </cell>
          <cell r="J921">
            <v>2051.4699999999998</v>
          </cell>
          <cell r="K921" t="str">
            <v>PA</v>
          </cell>
        </row>
        <row r="922">
          <cell r="A922" t="str">
            <v>110300000</v>
          </cell>
          <cell r="B922" t="str">
            <v>100PA0J0002</v>
          </cell>
          <cell r="C922" t="str">
            <v>โต๊ะทำงาน 70-165-75(15.9.41)</v>
          </cell>
          <cell r="D922" t="str">
            <v>15 ก.ย. 41</v>
          </cell>
          <cell r="E922">
            <v>4139.1000000000004</v>
          </cell>
          <cell r="F922">
            <v>0</v>
          </cell>
          <cell r="G922">
            <v>20</v>
          </cell>
          <cell r="H922">
            <v>1072.78</v>
          </cell>
          <cell r="I922">
            <v>1072.78</v>
          </cell>
          <cell r="J922">
            <v>3066.32</v>
          </cell>
          <cell r="K922" t="str">
            <v>PA</v>
          </cell>
        </row>
        <row r="923">
          <cell r="A923" t="str">
            <v>110300000</v>
          </cell>
          <cell r="B923" t="str">
            <v>100PA0J0003</v>
          </cell>
          <cell r="C923" t="str">
            <v>โต๊ะทำงาน 70-165-75(15.9.41)</v>
          </cell>
          <cell r="D923" t="str">
            <v>15 ก.ย. 41</v>
          </cell>
          <cell r="E923">
            <v>4139.1000000000004</v>
          </cell>
          <cell r="F923">
            <v>0</v>
          </cell>
          <cell r="G923">
            <v>20</v>
          </cell>
          <cell r="H923">
            <v>1072.78</v>
          </cell>
          <cell r="I923">
            <v>1072.78</v>
          </cell>
          <cell r="J923">
            <v>3066.32</v>
          </cell>
          <cell r="K923" t="str">
            <v>PA</v>
          </cell>
        </row>
        <row r="924">
          <cell r="A924" t="str">
            <v>110300000</v>
          </cell>
          <cell r="B924" t="str">
            <v>100PA0K0001</v>
          </cell>
          <cell r="C924" t="str">
            <v>โต๊ะคอมพิวเตอร์ 60-80-75</v>
          </cell>
          <cell r="D924" t="str">
            <v>15 พ.ค. 41</v>
          </cell>
          <cell r="E924">
            <v>1978.37</v>
          </cell>
          <cell r="F924">
            <v>0</v>
          </cell>
          <cell r="G924">
            <v>20</v>
          </cell>
          <cell r="H924">
            <v>646.13</v>
          </cell>
          <cell r="I924">
            <v>646.13</v>
          </cell>
          <cell r="J924">
            <v>1332.24</v>
          </cell>
          <cell r="K924" t="str">
            <v>PA</v>
          </cell>
        </row>
        <row r="925">
          <cell r="A925" t="str">
            <v>110300000</v>
          </cell>
          <cell r="B925" t="str">
            <v>100PA0K0002</v>
          </cell>
          <cell r="C925" t="str">
            <v>โต๊ะคอมพิวเตอร์ 60-80-75</v>
          </cell>
          <cell r="D925" t="str">
            <v>15 พ.ค. 41</v>
          </cell>
          <cell r="E925">
            <v>1978.37</v>
          </cell>
          <cell r="F925">
            <v>0</v>
          </cell>
          <cell r="G925">
            <v>20</v>
          </cell>
          <cell r="H925">
            <v>646.13</v>
          </cell>
          <cell r="I925">
            <v>646.13</v>
          </cell>
          <cell r="J925">
            <v>1332.24</v>
          </cell>
          <cell r="K925" t="str">
            <v>PA</v>
          </cell>
        </row>
        <row r="926">
          <cell r="A926" t="str">
            <v>110300000</v>
          </cell>
          <cell r="B926" t="str">
            <v>100PA0K0003</v>
          </cell>
          <cell r="C926" t="str">
            <v>โต๊ะคอมพิวเตอร์ 60-80-75</v>
          </cell>
          <cell r="D926" t="str">
            <v>15 พ.ค. 41</v>
          </cell>
          <cell r="E926">
            <v>1978.37</v>
          </cell>
          <cell r="F926">
            <v>0</v>
          </cell>
          <cell r="G926">
            <v>20</v>
          </cell>
          <cell r="H926">
            <v>646.13</v>
          </cell>
          <cell r="I926">
            <v>646.13</v>
          </cell>
          <cell r="J926">
            <v>1332.24</v>
          </cell>
          <cell r="K926" t="str">
            <v>PA</v>
          </cell>
        </row>
        <row r="927">
          <cell r="A927" t="str">
            <v>110300000</v>
          </cell>
          <cell r="B927" t="str">
            <v>100PA0K0004</v>
          </cell>
          <cell r="C927" t="str">
            <v>โต๊ะคอมพิวเตอร์ 60-80-75</v>
          </cell>
          <cell r="D927" t="str">
            <v>15 พ.ค. 41</v>
          </cell>
          <cell r="E927">
            <v>1978.37</v>
          </cell>
          <cell r="F927">
            <v>0</v>
          </cell>
          <cell r="G927">
            <v>20</v>
          </cell>
          <cell r="H927">
            <v>646.13</v>
          </cell>
          <cell r="I927">
            <v>646.13</v>
          </cell>
          <cell r="J927">
            <v>1332.24</v>
          </cell>
          <cell r="K927" t="str">
            <v>PA</v>
          </cell>
        </row>
        <row r="928">
          <cell r="A928" t="str">
            <v>110300000</v>
          </cell>
          <cell r="B928" t="str">
            <v>100PA0K0005</v>
          </cell>
          <cell r="C928" t="str">
            <v>โต๊ะคอมพิวเตอร์ 60-80-75</v>
          </cell>
          <cell r="D928" t="str">
            <v>15 พ.ค. 41</v>
          </cell>
          <cell r="E928">
            <v>1978.37</v>
          </cell>
          <cell r="F928">
            <v>0</v>
          </cell>
          <cell r="G928">
            <v>20</v>
          </cell>
          <cell r="H928">
            <v>646.13</v>
          </cell>
          <cell r="I928">
            <v>646.13</v>
          </cell>
          <cell r="J928">
            <v>1332.24</v>
          </cell>
          <cell r="K928" t="str">
            <v>PA</v>
          </cell>
        </row>
        <row r="929">
          <cell r="A929" t="str">
            <v>110300000</v>
          </cell>
          <cell r="B929" t="str">
            <v>100PA0K0006</v>
          </cell>
          <cell r="C929" t="str">
            <v>โต๊ะคอมพิวเตอร์ 60-80-75</v>
          </cell>
          <cell r="D929" t="str">
            <v>15 พ.ค. 41</v>
          </cell>
          <cell r="E929">
            <v>1978.37</v>
          </cell>
          <cell r="F929">
            <v>0</v>
          </cell>
          <cell r="G929">
            <v>20</v>
          </cell>
          <cell r="H929">
            <v>646.13</v>
          </cell>
          <cell r="I929">
            <v>646.13</v>
          </cell>
          <cell r="J929">
            <v>1332.24</v>
          </cell>
          <cell r="K929" t="str">
            <v>PA</v>
          </cell>
        </row>
        <row r="930">
          <cell r="A930" t="str">
            <v>110300000</v>
          </cell>
          <cell r="B930" t="str">
            <v>100PA0O0002</v>
          </cell>
          <cell r="C930" t="str">
            <v>โต๊ะพรินเตอร์ 60-80-75</v>
          </cell>
          <cell r="D930" t="str">
            <v>15 พ.ค. 41</v>
          </cell>
          <cell r="E930">
            <v>2078.7199999999998</v>
          </cell>
          <cell r="F930">
            <v>0</v>
          </cell>
          <cell r="G930">
            <v>20</v>
          </cell>
          <cell r="H930">
            <v>678.85</v>
          </cell>
          <cell r="I930">
            <v>678.85</v>
          </cell>
          <cell r="J930">
            <v>1399.87</v>
          </cell>
          <cell r="K930" t="str">
            <v>PA</v>
          </cell>
        </row>
        <row r="931">
          <cell r="A931" t="str">
            <v>110300000</v>
          </cell>
          <cell r="B931" t="str">
            <v>100PA0O0003</v>
          </cell>
          <cell r="C931" t="str">
            <v>โต๊ะพรินเตอร์ 60-80-75</v>
          </cell>
          <cell r="D931" t="str">
            <v>15 พ.ค. 41</v>
          </cell>
          <cell r="E931">
            <v>2078.7199999999998</v>
          </cell>
          <cell r="F931">
            <v>0</v>
          </cell>
          <cell r="G931">
            <v>20</v>
          </cell>
          <cell r="H931">
            <v>678.85</v>
          </cell>
          <cell r="I931">
            <v>678.85</v>
          </cell>
          <cell r="J931">
            <v>1399.87</v>
          </cell>
          <cell r="K931" t="str">
            <v>PA</v>
          </cell>
        </row>
        <row r="932">
          <cell r="A932" t="str">
            <v>110300000</v>
          </cell>
          <cell r="B932" t="str">
            <v>100PA0P0001</v>
          </cell>
          <cell r="C932" t="str">
            <v>โต๊ะพิมพ์ดีด 50-100-71</v>
          </cell>
          <cell r="D932" t="str">
            <v>15 พ.ค. 41</v>
          </cell>
          <cell r="E932">
            <v>1827.84</v>
          </cell>
          <cell r="F932">
            <v>0</v>
          </cell>
          <cell r="G932">
            <v>20</v>
          </cell>
          <cell r="H932">
            <v>596.97</v>
          </cell>
          <cell r="I932">
            <v>596.97</v>
          </cell>
          <cell r="J932">
            <v>1230.8699999999999</v>
          </cell>
          <cell r="K932" t="str">
            <v>PA</v>
          </cell>
        </row>
        <row r="933">
          <cell r="A933" t="str">
            <v>110300000</v>
          </cell>
          <cell r="B933" t="str">
            <v>100PA1D0004</v>
          </cell>
          <cell r="C933" t="str">
            <v>เก้าอี้ทำงานหุ้มผ้ามีท่อแก็ส(15.9.41)</v>
          </cell>
          <cell r="D933" t="str">
            <v>15 ก.ย. 41</v>
          </cell>
          <cell r="E933">
            <v>3942.11</v>
          </cell>
          <cell r="F933">
            <v>0</v>
          </cell>
          <cell r="G933">
            <v>20</v>
          </cell>
          <cell r="H933">
            <v>1021.68</v>
          </cell>
          <cell r="I933">
            <v>1021.68</v>
          </cell>
          <cell r="J933">
            <v>2920.43</v>
          </cell>
          <cell r="K933" t="str">
            <v>PA</v>
          </cell>
        </row>
        <row r="934">
          <cell r="A934" t="str">
            <v>110300000</v>
          </cell>
          <cell r="B934" t="str">
            <v>100PA1D0005</v>
          </cell>
          <cell r="C934" t="str">
            <v>เก้าอี้ทำงานหุ้มผ้ามีท่อแก็ส(15.9.41)</v>
          </cell>
          <cell r="D934" t="str">
            <v>15 ก.ย. 41</v>
          </cell>
          <cell r="E934">
            <v>3942.11</v>
          </cell>
          <cell r="F934">
            <v>0</v>
          </cell>
          <cell r="G934">
            <v>20</v>
          </cell>
          <cell r="H934">
            <v>1021.68</v>
          </cell>
          <cell r="I934">
            <v>1021.68</v>
          </cell>
          <cell r="J934">
            <v>2920.43</v>
          </cell>
          <cell r="K934" t="str">
            <v>PA</v>
          </cell>
        </row>
        <row r="935">
          <cell r="A935" t="str">
            <v>110300000</v>
          </cell>
          <cell r="B935" t="str">
            <v>100PA1E0001</v>
          </cell>
          <cell r="C935" t="str">
            <v>เก้าอี้ทำงานหุ้มหนังเทียม</v>
          </cell>
          <cell r="D935" t="str">
            <v>15 พ.ค. 41</v>
          </cell>
          <cell r="E935">
            <v>1060.8599999999999</v>
          </cell>
          <cell r="F935">
            <v>0</v>
          </cell>
          <cell r="G935">
            <v>20</v>
          </cell>
          <cell r="H935">
            <v>346.46</v>
          </cell>
          <cell r="I935">
            <v>346.46</v>
          </cell>
          <cell r="J935">
            <v>714.4</v>
          </cell>
          <cell r="K935" t="str">
            <v>PA</v>
          </cell>
        </row>
        <row r="936">
          <cell r="A936" t="str">
            <v>110300000</v>
          </cell>
          <cell r="B936" t="str">
            <v>100PA1E0002</v>
          </cell>
          <cell r="C936" t="str">
            <v>เก้าอี้ทำงานหุ้มหนังเทียม</v>
          </cell>
          <cell r="D936" t="str">
            <v>15 พ.ค. 41</v>
          </cell>
          <cell r="E936">
            <v>1060.8599999999999</v>
          </cell>
          <cell r="F936">
            <v>0</v>
          </cell>
          <cell r="G936">
            <v>20</v>
          </cell>
          <cell r="H936">
            <v>346.46</v>
          </cell>
          <cell r="I936">
            <v>346.46</v>
          </cell>
          <cell r="J936">
            <v>714.4</v>
          </cell>
          <cell r="K936" t="str">
            <v>PA</v>
          </cell>
        </row>
        <row r="937">
          <cell r="A937" t="str">
            <v>110300000</v>
          </cell>
          <cell r="B937" t="str">
            <v>100PA1E0008</v>
          </cell>
          <cell r="C937" t="str">
            <v>เก้าอี้ทำงานหุ้มผ้ามีท่อแก็ส</v>
          </cell>
          <cell r="D937" t="str">
            <v>15 พ.ค. 41</v>
          </cell>
          <cell r="E937">
            <v>3870.72</v>
          </cell>
          <cell r="F937">
            <v>0</v>
          </cell>
          <cell r="G937">
            <v>20</v>
          </cell>
          <cell r="H937">
            <v>1264.1099999999999</v>
          </cell>
          <cell r="I937">
            <v>1264.1099999999999</v>
          </cell>
          <cell r="J937">
            <v>2606.61</v>
          </cell>
          <cell r="K937" t="str">
            <v>PA</v>
          </cell>
        </row>
        <row r="938">
          <cell r="A938" t="str">
            <v>110300000</v>
          </cell>
          <cell r="B938" t="str">
            <v>100PA1F0018</v>
          </cell>
          <cell r="C938" t="str">
            <v>เก้าอี้ทำงาน</v>
          </cell>
          <cell r="D938" t="str">
            <v>15 พ.ค. 41</v>
          </cell>
          <cell r="E938">
            <v>2186.2399999999998</v>
          </cell>
          <cell r="F938">
            <v>0</v>
          </cell>
          <cell r="G938">
            <v>20</v>
          </cell>
          <cell r="H938">
            <v>714.02</v>
          </cell>
          <cell r="I938">
            <v>714.02</v>
          </cell>
          <cell r="J938">
            <v>1472.22</v>
          </cell>
          <cell r="K938" t="str">
            <v>PA</v>
          </cell>
        </row>
        <row r="939">
          <cell r="A939" t="str">
            <v>110300000</v>
          </cell>
          <cell r="B939" t="str">
            <v>100PA1F0019</v>
          </cell>
          <cell r="C939" t="str">
            <v>เก้าอี้ทำงาน</v>
          </cell>
          <cell r="D939" t="str">
            <v>15 พ.ค. 41</v>
          </cell>
          <cell r="E939">
            <v>2186.2399999999998</v>
          </cell>
          <cell r="F939">
            <v>0</v>
          </cell>
          <cell r="G939">
            <v>20</v>
          </cell>
          <cell r="H939">
            <v>714.02</v>
          </cell>
          <cell r="I939">
            <v>714.02</v>
          </cell>
          <cell r="J939">
            <v>1472.22</v>
          </cell>
          <cell r="K939" t="str">
            <v>PA</v>
          </cell>
        </row>
        <row r="940">
          <cell r="A940" t="str">
            <v>110300000</v>
          </cell>
          <cell r="B940" t="str">
            <v>100PA1F0020</v>
          </cell>
          <cell r="C940" t="str">
            <v>เก้าอี้ทำงาน</v>
          </cell>
          <cell r="D940" t="str">
            <v>15 พ.ค. 41</v>
          </cell>
          <cell r="E940">
            <v>2186.2399999999998</v>
          </cell>
          <cell r="F940">
            <v>0</v>
          </cell>
          <cell r="G940">
            <v>20</v>
          </cell>
          <cell r="H940">
            <v>714.02</v>
          </cell>
          <cell r="I940">
            <v>714.02</v>
          </cell>
          <cell r="J940">
            <v>1472.22</v>
          </cell>
          <cell r="K940" t="str">
            <v>PA</v>
          </cell>
        </row>
        <row r="941">
          <cell r="A941" t="str">
            <v>110300000</v>
          </cell>
          <cell r="B941" t="str">
            <v>100PA1F0021</v>
          </cell>
          <cell r="C941" t="str">
            <v>เก้าอี้ทำงาน</v>
          </cell>
          <cell r="D941" t="str">
            <v>15 พ.ค. 41</v>
          </cell>
          <cell r="E941">
            <v>2186.2399999999998</v>
          </cell>
          <cell r="F941">
            <v>0</v>
          </cell>
          <cell r="G941">
            <v>20</v>
          </cell>
          <cell r="H941">
            <v>714.02</v>
          </cell>
          <cell r="I941">
            <v>714.02</v>
          </cell>
          <cell r="J941">
            <v>1472.22</v>
          </cell>
          <cell r="K941" t="str">
            <v>PA</v>
          </cell>
        </row>
        <row r="942">
          <cell r="A942" t="str">
            <v>110300000</v>
          </cell>
          <cell r="B942" t="str">
            <v>100PA1F0039</v>
          </cell>
          <cell r="C942" t="str">
            <v>เก้าอี้ทำงาน(24.6.41)</v>
          </cell>
          <cell r="D942" t="str">
            <v>24 มิ.ย. 41</v>
          </cell>
          <cell r="E942">
            <v>2226.5</v>
          </cell>
          <cell r="F942">
            <v>0</v>
          </cell>
          <cell r="G942">
            <v>20</v>
          </cell>
          <cell r="H942">
            <v>678.32</v>
          </cell>
          <cell r="I942">
            <v>678.32</v>
          </cell>
          <cell r="J942">
            <v>1548.18</v>
          </cell>
          <cell r="K942" t="str">
            <v>PA</v>
          </cell>
        </row>
        <row r="943">
          <cell r="A943" t="str">
            <v>110300000</v>
          </cell>
          <cell r="B943" t="str">
            <v>100PA1F0041</v>
          </cell>
          <cell r="C943" t="str">
            <v>เก้าอี้ทำงาน(24.6.41)</v>
          </cell>
          <cell r="D943" t="str">
            <v>24 มิ.ย. 41</v>
          </cell>
          <cell r="E943">
            <v>2226.5</v>
          </cell>
          <cell r="F943">
            <v>0</v>
          </cell>
          <cell r="G943">
            <v>20</v>
          </cell>
          <cell r="H943">
            <v>678.32</v>
          </cell>
          <cell r="I943">
            <v>678.32</v>
          </cell>
          <cell r="J943">
            <v>1548.18</v>
          </cell>
          <cell r="K943" t="str">
            <v>PA</v>
          </cell>
        </row>
        <row r="944">
          <cell r="A944" t="str">
            <v>110300000</v>
          </cell>
          <cell r="B944" t="str">
            <v>100PA1F0042</v>
          </cell>
          <cell r="C944" t="str">
            <v>เก้าอี้ทำงาน(6.7.41)</v>
          </cell>
          <cell r="D944" t="str">
            <v>6 ก.ค. 41</v>
          </cell>
          <cell r="E944">
            <v>2226.5</v>
          </cell>
          <cell r="F944">
            <v>0</v>
          </cell>
          <cell r="G944">
            <v>20</v>
          </cell>
          <cell r="H944">
            <v>663.68</v>
          </cell>
          <cell r="I944">
            <v>663.68</v>
          </cell>
          <cell r="J944">
            <v>1562.82</v>
          </cell>
          <cell r="K944" t="str">
            <v>PA</v>
          </cell>
        </row>
        <row r="945">
          <cell r="A945" t="str">
            <v>110300000</v>
          </cell>
          <cell r="B945" t="str">
            <v>100PA1F0043</v>
          </cell>
          <cell r="C945" t="str">
            <v>เก้าอี้ทำงาน(6.7.41)</v>
          </cell>
          <cell r="D945" t="str">
            <v>6 ก.ค. 41</v>
          </cell>
          <cell r="E945">
            <v>2226.5</v>
          </cell>
          <cell r="F945">
            <v>0</v>
          </cell>
          <cell r="G945">
            <v>20</v>
          </cell>
          <cell r="H945">
            <v>663.68</v>
          </cell>
          <cell r="I945">
            <v>663.68</v>
          </cell>
          <cell r="J945">
            <v>1562.82</v>
          </cell>
          <cell r="K945" t="str">
            <v>PA</v>
          </cell>
        </row>
        <row r="946">
          <cell r="A946" t="str">
            <v>110300000</v>
          </cell>
          <cell r="B946" t="str">
            <v>100PA1F0050</v>
          </cell>
          <cell r="C946" t="str">
            <v>เก้าอี้ทำงาน(11.11.41)</v>
          </cell>
          <cell r="D946" t="str">
            <v>11 พ.ย. 41</v>
          </cell>
          <cell r="E946">
            <v>2287.5</v>
          </cell>
          <cell r="F946">
            <v>0</v>
          </cell>
          <cell r="G946">
            <v>20</v>
          </cell>
          <cell r="H946">
            <v>521.45000000000005</v>
          </cell>
          <cell r="I946">
            <v>521.45000000000005</v>
          </cell>
          <cell r="J946">
            <v>1766.05</v>
          </cell>
          <cell r="K946" t="str">
            <v>PA</v>
          </cell>
        </row>
        <row r="947">
          <cell r="A947" t="str">
            <v>110300000</v>
          </cell>
          <cell r="B947" t="str">
            <v>100PA1G0001</v>
          </cell>
          <cell r="C947" t="str">
            <v>เก้าอี้ทำงาน</v>
          </cell>
          <cell r="D947" t="str">
            <v>15 พ.ค. 41</v>
          </cell>
          <cell r="E947">
            <v>1899.52</v>
          </cell>
          <cell r="F947">
            <v>0</v>
          </cell>
          <cell r="G947">
            <v>20</v>
          </cell>
          <cell r="H947">
            <v>620.34</v>
          </cell>
          <cell r="I947">
            <v>620.34</v>
          </cell>
          <cell r="J947">
            <v>1279.18</v>
          </cell>
          <cell r="K947" t="str">
            <v>PA</v>
          </cell>
        </row>
        <row r="948">
          <cell r="A948" t="str">
            <v>110300000</v>
          </cell>
          <cell r="B948" t="str">
            <v>100PA1G0002</v>
          </cell>
          <cell r="C948" t="str">
            <v>เก้าอี้ทำงาน</v>
          </cell>
          <cell r="D948" t="str">
            <v>15 พ.ค. 41</v>
          </cell>
          <cell r="E948">
            <v>1899.52</v>
          </cell>
          <cell r="F948">
            <v>0</v>
          </cell>
          <cell r="G948">
            <v>20</v>
          </cell>
          <cell r="H948">
            <v>620.34</v>
          </cell>
          <cell r="I948">
            <v>620.34</v>
          </cell>
          <cell r="J948">
            <v>1279.18</v>
          </cell>
          <cell r="K948" t="str">
            <v>PA</v>
          </cell>
        </row>
        <row r="949">
          <cell r="A949" t="str">
            <v>110300000</v>
          </cell>
          <cell r="B949" t="str">
            <v>100PA1G0003</v>
          </cell>
          <cell r="C949" t="str">
            <v>เก้าอี้ทำงาน</v>
          </cell>
          <cell r="D949" t="str">
            <v>15 พ.ค. 41</v>
          </cell>
          <cell r="E949">
            <v>1899.52</v>
          </cell>
          <cell r="F949">
            <v>0</v>
          </cell>
          <cell r="G949">
            <v>20</v>
          </cell>
          <cell r="H949">
            <v>620.34</v>
          </cell>
          <cell r="I949">
            <v>620.34</v>
          </cell>
          <cell r="J949">
            <v>1279.18</v>
          </cell>
          <cell r="K949" t="str">
            <v>PA</v>
          </cell>
        </row>
        <row r="950">
          <cell r="A950" t="str">
            <v>110300000</v>
          </cell>
          <cell r="B950" t="str">
            <v>100PA1G0004</v>
          </cell>
          <cell r="C950" t="str">
            <v>เก้าอี้ทำงาน</v>
          </cell>
          <cell r="D950" t="str">
            <v>15 พ.ค. 41</v>
          </cell>
          <cell r="E950">
            <v>1899.52</v>
          </cell>
          <cell r="F950">
            <v>0</v>
          </cell>
          <cell r="G950">
            <v>20</v>
          </cell>
          <cell r="H950">
            <v>620.34</v>
          </cell>
          <cell r="I950">
            <v>620.34</v>
          </cell>
          <cell r="J950">
            <v>1279.18</v>
          </cell>
          <cell r="K950" t="str">
            <v>PA</v>
          </cell>
        </row>
        <row r="951">
          <cell r="A951" t="str">
            <v>110300000</v>
          </cell>
          <cell r="B951" t="str">
            <v>100PA1G0005</v>
          </cell>
          <cell r="C951" t="str">
            <v>เก้าอี้ทำงาน</v>
          </cell>
          <cell r="D951" t="str">
            <v>15 พ.ค. 41</v>
          </cell>
          <cell r="E951">
            <v>1899.52</v>
          </cell>
          <cell r="F951">
            <v>0</v>
          </cell>
          <cell r="G951">
            <v>20</v>
          </cell>
          <cell r="H951">
            <v>620.34</v>
          </cell>
          <cell r="I951">
            <v>620.34</v>
          </cell>
          <cell r="J951">
            <v>1279.18</v>
          </cell>
          <cell r="K951" t="str">
            <v>PA</v>
          </cell>
        </row>
        <row r="952">
          <cell r="A952" t="str">
            <v>110300000</v>
          </cell>
          <cell r="B952" t="str">
            <v>100PA1G0006</v>
          </cell>
          <cell r="C952" t="str">
            <v>เก้าอี้ทำงาน</v>
          </cell>
          <cell r="D952" t="str">
            <v>15 พ.ค. 41</v>
          </cell>
          <cell r="E952">
            <v>1899.52</v>
          </cell>
          <cell r="F952">
            <v>0</v>
          </cell>
          <cell r="G952">
            <v>20</v>
          </cell>
          <cell r="H952">
            <v>620.34</v>
          </cell>
          <cell r="I952">
            <v>620.34</v>
          </cell>
          <cell r="J952">
            <v>1279.18</v>
          </cell>
          <cell r="K952" t="str">
            <v>PA</v>
          </cell>
        </row>
        <row r="953">
          <cell r="A953" t="str">
            <v>110300000</v>
          </cell>
          <cell r="B953" t="str">
            <v>100PA1G0007</v>
          </cell>
          <cell r="C953" t="str">
            <v>เก้าอี้ทำงาน</v>
          </cell>
          <cell r="D953" t="str">
            <v>15 พ.ค. 41</v>
          </cell>
          <cell r="E953">
            <v>1899.52</v>
          </cell>
          <cell r="F953">
            <v>0</v>
          </cell>
          <cell r="G953">
            <v>20</v>
          </cell>
          <cell r="H953">
            <v>620.34</v>
          </cell>
          <cell r="I953">
            <v>620.34</v>
          </cell>
          <cell r="J953">
            <v>1279.18</v>
          </cell>
          <cell r="K953" t="str">
            <v>PA</v>
          </cell>
        </row>
        <row r="954">
          <cell r="A954" t="str">
            <v>110300000</v>
          </cell>
          <cell r="B954" t="str">
            <v>100PA1V0001</v>
          </cell>
          <cell r="C954" t="str">
            <v>เก้าอี้(26.10.41)</v>
          </cell>
          <cell r="D954" t="str">
            <v>26 ต.ค. 41</v>
          </cell>
          <cell r="E954">
            <v>678.5</v>
          </cell>
          <cell r="F954">
            <v>0</v>
          </cell>
          <cell r="G954">
            <v>20</v>
          </cell>
          <cell r="H954">
            <v>160.63</v>
          </cell>
          <cell r="I954">
            <v>160.63</v>
          </cell>
          <cell r="J954">
            <v>517.87</v>
          </cell>
          <cell r="K954" t="str">
            <v>PA</v>
          </cell>
        </row>
        <row r="955">
          <cell r="A955" t="str">
            <v>110300000</v>
          </cell>
          <cell r="B955" t="str">
            <v>100PA2A0003</v>
          </cell>
          <cell r="C955" t="str">
            <v>ตู้เอกสาร 40-80-75</v>
          </cell>
          <cell r="D955" t="str">
            <v>15 พ.ค. 41</v>
          </cell>
          <cell r="E955">
            <v>2329.6</v>
          </cell>
          <cell r="F955">
            <v>0</v>
          </cell>
          <cell r="G955">
            <v>20</v>
          </cell>
          <cell r="H955">
            <v>760.74</v>
          </cell>
          <cell r="I955">
            <v>760.74</v>
          </cell>
          <cell r="J955">
            <v>1568.86</v>
          </cell>
          <cell r="K955" t="str">
            <v>PA</v>
          </cell>
        </row>
        <row r="956">
          <cell r="A956" t="str">
            <v>110300000</v>
          </cell>
          <cell r="B956" t="str">
            <v>100PA2A0004</v>
          </cell>
          <cell r="C956" t="str">
            <v>ตู้เอกสาร 40-80-75</v>
          </cell>
          <cell r="D956" t="str">
            <v>15 พ.ค. 41</v>
          </cell>
          <cell r="E956">
            <v>2329.6</v>
          </cell>
          <cell r="F956">
            <v>0</v>
          </cell>
          <cell r="G956">
            <v>20</v>
          </cell>
          <cell r="H956">
            <v>760.74</v>
          </cell>
          <cell r="I956">
            <v>760.74</v>
          </cell>
          <cell r="J956">
            <v>1568.86</v>
          </cell>
          <cell r="K956" t="str">
            <v>PA</v>
          </cell>
        </row>
        <row r="957">
          <cell r="A957" t="str">
            <v>110300000</v>
          </cell>
          <cell r="B957" t="str">
            <v>100PA2A0005</v>
          </cell>
          <cell r="C957" t="str">
            <v>ตู้เอกสาร 40-80-75</v>
          </cell>
          <cell r="D957" t="str">
            <v>15 พ.ค. 41</v>
          </cell>
          <cell r="E957">
            <v>2329.6</v>
          </cell>
          <cell r="F957">
            <v>0</v>
          </cell>
          <cell r="G957">
            <v>20</v>
          </cell>
          <cell r="H957">
            <v>760.74</v>
          </cell>
          <cell r="I957">
            <v>760.74</v>
          </cell>
          <cell r="J957">
            <v>1568.86</v>
          </cell>
          <cell r="K957" t="str">
            <v>PA</v>
          </cell>
        </row>
        <row r="958">
          <cell r="A958" t="str">
            <v>110300000</v>
          </cell>
          <cell r="B958" t="str">
            <v>100PA2B0003</v>
          </cell>
          <cell r="C958" t="str">
            <v>ตู้เอกสาร 40-90-75</v>
          </cell>
          <cell r="D958" t="str">
            <v>15 พ.ค. 41</v>
          </cell>
          <cell r="E958">
            <v>3476.48</v>
          </cell>
          <cell r="F958">
            <v>0</v>
          </cell>
          <cell r="G958">
            <v>20</v>
          </cell>
          <cell r="H958">
            <v>1135.32</v>
          </cell>
          <cell r="I958">
            <v>1135.32</v>
          </cell>
          <cell r="J958">
            <v>2341.16</v>
          </cell>
          <cell r="K958" t="str">
            <v>PA</v>
          </cell>
        </row>
        <row r="959">
          <cell r="A959" t="str">
            <v>110300000</v>
          </cell>
          <cell r="B959" t="str">
            <v>100PA2B0004</v>
          </cell>
          <cell r="C959" t="str">
            <v>ตู้เอกสาร 40-90-75</v>
          </cell>
          <cell r="D959" t="str">
            <v>15 พ.ค. 41</v>
          </cell>
          <cell r="E959">
            <v>3476.48</v>
          </cell>
          <cell r="F959">
            <v>0</v>
          </cell>
          <cell r="G959">
            <v>20</v>
          </cell>
          <cell r="H959">
            <v>1135.32</v>
          </cell>
          <cell r="I959">
            <v>1135.32</v>
          </cell>
          <cell r="J959">
            <v>2341.16</v>
          </cell>
          <cell r="K959" t="str">
            <v>PA</v>
          </cell>
        </row>
        <row r="960">
          <cell r="A960" t="str">
            <v>110300000</v>
          </cell>
          <cell r="B960" t="str">
            <v>100PA2B0012</v>
          </cell>
          <cell r="C960" t="str">
            <v>ตู้เอกสาร 40-90-75(20.11.41)</v>
          </cell>
          <cell r="D960" t="str">
            <v>20 พ.ย. 41</v>
          </cell>
          <cell r="E960">
            <v>3540.5</v>
          </cell>
          <cell r="F960">
            <v>0</v>
          </cell>
          <cell r="G960">
            <v>20</v>
          </cell>
          <cell r="H960">
            <v>789.58</v>
          </cell>
          <cell r="I960">
            <v>789.58</v>
          </cell>
          <cell r="J960">
            <v>2750.92</v>
          </cell>
          <cell r="K960" t="str">
            <v>PA</v>
          </cell>
        </row>
        <row r="961">
          <cell r="A961" t="str">
            <v>110300000</v>
          </cell>
          <cell r="B961" t="str">
            <v>100PA2G0001</v>
          </cell>
          <cell r="C961" t="str">
            <v>ตู้ใส่ของ(2.6.41)</v>
          </cell>
          <cell r="D961" t="str">
            <v>2 มิ.ย. 41</v>
          </cell>
          <cell r="E961">
            <v>1200</v>
          </cell>
          <cell r="F961">
            <v>0</v>
          </cell>
          <cell r="G961">
            <v>20</v>
          </cell>
          <cell r="H961">
            <v>380.04</v>
          </cell>
          <cell r="I961">
            <v>380.04</v>
          </cell>
          <cell r="J961">
            <v>819.96</v>
          </cell>
          <cell r="K961" t="str">
            <v>PA</v>
          </cell>
        </row>
        <row r="962">
          <cell r="A962" t="str">
            <v>110300000</v>
          </cell>
          <cell r="B962" t="str">
            <v>100PA2H0001</v>
          </cell>
          <cell r="C962" t="str">
            <v>ตู้เอกสาร 40-90-190(6.7.41)</v>
          </cell>
          <cell r="D962" t="str">
            <v>6 ก.ค. 41</v>
          </cell>
          <cell r="E962">
            <v>6657.6</v>
          </cell>
          <cell r="F962">
            <v>0</v>
          </cell>
          <cell r="G962">
            <v>20</v>
          </cell>
          <cell r="H962">
            <v>1984.53</v>
          </cell>
          <cell r="I962">
            <v>1984.53</v>
          </cell>
          <cell r="J962">
            <v>4673.07</v>
          </cell>
          <cell r="K962" t="str">
            <v>PA</v>
          </cell>
        </row>
        <row r="963">
          <cell r="A963" t="str">
            <v>110300000</v>
          </cell>
          <cell r="B963" t="str">
            <v>100PA2N0001</v>
          </cell>
          <cell r="C963" t="str">
            <v>ตู้ 2 บานเปิด(17.8.41)</v>
          </cell>
          <cell r="D963" t="str">
            <v>17 ส.ค. 41</v>
          </cell>
          <cell r="E963">
            <v>2443.5</v>
          </cell>
          <cell r="F963">
            <v>0</v>
          </cell>
          <cell r="G963">
            <v>20</v>
          </cell>
          <cell r="H963">
            <v>672.18</v>
          </cell>
          <cell r="I963">
            <v>672.18</v>
          </cell>
          <cell r="J963">
            <v>1771.32</v>
          </cell>
          <cell r="K963" t="str">
            <v>PA</v>
          </cell>
        </row>
        <row r="964">
          <cell r="A964" t="str">
            <v>110300000</v>
          </cell>
          <cell r="B964" t="str">
            <v>100PA2N0002</v>
          </cell>
          <cell r="C964" t="str">
            <v>ตู้เก็บเอกสาร(16.9.41)</v>
          </cell>
          <cell r="D964" t="str">
            <v>16 ก.ย. 41</v>
          </cell>
          <cell r="E964">
            <v>2443.5</v>
          </cell>
          <cell r="F964">
            <v>0</v>
          </cell>
          <cell r="G964">
            <v>20</v>
          </cell>
          <cell r="H964">
            <v>632.01</v>
          </cell>
          <cell r="I964">
            <v>632.01</v>
          </cell>
          <cell r="J964">
            <v>1811.49</v>
          </cell>
          <cell r="K964" t="str">
            <v>PA</v>
          </cell>
        </row>
        <row r="965">
          <cell r="A965" t="str">
            <v>110300000</v>
          </cell>
          <cell r="B965" t="str">
            <v>100PA2N0003</v>
          </cell>
          <cell r="C965" t="str">
            <v>ตู้เก็บเอกสาร(26.10.41)</v>
          </cell>
          <cell r="D965" t="str">
            <v>26 ต.ค. 41</v>
          </cell>
          <cell r="E965">
            <v>2497.8000000000002</v>
          </cell>
          <cell r="F965">
            <v>0</v>
          </cell>
          <cell r="G965">
            <v>20</v>
          </cell>
          <cell r="H965">
            <v>591.27</v>
          </cell>
          <cell r="I965">
            <v>591.27</v>
          </cell>
          <cell r="J965">
            <v>1906.53</v>
          </cell>
          <cell r="K965" t="str">
            <v>PA</v>
          </cell>
        </row>
        <row r="966">
          <cell r="A966" t="str">
            <v>110300000</v>
          </cell>
          <cell r="B966" t="str">
            <v>100PA2O0001</v>
          </cell>
          <cell r="C966" t="str">
            <v>ตู้ 2 บานเปิด สีเทา(17.8.41)</v>
          </cell>
          <cell r="D966" t="str">
            <v>17 ส.ค. 41</v>
          </cell>
          <cell r="E966">
            <v>2227.5</v>
          </cell>
          <cell r="F966">
            <v>0</v>
          </cell>
          <cell r="G966">
            <v>20</v>
          </cell>
          <cell r="H966">
            <v>612.77</v>
          </cell>
          <cell r="I966">
            <v>612.77</v>
          </cell>
          <cell r="J966">
            <v>1614.73</v>
          </cell>
          <cell r="K966" t="str">
            <v>PA</v>
          </cell>
        </row>
        <row r="967">
          <cell r="A967" t="str">
            <v>110300000</v>
          </cell>
          <cell r="B967" t="str">
            <v>100PA2O0002</v>
          </cell>
          <cell r="C967" t="str">
            <v>ตู้ 2 บานเปิด สีเทา(17.8.41)</v>
          </cell>
          <cell r="D967" t="str">
            <v>17 ส.ค. 41</v>
          </cell>
          <cell r="E967">
            <v>2227.5</v>
          </cell>
          <cell r="F967">
            <v>0</v>
          </cell>
          <cell r="G967">
            <v>20</v>
          </cell>
          <cell r="H967">
            <v>612.77</v>
          </cell>
          <cell r="I967">
            <v>612.77</v>
          </cell>
          <cell r="J967">
            <v>1614.73</v>
          </cell>
          <cell r="K967" t="str">
            <v>PA</v>
          </cell>
        </row>
        <row r="968">
          <cell r="A968" t="str">
            <v>110300000</v>
          </cell>
          <cell r="B968" t="str">
            <v>100PA2P0001</v>
          </cell>
          <cell r="C968" t="str">
            <v>ตู้เอกสารโล่ง 40-80-90(6.7.41)</v>
          </cell>
          <cell r="D968" t="str">
            <v>6 ก.ค. 41</v>
          </cell>
          <cell r="E968">
            <v>2044.1</v>
          </cell>
          <cell r="F968">
            <v>0</v>
          </cell>
          <cell r="G968">
            <v>20</v>
          </cell>
          <cell r="H968">
            <v>609.28</v>
          </cell>
          <cell r="I968">
            <v>609.28</v>
          </cell>
          <cell r="J968">
            <v>1434.82</v>
          </cell>
          <cell r="K968" t="str">
            <v>PA</v>
          </cell>
        </row>
        <row r="969">
          <cell r="A969" t="str">
            <v>110300000</v>
          </cell>
          <cell r="B969" t="str">
            <v>100PA6Q0003</v>
          </cell>
          <cell r="C969" t="str">
            <v>เสาฉาก ขนาด 180 ซม.</v>
          </cell>
          <cell r="D969" t="str">
            <v>15 พ.ค. 41</v>
          </cell>
          <cell r="E969">
            <v>752.64</v>
          </cell>
          <cell r="F969">
            <v>0</v>
          </cell>
          <cell r="G969">
            <v>20</v>
          </cell>
          <cell r="H969">
            <v>245.73</v>
          </cell>
          <cell r="I969">
            <v>245.73</v>
          </cell>
          <cell r="J969">
            <v>506.91</v>
          </cell>
          <cell r="K969" t="str">
            <v>PA</v>
          </cell>
        </row>
        <row r="970">
          <cell r="A970" t="str">
            <v>110300000</v>
          </cell>
          <cell r="B970" t="str">
            <v>100PA6Q0004</v>
          </cell>
          <cell r="C970" t="str">
            <v>เสาฉาก ขนาด 180 ซม.</v>
          </cell>
          <cell r="D970" t="str">
            <v>15 พ.ค. 41</v>
          </cell>
          <cell r="E970">
            <v>752.64</v>
          </cell>
          <cell r="F970">
            <v>0</v>
          </cell>
          <cell r="G970">
            <v>20</v>
          </cell>
          <cell r="H970">
            <v>245.73</v>
          </cell>
          <cell r="I970">
            <v>245.73</v>
          </cell>
          <cell r="J970">
            <v>506.91</v>
          </cell>
          <cell r="K970" t="str">
            <v>PA</v>
          </cell>
        </row>
        <row r="971">
          <cell r="A971" t="str">
            <v>110300000</v>
          </cell>
          <cell r="B971" t="str">
            <v>100PA6Q0008</v>
          </cell>
          <cell r="C971" t="str">
            <v>เสาฉาก ขนาด 180 ซม.(15.9.41)</v>
          </cell>
          <cell r="D971" t="str">
            <v>15 ก.ย. 41</v>
          </cell>
          <cell r="E971">
            <v>766.5</v>
          </cell>
          <cell r="F971">
            <v>0</v>
          </cell>
          <cell r="G971">
            <v>20</v>
          </cell>
          <cell r="H971">
            <v>198.66</v>
          </cell>
          <cell r="I971">
            <v>198.66</v>
          </cell>
          <cell r="J971">
            <v>567.84</v>
          </cell>
          <cell r="K971" t="str">
            <v>PA</v>
          </cell>
        </row>
        <row r="972">
          <cell r="A972" t="str">
            <v>110300000</v>
          </cell>
          <cell r="B972" t="str">
            <v>100PA6Q0010</v>
          </cell>
          <cell r="C972" t="str">
            <v>เสาฉาก 180</v>
          </cell>
          <cell r="D972" t="str">
            <v>15 มิ.ย. 41</v>
          </cell>
          <cell r="E972">
            <v>766.42</v>
          </cell>
          <cell r="F972">
            <v>0</v>
          </cell>
          <cell r="G972">
            <v>20</v>
          </cell>
          <cell r="H972">
            <v>237.3</v>
          </cell>
          <cell r="I972">
            <v>237.3</v>
          </cell>
          <cell r="J972">
            <v>529.12</v>
          </cell>
          <cell r="K972" t="str">
            <v>100</v>
          </cell>
        </row>
        <row r="973">
          <cell r="A973" t="str">
            <v>110300000</v>
          </cell>
          <cell r="B973" t="str">
            <v>100PA6Q0011</v>
          </cell>
          <cell r="C973" t="str">
            <v>เสาฉาก ขนาด 180</v>
          </cell>
          <cell r="D973" t="str">
            <v>5 พ.ย. 41</v>
          </cell>
          <cell r="E973">
            <v>766.5</v>
          </cell>
          <cell r="F973">
            <v>0</v>
          </cell>
          <cell r="G973">
            <v>20</v>
          </cell>
          <cell r="H973">
            <v>177.24</v>
          </cell>
          <cell r="I973">
            <v>177.24</v>
          </cell>
          <cell r="J973">
            <v>589.26</v>
          </cell>
          <cell r="K973" t="str">
            <v>100</v>
          </cell>
        </row>
        <row r="974">
          <cell r="A974" t="str">
            <v>110300000</v>
          </cell>
          <cell r="B974" t="str">
            <v>100PA6S0007</v>
          </cell>
          <cell r="C974" t="str">
            <v>ตีนเป็ดขนาด 12 นิ้ว(15.9.41)</v>
          </cell>
          <cell r="D974" t="str">
            <v>14 ส.ค. 41</v>
          </cell>
          <cell r="E974">
            <v>146</v>
          </cell>
          <cell r="F974">
            <v>0</v>
          </cell>
          <cell r="G974">
            <v>20</v>
          </cell>
          <cell r="H974">
            <v>40.4</v>
          </cell>
          <cell r="I974">
            <v>40.4</v>
          </cell>
          <cell r="J974">
            <v>105.6</v>
          </cell>
          <cell r="K974" t="str">
            <v>PA</v>
          </cell>
        </row>
        <row r="975">
          <cell r="A975" t="str">
            <v>110300000</v>
          </cell>
          <cell r="B975" t="str">
            <v>100PA6S0008</v>
          </cell>
          <cell r="C975" t="str">
            <v>ตีนเป็ดขนาด 12 นิ้ว(15.9.41)</v>
          </cell>
          <cell r="D975" t="str">
            <v>14 ส.ค. 41</v>
          </cell>
          <cell r="E975">
            <v>146</v>
          </cell>
          <cell r="F975">
            <v>0</v>
          </cell>
          <cell r="G975">
            <v>20</v>
          </cell>
          <cell r="H975">
            <v>40.4</v>
          </cell>
          <cell r="I975">
            <v>40.4</v>
          </cell>
          <cell r="J975">
            <v>105.6</v>
          </cell>
          <cell r="K975" t="str">
            <v>PA</v>
          </cell>
        </row>
        <row r="976">
          <cell r="A976" t="str">
            <v>110300000</v>
          </cell>
          <cell r="B976" t="str">
            <v>100PA6S0009</v>
          </cell>
          <cell r="C976" t="str">
            <v>ตีนเป็ดขนาด 12 นิ้ว(15.9.41)</v>
          </cell>
          <cell r="D976" t="str">
            <v>14 ส.ค. 41</v>
          </cell>
          <cell r="E976">
            <v>146</v>
          </cell>
          <cell r="F976">
            <v>0</v>
          </cell>
          <cell r="G976">
            <v>20</v>
          </cell>
          <cell r="H976">
            <v>40.4</v>
          </cell>
          <cell r="I976">
            <v>40.4</v>
          </cell>
          <cell r="J976">
            <v>105.6</v>
          </cell>
          <cell r="K976" t="str">
            <v>PA</v>
          </cell>
        </row>
        <row r="977">
          <cell r="A977" t="str">
            <v>110300000</v>
          </cell>
          <cell r="B977" t="str">
            <v>100PA6S0010</v>
          </cell>
          <cell r="C977" t="str">
            <v>ตีนเป็ด 12 นิ้ว</v>
          </cell>
          <cell r="D977" t="str">
            <v>16 พ.ค. 41</v>
          </cell>
          <cell r="E977">
            <v>146</v>
          </cell>
          <cell r="F977">
            <v>0</v>
          </cell>
          <cell r="G977">
            <v>20</v>
          </cell>
          <cell r="H977">
            <v>47.6</v>
          </cell>
          <cell r="I977">
            <v>47.6</v>
          </cell>
          <cell r="J977">
            <v>98.4</v>
          </cell>
          <cell r="K977" t="str">
            <v>100</v>
          </cell>
        </row>
        <row r="978">
          <cell r="A978" t="str">
            <v>110300000</v>
          </cell>
          <cell r="B978" t="str">
            <v>100PA6S0012</v>
          </cell>
          <cell r="C978" t="str">
            <v>ตีนเป็ด 12 นิ้ว</v>
          </cell>
          <cell r="D978" t="str">
            <v>16 พ.ค. 41</v>
          </cell>
          <cell r="E978">
            <v>146</v>
          </cell>
          <cell r="F978">
            <v>0</v>
          </cell>
          <cell r="G978">
            <v>20</v>
          </cell>
          <cell r="H978">
            <v>47.6</v>
          </cell>
          <cell r="I978">
            <v>47.6</v>
          </cell>
          <cell r="J978">
            <v>98.4</v>
          </cell>
          <cell r="K978" t="str">
            <v>100</v>
          </cell>
        </row>
        <row r="979">
          <cell r="A979" t="str">
            <v>110300000</v>
          </cell>
          <cell r="B979" t="str">
            <v>100PA6S0013</v>
          </cell>
          <cell r="C979" t="str">
            <v>ตีนเป็ด 12 นิ้ว</v>
          </cell>
          <cell r="D979" t="str">
            <v>16 พ.ค. 41</v>
          </cell>
          <cell r="E979">
            <v>146</v>
          </cell>
          <cell r="F979">
            <v>0</v>
          </cell>
          <cell r="G979">
            <v>20</v>
          </cell>
          <cell r="H979">
            <v>47.6</v>
          </cell>
          <cell r="I979">
            <v>47.6</v>
          </cell>
          <cell r="J979">
            <v>98.4</v>
          </cell>
          <cell r="K979" t="str">
            <v>100</v>
          </cell>
        </row>
        <row r="980">
          <cell r="A980" t="str">
            <v>110300000</v>
          </cell>
          <cell r="B980" t="str">
            <v>100PA6T0001</v>
          </cell>
          <cell r="C980" t="str">
            <v>เสาฉากสูง 120 ซม</v>
          </cell>
          <cell r="D980" t="str">
            <v>15 พ.ค. 41</v>
          </cell>
          <cell r="E980">
            <v>501.76</v>
          </cell>
          <cell r="F980">
            <v>0</v>
          </cell>
          <cell r="G980">
            <v>20</v>
          </cell>
          <cell r="H980">
            <v>163.84</v>
          </cell>
          <cell r="I980">
            <v>163.84</v>
          </cell>
          <cell r="J980">
            <v>337.92</v>
          </cell>
          <cell r="K980" t="str">
            <v>PA</v>
          </cell>
        </row>
        <row r="981">
          <cell r="A981" t="str">
            <v>110300000</v>
          </cell>
          <cell r="B981" t="str">
            <v>100PACB0001</v>
          </cell>
          <cell r="C981" t="str">
            <v>ตู้เอกสาร  40-80-90</v>
          </cell>
          <cell r="D981" t="str">
            <v>3 ก.ค. 41</v>
          </cell>
          <cell r="E981">
            <v>2044</v>
          </cell>
          <cell r="F981">
            <v>0</v>
          </cell>
          <cell r="G981">
            <v>20</v>
          </cell>
          <cell r="H981">
            <v>612.64</v>
          </cell>
          <cell r="I981">
            <v>612.64</v>
          </cell>
          <cell r="J981">
            <v>1431.36</v>
          </cell>
          <cell r="K981" t="str">
            <v>PA</v>
          </cell>
        </row>
        <row r="982">
          <cell r="A982" t="str">
            <v>110300000</v>
          </cell>
          <cell r="B982" t="str">
            <v>100PACB0002</v>
          </cell>
          <cell r="C982" t="str">
            <v>ตู้เอกสาร 40-90-75</v>
          </cell>
          <cell r="D982" t="str">
            <v>15 ต.ค. 41</v>
          </cell>
          <cell r="E982">
            <v>3540.5</v>
          </cell>
          <cell r="F982">
            <v>0</v>
          </cell>
          <cell r="G982">
            <v>20</v>
          </cell>
          <cell r="H982">
            <v>859.28</v>
          </cell>
          <cell r="I982">
            <v>859.28</v>
          </cell>
          <cell r="J982">
            <v>2681.22</v>
          </cell>
          <cell r="K982" t="str">
            <v>PA</v>
          </cell>
        </row>
        <row r="983">
          <cell r="A983" t="str">
            <v>110300000</v>
          </cell>
          <cell r="B983" t="str">
            <v>100PACB0003</v>
          </cell>
          <cell r="C983" t="str">
            <v>ตู้เอกสาร 40-870-190</v>
          </cell>
          <cell r="D983" t="str">
            <v>15 ต.ค. 41</v>
          </cell>
          <cell r="E983">
            <v>6102.8</v>
          </cell>
          <cell r="F983">
            <v>0</v>
          </cell>
          <cell r="G983">
            <v>20</v>
          </cell>
          <cell r="H983">
            <v>1481.36</v>
          </cell>
          <cell r="I983">
            <v>1481.36</v>
          </cell>
          <cell r="J983">
            <v>4621.4399999999996</v>
          </cell>
          <cell r="K983" t="str">
            <v>PA</v>
          </cell>
        </row>
        <row r="984">
          <cell r="A984" t="str">
            <v>110300000</v>
          </cell>
          <cell r="B984" t="str">
            <v>100PACB0004</v>
          </cell>
          <cell r="C984" t="str">
            <v>ตู้เอกสาร  40-90-190</v>
          </cell>
          <cell r="D984" t="str">
            <v>3 ก.ค. 41</v>
          </cell>
          <cell r="E984">
            <v>6657.6</v>
          </cell>
          <cell r="F984">
            <v>0</v>
          </cell>
          <cell r="G984">
            <v>20</v>
          </cell>
          <cell r="H984">
            <v>1995.47</v>
          </cell>
          <cell r="I984">
            <v>1995.47</v>
          </cell>
          <cell r="J984">
            <v>4662.13</v>
          </cell>
          <cell r="K984" t="str">
            <v>PA</v>
          </cell>
        </row>
        <row r="985">
          <cell r="A985" t="str">
            <v>110300000</v>
          </cell>
          <cell r="B985" t="str">
            <v>100PACD0001</v>
          </cell>
          <cell r="C985" t="str">
            <v>เครื่องเล่น VDO</v>
          </cell>
          <cell r="D985" t="str">
            <v>22 เม.ย. 41</v>
          </cell>
          <cell r="E985">
            <v>13500</v>
          </cell>
          <cell r="F985">
            <v>0</v>
          </cell>
          <cell r="G985">
            <v>20</v>
          </cell>
          <cell r="H985">
            <v>4578.9799999999996</v>
          </cell>
          <cell r="I985">
            <v>4578.9799999999996</v>
          </cell>
          <cell r="J985">
            <v>8921.02</v>
          </cell>
          <cell r="K985" t="str">
            <v>100</v>
          </cell>
        </row>
        <row r="986">
          <cell r="A986" t="str">
            <v>110300000</v>
          </cell>
          <cell r="B986" t="str">
            <v>100PACN0001</v>
          </cell>
          <cell r="C986" t="str">
            <v>ที่เจาะบัตร (ทำบัตรพนักงาน)</v>
          </cell>
          <cell r="D986" t="str">
            <v>6 เม.ย. 41</v>
          </cell>
          <cell r="E986">
            <v>955.9</v>
          </cell>
          <cell r="F986">
            <v>0</v>
          </cell>
          <cell r="G986">
            <v>20</v>
          </cell>
          <cell r="H986">
            <v>332.61</v>
          </cell>
          <cell r="I986">
            <v>332.61</v>
          </cell>
          <cell r="J986">
            <v>623.29</v>
          </cell>
          <cell r="K986" t="str">
            <v>100</v>
          </cell>
        </row>
        <row r="987">
          <cell r="A987" t="str">
            <v>110300000</v>
          </cell>
          <cell r="B987" t="str">
            <v>100PACP0001</v>
          </cell>
          <cell r="C987" t="str">
            <v>เครื่องเล่น CD</v>
          </cell>
          <cell r="D987" t="str">
            <v>21 มิ.ย. 41</v>
          </cell>
          <cell r="E987">
            <v>13600</v>
          </cell>
          <cell r="F987">
            <v>0</v>
          </cell>
          <cell r="G987">
            <v>20</v>
          </cell>
          <cell r="H987">
            <v>4165.6499999999996</v>
          </cell>
          <cell r="I987">
            <v>4165.6499999999996</v>
          </cell>
          <cell r="J987">
            <v>9434.35</v>
          </cell>
          <cell r="K987" t="str">
            <v>100</v>
          </cell>
        </row>
        <row r="988">
          <cell r="A988" t="str">
            <v>110300000</v>
          </cell>
          <cell r="B988" t="str">
            <v>100PACS0001</v>
          </cell>
          <cell r="C988" t="str">
            <v>จอภาพชนิดตั้งพื้น</v>
          </cell>
          <cell r="D988" t="str">
            <v>23 ก.ย. 41</v>
          </cell>
          <cell r="E988">
            <v>6000</v>
          </cell>
          <cell r="F988">
            <v>0</v>
          </cell>
          <cell r="G988">
            <v>20</v>
          </cell>
          <cell r="H988">
            <v>1528.78</v>
          </cell>
          <cell r="I988">
            <v>1528.78</v>
          </cell>
          <cell r="J988">
            <v>4471.22</v>
          </cell>
          <cell r="K988" t="str">
            <v>100</v>
          </cell>
        </row>
        <row r="989">
          <cell r="A989" t="str">
            <v>110300000</v>
          </cell>
          <cell r="B989" t="str">
            <v>100PAFM0001</v>
          </cell>
          <cell r="C989" t="str">
            <v>Microphone</v>
          </cell>
          <cell r="D989" t="str">
            <v>29 เม.ย. 41</v>
          </cell>
          <cell r="E989">
            <v>16500</v>
          </cell>
          <cell r="F989">
            <v>0</v>
          </cell>
          <cell r="G989">
            <v>20</v>
          </cell>
          <cell r="H989">
            <v>5533.08</v>
          </cell>
          <cell r="I989">
            <v>5533.08</v>
          </cell>
          <cell r="J989">
            <v>10966.92</v>
          </cell>
          <cell r="K989" t="str">
            <v>100</v>
          </cell>
        </row>
        <row r="990">
          <cell r="A990" t="str">
            <v>110300000</v>
          </cell>
          <cell r="B990" t="str">
            <v>100PAFM0002</v>
          </cell>
          <cell r="C990" t="str">
            <v>Microphone</v>
          </cell>
          <cell r="D990" t="str">
            <v>29 เม.ย. 41</v>
          </cell>
          <cell r="E990">
            <v>16000</v>
          </cell>
          <cell r="F990">
            <v>0</v>
          </cell>
          <cell r="G990">
            <v>20</v>
          </cell>
          <cell r="H990">
            <v>5365.44</v>
          </cell>
          <cell r="I990">
            <v>5365.44</v>
          </cell>
          <cell r="J990">
            <v>10634.56</v>
          </cell>
          <cell r="K990" t="str">
            <v>100</v>
          </cell>
        </row>
        <row r="991">
          <cell r="A991" t="str">
            <v>110300000</v>
          </cell>
          <cell r="B991" t="str">
            <v>100PAFM0003</v>
          </cell>
          <cell r="C991" t="str">
            <v>Microphone</v>
          </cell>
          <cell r="D991" t="str">
            <v>29 เม.ย. 41</v>
          </cell>
          <cell r="E991">
            <v>16000</v>
          </cell>
          <cell r="F991">
            <v>0</v>
          </cell>
          <cell r="G991">
            <v>20</v>
          </cell>
          <cell r="H991">
            <v>5365.44</v>
          </cell>
          <cell r="I991">
            <v>5365.44</v>
          </cell>
          <cell r="J991">
            <v>10634.56</v>
          </cell>
          <cell r="K991" t="str">
            <v>100</v>
          </cell>
        </row>
        <row r="992">
          <cell r="A992" t="str">
            <v>110300000</v>
          </cell>
          <cell r="B992" t="str">
            <v>100PAFM0004</v>
          </cell>
          <cell r="C992" t="str">
            <v>Microphone</v>
          </cell>
          <cell r="D992" t="str">
            <v>29 เม.ย. 41</v>
          </cell>
          <cell r="E992">
            <v>16000</v>
          </cell>
          <cell r="F992">
            <v>0</v>
          </cell>
          <cell r="G992">
            <v>20</v>
          </cell>
          <cell r="H992">
            <v>5365.44</v>
          </cell>
          <cell r="I992">
            <v>5365.44</v>
          </cell>
          <cell r="J992">
            <v>10634.56</v>
          </cell>
          <cell r="K992" t="str">
            <v>100</v>
          </cell>
        </row>
        <row r="993">
          <cell r="A993" t="str">
            <v>110300000</v>
          </cell>
          <cell r="B993" t="str">
            <v>100PAFM0005</v>
          </cell>
          <cell r="C993" t="str">
            <v>Microphone</v>
          </cell>
          <cell r="D993" t="str">
            <v>29 เม.ย. 41</v>
          </cell>
          <cell r="E993">
            <v>16000</v>
          </cell>
          <cell r="F993">
            <v>0</v>
          </cell>
          <cell r="G993">
            <v>20</v>
          </cell>
          <cell r="H993">
            <v>5365.44</v>
          </cell>
          <cell r="I993">
            <v>5365.44</v>
          </cell>
          <cell r="J993">
            <v>10634.56</v>
          </cell>
          <cell r="K993" t="str">
            <v>100</v>
          </cell>
        </row>
        <row r="994">
          <cell r="A994" t="str">
            <v>110300000</v>
          </cell>
          <cell r="B994" t="str">
            <v>100PAFM0006</v>
          </cell>
          <cell r="C994" t="str">
            <v>Microphone</v>
          </cell>
          <cell r="D994" t="str">
            <v>29 เม.ย. 41</v>
          </cell>
          <cell r="E994">
            <v>16000</v>
          </cell>
          <cell r="F994">
            <v>0</v>
          </cell>
          <cell r="G994">
            <v>20</v>
          </cell>
          <cell r="H994">
            <v>5365.44</v>
          </cell>
          <cell r="I994">
            <v>5365.44</v>
          </cell>
          <cell r="J994">
            <v>10634.56</v>
          </cell>
          <cell r="K994" t="str">
            <v>100</v>
          </cell>
        </row>
        <row r="995">
          <cell r="A995" t="str">
            <v>110300000</v>
          </cell>
          <cell r="B995" t="str">
            <v>100PAFM0007</v>
          </cell>
          <cell r="C995" t="str">
            <v>Microphone</v>
          </cell>
          <cell r="D995" t="str">
            <v>29 เม.ย. 41</v>
          </cell>
          <cell r="E995">
            <v>16000</v>
          </cell>
          <cell r="F995">
            <v>0</v>
          </cell>
          <cell r="G995">
            <v>20</v>
          </cell>
          <cell r="H995">
            <v>5365.44</v>
          </cell>
          <cell r="I995">
            <v>5365.44</v>
          </cell>
          <cell r="J995">
            <v>10634.56</v>
          </cell>
          <cell r="K995" t="str">
            <v>100</v>
          </cell>
        </row>
        <row r="996">
          <cell r="A996" t="str">
            <v>110300000</v>
          </cell>
          <cell r="B996" t="str">
            <v>100PAIF0040</v>
          </cell>
          <cell r="C996" t="str">
            <v>เก้าอี้ทำงาน</v>
          </cell>
          <cell r="D996" t="str">
            <v>24 มิ.ย. 41</v>
          </cell>
          <cell r="E996">
            <v>2226.5</v>
          </cell>
          <cell r="F996">
            <v>0</v>
          </cell>
          <cell r="G996">
            <v>20</v>
          </cell>
          <cell r="H996">
            <v>678.32</v>
          </cell>
          <cell r="I996">
            <v>678.32</v>
          </cell>
          <cell r="J996">
            <v>1548.18</v>
          </cell>
          <cell r="K996" t="str">
            <v>PA</v>
          </cell>
        </row>
        <row r="997">
          <cell r="A997" t="str">
            <v>110300000</v>
          </cell>
          <cell r="B997" t="str">
            <v>100PALS0001</v>
          </cell>
          <cell r="C997" t="str">
            <v>เครื่องเข้าเล่ม  LAMIRAL "Star"</v>
          </cell>
          <cell r="D997" t="str">
            <v>9 มิ.ย. 41</v>
          </cell>
          <cell r="E997">
            <v>14500</v>
          </cell>
          <cell r="F997">
            <v>0</v>
          </cell>
          <cell r="G997">
            <v>20</v>
          </cell>
          <cell r="H997">
            <v>4536.72</v>
          </cell>
          <cell r="I997">
            <v>4536.72</v>
          </cell>
          <cell r="J997">
            <v>9963.2800000000007</v>
          </cell>
          <cell r="K997" t="str">
            <v>100</v>
          </cell>
        </row>
        <row r="998">
          <cell r="A998" t="str">
            <v>110300000</v>
          </cell>
          <cell r="B998" t="str">
            <v>100PAMI0001</v>
          </cell>
          <cell r="C998" t="str">
            <v>MICROPHONE</v>
          </cell>
          <cell r="D998" t="str">
            <v>21 มิ.ย. 41</v>
          </cell>
          <cell r="E998">
            <v>1500</v>
          </cell>
          <cell r="F998">
            <v>0</v>
          </cell>
          <cell r="G998">
            <v>20</v>
          </cell>
          <cell r="H998">
            <v>459.47</v>
          </cell>
          <cell r="I998">
            <v>459.47</v>
          </cell>
          <cell r="J998">
            <v>1040.53</v>
          </cell>
          <cell r="K998" t="str">
            <v>100</v>
          </cell>
        </row>
        <row r="999">
          <cell r="A999" t="str">
            <v>110300000</v>
          </cell>
          <cell r="B999" t="str">
            <v>100PAMI0002</v>
          </cell>
          <cell r="C999" t="str">
            <v>ไมโครโฟน DELEGATE</v>
          </cell>
          <cell r="D999" t="str">
            <v>9 ส.ค. 41</v>
          </cell>
          <cell r="E999">
            <v>14000</v>
          </cell>
          <cell r="F999">
            <v>0</v>
          </cell>
          <cell r="G999">
            <v>20</v>
          </cell>
          <cell r="H999">
            <v>3912.36</v>
          </cell>
          <cell r="I999">
            <v>3912.36</v>
          </cell>
          <cell r="J999">
            <v>10087.64</v>
          </cell>
          <cell r="K999" t="str">
            <v>100</v>
          </cell>
        </row>
        <row r="1000">
          <cell r="A1000" t="str">
            <v>110300000</v>
          </cell>
          <cell r="B1000" t="str">
            <v>100PAMI0003</v>
          </cell>
          <cell r="C1000" t="str">
            <v>ขาตั่ง MICGATE</v>
          </cell>
          <cell r="D1000" t="str">
            <v>9 ก.ย. 41</v>
          </cell>
          <cell r="E1000">
            <v>550</v>
          </cell>
          <cell r="F1000">
            <v>0</v>
          </cell>
          <cell r="G1000">
            <v>20</v>
          </cell>
          <cell r="H1000">
            <v>144.33000000000001</v>
          </cell>
          <cell r="I1000">
            <v>144.33000000000001</v>
          </cell>
          <cell r="J1000">
            <v>405.67</v>
          </cell>
          <cell r="K1000" t="str">
            <v>100</v>
          </cell>
        </row>
        <row r="1001">
          <cell r="A1001" t="str">
            <v>110300000</v>
          </cell>
          <cell r="B1001" t="str">
            <v>100PAMI0004</v>
          </cell>
          <cell r="C1001" t="str">
            <v>ไมล์ตั้งโต๊ะ</v>
          </cell>
          <cell r="D1001" t="str">
            <v>27 ก.ย. 41</v>
          </cell>
          <cell r="E1001">
            <v>14000</v>
          </cell>
          <cell r="F1001">
            <v>0</v>
          </cell>
          <cell r="G1001">
            <v>20</v>
          </cell>
          <cell r="H1001">
            <v>3536.46</v>
          </cell>
          <cell r="I1001">
            <v>3536.46</v>
          </cell>
          <cell r="J1001">
            <v>10463.540000000001</v>
          </cell>
          <cell r="K1001" t="str">
            <v>100</v>
          </cell>
        </row>
        <row r="1002">
          <cell r="A1002" t="str">
            <v>110300000</v>
          </cell>
          <cell r="B1002" t="str">
            <v>100PAMW0001</v>
          </cell>
          <cell r="C1002" t="str">
            <v>เครื่องไมโครเวฟ</v>
          </cell>
          <cell r="D1002" t="str">
            <v>19 พ.ค. 41</v>
          </cell>
          <cell r="E1002">
            <v>5445.45</v>
          </cell>
          <cell r="F1002">
            <v>0</v>
          </cell>
          <cell r="G1002">
            <v>20</v>
          </cell>
          <cell r="H1002">
            <v>1766.41</v>
          </cell>
          <cell r="I1002">
            <v>1766.41</v>
          </cell>
          <cell r="J1002">
            <v>3679.04</v>
          </cell>
          <cell r="K1002" t="str">
            <v>100</v>
          </cell>
        </row>
        <row r="1003">
          <cell r="A1003" t="str">
            <v>110300000</v>
          </cell>
          <cell r="B1003" t="str">
            <v>100PAOT0001</v>
          </cell>
          <cell r="C1003" t="str">
            <v>NEC PROJECTOR</v>
          </cell>
          <cell r="D1003" t="str">
            <v>6 มิ.ย. 41</v>
          </cell>
          <cell r="E1003">
            <v>275000</v>
          </cell>
          <cell r="F1003">
            <v>0</v>
          </cell>
          <cell r="G1003">
            <v>20</v>
          </cell>
          <cell r="H1003">
            <v>86493.13</v>
          </cell>
          <cell r="I1003">
            <v>86493.13</v>
          </cell>
          <cell r="J1003">
            <v>188506.87</v>
          </cell>
          <cell r="K1003" t="str">
            <v>100</v>
          </cell>
        </row>
        <row r="1004">
          <cell r="A1004" t="str">
            <v>110300000</v>
          </cell>
          <cell r="B1004" t="str">
            <v>100PAOV0001</v>
          </cell>
          <cell r="C1004" t="str">
            <v>OVERHEAD</v>
          </cell>
          <cell r="D1004" t="str">
            <v>12 เม.ย. 41</v>
          </cell>
          <cell r="E1004">
            <v>18000</v>
          </cell>
          <cell r="F1004">
            <v>0</v>
          </cell>
          <cell r="G1004">
            <v>20</v>
          </cell>
          <cell r="H1004">
            <v>6203.79</v>
          </cell>
          <cell r="I1004">
            <v>6203.79</v>
          </cell>
          <cell r="J1004">
            <v>11796.21</v>
          </cell>
          <cell r="K1004" t="str">
            <v>PA</v>
          </cell>
        </row>
        <row r="1005">
          <cell r="A1005" t="str">
            <v>110300000</v>
          </cell>
          <cell r="B1005" t="str">
            <v>100PAPC0001</v>
          </cell>
          <cell r="C1005" t="str">
            <v>เครื่องเคลือบบัตร RS</v>
          </cell>
          <cell r="D1005" t="str">
            <v>28 พ.ค. 41</v>
          </cell>
          <cell r="E1005">
            <v>6722.73</v>
          </cell>
          <cell r="F1005">
            <v>0</v>
          </cell>
          <cell r="G1005">
            <v>20</v>
          </cell>
          <cell r="H1005">
            <v>2147.5300000000002</v>
          </cell>
          <cell r="I1005">
            <v>2147.5300000000002</v>
          </cell>
          <cell r="J1005">
            <v>4575.2</v>
          </cell>
          <cell r="K1005" t="str">
            <v>100</v>
          </cell>
        </row>
        <row r="1006">
          <cell r="A1006" t="str">
            <v>110300000</v>
          </cell>
          <cell r="B1006" t="str">
            <v>100PARA0001</v>
          </cell>
          <cell r="C1006" t="str">
            <v>CENTRAL AMPLIFIER</v>
          </cell>
          <cell r="D1006" t="str">
            <v>30 เม.ย. 41</v>
          </cell>
          <cell r="E1006">
            <v>34500</v>
          </cell>
          <cell r="F1006">
            <v>0</v>
          </cell>
          <cell r="G1006">
            <v>20</v>
          </cell>
          <cell r="H1006">
            <v>11550.42</v>
          </cell>
          <cell r="I1006">
            <v>11550.42</v>
          </cell>
          <cell r="J1006">
            <v>22949.58</v>
          </cell>
          <cell r="K1006" t="str">
            <v>100</v>
          </cell>
        </row>
        <row r="1007">
          <cell r="A1007" t="str">
            <v>110300000</v>
          </cell>
          <cell r="B1007" t="str">
            <v>100PARS0001</v>
          </cell>
          <cell r="C1007" t="str">
            <v>กรรไกรตัดริบบิ้น</v>
          </cell>
          <cell r="D1007" t="str">
            <v>8 มิ.ย. 41</v>
          </cell>
          <cell r="E1007">
            <v>750</v>
          </cell>
          <cell r="F1007">
            <v>0</v>
          </cell>
          <cell r="G1007">
            <v>20</v>
          </cell>
          <cell r="H1007">
            <v>235.08</v>
          </cell>
          <cell r="I1007">
            <v>235.08</v>
          </cell>
          <cell r="J1007">
            <v>514.91999999999996</v>
          </cell>
          <cell r="K1007" t="str">
            <v>100</v>
          </cell>
        </row>
        <row r="1008">
          <cell r="A1008" t="str">
            <v>110300000</v>
          </cell>
          <cell r="B1008" t="str">
            <v>100PASH0001</v>
          </cell>
          <cell r="C1008" t="str">
            <v>เครื่องยิง DYMO</v>
          </cell>
          <cell r="D1008" t="str">
            <v>27 พ.ค. 41</v>
          </cell>
          <cell r="E1008">
            <v>1200</v>
          </cell>
          <cell r="F1008">
            <v>0</v>
          </cell>
          <cell r="G1008">
            <v>20</v>
          </cell>
          <cell r="H1008">
            <v>383.99</v>
          </cell>
          <cell r="I1008">
            <v>383.99</v>
          </cell>
          <cell r="J1008">
            <v>816.01</v>
          </cell>
          <cell r="K1008" t="str">
            <v>100</v>
          </cell>
        </row>
        <row r="1009">
          <cell r="A1009" t="str">
            <v>110300000</v>
          </cell>
          <cell r="B1009" t="str">
            <v>100PASH0002</v>
          </cell>
          <cell r="C1009" t="str">
            <v>เครื่องยิง DYMO</v>
          </cell>
          <cell r="D1009" t="str">
            <v>27 พ.ค. 41</v>
          </cell>
          <cell r="E1009">
            <v>1200</v>
          </cell>
          <cell r="F1009">
            <v>0</v>
          </cell>
          <cell r="G1009">
            <v>20</v>
          </cell>
          <cell r="H1009">
            <v>383.99</v>
          </cell>
          <cell r="I1009">
            <v>383.99</v>
          </cell>
          <cell r="J1009">
            <v>816.01</v>
          </cell>
          <cell r="K1009" t="str">
            <v>100</v>
          </cell>
        </row>
        <row r="1010">
          <cell r="A1010" t="str">
            <v>110300000</v>
          </cell>
          <cell r="B1010" t="str">
            <v>100PASP0001</v>
          </cell>
          <cell r="C1010" t="str">
            <v>เครื่องใส่น่ำสบู่</v>
          </cell>
          <cell r="D1010" t="str">
            <v>8 ส.ค. 41</v>
          </cell>
          <cell r="E1010">
            <v>1080</v>
          </cell>
          <cell r="F1010">
            <v>0</v>
          </cell>
          <cell r="G1010">
            <v>20</v>
          </cell>
          <cell r="H1010">
            <v>302.42</v>
          </cell>
          <cell r="I1010">
            <v>302.42</v>
          </cell>
          <cell r="J1010">
            <v>777.58</v>
          </cell>
          <cell r="K1010" t="str">
            <v>100</v>
          </cell>
        </row>
        <row r="1011">
          <cell r="A1011" t="str">
            <v>110300000</v>
          </cell>
          <cell r="B1011" t="str">
            <v>100PASP0002</v>
          </cell>
          <cell r="C1011" t="str">
            <v>เครื่องใส่น่ำสบู่</v>
          </cell>
          <cell r="D1011" t="str">
            <v>7 ก.ย. 41</v>
          </cell>
          <cell r="E1011">
            <v>1080</v>
          </cell>
          <cell r="F1011">
            <v>0</v>
          </cell>
          <cell r="G1011">
            <v>20</v>
          </cell>
          <cell r="H1011">
            <v>284.67</v>
          </cell>
          <cell r="I1011">
            <v>284.67</v>
          </cell>
          <cell r="J1011">
            <v>795.33</v>
          </cell>
          <cell r="K1011" t="str">
            <v>100</v>
          </cell>
        </row>
        <row r="1012">
          <cell r="A1012" t="str">
            <v>110300000</v>
          </cell>
          <cell r="B1012" t="str">
            <v>100PASS0001</v>
          </cell>
          <cell r="C1012" t="str">
            <v>สแตนโปสเตอร์ชุบโครเมี่ยม 50x70</v>
          </cell>
          <cell r="D1012" t="str">
            <v>10 มิ.ย. 41</v>
          </cell>
          <cell r="E1012">
            <v>4350</v>
          </cell>
          <cell r="F1012">
            <v>0</v>
          </cell>
          <cell r="G1012">
            <v>20</v>
          </cell>
          <cell r="H1012">
            <v>1358.64</v>
          </cell>
          <cell r="I1012">
            <v>1358.64</v>
          </cell>
          <cell r="J1012">
            <v>2991.36</v>
          </cell>
          <cell r="K1012" t="str">
            <v>100</v>
          </cell>
        </row>
        <row r="1013">
          <cell r="A1013" t="str">
            <v>110300000</v>
          </cell>
          <cell r="B1013" t="str">
            <v>100PATV0001</v>
          </cell>
          <cell r="C1013" t="str">
            <v>โทรศัพท์สี 24"</v>
          </cell>
          <cell r="D1013" t="str">
            <v>1 เม.ย. 41</v>
          </cell>
          <cell r="E1013">
            <v>21818.19</v>
          </cell>
          <cell r="F1013">
            <v>0</v>
          </cell>
          <cell r="G1013">
            <v>20</v>
          </cell>
          <cell r="H1013">
            <v>7651.34</v>
          </cell>
          <cell r="I1013">
            <v>7651.34</v>
          </cell>
          <cell r="J1013">
            <v>14166.85</v>
          </cell>
          <cell r="K1013" t="str">
            <v>PA</v>
          </cell>
        </row>
        <row r="1014">
          <cell r="A1014" t="str">
            <v>110300000</v>
          </cell>
          <cell r="B1014" t="str">
            <v>100PAWA0001</v>
          </cell>
          <cell r="C1014" t="str">
            <v>นาฬิกาแขวน 8015</v>
          </cell>
          <cell r="D1014" t="str">
            <v>4 มิ.ย. 41</v>
          </cell>
          <cell r="E1014">
            <v>540</v>
          </cell>
          <cell r="F1014">
            <v>0</v>
          </cell>
          <cell r="G1014">
            <v>20</v>
          </cell>
          <cell r="H1014">
            <v>170.42</v>
          </cell>
          <cell r="I1014">
            <v>170.42</v>
          </cell>
          <cell r="J1014">
            <v>369.58</v>
          </cell>
          <cell r="K1014" t="str">
            <v>100</v>
          </cell>
        </row>
        <row r="1015">
          <cell r="A1015" t="str">
            <v>110300000</v>
          </cell>
          <cell r="B1015" t="str">
            <v>100PAWA0002</v>
          </cell>
          <cell r="C1015" t="str">
            <v>นาฬิกาแขวน 8015</v>
          </cell>
          <cell r="D1015" t="str">
            <v>4 มิ.ย. 41</v>
          </cell>
          <cell r="E1015">
            <v>540</v>
          </cell>
          <cell r="F1015">
            <v>0</v>
          </cell>
          <cell r="G1015">
            <v>20</v>
          </cell>
          <cell r="H1015">
            <v>170.42</v>
          </cell>
          <cell r="I1015">
            <v>170.42</v>
          </cell>
          <cell r="J1015">
            <v>369.58</v>
          </cell>
          <cell r="K1015" t="str">
            <v>100</v>
          </cell>
        </row>
        <row r="1016">
          <cell r="A1016" t="str">
            <v>110300000</v>
          </cell>
          <cell r="B1016" t="str">
            <v>100PAWA0003</v>
          </cell>
          <cell r="C1016" t="str">
            <v>นาฬิกาแขวน 8014</v>
          </cell>
          <cell r="D1016" t="str">
            <v>4 มิ.ย. 41</v>
          </cell>
          <cell r="E1016">
            <v>540</v>
          </cell>
          <cell r="F1016">
            <v>0</v>
          </cell>
          <cell r="G1016">
            <v>20</v>
          </cell>
          <cell r="H1016">
            <v>170.42</v>
          </cell>
          <cell r="I1016">
            <v>170.42</v>
          </cell>
          <cell r="J1016">
            <v>369.58</v>
          </cell>
          <cell r="K1016" t="str">
            <v>100</v>
          </cell>
        </row>
        <row r="1017">
          <cell r="A1017" t="str">
            <v>110300000</v>
          </cell>
          <cell r="B1017" t="str">
            <v>100PAWA0004</v>
          </cell>
          <cell r="C1017" t="str">
            <v>นาฬิกาแขวน 8014</v>
          </cell>
          <cell r="D1017" t="str">
            <v>4 มิ.ย. 41</v>
          </cell>
          <cell r="E1017">
            <v>540</v>
          </cell>
          <cell r="F1017">
            <v>0</v>
          </cell>
          <cell r="G1017">
            <v>20</v>
          </cell>
          <cell r="H1017">
            <v>170.42</v>
          </cell>
          <cell r="I1017">
            <v>170.42</v>
          </cell>
          <cell r="J1017">
            <v>369.58</v>
          </cell>
          <cell r="K1017" t="str">
            <v>100</v>
          </cell>
        </row>
        <row r="1018">
          <cell r="A1018" t="str">
            <v>110300000</v>
          </cell>
          <cell r="B1018" t="str">
            <v>100PAWA0005</v>
          </cell>
          <cell r="C1018" t="str">
            <v>นาฬิกาแขวน</v>
          </cell>
          <cell r="D1018" t="str">
            <v>4 พ.ค. 41</v>
          </cell>
          <cell r="E1018">
            <v>4500</v>
          </cell>
          <cell r="F1018">
            <v>0</v>
          </cell>
          <cell r="G1018">
            <v>20</v>
          </cell>
          <cell r="H1018">
            <v>1496.71</v>
          </cell>
          <cell r="I1018">
            <v>1496.71</v>
          </cell>
          <cell r="J1018">
            <v>3003.29</v>
          </cell>
          <cell r="K1018" t="str">
            <v>100</v>
          </cell>
        </row>
        <row r="1019">
          <cell r="A1019" t="str">
            <v>110300000</v>
          </cell>
          <cell r="B1019" t="str">
            <v>100PR0F0001</v>
          </cell>
          <cell r="C1019" t="str">
            <v>โต๊ะทำงาน 75-150-75</v>
          </cell>
          <cell r="D1019" t="str">
            <v>15 พ.ค. 41</v>
          </cell>
          <cell r="E1019">
            <v>4064.26</v>
          </cell>
          <cell r="F1019">
            <v>0</v>
          </cell>
          <cell r="G1019">
            <v>20</v>
          </cell>
          <cell r="H1019">
            <v>1327.33</v>
          </cell>
          <cell r="I1019">
            <v>1327.33</v>
          </cell>
          <cell r="J1019">
            <v>2736.93</v>
          </cell>
          <cell r="K1019" t="str">
            <v>PR</v>
          </cell>
        </row>
        <row r="1020">
          <cell r="A1020" t="str">
            <v>110300000</v>
          </cell>
          <cell r="B1020" t="str">
            <v>100PR0I0001</v>
          </cell>
          <cell r="C1020" t="str">
            <v>โต๊ะทำงาน 60-120-75</v>
          </cell>
          <cell r="D1020" t="str">
            <v>15 พ.ค. 41</v>
          </cell>
          <cell r="E1020">
            <v>3333.12</v>
          </cell>
          <cell r="F1020">
            <v>0</v>
          </cell>
          <cell r="G1020">
            <v>20</v>
          </cell>
          <cell r="H1020">
            <v>1088.54</v>
          </cell>
          <cell r="I1020">
            <v>1088.54</v>
          </cell>
          <cell r="J1020">
            <v>2244.58</v>
          </cell>
          <cell r="K1020" t="str">
            <v>PR</v>
          </cell>
        </row>
        <row r="1021">
          <cell r="A1021" t="str">
            <v>110300000</v>
          </cell>
          <cell r="B1021" t="str">
            <v>100PR0I0002</v>
          </cell>
          <cell r="C1021" t="str">
            <v>โต๊ะทำงาน 60-120-75</v>
          </cell>
          <cell r="D1021" t="str">
            <v>15 พ.ค. 41</v>
          </cell>
          <cell r="E1021">
            <v>3333.12</v>
          </cell>
          <cell r="F1021">
            <v>0</v>
          </cell>
          <cell r="G1021">
            <v>20</v>
          </cell>
          <cell r="H1021">
            <v>1088.54</v>
          </cell>
          <cell r="I1021">
            <v>1088.54</v>
          </cell>
          <cell r="J1021">
            <v>2244.58</v>
          </cell>
          <cell r="K1021" t="str">
            <v>PR</v>
          </cell>
        </row>
        <row r="1022">
          <cell r="A1022" t="str">
            <v>110300000</v>
          </cell>
          <cell r="B1022" t="str">
            <v>100PR0I0003</v>
          </cell>
          <cell r="C1022" t="str">
            <v>โต๊ะทำงาน 60-120-75</v>
          </cell>
          <cell r="D1022" t="str">
            <v>15 พ.ค. 41</v>
          </cell>
          <cell r="E1022">
            <v>3333.12</v>
          </cell>
          <cell r="F1022">
            <v>0</v>
          </cell>
          <cell r="G1022">
            <v>20</v>
          </cell>
          <cell r="H1022">
            <v>1088.54</v>
          </cell>
          <cell r="I1022">
            <v>1088.54</v>
          </cell>
          <cell r="J1022">
            <v>2244.58</v>
          </cell>
          <cell r="K1022" t="str">
            <v>PR</v>
          </cell>
        </row>
        <row r="1023">
          <cell r="A1023" t="str">
            <v>110300000</v>
          </cell>
          <cell r="B1023" t="str">
            <v>100PR0Q0001</v>
          </cell>
          <cell r="C1023" t="str">
            <v>โต๊ะข้างโซฟา 60-60-40</v>
          </cell>
          <cell r="D1023" t="str">
            <v>15 พ.ค. 41</v>
          </cell>
          <cell r="E1023">
            <v>1541.12</v>
          </cell>
          <cell r="F1023">
            <v>0</v>
          </cell>
          <cell r="G1023">
            <v>20</v>
          </cell>
          <cell r="H1023">
            <v>503.29</v>
          </cell>
          <cell r="I1023">
            <v>503.29</v>
          </cell>
          <cell r="J1023">
            <v>1037.83</v>
          </cell>
          <cell r="K1023" t="str">
            <v>PR</v>
          </cell>
        </row>
        <row r="1024">
          <cell r="A1024" t="str">
            <v>110300000</v>
          </cell>
          <cell r="B1024" t="str">
            <v>100PR0Q0002</v>
          </cell>
          <cell r="C1024" t="str">
            <v>โต๊ะข้างโซฟา 60-60-40</v>
          </cell>
          <cell r="D1024" t="str">
            <v>15 พ.ค. 41</v>
          </cell>
          <cell r="E1024">
            <v>1541.12</v>
          </cell>
          <cell r="F1024">
            <v>0</v>
          </cell>
          <cell r="G1024">
            <v>20</v>
          </cell>
          <cell r="H1024">
            <v>503.29</v>
          </cell>
          <cell r="I1024">
            <v>503.29</v>
          </cell>
          <cell r="J1024">
            <v>1037.83</v>
          </cell>
          <cell r="K1024" t="str">
            <v>PR</v>
          </cell>
        </row>
        <row r="1025">
          <cell r="A1025" t="str">
            <v>110300000</v>
          </cell>
          <cell r="B1025" t="str">
            <v>100PR0Q0003</v>
          </cell>
          <cell r="C1025" t="str">
            <v>โต๊ะข้างโซฟา 60-60-40</v>
          </cell>
          <cell r="D1025" t="str">
            <v>15 พ.ค. 41</v>
          </cell>
          <cell r="E1025">
            <v>1541.12</v>
          </cell>
          <cell r="F1025">
            <v>0</v>
          </cell>
          <cell r="G1025">
            <v>20</v>
          </cell>
          <cell r="H1025">
            <v>503.29</v>
          </cell>
          <cell r="I1025">
            <v>503.29</v>
          </cell>
          <cell r="J1025">
            <v>1037.83</v>
          </cell>
          <cell r="K1025" t="str">
            <v>PR</v>
          </cell>
        </row>
        <row r="1026">
          <cell r="A1026" t="str">
            <v>110300000</v>
          </cell>
          <cell r="B1026" t="str">
            <v>100PR0S0002</v>
          </cell>
          <cell r="C1026" t="str">
            <v>ตัวต่อโต๊ะมีแผ่นคีย์บอร์ด(15.9.41)</v>
          </cell>
          <cell r="D1026" t="str">
            <v>16 ต.ค. 41</v>
          </cell>
          <cell r="E1026">
            <v>2182.6999999999998</v>
          </cell>
          <cell r="F1026">
            <v>0</v>
          </cell>
          <cell r="G1026">
            <v>20</v>
          </cell>
          <cell r="H1026">
            <v>528.66999999999996</v>
          </cell>
          <cell r="I1026">
            <v>528.66999999999996</v>
          </cell>
          <cell r="J1026">
            <v>1654.03</v>
          </cell>
          <cell r="K1026" t="str">
            <v>PR</v>
          </cell>
        </row>
        <row r="1027">
          <cell r="A1027" t="str">
            <v>110300000</v>
          </cell>
          <cell r="B1027" t="str">
            <v>100PR0U0001</v>
          </cell>
          <cell r="C1027" t="str">
            <v>โต๊ะโค้ง 60-60-75</v>
          </cell>
          <cell r="D1027" t="str">
            <v>15 พ.ค. 41</v>
          </cell>
          <cell r="E1027">
            <v>1304.58</v>
          </cell>
          <cell r="F1027">
            <v>0</v>
          </cell>
          <cell r="G1027">
            <v>20</v>
          </cell>
          <cell r="H1027">
            <v>426.08</v>
          </cell>
          <cell r="I1027">
            <v>426.08</v>
          </cell>
          <cell r="J1027">
            <v>878.5</v>
          </cell>
          <cell r="K1027" t="str">
            <v>PR</v>
          </cell>
        </row>
        <row r="1028">
          <cell r="A1028" t="str">
            <v>110300000</v>
          </cell>
          <cell r="B1028" t="str">
            <v>100PR0V0001</v>
          </cell>
          <cell r="C1028" t="str">
            <v>โต๊ะกลม 100-75(15.9.41)</v>
          </cell>
          <cell r="D1028" t="str">
            <v>15 ก.ย. 41</v>
          </cell>
          <cell r="E1028">
            <v>3082.24</v>
          </cell>
          <cell r="F1028">
            <v>0</v>
          </cell>
          <cell r="G1028">
            <v>20</v>
          </cell>
          <cell r="H1028">
            <v>798.9</v>
          </cell>
          <cell r="I1028">
            <v>798.9</v>
          </cell>
          <cell r="J1028">
            <v>2283.34</v>
          </cell>
          <cell r="K1028" t="str">
            <v>PR</v>
          </cell>
        </row>
        <row r="1029">
          <cell r="A1029" t="str">
            <v>110300000</v>
          </cell>
          <cell r="B1029" t="str">
            <v>100PR1E0007</v>
          </cell>
          <cell r="C1029" t="str">
            <v>เก้าอี้ทำงานหุ้มผ้ามีท่อแก็ส</v>
          </cell>
          <cell r="D1029" t="str">
            <v>15 พ.ค. 41</v>
          </cell>
          <cell r="E1029">
            <v>3870.72</v>
          </cell>
          <cell r="F1029">
            <v>0</v>
          </cell>
          <cell r="G1029">
            <v>20</v>
          </cell>
          <cell r="H1029">
            <v>1264.1099999999999</v>
          </cell>
          <cell r="I1029">
            <v>1264.1099999999999</v>
          </cell>
          <cell r="J1029">
            <v>2606.61</v>
          </cell>
          <cell r="K1029" t="str">
            <v>PR</v>
          </cell>
        </row>
        <row r="1030">
          <cell r="A1030" t="str">
            <v>110300000</v>
          </cell>
          <cell r="B1030" t="str">
            <v>100PR1G0028</v>
          </cell>
          <cell r="C1030" t="str">
            <v>เก้าอี้ทำงาน</v>
          </cell>
          <cell r="D1030" t="str">
            <v>15 พ.ค. 41</v>
          </cell>
          <cell r="E1030">
            <v>1899.52</v>
          </cell>
          <cell r="F1030">
            <v>0</v>
          </cell>
          <cell r="G1030">
            <v>20</v>
          </cell>
          <cell r="H1030">
            <v>620.34</v>
          </cell>
          <cell r="I1030">
            <v>620.34</v>
          </cell>
          <cell r="J1030">
            <v>1279.18</v>
          </cell>
          <cell r="K1030" t="str">
            <v>PR</v>
          </cell>
        </row>
        <row r="1031">
          <cell r="A1031" t="str">
            <v>110300000</v>
          </cell>
          <cell r="B1031" t="str">
            <v>100PR1G0029</v>
          </cell>
          <cell r="C1031" t="str">
            <v>เก้าอี้ทำงาน</v>
          </cell>
          <cell r="D1031" t="str">
            <v>15 พ.ค. 41</v>
          </cell>
          <cell r="E1031">
            <v>1899.52</v>
          </cell>
          <cell r="F1031">
            <v>0</v>
          </cell>
          <cell r="G1031">
            <v>20</v>
          </cell>
          <cell r="H1031">
            <v>620.34</v>
          </cell>
          <cell r="I1031">
            <v>620.34</v>
          </cell>
          <cell r="J1031">
            <v>1279.18</v>
          </cell>
          <cell r="K1031" t="str">
            <v>PR</v>
          </cell>
        </row>
        <row r="1032">
          <cell r="A1032" t="str">
            <v>110300000</v>
          </cell>
          <cell r="B1032" t="str">
            <v>100PR1G0030</v>
          </cell>
          <cell r="C1032" t="str">
            <v>เก้าอี้ทำงาน</v>
          </cell>
          <cell r="D1032" t="str">
            <v>15 พ.ค. 41</v>
          </cell>
          <cell r="E1032">
            <v>1899.52</v>
          </cell>
          <cell r="F1032">
            <v>0</v>
          </cell>
          <cell r="G1032">
            <v>20</v>
          </cell>
          <cell r="H1032">
            <v>620.34</v>
          </cell>
          <cell r="I1032">
            <v>620.34</v>
          </cell>
          <cell r="J1032">
            <v>1279.18</v>
          </cell>
          <cell r="K1032" t="str">
            <v>PR</v>
          </cell>
        </row>
        <row r="1033">
          <cell r="A1033" t="str">
            <v>110300000</v>
          </cell>
          <cell r="B1033" t="str">
            <v>100PR1G0031</v>
          </cell>
          <cell r="C1033" t="str">
            <v>เก้าอี้ทำงาน</v>
          </cell>
          <cell r="D1033" t="str">
            <v>15 พ.ค. 41</v>
          </cell>
          <cell r="E1033">
            <v>1899.52</v>
          </cell>
          <cell r="F1033">
            <v>0</v>
          </cell>
          <cell r="G1033">
            <v>20</v>
          </cell>
          <cell r="H1033">
            <v>620.34</v>
          </cell>
          <cell r="I1033">
            <v>620.34</v>
          </cell>
          <cell r="J1033">
            <v>1279.18</v>
          </cell>
          <cell r="K1033" t="str">
            <v>PR</v>
          </cell>
        </row>
        <row r="1034">
          <cell r="A1034" t="str">
            <v>110300000</v>
          </cell>
          <cell r="B1034" t="str">
            <v>100PR1G0032</v>
          </cell>
          <cell r="C1034" t="str">
            <v>เก้าอี้ทำงาน</v>
          </cell>
          <cell r="D1034" t="str">
            <v>15 พ.ค. 41</v>
          </cell>
          <cell r="E1034">
            <v>1899.52</v>
          </cell>
          <cell r="F1034">
            <v>0</v>
          </cell>
          <cell r="G1034">
            <v>20</v>
          </cell>
          <cell r="H1034">
            <v>620.34</v>
          </cell>
          <cell r="I1034">
            <v>620.34</v>
          </cell>
          <cell r="J1034">
            <v>1279.18</v>
          </cell>
          <cell r="K1034" t="str">
            <v>PR</v>
          </cell>
        </row>
        <row r="1035">
          <cell r="A1035" t="str">
            <v>110300000</v>
          </cell>
          <cell r="B1035" t="str">
            <v>100PR1G0033</v>
          </cell>
          <cell r="C1035" t="str">
            <v>เก้าอี้ทำงาน</v>
          </cell>
          <cell r="D1035" t="str">
            <v>15 พ.ค. 41</v>
          </cell>
          <cell r="E1035">
            <v>1899.52</v>
          </cell>
          <cell r="F1035">
            <v>0</v>
          </cell>
          <cell r="G1035">
            <v>20</v>
          </cell>
          <cell r="H1035">
            <v>620.34</v>
          </cell>
          <cell r="I1035">
            <v>620.34</v>
          </cell>
          <cell r="J1035">
            <v>1279.18</v>
          </cell>
          <cell r="K1035" t="str">
            <v>PR</v>
          </cell>
        </row>
        <row r="1036">
          <cell r="A1036" t="str">
            <v>110300000</v>
          </cell>
          <cell r="B1036" t="str">
            <v>100PR2A0001</v>
          </cell>
          <cell r="C1036" t="str">
            <v>ตู้เอกสาร 40-80-75</v>
          </cell>
          <cell r="D1036" t="str">
            <v>15 พ.ค. 41</v>
          </cell>
          <cell r="E1036">
            <v>2329.6</v>
          </cell>
          <cell r="F1036">
            <v>0</v>
          </cell>
          <cell r="G1036">
            <v>20</v>
          </cell>
          <cell r="H1036">
            <v>760.74</v>
          </cell>
          <cell r="I1036">
            <v>760.74</v>
          </cell>
          <cell r="J1036">
            <v>1568.86</v>
          </cell>
          <cell r="K1036" t="str">
            <v>PR</v>
          </cell>
        </row>
        <row r="1037">
          <cell r="A1037" t="str">
            <v>110300000</v>
          </cell>
          <cell r="B1037" t="str">
            <v>100PR2B0001</v>
          </cell>
          <cell r="C1037" t="str">
            <v>ตู้เอกสาร 40-90-75</v>
          </cell>
          <cell r="D1037" t="str">
            <v>15 พ.ค. 41</v>
          </cell>
          <cell r="E1037">
            <v>3476.48</v>
          </cell>
          <cell r="F1037">
            <v>0</v>
          </cell>
          <cell r="G1037">
            <v>20</v>
          </cell>
          <cell r="H1037">
            <v>1135.32</v>
          </cell>
          <cell r="I1037">
            <v>1135.32</v>
          </cell>
          <cell r="J1037">
            <v>2341.16</v>
          </cell>
          <cell r="K1037" t="str">
            <v>PR</v>
          </cell>
        </row>
        <row r="1038">
          <cell r="A1038" t="str">
            <v>110300000</v>
          </cell>
          <cell r="B1038" t="str">
            <v>100PR4C0001</v>
          </cell>
          <cell r="C1038" t="str">
            <v>โซฟา 1 ที่นั่ง</v>
          </cell>
          <cell r="D1038" t="str">
            <v>15 พ.ค. 41</v>
          </cell>
          <cell r="E1038">
            <v>2601.98</v>
          </cell>
          <cell r="F1038">
            <v>0</v>
          </cell>
          <cell r="G1038">
            <v>20</v>
          </cell>
          <cell r="H1038">
            <v>849.75</v>
          </cell>
          <cell r="I1038">
            <v>849.75</v>
          </cell>
          <cell r="J1038">
            <v>1752.23</v>
          </cell>
          <cell r="K1038" t="str">
            <v>PR</v>
          </cell>
        </row>
        <row r="1039">
          <cell r="A1039" t="str">
            <v>110300000</v>
          </cell>
          <cell r="B1039" t="str">
            <v>100PR4C0002</v>
          </cell>
          <cell r="C1039" t="str">
            <v>โซฟา 1 ที่นั่ง</v>
          </cell>
          <cell r="D1039" t="str">
            <v>15 พ.ค. 41</v>
          </cell>
          <cell r="E1039">
            <v>2601.98</v>
          </cell>
          <cell r="F1039">
            <v>0</v>
          </cell>
          <cell r="G1039">
            <v>20</v>
          </cell>
          <cell r="H1039">
            <v>849.75</v>
          </cell>
          <cell r="I1039">
            <v>849.75</v>
          </cell>
          <cell r="J1039">
            <v>1752.23</v>
          </cell>
          <cell r="K1039" t="str">
            <v>PR</v>
          </cell>
        </row>
        <row r="1040">
          <cell r="A1040" t="str">
            <v>110300000</v>
          </cell>
          <cell r="B1040" t="str">
            <v>100PR4C0003</v>
          </cell>
          <cell r="C1040" t="str">
            <v>โซฟา 1 ที่นั่ง</v>
          </cell>
          <cell r="D1040" t="str">
            <v>15 พ.ค. 41</v>
          </cell>
          <cell r="E1040">
            <v>2601.98</v>
          </cell>
          <cell r="F1040">
            <v>0</v>
          </cell>
          <cell r="G1040">
            <v>20</v>
          </cell>
          <cell r="H1040">
            <v>849.75</v>
          </cell>
          <cell r="I1040">
            <v>849.75</v>
          </cell>
          <cell r="J1040">
            <v>1752.23</v>
          </cell>
          <cell r="K1040" t="str">
            <v>PR</v>
          </cell>
        </row>
        <row r="1041">
          <cell r="A1041" t="str">
            <v>110300000</v>
          </cell>
          <cell r="B1041" t="str">
            <v>100PR4C0004</v>
          </cell>
          <cell r="C1041" t="str">
            <v>โซฟา 1 ที่นั่ง</v>
          </cell>
          <cell r="D1041" t="str">
            <v>15 พ.ค. 41</v>
          </cell>
          <cell r="E1041">
            <v>2601.98</v>
          </cell>
          <cell r="F1041">
            <v>0</v>
          </cell>
          <cell r="G1041">
            <v>20</v>
          </cell>
          <cell r="H1041">
            <v>849.75</v>
          </cell>
          <cell r="I1041">
            <v>849.75</v>
          </cell>
          <cell r="J1041">
            <v>1752.23</v>
          </cell>
          <cell r="K1041" t="str">
            <v>PR</v>
          </cell>
        </row>
        <row r="1042">
          <cell r="A1042" t="str">
            <v>110300000</v>
          </cell>
          <cell r="B1042" t="str">
            <v>100PR4C0005</v>
          </cell>
          <cell r="C1042" t="str">
            <v>โซฟา 1 ที่นั่ง</v>
          </cell>
          <cell r="D1042" t="str">
            <v>15 พ.ค. 41</v>
          </cell>
          <cell r="E1042">
            <v>2601.98</v>
          </cell>
          <cell r="F1042">
            <v>0</v>
          </cell>
          <cell r="G1042">
            <v>20</v>
          </cell>
          <cell r="H1042">
            <v>849.75</v>
          </cell>
          <cell r="I1042">
            <v>849.75</v>
          </cell>
          <cell r="J1042">
            <v>1752.23</v>
          </cell>
          <cell r="K1042" t="str">
            <v>PR</v>
          </cell>
        </row>
        <row r="1043">
          <cell r="A1043" t="str">
            <v>110300000</v>
          </cell>
          <cell r="B1043" t="str">
            <v>100PR4C0006</v>
          </cell>
          <cell r="C1043" t="str">
            <v>โซฟา 1 ที่นั่ง</v>
          </cell>
          <cell r="D1043" t="str">
            <v>15 พ.ค. 41</v>
          </cell>
          <cell r="E1043">
            <v>2601.98</v>
          </cell>
          <cell r="F1043">
            <v>0</v>
          </cell>
          <cell r="G1043">
            <v>20</v>
          </cell>
          <cell r="H1043">
            <v>849.75</v>
          </cell>
          <cell r="I1043">
            <v>849.75</v>
          </cell>
          <cell r="J1043">
            <v>1752.23</v>
          </cell>
          <cell r="K1043" t="str">
            <v>PR</v>
          </cell>
        </row>
        <row r="1044">
          <cell r="A1044" t="str">
            <v>110300000</v>
          </cell>
          <cell r="B1044" t="str">
            <v>100PR4C0007</v>
          </cell>
          <cell r="C1044" t="str">
            <v>โซฟา 1 ที่นั่ง</v>
          </cell>
          <cell r="D1044" t="str">
            <v>15 พ.ค. 41</v>
          </cell>
          <cell r="E1044">
            <v>2601.98</v>
          </cell>
          <cell r="F1044">
            <v>0</v>
          </cell>
          <cell r="G1044">
            <v>20</v>
          </cell>
          <cell r="H1044">
            <v>849.75</v>
          </cell>
          <cell r="I1044">
            <v>849.75</v>
          </cell>
          <cell r="J1044">
            <v>1752.23</v>
          </cell>
          <cell r="K1044" t="str">
            <v>PR</v>
          </cell>
        </row>
        <row r="1045">
          <cell r="A1045" t="str">
            <v>110300000</v>
          </cell>
          <cell r="B1045" t="str">
            <v>100PR4C0008</v>
          </cell>
          <cell r="C1045" t="str">
            <v>โซฟา 1 ที่นั่ง</v>
          </cell>
          <cell r="D1045" t="str">
            <v>15 พ.ค. 41</v>
          </cell>
          <cell r="E1045">
            <v>2601.98</v>
          </cell>
          <cell r="F1045">
            <v>0</v>
          </cell>
          <cell r="G1045">
            <v>20</v>
          </cell>
          <cell r="H1045">
            <v>849.75</v>
          </cell>
          <cell r="I1045">
            <v>849.75</v>
          </cell>
          <cell r="J1045">
            <v>1752.23</v>
          </cell>
          <cell r="K1045" t="str">
            <v>PR</v>
          </cell>
        </row>
        <row r="1046">
          <cell r="A1046" t="str">
            <v>110300000</v>
          </cell>
          <cell r="B1046" t="str">
            <v>100PR4C0009</v>
          </cell>
          <cell r="C1046" t="str">
            <v>โซฟา 1 ที่นั่ง</v>
          </cell>
          <cell r="D1046" t="str">
            <v>15 พ.ค. 41</v>
          </cell>
          <cell r="E1046">
            <v>2601.98</v>
          </cell>
          <cell r="F1046">
            <v>0</v>
          </cell>
          <cell r="G1046">
            <v>20</v>
          </cell>
          <cell r="H1046">
            <v>849.75</v>
          </cell>
          <cell r="I1046">
            <v>849.75</v>
          </cell>
          <cell r="J1046">
            <v>1752.23</v>
          </cell>
          <cell r="K1046" t="str">
            <v>PR</v>
          </cell>
        </row>
        <row r="1047">
          <cell r="A1047" t="str">
            <v>110300000</v>
          </cell>
          <cell r="B1047" t="str">
            <v>100PR4C0010</v>
          </cell>
          <cell r="C1047" t="str">
            <v>โซฟา 1 ที่นั่ง</v>
          </cell>
          <cell r="D1047" t="str">
            <v>15 พ.ค. 41</v>
          </cell>
          <cell r="E1047">
            <v>2601.98</v>
          </cell>
          <cell r="F1047">
            <v>0</v>
          </cell>
          <cell r="G1047">
            <v>20</v>
          </cell>
          <cell r="H1047">
            <v>849.75</v>
          </cell>
          <cell r="I1047">
            <v>849.75</v>
          </cell>
          <cell r="J1047">
            <v>1752.23</v>
          </cell>
          <cell r="K1047" t="str">
            <v>PR</v>
          </cell>
        </row>
        <row r="1048">
          <cell r="A1048" t="str">
            <v>110300000</v>
          </cell>
          <cell r="B1048" t="str">
            <v>100PR6A0001</v>
          </cell>
          <cell r="C1048" t="str">
            <v>ฉากทึบขนาด 60-100</v>
          </cell>
          <cell r="D1048" t="str">
            <v>15 พ.ค. 41</v>
          </cell>
          <cell r="E1048">
            <v>1426.43</v>
          </cell>
          <cell r="F1048">
            <v>0</v>
          </cell>
          <cell r="G1048">
            <v>20</v>
          </cell>
          <cell r="H1048">
            <v>465.85</v>
          </cell>
          <cell r="I1048">
            <v>465.85</v>
          </cell>
          <cell r="J1048">
            <v>960.58</v>
          </cell>
          <cell r="K1048" t="str">
            <v>PR</v>
          </cell>
        </row>
        <row r="1049">
          <cell r="A1049" t="str">
            <v>110300000</v>
          </cell>
          <cell r="B1049" t="str">
            <v>100PR6A0002</v>
          </cell>
          <cell r="C1049" t="str">
            <v>ฉากทึบขนาด 60-100</v>
          </cell>
          <cell r="D1049" t="str">
            <v>15 พ.ค. 41</v>
          </cell>
          <cell r="E1049">
            <v>1426.43</v>
          </cell>
          <cell r="F1049">
            <v>0</v>
          </cell>
          <cell r="G1049">
            <v>20</v>
          </cell>
          <cell r="H1049">
            <v>465.85</v>
          </cell>
          <cell r="I1049">
            <v>465.85</v>
          </cell>
          <cell r="J1049">
            <v>960.58</v>
          </cell>
          <cell r="K1049" t="str">
            <v>PR</v>
          </cell>
        </row>
        <row r="1050">
          <cell r="A1050" t="str">
            <v>110300000</v>
          </cell>
          <cell r="B1050" t="str">
            <v>100PR6M0003</v>
          </cell>
          <cell r="C1050" t="str">
            <v>ฉากครึ่งกระจกพ่นทราย 90-180</v>
          </cell>
          <cell r="D1050" t="str">
            <v>15 พ.ค. 41</v>
          </cell>
          <cell r="E1050">
            <v>3440.64</v>
          </cell>
          <cell r="F1050">
            <v>0</v>
          </cell>
          <cell r="G1050">
            <v>20</v>
          </cell>
          <cell r="H1050">
            <v>1123.5999999999999</v>
          </cell>
          <cell r="I1050">
            <v>1123.5999999999999</v>
          </cell>
          <cell r="J1050">
            <v>2317.04</v>
          </cell>
          <cell r="K1050" t="str">
            <v>PR</v>
          </cell>
        </row>
        <row r="1051">
          <cell r="A1051" t="str">
            <v>110300000</v>
          </cell>
          <cell r="B1051" t="str">
            <v>100PR6M0004</v>
          </cell>
          <cell r="C1051" t="str">
            <v>ฉากครึ่งกระจกพ่นทราย 90-180</v>
          </cell>
          <cell r="D1051" t="str">
            <v>15 พ.ค. 41</v>
          </cell>
          <cell r="E1051">
            <v>3440.64</v>
          </cell>
          <cell r="F1051">
            <v>0</v>
          </cell>
          <cell r="G1051">
            <v>20</v>
          </cell>
          <cell r="H1051">
            <v>1123.5999999999999</v>
          </cell>
          <cell r="I1051">
            <v>1123.5999999999999</v>
          </cell>
          <cell r="J1051">
            <v>2317.04</v>
          </cell>
          <cell r="K1051" t="str">
            <v>PR</v>
          </cell>
        </row>
        <row r="1052">
          <cell r="A1052" t="str">
            <v>110300000</v>
          </cell>
          <cell r="B1052" t="str">
            <v>100PR6M0006</v>
          </cell>
          <cell r="C1052" t="str">
            <v>ฉากครึ่งกระจกพ่นทราย 90-180</v>
          </cell>
          <cell r="D1052" t="str">
            <v>11 พ.ย. 41</v>
          </cell>
          <cell r="E1052">
            <v>3504</v>
          </cell>
          <cell r="F1052">
            <v>0</v>
          </cell>
          <cell r="G1052">
            <v>20</v>
          </cell>
          <cell r="H1052">
            <v>798.72</v>
          </cell>
          <cell r="I1052">
            <v>798.72</v>
          </cell>
          <cell r="J1052">
            <v>2705.28</v>
          </cell>
          <cell r="K1052" t="str">
            <v>PR</v>
          </cell>
        </row>
        <row r="1053">
          <cell r="A1053" t="str">
            <v>110300000</v>
          </cell>
          <cell r="B1053" t="str">
            <v>100PR6M0007</v>
          </cell>
          <cell r="C1053" t="str">
            <v>ฉากครึ่งกระจกพ่นทราย 90-180(11.11.41)</v>
          </cell>
          <cell r="D1053" t="str">
            <v>11 พ.ย. 41</v>
          </cell>
          <cell r="E1053">
            <v>3504</v>
          </cell>
          <cell r="F1053">
            <v>0</v>
          </cell>
          <cell r="G1053">
            <v>20</v>
          </cell>
          <cell r="H1053">
            <v>798.72</v>
          </cell>
          <cell r="I1053">
            <v>798.72</v>
          </cell>
          <cell r="J1053">
            <v>2705.28</v>
          </cell>
          <cell r="K1053" t="str">
            <v>PR</v>
          </cell>
        </row>
        <row r="1054">
          <cell r="A1054" t="str">
            <v>110300000</v>
          </cell>
          <cell r="B1054" t="str">
            <v>100PR6M0008</v>
          </cell>
          <cell r="C1054" t="str">
            <v>ฉากครึ่งกระจกพ่นทราย 90-180(11.11.41)</v>
          </cell>
          <cell r="D1054" t="str">
            <v>11 พ.ย. 41</v>
          </cell>
          <cell r="E1054">
            <v>3504</v>
          </cell>
          <cell r="F1054">
            <v>0</v>
          </cell>
          <cell r="G1054">
            <v>20</v>
          </cell>
          <cell r="H1054">
            <v>798.72</v>
          </cell>
          <cell r="I1054">
            <v>798.72</v>
          </cell>
          <cell r="J1054">
            <v>2705.28</v>
          </cell>
          <cell r="K1054" t="str">
            <v>PR</v>
          </cell>
        </row>
        <row r="1055">
          <cell r="A1055" t="str">
            <v>110300000</v>
          </cell>
          <cell r="B1055" t="str">
            <v>100PR6M0009</v>
          </cell>
          <cell r="C1055" t="str">
            <v>ฉากครึ่งกระจกพ่นทราย ขนาด 90*180</v>
          </cell>
          <cell r="D1055" t="str">
            <v>5 พ.ย. 41</v>
          </cell>
          <cell r="E1055">
            <v>10512</v>
          </cell>
          <cell r="F1055">
            <v>0</v>
          </cell>
          <cell r="G1055">
            <v>20</v>
          </cell>
          <cell r="H1055">
            <v>2430.7199999999998</v>
          </cell>
          <cell r="I1055">
            <v>2430.7199999999998</v>
          </cell>
          <cell r="J1055">
            <v>8081.28</v>
          </cell>
          <cell r="K1055" t="str">
            <v>100</v>
          </cell>
        </row>
        <row r="1056">
          <cell r="A1056" t="str">
            <v>110300000</v>
          </cell>
          <cell r="B1056" t="str">
            <v>100PR6M0010</v>
          </cell>
          <cell r="C1056" t="str">
            <v>ฉากครึ่งกระจกพ่นทราย ขนาด 90*180</v>
          </cell>
          <cell r="D1056" t="str">
            <v>5 พ.ย. 41</v>
          </cell>
          <cell r="E1056">
            <v>10512</v>
          </cell>
          <cell r="F1056">
            <v>0</v>
          </cell>
          <cell r="G1056">
            <v>20</v>
          </cell>
          <cell r="H1056">
            <v>2430.7199999999998</v>
          </cell>
          <cell r="I1056">
            <v>2430.7199999999998</v>
          </cell>
          <cell r="J1056">
            <v>8081.28</v>
          </cell>
          <cell r="K1056" t="str">
            <v>100</v>
          </cell>
        </row>
        <row r="1057">
          <cell r="A1057" t="str">
            <v>110300000</v>
          </cell>
          <cell r="B1057" t="str">
            <v>100PR6M0011</v>
          </cell>
          <cell r="C1057" t="str">
            <v>ฉากครึ่งกระจกพ่นทราย ขนาด 90*180</v>
          </cell>
          <cell r="D1057" t="str">
            <v>5 พ.ย. 41</v>
          </cell>
          <cell r="E1057">
            <v>10512</v>
          </cell>
          <cell r="F1057">
            <v>0</v>
          </cell>
          <cell r="G1057">
            <v>20</v>
          </cell>
          <cell r="H1057">
            <v>2430.7199999999998</v>
          </cell>
          <cell r="I1057">
            <v>2430.7199999999998</v>
          </cell>
          <cell r="J1057">
            <v>8081.28</v>
          </cell>
          <cell r="K1057" t="str">
            <v>100</v>
          </cell>
        </row>
        <row r="1058">
          <cell r="A1058" t="str">
            <v>110300000</v>
          </cell>
          <cell r="B1058" t="str">
            <v>100PR6Q0001</v>
          </cell>
          <cell r="C1058" t="str">
            <v>เสาฉาก 180 ซม.</v>
          </cell>
          <cell r="D1058" t="str">
            <v>15 พ.ค. 41</v>
          </cell>
          <cell r="E1058">
            <v>752.64</v>
          </cell>
          <cell r="F1058">
            <v>0</v>
          </cell>
          <cell r="G1058">
            <v>20</v>
          </cell>
          <cell r="H1058">
            <v>245.73</v>
          </cell>
          <cell r="I1058">
            <v>245.73</v>
          </cell>
          <cell r="J1058">
            <v>506.91</v>
          </cell>
          <cell r="K1058" t="str">
            <v>PR</v>
          </cell>
        </row>
        <row r="1059">
          <cell r="A1059" t="str">
            <v>110300000</v>
          </cell>
          <cell r="B1059" t="str">
            <v>100PR6R0001</v>
          </cell>
          <cell r="C1059" t="str">
            <v>เสาฉากสูง 100 ซม.</v>
          </cell>
          <cell r="D1059" t="str">
            <v>15 พ.ค. 41</v>
          </cell>
          <cell r="E1059">
            <v>501.76</v>
          </cell>
          <cell r="F1059">
            <v>0</v>
          </cell>
          <cell r="G1059">
            <v>20</v>
          </cell>
          <cell r="H1059">
            <v>163.84</v>
          </cell>
          <cell r="I1059">
            <v>163.84</v>
          </cell>
          <cell r="J1059">
            <v>337.92</v>
          </cell>
          <cell r="K1059" t="str">
            <v>PR</v>
          </cell>
        </row>
        <row r="1060">
          <cell r="A1060" t="str">
            <v>110300000</v>
          </cell>
          <cell r="B1060" t="str">
            <v>100PRBO0001</v>
          </cell>
          <cell r="C1060" t="str">
            <v>บอร์ดนิทรรศการ ขนาด 1.20x1.80 m.</v>
          </cell>
          <cell r="D1060" t="str">
            <v>8 ก.ย. 41</v>
          </cell>
          <cell r="E1060">
            <v>5454.54</v>
          </cell>
          <cell r="F1060">
            <v>0</v>
          </cell>
          <cell r="G1060">
            <v>20</v>
          </cell>
          <cell r="H1060">
            <v>1434.58</v>
          </cell>
          <cell r="I1060">
            <v>1434.58</v>
          </cell>
          <cell r="J1060">
            <v>4019.96</v>
          </cell>
          <cell r="K1060" t="str">
            <v>PR</v>
          </cell>
        </row>
        <row r="1061">
          <cell r="A1061" t="str">
            <v>110300000</v>
          </cell>
          <cell r="B1061" t="str">
            <v>100PRBO0002</v>
          </cell>
          <cell r="C1061" t="str">
            <v>บอร์ดนิทรรศการ ขนาด 1.20x1.80 m.</v>
          </cell>
          <cell r="D1061" t="str">
            <v>8 ก.ย. 41</v>
          </cell>
          <cell r="E1061">
            <v>5454.55</v>
          </cell>
          <cell r="F1061">
            <v>0</v>
          </cell>
          <cell r="G1061">
            <v>20</v>
          </cell>
          <cell r="H1061">
            <v>1434.58</v>
          </cell>
          <cell r="I1061">
            <v>1434.58</v>
          </cell>
          <cell r="J1061">
            <v>4019.97</v>
          </cell>
          <cell r="K1061" t="str">
            <v>100</v>
          </cell>
        </row>
        <row r="1062">
          <cell r="A1062" t="str">
            <v>110300000</v>
          </cell>
          <cell r="B1062" t="str">
            <v>100PRF10001</v>
          </cell>
          <cell r="C1062" t="str">
            <v>แฟลช CANNON</v>
          </cell>
          <cell r="D1062" t="str">
            <v>31 ส.ค. 41</v>
          </cell>
          <cell r="E1062">
            <v>3000</v>
          </cell>
          <cell r="F1062">
            <v>0</v>
          </cell>
          <cell r="G1062">
            <v>20</v>
          </cell>
          <cell r="H1062">
            <v>802.23</v>
          </cell>
          <cell r="I1062">
            <v>802.23</v>
          </cell>
          <cell r="J1062">
            <v>2197.77</v>
          </cell>
          <cell r="K1062" t="str">
            <v>PR</v>
          </cell>
        </row>
        <row r="1063">
          <cell r="A1063" t="str">
            <v>110300000</v>
          </cell>
          <cell r="B1063" t="str">
            <v>100PRF10002</v>
          </cell>
          <cell r="C1063" t="str">
            <v>กล้อง CANNON</v>
          </cell>
          <cell r="D1063" t="str">
            <v>10 เม.ย. 41</v>
          </cell>
          <cell r="E1063">
            <v>9500</v>
          </cell>
          <cell r="F1063">
            <v>0</v>
          </cell>
          <cell r="G1063">
            <v>20</v>
          </cell>
          <cell r="H1063">
            <v>3284.63</v>
          </cell>
          <cell r="I1063">
            <v>3284.63</v>
          </cell>
          <cell r="J1063">
            <v>6215.37</v>
          </cell>
          <cell r="K1063" t="str">
            <v>100</v>
          </cell>
        </row>
        <row r="1064">
          <cell r="A1064" t="str">
            <v>110300000</v>
          </cell>
          <cell r="B1064" t="str">
            <v>100PRTV001</v>
          </cell>
          <cell r="C1064" t="str">
            <v>โทรศัพท์สี 21"</v>
          </cell>
          <cell r="D1064" t="str">
            <v>1 เม.ย. 41</v>
          </cell>
          <cell r="E1064">
            <v>13090.9</v>
          </cell>
          <cell r="F1064">
            <v>0</v>
          </cell>
          <cell r="G1064">
            <v>20</v>
          </cell>
          <cell r="H1064">
            <v>4590.8100000000004</v>
          </cell>
          <cell r="I1064">
            <v>4590.8100000000004</v>
          </cell>
          <cell r="J1064">
            <v>8500.09</v>
          </cell>
          <cell r="K1064" t="str">
            <v>PR</v>
          </cell>
        </row>
        <row r="1065">
          <cell r="A1065" t="str">
            <v>110300000</v>
          </cell>
          <cell r="B1065" t="str">
            <v>100SE0F0003</v>
          </cell>
          <cell r="C1065" t="str">
            <v>โต๊ะทำงาน 75-150-75</v>
          </cell>
          <cell r="D1065" t="str">
            <v>15 พ.ค. 41</v>
          </cell>
          <cell r="E1065">
            <v>4064.26</v>
          </cell>
          <cell r="F1065">
            <v>0</v>
          </cell>
          <cell r="G1065">
            <v>20</v>
          </cell>
          <cell r="H1065">
            <v>1327.33</v>
          </cell>
          <cell r="I1065">
            <v>1327.33</v>
          </cell>
          <cell r="J1065">
            <v>2736.93</v>
          </cell>
          <cell r="K1065" t="str">
            <v>SE</v>
          </cell>
        </row>
        <row r="1066">
          <cell r="A1066" t="str">
            <v>110300000</v>
          </cell>
          <cell r="B1066" t="str">
            <v>100SE0S0001</v>
          </cell>
          <cell r="C1066" t="str">
            <v>ตัวต่อโต๊ะพิมพ์ดีด 40-120-71(11.11.41)</v>
          </cell>
          <cell r="D1066" t="str">
            <v>11 พ.ย. 41</v>
          </cell>
          <cell r="E1066">
            <v>1655.81</v>
          </cell>
          <cell r="F1066">
            <v>0</v>
          </cell>
          <cell r="G1066">
            <v>20</v>
          </cell>
          <cell r="H1066">
            <v>377.47</v>
          </cell>
          <cell r="I1066">
            <v>377.47</v>
          </cell>
          <cell r="J1066">
            <v>1278.3399999999999</v>
          </cell>
          <cell r="K1066" t="str">
            <v>SE</v>
          </cell>
        </row>
        <row r="1067">
          <cell r="A1067" t="str">
            <v>110300000</v>
          </cell>
          <cell r="B1067" t="str">
            <v>100SE1F0038</v>
          </cell>
          <cell r="C1067" t="str">
            <v>เก้าอี้ทำงาน</v>
          </cell>
          <cell r="D1067" t="str">
            <v>15 พ.ค. 41</v>
          </cell>
          <cell r="E1067">
            <v>2186.2399999999998</v>
          </cell>
          <cell r="F1067">
            <v>0</v>
          </cell>
          <cell r="G1067">
            <v>20</v>
          </cell>
          <cell r="H1067">
            <v>714.02</v>
          </cell>
          <cell r="I1067">
            <v>714.02</v>
          </cell>
          <cell r="J1067">
            <v>1472.22</v>
          </cell>
          <cell r="K1067" t="str">
            <v>SE</v>
          </cell>
        </row>
        <row r="1068">
          <cell r="A1068" t="str">
            <v>110300000</v>
          </cell>
          <cell r="B1068" t="str">
            <v>100SE1G0025</v>
          </cell>
          <cell r="C1068" t="str">
            <v>เก้าอี้ทำงาน</v>
          </cell>
          <cell r="D1068" t="str">
            <v>15 พ.ค. 41</v>
          </cell>
          <cell r="E1068">
            <v>1899.52</v>
          </cell>
          <cell r="F1068">
            <v>0</v>
          </cell>
          <cell r="G1068">
            <v>20</v>
          </cell>
          <cell r="H1068">
            <v>620.34</v>
          </cell>
          <cell r="I1068">
            <v>620.34</v>
          </cell>
          <cell r="J1068">
            <v>1279.18</v>
          </cell>
          <cell r="K1068" t="str">
            <v>SE</v>
          </cell>
        </row>
        <row r="1069">
          <cell r="A1069" t="str">
            <v>110300000</v>
          </cell>
          <cell r="B1069" t="str">
            <v>100SE2A0013</v>
          </cell>
          <cell r="C1069" t="str">
            <v>ตู้เอกสาร 40-80-75</v>
          </cell>
          <cell r="D1069" t="str">
            <v>15 พ.ค. 41</v>
          </cell>
          <cell r="E1069">
            <v>1612.8</v>
          </cell>
          <cell r="F1069">
            <v>0</v>
          </cell>
          <cell r="G1069">
            <v>20</v>
          </cell>
          <cell r="H1069">
            <v>526.73</v>
          </cell>
          <cell r="I1069">
            <v>526.73</v>
          </cell>
          <cell r="J1069">
            <v>1086.07</v>
          </cell>
          <cell r="K1069" t="str">
            <v>C</v>
          </cell>
        </row>
        <row r="1070">
          <cell r="A1070" t="str">
            <v>110300000</v>
          </cell>
          <cell r="B1070" t="str">
            <v>100SE2B0006</v>
          </cell>
          <cell r="C1070" t="str">
            <v>ตู้เอกสาร 40-90-75</v>
          </cell>
          <cell r="D1070" t="str">
            <v>15 พ.ค. 41</v>
          </cell>
          <cell r="E1070">
            <v>3476.48</v>
          </cell>
          <cell r="F1070">
            <v>0</v>
          </cell>
          <cell r="G1070">
            <v>20</v>
          </cell>
          <cell r="H1070">
            <v>1135.32</v>
          </cell>
          <cell r="I1070">
            <v>1135.32</v>
          </cell>
          <cell r="J1070">
            <v>2341.16</v>
          </cell>
          <cell r="K1070" t="str">
            <v>SE</v>
          </cell>
        </row>
        <row r="1071">
          <cell r="A1071" t="str">
            <v>110300000</v>
          </cell>
          <cell r="B1071" t="str">
            <v>101C2030001</v>
          </cell>
          <cell r="C1071" t="str">
            <v>โต๊ะทำงานเข้ามุมขนาด 60*60*75</v>
          </cell>
          <cell r="D1071" t="str">
            <v>27 ต.ค. 41</v>
          </cell>
          <cell r="E1071">
            <v>1267.57</v>
          </cell>
          <cell r="F1071">
            <v>0</v>
          </cell>
          <cell r="G1071">
            <v>20</v>
          </cell>
          <cell r="H1071">
            <v>299.36</v>
          </cell>
          <cell r="I1071">
            <v>299.36</v>
          </cell>
          <cell r="J1071">
            <v>968.21</v>
          </cell>
          <cell r="K1071" t="str">
            <v>101</v>
          </cell>
        </row>
        <row r="1072">
          <cell r="A1072" t="str">
            <v>110300000</v>
          </cell>
          <cell r="B1072" t="str">
            <v>101C2040001</v>
          </cell>
          <cell r="C1072" t="str">
            <v>โต๊ะทำงานขนาด 60*120*75</v>
          </cell>
          <cell r="D1072" t="str">
            <v>27 ต.ค. 41</v>
          </cell>
          <cell r="E1072">
            <v>3654.87</v>
          </cell>
          <cell r="F1072">
            <v>0</v>
          </cell>
          <cell r="G1072">
            <v>20</v>
          </cell>
          <cell r="H1072">
            <v>863.12</v>
          </cell>
          <cell r="I1072">
            <v>863.12</v>
          </cell>
          <cell r="J1072">
            <v>2791.75</v>
          </cell>
          <cell r="K1072" t="str">
            <v>101</v>
          </cell>
        </row>
        <row r="1073">
          <cell r="A1073" t="str">
            <v>110300000</v>
          </cell>
          <cell r="B1073" t="str">
            <v>101C2040002</v>
          </cell>
          <cell r="C1073" t="str">
            <v>โต๊ะทำงานขนาด 60*120*75</v>
          </cell>
          <cell r="D1073" t="str">
            <v>27 ต.ค. 41</v>
          </cell>
          <cell r="E1073">
            <v>3654.87</v>
          </cell>
          <cell r="F1073">
            <v>0</v>
          </cell>
          <cell r="G1073">
            <v>20</v>
          </cell>
          <cell r="H1073">
            <v>863.12</v>
          </cell>
          <cell r="I1073">
            <v>863.12</v>
          </cell>
          <cell r="J1073">
            <v>2791.75</v>
          </cell>
          <cell r="K1073" t="str">
            <v>101</v>
          </cell>
        </row>
        <row r="1074">
          <cell r="A1074" t="str">
            <v>110300000</v>
          </cell>
          <cell r="B1074" t="str">
            <v>101C2040003</v>
          </cell>
          <cell r="C1074" t="str">
            <v>โต๊ะทำงานขนาด 60*120*75</v>
          </cell>
          <cell r="D1074" t="str">
            <v>27 ต.ค. 41</v>
          </cell>
          <cell r="E1074">
            <v>3654.87</v>
          </cell>
          <cell r="F1074">
            <v>0</v>
          </cell>
          <cell r="G1074">
            <v>20</v>
          </cell>
          <cell r="H1074">
            <v>863.12</v>
          </cell>
          <cell r="I1074">
            <v>863.12</v>
          </cell>
          <cell r="J1074">
            <v>2791.75</v>
          </cell>
          <cell r="K1074" t="str">
            <v>101</v>
          </cell>
        </row>
        <row r="1075">
          <cell r="A1075" t="str">
            <v>110300000</v>
          </cell>
          <cell r="B1075" t="str">
            <v>101C2080001</v>
          </cell>
          <cell r="C1075" t="str">
            <v>โต๊ะคอมพิวเตอร์ขนาด 60*100*75</v>
          </cell>
          <cell r="D1075" t="str">
            <v>27 ต.ค. 41</v>
          </cell>
          <cell r="E1075">
            <v>2336.75</v>
          </cell>
          <cell r="F1075">
            <v>0</v>
          </cell>
          <cell r="G1075">
            <v>20</v>
          </cell>
          <cell r="H1075">
            <v>551.82000000000005</v>
          </cell>
          <cell r="I1075">
            <v>551.82000000000005</v>
          </cell>
          <cell r="J1075">
            <v>1784.93</v>
          </cell>
          <cell r="K1075" t="str">
            <v>101</v>
          </cell>
        </row>
        <row r="1076">
          <cell r="A1076" t="str">
            <v>110300000</v>
          </cell>
          <cell r="B1076" t="str">
            <v>101C20J0001</v>
          </cell>
          <cell r="C1076" t="str">
            <v>โต๊ะทำงานขนาด 75*165*75</v>
          </cell>
          <cell r="D1076" t="str">
            <v>27 ต.ค. 41</v>
          </cell>
          <cell r="E1076">
            <v>4601.97</v>
          </cell>
          <cell r="F1076">
            <v>0</v>
          </cell>
          <cell r="G1076">
            <v>20</v>
          </cell>
          <cell r="H1076">
            <v>1086.83</v>
          </cell>
          <cell r="I1076">
            <v>1086.83</v>
          </cell>
          <cell r="J1076">
            <v>3515.14</v>
          </cell>
          <cell r="K1076" t="str">
            <v>101</v>
          </cell>
        </row>
        <row r="1077">
          <cell r="A1077" t="str">
            <v>110300000</v>
          </cell>
          <cell r="B1077" t="str">
            <v>101C20Z0001</v>
          </cell>
          <cell r="C1077" t="str">
            <v>โต๊ะคอมพิวเตอร์ขนาด 50*90*75</v>
          </cell>
          <cell r="D1077" t="str">
            <v>27 ต.ค. 41</v>
          </cell>
          <cell r="E1077">
            <v>2082.09</v>
          </cell>
          <cell r="F1077">
            <v>0</v>
          </cell>
          <cell r="G1077">
            <v>20</v>
          </cell>
          <cell r="H1077">
            <v>491.75</v>
          </cell>
          <cell r="I1077">
            <v>491.75</v>
          </cell>
          <cell r="J1077">
            <v>1590.34</v>
          </cell>
          <cell r="K1077" t="str">
            <v>101</v>
          </cell>
        </row>
        <row r="1078">
          <cell r="A1078" t="str">
            <v>110300000</v>
          </cell>
          <cell r="B1078" t="str">
            <v>101C21K0001</v>
          </cell>
          <cell r="C1078" t="str">
            <v>เก้าอี้ทำงานพนักพิงต่ำมีท้าวแขน</v>
          </cell>
          <cell r="D1078" t="str">
            <v>27 ต.ค. 41</v>
          </cell>
          <cell r="E1078">
            <v>2123.1</v>
          </cell>
          <cell r="F1078">
            <v>0</v>
          </cell>
          <cell r="G1078">
            <v>20</v>
          </cell>
          <cell r="H1078">
            <v>501.37</v>
          </cell>
          <cell r="I1078">
            <v>501.37</v>
          </cell>
          <cell r="J1078">
            <v>1621.73</v>
          </cell>
          <cell r="K1078" t="str">
            <v>101</v>
          </cell>
        </row>
        <row r="1079">
          <cell r="A1079" t="str">
            <v>110300000</v>
          </cell>
          <cell r="B1079" t="str">
            <v>101C21K0002</v>
          </cell>
          <cell r="C1079" t="str">
            <v>เก้าอี้ทำงานพนักพิงต่ำ มีท้าวแขน</v>
          </cell>
          <cell r="D1079" t="str">
            <v>27 ต.ค. 41</v>
          </cell>
          <cell r="E1079">
            <v>2123.1</v>
          </cell>
          <cell r="F1079">
            <v>0</v>
          </cell>
          <cell r="G1079">
            <v>20</v>
          </cell>
          <cell r="H1079">
            <v>501.37</v>
          </cell>
          <cell r="I1079">
            <v>501.37</v>
          </cell>
          <cell r="J1079">
            <v>1621.73</v>
          </cell>
          <cell r="K1079" t="str">
            <v>101</v>
          </cell>
        </row>
        <row r="1080">
          <cell r="A1080" t="str">
            <v>110300000</v>
          </cell>
          <cell r="B1080" t="str">
            <v>101C21K0003</v>
          </cell>
          <cell r="C1080" t="str">
            <v>เก้าอี้ทำงานพนักพิงต่ำมีท้าวแขน</v>
          </cell>
          <cell r="D1080" t="str">
            <v>27 ต.ค. 41</v>
          </cell>
          <cell r="E1080">
            <v>2123.1</v>
          </cell>
          <cell r="F1080">
            <v>0</v>
          </cell>
          <cell r="G1080">
            <v>20</v>
          </cell>
          <cell r="H1080">
            <v>501.37</v>
          </cell>
          <cell r="I1080">
            <v>501.37</v>
          </cell>
          <cell r="J1080">
            <v>1621.73</v>
          </cell>
          <cell r="K1080" t="str">
            <v>101</v>
          </cell>
        </row>
        <row r="1081">
          <cell r="A1081" t="str">
            <v>110300000</v>
          </cell>
          <cell r="B1081" t="str">
            <v>101C21L0001</v>
          </cell>
          <cell r="C1081" t="str">
            <v>เก้าอี้ทำงานพนักพิงต่ำ ไม่มีท้าวแขน</v>
          </cell>
          <cell r="D1081" t="str">
            <v>27 ต.ค. 41</v>
          </cell>
          <cell r="E1081">
            <v>1705.35</v>
          </cell>
          <cell r="F1081">
            <v>0</v>
          </cell>
          <cell r="G1081">
            <v>20</v>
          </cell>
          <cell r="H1081">
            <v>402.74</v>
          </cell>
          <cell r="I1081">
            <v>402.74</v>
          </cell>
          <cell r="J1081">
            <v>1302.6099999999999</v>
          </cell>
          <cell r="K1081" t="str">
            <v>101</v>
          </cell>
        </row>
        <row r="1082">
          <cell r="A1082" t="str">
            <v>110300000</v>
          </cell>
          <cell r="B1082" t="str">
            <v>101C21L0002</v>
          </cell>
          <cell r="C1082" t="str">
            <v>เก้าอี้ทำงานพนักพิงต่ำ ไม่มีท้าวแขน</v>
          </cell>
          <cell r="D1082" t="str">
            <v>27 ต.ค. 41</v>
          </cell>
          <cell r="E1082">
            <v>1705.35</v>
          </cell>
          <cell r="F1082">
            <v>0</v>
          </cell>
          <cell r="G1082">
            <v>20</v>
          </cell>
          <cell r="H1082">
            <v>402.74</v>
          </cell>
          <cell r="I1082">
            <v>402.74</v>
          </cell>
          <cell r="J1082">
            <v>1302.6099999999999</v>
          </cell>
          <cell r="K1082" t="str">
            <v>101</v>
          </cell>
        </row>
        <row r="1083">
          <cell r="A1083" t="str">
            <v>110300000</v>
          </cell>
          <cell r="B1083" t="str">
            <v>101C21L0003</v>
          </cell>
          <cell r="C1083" t="str">
            <v>เก้าอี้ทำงานพนักพิงต่ำ ไม่มีท้าวแขน</v>
          </cell>
          <cell r="D1083" t="str">
            <v>27 ต.ค. 41</v>
          </cell>
          <cell r="E1083">
            <v>1705.35</v>
          </cell>
          <cell r="F1083">
            <v>0</v>
          </cell>
          <cell r="G1083">
            <v>20</v>
          </cell>
          <cell r="H1083">
            <v>402.74</v>
          </cell>
          <cell r="I1083">
            <v>402.74</v>
          </cell>
          <cell r="J1083">
            <v>1302.6099999999999</v>
          </cell>
          <cell r="K1083" t="str">
            <v>101</v>
          </cell>
        </row>
        <row r="1084">
          <cell r="A1084" t="str">
            <v>110300000</v>
          </cell>
          <cell r="B1084" t="str">
            <v>101C21L0004</v>
          </cell>
          <cell r="C1084" t="str">
            <v>เก้าอี้ทำงานพนักพิงต่ำ ไม่มีท้าวแขน</v>
          </cell>
          <cell r="D1084" t="str">
            <v>27 ต.ค. 41</v>
          </cell>
          <cell r="E1084">
            <v>1705.35</v>
          </cell>
          <cell r="F1084">
            <v>0</v>
          </cell>
          <cell r="G1084">
            <v>20</v>
          </cell>
          <cell r="H1084">
            <v>402.74</v>
          </cell>
          <cell r="I1084">
            <v>402.74</v>
          </cell>
          <cell r="J1084">
            <v>1302.6099999999999</v>
          </cell>
          <cell r="K1084" t="str">
            <v>101</v>
          </cell>
        </row>
        <row r="1085">
          <cell r="A1085" t="str">
            <v>110300000</v>
          </cell>
          <cell r="B1085" t="str">
            <v>101C21L0005</v>
          </cell>
          <cell r="C1085" t="str">
            <v>เก้าอี้ทำงานพนักพิงต่ำ ไม่มีท้าวแขน</v>
          </cell>
          <cell r="D1085" t="str">
            <v>27 ต.ค. 41</v>
          </cell>
          <cell r="E1085">
            <v>1705.35</v>
          </cell>
          <cell r="F1085">
            <v>0</v>
          </cell>
          <cell r="G1085">
            <v>20</v>
          </cell>
          <cell r="H1085">
            <v>402.74</v>
          </cell>
          <cell r="I1085">
            <v>402.74</v>
          </cell>
          <cell r="J1085">
            <v>1302.6099999999999</v>
          </cell>
          <cell r="K1085" t="str">
            <v>101</v>
          </cell>
        </row>
        <row r="1086">
          <cell r="A1086" t="str">
            <v>110300000</v>
          </cell>
          <cell r="B1086" t="str">
            <v>101C21M0001</v>
          </cell>
          <cell r="C1086" t="str">
            <v>เก้าอี้ทำงานพนักพิงสูง ไม่มีท้าวแขน</v>
          </cell>
          <cell r="D1086" t="str">
            <v>27 ต.ค. 41</v>
          </cell>
          <cell r="E1086">
            <v>4038.29</v>
          </cell>
          <cell r="F1086">
            <v>0</v>
          </cell>
          <cell r="G1086">
            <v>20</v>
          </cell>
          <cell r="H1086">
            <v>953.72</v>
          </cell>
          <cell r="I1086">
            <v>953.72</v>
          </cell>
          <cell r="J1086">
            <v>3084.57</v>
          </cell>
          <cell r="K1086" t="str">
            <v>101</v>
          </cell>
        </row>
        <row r="1087">
          <cell r="A1087" t="str">
            <v>110300000</v>
          </cell>
          <cell r="B1087" t="str">
            <v>101C21U0001</v>
          </cell>
          <cell r="C1087" t="str">
            <v>เก้าอี้พักคอย 4 ที่นั่ง พร้อมที่วางของ</v>
          </cell>
          <cell r="D1087" t="str">
            <v>27 ต.ค. 41</v>
          </cell>
          <cell r="E1087">
            <v>3037.77</v>
          </cell>
          <cell r="F1087">
            <v>0</v>
          </cell>
          <cell r="G1087">
            <v>20</v>
          </cell>
          <cell r="H1087">
            <v>717.43</v>
          </cell>
          <cell r="I1087">
            <v>717.43</v>
          </cell>
          <cell r="J1087">
            <v>2320.34</v>
          </cell>
          <cell r="K1087" t="str">
            <v>101</v>
          </cell>
        </row>
        <row r="1088">
          <cell r="A1088" t="str">
            <v>110300000</v>
          </cell>
          <cell r="B1088" t="str">
            <v>101C22J0001</v>
          </cell>
          <cell r="C1088" t="str">
            <v>ตู้เอกสารขนาด 40*80*75 บานเลื่อน</v>
          </cell>
          <cell r="D1088" t="str">
            <v>27 ต.ค. 41</v>
          </cell>
          <cell r="E1088">
            <v>2263.31</v>
          </cell>
          <cell r="F1088">
            <v>0</v>
          </cell>
          <cell r="G1088">
            <v>20</v>
          </cell>
          <cell r="H1088">
            <v>534.57000000000005</v>
          </cell>
          <cell r="I1088">
            <v>534.57000000000005</v>
          </cell>
          <cell r="J1088">
            <v>1728.74</v>
          </cell>
          <cell r="K1088" t="str">
            <v>101</v>
          </cell>
        </row>
        <row r="1089">
          <cell r="A1089" t="str">
            <v>110300000</v>
          </cell>
          <cell r="B1089" t="str">
            <v>101C22J0002</v>
          </cell>
          <cell r="C1089" t="str">
            <v>ตู้เอกสารขนาด 40*80*75 บานเลื่อน</v>
          </cell>
          <cell r="D1089" t="str">
            <v>27 ต.ค. 41</v>
          </cell>
          <cell r="E1089">
            <v>2263.31</v>
          </cell>
          <cell r="F1089">
            <v>0</v>
          </cell>
          <cell r="G1089">
            <v>20</v>
          </cell>
          <cell r="H1089">
            <v>534.57000000000005</v>
          </cell>
          <cell r="I1089">
            <v>534.57000000000005</v>
          </cell>
          <cell r="J1089">
            <v>1728.74</v>
          </cell>
          <cell r="K1089" t="str">
            <v>101</v>
          </cell>
        </row>
        <row r="1090">
          <cell r="A1090" t="str">
            <v>110300000</v>
          </cell>
          <cell r="B1090" t="str">
            <v>101C22K0001</v>
          </cell>
          <cell r="C1090" t="str">
            <v>ตู้เอกสารขนาด 40*80*75 บานเลื่อน</v>
          </cell>
          <cell r="D1090" t="str">
            <v>27 ต.ค. 41</v>
          </cell>
          <cell r="E1090">
            <v>3376.37</v>
          </cell>
          <cell r="F1090">
            <v>0</v>
          </cell>
          <cell r="G1090">
            <v>20</v>
          </cell>
          <cell r="H1090">
            <v>797.35</v>
          </cell>
          <cell r="I1090">
            <v>797.35</v>
          </cell>
          <cell r="J1090">
            <v>2579.02</v>
          </cell>
          <cell r="K1090" t="str">
            <v>101</v>
          </cell>
        </row>
        <row r="1091">
          <cell r="A1091" t="str">
            <v>110300000</v>
          </cell>
          <cell r="B1091" t="str">
            <v>101C22L0001</v>
          </cell>
          <cell r="C1091" t="str">
            <v>ตู้เอกสารขนาด 40*80*190</v>
          </cell>
          <cell r="D1091" t="str">
            <v>27 ต.ค. 41</v>
          </cell>
          <cell r="E1091">
            <v>4498.01</v>
          </cell>
          <cell r="F1091">
            <v>0</v>
          </cell>
          <cell r="G1091">
            <v>20</v>
          </cell>
          <cell r="H1091">
            <v>1062.23</v>
          </cell>
          <cell r="I1091">
            <v>1062.23</v>
          </cell>
          <cell r="J1091">
            <v>3435.78</v>
          </cell>
          <cell r="K1091" t="str">
            <v>101</v>
          </cell>
        </row>
        <row r="1092">
          <cell r="A1092" t="str">
            <v>110300000</v>
          </cell>
          <cell r="B1092" t="str">
            <v>101C22L0002</v>
          </cell>
          <cell r="C1092" t="str">
            <v>ตู้เอกสารขนาด 40*80*190</v>
          </cell>
          <cell r="D1092" t="str">
            <v>27 ต.ค. 41</v>
          </cell>
          <cell r="E1092">
            <v>4498.01</v>
          </cell>
          <cell r="F1092">
            <v>0</v>
          </cell>
          <cell r="G1092">
            <v>20</v>
          </cell>
          <cell r="H1092">
            <v>1062.23</v>
          </cell>
          <cell r="I1092">
            <v>1062.23</v>
          </cell>
          <cell r="J1092">
            <v>3435.78</v>
          </cell>
          <cell r="K1092" t="str">
            <v>101</v>
          </cell>
        </row>
        <row r="1093">
          <cell r="A1093" t="str">
            <v>110300000</v>
          </cell>
          <cell r="B1093" t="str">
            <v>101C22L0003</v>
          </cell>
          <cell r="C1093" t="str">
            <v>ตู้เอกสารขนาด 40*80*190</v>
          </cell>
          <cell r="D1093" t="str">
            <v>27 ต.ค. 41</v>
          </cell>
          <cell r="E1093">
            <v>4498.01</v>
          </cell>
          <cell r="F1093">
            <v>0</v>
          </cell>
          <cell r="G1093">
            <v>20</v>
          </cell>
          <cell r="H1093">
            <v>1062.23</v>
          </cell>
          <cell r="I1093">
            <v>1062.23</v>
          </cell>
          <cell r="J1093">
            <v>3435.78</v>
          </cell>
          <cell r="K1093" t="str">
            <v>101</v>
          </cell>
        </row>
        <row r="1094">
          <cell r="A1094" t="str">
            <v>110300000</v>
          </cell>
          <cell r="B1094" t="str">
            <v>101C26U0001</v>
          </cell>
          <cell r="C1094" t="str">
            <v>ฉากครึ่งกระจกขนาด 250*150</v>
          </cell>
          <cell r="D1094" t="str">
            <v>27 ต.ค. 41</v>
          </cell>
          <cell r="E1094">
            <v>6377.9</v>
          </cell>
          <cell r="F1094">
            <v>0</v>
          </cell>
          <cell r="G1094">
            <v>20</v>
          </cell>
          <cell r="H1094">
            <v>1506.24</v>
          </cell>
          <cell r="I1094">
            <v>1506.24</v>
          </cell>
          <cell r="J1094">
            <v>4871.66</v>
          </cell>
          <cell r="K1094" t="str">
            <v>101</v>
          </cell>
        </row>
        <row r="1095">
          <cell r="A1095" t="str">
            <v>110300000</v>
          </cell>
          <cell r="B1095" t="str">
            <v>101C2AR0001</v>
          </cell>
          <cell r="C1095" t="str">
            <v>Aircondition</v>
          </cell>
          <cell r="D1095" t="str">
            <v>22 ก.ย. 41</v>
          </cell>
          <cell r="E1095">
            <v>39800</v>
          </cell>
          <cell r="F1095">
            <v>0</v>
          </cell>
          <cell r="G1095">
            <v>20</v>
          </cell>
          <cell r="H1095">
            <v>10162.6</v>
          </cell>
          <cell r="I1095">
            <v>10162.6</v>
          </cell>
          <cell r="J1095">
            <v>29637.4</v>
          </cell>
          <cell r="K1095" t="str">
            <v>101</v>
          </cell>
        </row>
        <row r="1096">
          <cell r="A1096" t="str">
            <v>110300000</v>
          </cell>
          <cell r="B1096" t="str">
            <v>101C2CS0001</v>
          </cell>
          <cell r="C1096" t="str">
            <v>เครื่องคิดเลข</v>
          </cell>
          <cell r="D1096" t="str">
            <v>23 ก.ค. 41</v>
          </cell>
          <cell r="E1096">
            <v>650</v>
          </cell>
          <cell r="F1096">
            <v>0</v>
          </cell>
          <cell r="G1096">
            <v>20</v>
          </cell>
          <cell r="H1096">
            <v>187.66</v>
          </cell>
          <cell r="I1096">
            <v>187.66</v>
          </cell>
          <cell r="J1096">
            <v>462.34</v>
          </cell>
          <cell r="K1096" t="str">
            <v>101</v>
          </cell>
        </row>
        <row r="1097">
          <cell r="A1097" t="str">
            <v>110300000</v>
          </cell>
          <cell r="B1097" t="str">
            <v>101C2CS0002</v>
          </cell>
          <cell r="C1097" t="str">
            <v>เครื่องคิดเลข</v>
          </cell>
          <cell r="D1097" t="str">
            <v>23 ก.ค. 41</v>
          </cell>
          <cell r="E1097">
            <v>650</v>
          </cell>
          <cell r="F1097">
            <v>0</v>
          </cell>
          <cell r="G1097">
            <v>20</v>
          </cell>
          <cell r="H1097">
            <v>187.66</v>
          </cell>
          <cell r="I1097">
            <v>187.66</v>
          </cell>
          <cell r="J1097">
            <v>462.34</v>
          </cell>
          <cell r="K1097" t="str">
            <v>101</v>
          </cell>
        </row>
        <row r="1098">
          <cell r="A1098" t="str">
            <v>110300000</v>
          </cell>
          <cell r="B1098" t="str">
            <v>102C2AR0001</v>
          </cell>
          <cell r="C1098" t="str">
            <v>AIRCONDITION PRODUCTS</v>
          </cell>
          <cell r="D1098" t="str">
            <v>5 ก.ย. 41</v>
          </cell>
          <cell r="E1098">
            <v>39800</v>
          </cell>
          <cell r="F1098">
            <v>0</v>
          </cell>
          <cell r="G1098">
            <v>20</v>
          </cell>
          <cell r="H1098">
            <v>10533.34</v>
          </cell>
          <cell r="I1098">
            <v>10533.34</v>
          </cell>
          <cell r="J1098">
            <v>29266.66</v>
          </cell>
          <cell r="K1098" t="str">
            <v>102</v>
          </cell>
        </row>
        <row r="1099">
          <cell r="A1099" t="str">
            <v>110300000</v>
          </cell>
          <cell r="B1099" t="str">
            <v>102C2CB0001</v>
          </cell>
          <cell r="C1099" t="str">
            <v>ตู้เก็บเอกสาร บานเลื่อน 40-80-75</v>
          </cell>
          <cell r="D1099" t="str">
            <v>27 ต.ค. 41</v>
          </cell>
          <cell r="E1099">
            <v>2263.31</v>
          </cell>
          <cell r="F1099">
            <v>0</v>
          </cell>
          <cell r="G1099">
            <v>20</v>
          </cell>
          <cell r="H1099">
            <v>534.57000000000005</v>
          </cell>
          <cell r="I1099">
            <v>534.57000000000005</v>
          </cell>
          <cell r="J1099">
            <v>1728.74</v>
          </cell>
          <cell r="K1099" t="str">
            <v>102</v>
          </cell>
        </row>
        <row r="1100">
          <cell r="A1100" t="str">
            <v>110300000</v>
          </cell>
          <cell r="B1100" t="str">
            <v>102C2CB0002</v>
          </cell>
          <cell r="C1100" t="str">
            <v>ตู้เก็บเอกสาร บานเลื่อน 40-80-75</v>
          </cell>
          <cell r="D1100" t="str">
            <v>27 ต.ค. 41</v>
          </cell>
          <cell r="E1100">
            <v>2263.31</v>
          </cell>
          <cell r="F1100">
            <v>0</v>
          </cell>
          <cell r="G1100">
            <v>20</v>
          </cell>
          <cell r="H1100">
            <v>534.57000000000005</v>
          </cell>
          <cell r="I1100">
            <v>534.57000000000005</v>
          </cell>
          <cell r="J1100">
            <v>1728.74</v>
          </cell>
          <cell r="K1100" t="str">
            <v>102</v>
          </cell>
        </row>
        <row r="1101">
          <cell r="A1101" t="str">
            <v>110300000</v>
          </cell>
          <cell r="B1101" t="str">
            <v>102C2CB0003</v>
          </cell>
          <cell r="C1101" t="str">
            <v>ตู้เก็บเอกสาร บานลิ้นชัก 40-90-75</v>
          </cell>
          <cell r="D1101" t="str">
            <v>27 ต.ค. 41</v>
          </cell>
          <cell r="E1101">
            <v>3376.37</v>
          </cell>
          <cell r="F1101">
            <v>0</v>
          </cell>
          <cell r="G1101">
            <v>20</v>
          </cell>
          <cell r="H1101">
            <v>797.35</v>
          </cell>
          <cell r="I1101">
            <v>797.35</v>
          </cell>
          <cell r="J1101">
            <v>2579.02</v>
          </cell>
          <cell r="K1101" t="str">
            <v>102</v>
          </cell>
        </row>
        <row r="1102">
          <cell r="A1102" t="str">
            <v>110300000</v>
          </cell>
          <cell r="B1102" t="str">
            <v>102C2CB0004</v>
          </cell>
          <cell r="C1102" t="str">
            <v>ตู้สูงเก็บเอกสาร 40-80-190</v>
          </cell>
          <cell r="D1102" t="str">
            <v>27 ต.ค. 41</v>
          </cell>
          <cell r="E1102">
            <v>4498.01</v>
          </cell>
          <cell r="F1102">
            <v>0</v>
          </cell>
          <cell r="G1102">
            <v>20</v>
          </cell>
          <cell r="H1102">
            <v>1062.23</v>
          </cell>
          <cell r="I1102">
            <v>1062.23</v>
          </cell>
          <cell r="J1102">
            <v>3435.78</v>
          </cell>
          <cell r="K1102" t="str">
            <v>102</v>
          </cell>
        </row>
        <row r="1103">
          <cell r="A1103" t="str">
            <v>110300000</v>
          </cell>
          <cell r="B1103" t="str">
            <v>102C2CB0005</v>
          </cell>
          <cell r="C1103" t="str">
            <v>ตู้สูงเก็บเอกสาร 40-80-190</v>
          </cell>
          <cell r="D1103" t="str">
            <v>27 ต.ค. 41</v>
          </cell>
          <cell r="E1103">
            <v>4498.01</v>
          </cell>
          <cell r="F1103">
            <v>0</v>
          </cell>
          <cell r="G1103">
            <v>20</v>
          </cell>
          <cell r="H1103">
            <v>1062.23</v>
          </cell>
          <cell r="I1103">
            <v>1062.23</v>
          </cell>
          <cell r="J1103">
            <v>3435.78</v>
          </cell>
          <cell r="K1103" t="str">
            <v>102</v>
          </cell>
        </row>
        <row r="1104">
          <cell r="A1104" t="str">
            <v>110300000</v>
          </cell>
          <cell r="B1104" t="str">
            <v>102C2CB0006</v>
          </cell>
          <cell r="C1104" t="str">
            <v>ตู้สูงเก็บเอกสาร 40-80-190</v>
          </cell>
          <cell r="D1104" t="str">
            <v>27 พ.ย. 41</v>
          </cell>
          <cell r="E1104">
            <v>4498.01</v>
          </cell>
          <cell r="F1104">
            <v>0</v>
          </cell>
          <cell r="G1104">
            <v>20</v>
          </cell>
          <cell r="H1104">
            <v>985.83</v>
          </cell>
          <cell r="I1104">
            <v>985.83</v>
          </cell>
          <cell r="J1104">
            <v>3512.18</v>
          </cell>
          <cell r="K1104" t="str">
            <v>102</v>
          </cell>
        </row>
        <row r="1105">
          <cell r="A1105" t="str">
            <v>110300000</v>
          </cell>
          <cell r="B1105" t="str">
            <v>102C2CH0001</v>
          </cell>
          <cell r="C1105" t="str">
            <v>เก้าอี้รับแขกหน้าโต๊ะเจ้าหน้าที่สินไหม</v>
          </cell>
          <cell r="D1105" t="str">
            <v>27 ต.ค. 41</v>
          </cell>
          <cell r="E1105">
            <v>1705.35</v>
          </cell>
          <cell r="F1105">
            <v>0</v>
          </cell>
          <cell r="G1105">
            <v>20</v>
          </cell>
          <cell r="H1105">
            <v>402.74</v>
          </cell>
          <cell r="I1105">
            <v>402.74</v>
          </cell>
          <cell r="J1105">
            <v>1302.6099999999999</v>
          </cell>
          <cell r="K1105" t="str">
            <v>102</v>
          </cell>
        </row>
        <row r="1106">
          <cell r="A1106" t="str">
            <v>110300000</v>
          </cell>
          <cell r="B1106" t="str">
            <v>102C2CH0002</v>
          </cell>
          <cell r="C1106" t="str">
            <v>เก้าอี้รับแขกหน้าโต๊ะเจ้าหน้าที่สินไหม</v>
          </cell>
          <cell r="D1106" t="str">
            <v>27 ต.ค. 41</v>
          </cell>
          <cell r="E1106">
            <v>1705.35</v>
          </cell>
          <cell r="F1106">
            <v>0</v>
          </cell>
          <cell r="G1106">
            <v>20</v>
          </cell>
          <cell r="H1106">
            <v>402.74</v>
          </cell>
          <cell r="I1106">
            <v>402.74</v>
          </cell>
          <cell r="J1106">
            <v>1302.6099999999999</v>
          </cell>
          <cell r="K1106" t="str">
            <v>102</v>
          </cell>
        </row>
        <row r="1107">
          <cell r="A1107" t="str">
            <v>110300000</v>
          </cell>
          <cell r="B1107" t="str">
            <v>102C2CH0003</v>
          </cell>
          <cell r="C1107" t="str">
            <v>เก้าอี้รับแขกหน้าโต๊ะเจ้าหน้าที่สินไหม</v>
          </cell>
          <cell r="D1107" t="str">
            <v>27 ต.ค. 41</v>
          </cell>
          <cell r="E1107">
            <v>1705.35</v>
          </cell>
          <cell r="F1107">
            <v>0</v>
          </cell>
          <cell r="G1107">
            <v>20</v>
          </cell>
          <cell r="H1107">
            <v>402.74</v>
          </cell>
          <cell r="I1107">
            <v>402.74</v>
          </cell>
          <cell r="J1107">
            <v>1302.6099999999999</v>
          </cell>
          <cell r="K1107" t="str">
            <v>102</v>
          </cell>
        </row>
        <row r="1108">
          <cell r="A1108" t="str">
            <v>110300000</v>
          </cell>
          <cell r="B1108" t="str">
            <v>102C2CH0004</v>
          </cell>
          <cell r="C1108" t="str">
            <v>เก้าอี้ทำงานผู้จัดการ</v>
          </cell>
          <cell r="D1108" t="str">
            <v>27 ต.ค. 41</v>
          </cell>
          <cell r="E1108">
            <v>4038.29</v>
          </cell>
          <cell r="F1108">
            <v>0</v>
          </cell>
          <cell r="G1108">
            <v>20</v>
          </cell>
          <cell r="H1108">
            <v>953.72</v>
          </cell>
          <cell r="I1108">
            <v>953.72</v>
          </cell>
          <cell r="J1108">
            <v>3084.57</v>
          </cell>
          <cell r="K1108" t="str">
            <v>102</v>
          </cell>
        </row>
        <row r="1109">
          <cell r="A1109" t="str">
            <v>110300000</v>
          </cell>
          <cell r="B1109" t="str">
            <v>102C2CH0005</v>
          </cell>
          <cell r="C1109" t="str">
            <v>เก้าอี้รับแขกหน้าโต๊ะเจ้าหน้าที่สินไหม</v>
          </cell>
          <cell r="D1109" t="str">
            <v>27 ต.ค. 41</v>
          </cell>
          <cell r="E1109">
            <v>1705.35</v>
          </cell>
          <cell r="F1109">
            <v>0</v>
          </cell>
          <cell r="G1109">
            <v>20</v>
          </cell>
          <cell r="H1109">
            <v>402.74</v>
          </cell>
          <cell r="I1109">
            <v>402.74</v>
          </cell>
          <cell r="J1109">
            <v>1302.6099999999999</v>
          </cell>
          <cell r="K1109" t="str">
            <v>102</v>
          </cell>
        </row>
        <row r="1110">
          <cell r="A1110" t="str">
            <v>110300000</v>
          </cell>
          <cell r="B1110" t="str">
            <v>102C2CH0006</v>
          </cell>
          <cell r="C1110" t="str">
            <v>เก้าอี้รับแขกหน้าโต๊ะเจ้าหน้าที่สินไหม</v>
          </cell>
          <cell r="D1110" t="str">
            <v>27 ต.ค. 41</v>
          </cell>
          <cell r="E1110">
            <v>1705.35</v>
          </cell>
          <cell r="F1110">
            <v>0</v>
          </cell>
          <cell r="G1110">
            <v>20</v>
          </cell>
          <cell r="H1110">
            <v>402.74</v>
          </cell>
          <cell r="I1110">
            <v>402.74</v>
          </cell>
          <cell r="J1110">
            <v>1302.6099999999999</v>
          </cell>
          <cell r="K1110" t="str">
            <v>102</v>
          </cell>
        </row>
        <row r="1111">
          <cell r="A1111" t="str">
            <v>110300000</v>
          </cell>
          <cell r="B1111" t="str">
            <v>102C2CH0007</v>
          </cell>
          <cell r="C1111" t="str">
            <v>เก้าอี้พักคอย 3 ที่นั่งพร้อมที่วางของ</v>
          </cell>
          <cell r="D1111" t="str">
            <v>27 ต.ค. 41</v>
          </cell>
          <cell r="E1111">
            <v>3037.77</v>
          </cell>
          <cell r="F1111">
            <v>0</v>
          </cell>
          <cell r="G1111">
            <v>20</v>
          </cell>
          <cell r="H1111">
            <v>717.43</v>
          </cell>
          <cell r="I1111">
            <v>717.43</v>
          </cell>
          <cell r="J1111">
            <v>2320.34</v>
          </cell>
          <cell r="K1111" t="str">
            <v>102</v>
          </cell>
        </row>
        <row r="1112">
          <cell r="A1112" t="str">
            <v>110300000</v>
          </cell>
          <cell r="B1112" t="str">
            <v>102C2CH0008</v>
          </cell>
          <cell r="C1112" t="str">
            <v>เก้าอี้ทำงานเจ้าหน้าที่สินไหม-ธุรการ</v>
          </cell>
          <cell r="D1112" t="str">
            <v>27 ต.ค. 41</v>
          </cell>
          <cell r="E1112">
            <v>2123.1</v>
          </cell>
          <cell r="F1112">
            <v>0</v>
          </cell>
          <cell r="G1112">
            <v>20</v>
          </cell>
          <cell r="H1112">
            <v>501.37</v>
          </cell>
          <cell r="I1112">
            <v>501.37</v>
          </cell>
          <cell r="J1112">
            <v>1621.73</v>
          </cell>
          <cell r="K1112" t="str">
            <v>102</v>
          </cell>
        </row>
        <row r="1113">
          <cell r="A1113" t="str">
            <v>110300000</v>
          </cell>
          <cell r="B1113" t="str">
            <v>102C2CH0009</v>
          </cell>
          <cell r="C1113" t="str">
            <v>เก้าอี้ทำงานเจ้าหน้าที่สินไหม-ธุรการ</v>
          </cell>
          <cell r="D1113" t="str">
            <v>27 ต.ค. 41</v>
          </cell>
          <cell r="E1113">
            <v>2123.1</v>
          </cell>
          <cell r="F1113">
            <v>0</v>
          </cell>
          <cell r="G1113">
            <v>20</v>
          </cell>
          <cell r="H1113">
            <v>501.37</v>
          </cell>
          <cell r="I1113">
            <v>501.37</v>
          </cell>
          <cell r="J1113">
            <v>1621.73</v>
          </cell>
          <cell r="K1113" t="str">
            <v>102</v>
          </cell>
        </row>
        <row r="1114">
          <cell r="A1114" t="str">
            <v>110300000</v>
          </cell>
          <cell r="B1114" t="str">
            <v>102C2CH0010</v>
          </cell>
          <cell r="C1114" t="str">
            <v>เก้าอี้ทำงานเจ้าหน้าที่สินไหม-ธุรการ</v>
          </cell>
          <cell r="D1114" t="str">
            <v>27 ต.ค. 41</v>
          </cell>
          <cell r="E1114">
            <v>2123.1</v>
          </cell>
          <cell r="F1114">
            <v>0</v>
          </cell>
          <cell r="G1114">
            <v>20</v>
          </cell>
          <cell r="H1114">
            <v>501.37</v>
          </cell>
          <cell r="I1114">
            <v>501.37</v>
          </cell>
          <cell r="J1114">
            <v>1621.73</v>
          </cell>
          <cell r="K1114" t="str">
            <v>102</v>
          </cell>
        </row>
        <row r="1115">
          <cell r="A1115" t="str">
            <v>110300000</v>
          </cell>
          <cell r="B1115" t="str">
            <v>102C2CS0001</v>
          </cell>
          <cell r="C1115" t="str">
            <v>เครื่องคิดเลข</v>
          </cell>
          <cell r="D1115" t="str">
            <v>2 ต.ค. 41</v>
          </cell>
          <cell r="E1115">
            <v>640</v>
          </cell>
          <cell r="F1115">
            <v>0</v>
          </cell>
          <cell r="G1115">
            <v>20</v>
          </cell>
          <cell r="H1115">
            <v>159.9</v>
          </cell>
          <cell r="I1115">
            <v>159.9</v>
          </cell>
          <cell r="J1115">
            <v>480.1</v>
          </cell>
          <cell r="K1115" t="str">
            <v>102</v>
          </cell>
        </row>
        <row r="1116">
          <cell r="A1116" t="str">
            <v>110300000</v>
          </cell>
          <cell r="B1116" t="str">
            <v>102C2CS0002</v>
          </cell>
          <cell r="C1116" t="str">
            <v>เครื่องคิดเลข</v>
          </cell>
          <cell r="D1116" t="str">
            <v>2 ต.ค. 41</v>
          </cell>
          <cell r="E1116">
            <v>640</v>
          </cell>
          <cell r="F1116">
            <v>0</v>
          </cell>
          <cell r="G1116">
            <v>20</v>
          </cell>
          <cell r="H1116">
            <v>159.9</v>
          </cell>
          <cell r="I1116">
            <v>159.9</v>
          </cell>
          <cell r="J1116">
            <v>480.1</v>
          </cell>
          <cell r="K1116" t="str">
            <v>102</v>
          </cell>
        </row>
        <row r="1117">
          <cell r="A1117" t="str">
            <v>110300000</v>
          </cell>
          <cell r="B1117" t="str">
            <v>102C2PA0001</v>
          </cell>
          <cell r="C1117" t="str">
            <v>PARTITION ครึ่งกระจก ขนาด 250-150</v>
          </cell>
          <cell r="D1117" t="str">
            <v>27 ต.ค. 41</v>
          </cell>
          <cell r="E1117">
            <v>6377.9</v>
          </cell>
          <cell r="F1117">
            <v>0</v>
          </cell>
          <cell r="G1117">
            <v>20</v>
          </cell>
          <cell r="H1117">
            <v>1506.24</v>
          </cell>
          <cell r="I1117">
            <v>1506.24</v>
          </cell>
          <cell r="J1117">
            <v>4871.66</v>
          </cell>
          <cell r="K1117" t="str">
            <v>102</v>
          </cell>
        </row>
        <row r="1118">
          <cell r="A1118" t="str">
            <v>110300000</v>
          </cell>
          <cell r="B1118" t="str">
            <v>102C2PT0001</v>
          </cell>
          <cell r="C1118" t="str">
            <v>กระติกน้ำร้อน</v>
          </cell>
          <cell r="D1118" t="str">
            <v>3 ต.ค. 41</v>
          </cell>
          <cell r="E1118">
            <v>662.73</v>
          </cell>
          <cell r="F1118">
            <v>0</v>
          </cell>
          <cell r="G1118">
            <v>20</v>
          </cell>
          <cell r="H1118">
            <v>165.23</v>
          </cell>
          <cell r="I1118">
            <v>165.23</v>
          </cell>
          <cell r="J1118">
            <v>497.5</v>
          </cell>
          <cell r="K1118" t="str">
            <v>102</v>
          </cell>
        </row>
        <row r="1119">
          <cell r="A1119" t="str">
            <v>110300000</v>
          </cell>
          <cell r="B1119" t="str">
            <v>102C2PT0002</v>
          </cell>
          <cell r="C1119" t="str">
            <v>กระติกน้ำร้อน</v>
          </cell>
          <cell r="D1119" t="str">
            <v>9 ต.ค. 41</v>
          </cell>
          <cell r="E1119">
            <v>580.91</v>
          </cell>
          <cell r="F1119">
            <v>0</v>
          </cell>
          <cell r="G1119">
            <v>20</v>
          </cell>
          <cell r="H1119">
            <v>142.94</v>
          </cell>
          <cell r="I1119">
            <v>142.94</v>
          </cell>
          <cell r="J1119">
            <v>437.97</v>
          </cell>
          <cell r="K1119" t="str">
            <v>102</v>
          </cell>
        </row>
        <row r="1120">
          <cell r="A1120" t="str">
            <v>110300000</v>
          </cell>
          <cell r="B1120" t="str">
            <v>102C2TA0001</v>
          </cell>
          <cell r="C1120" t="str">
            <v>โต๊ะทำงานเจ้าหน้าที่สินไหม-ธุรการ</v>
          </cell>
          <cell r="D1120" t="str">
            <v>27 ต.ค. 41</v>
          </cell>
          <cell r="E1120">
            <v>3654.87</v>
          </cell>
          <cell r="F1120">
            <v>0</v>
          </cell>
          <cell r="G1120">
            <v>20</v>
          </cell>
          <cell r="H1120">
            <v>863.12</v>
          </cell>
          <cell r="I1120">
            <v>863.12</v>
          </cell>
          <cell r="J1120">
            <v>2791.75</v>
          </cell>
          <cell r="K1120" t="str">
            <v>102</v>
          </cell>
        </row>
        <row r="1121">
          <cell r="A1121" t="str">
            <v>110300000</v>
          </cell>
          <cell r="B1121" t="str">
            <v>102C2TA0002</v>
          </cell>
          <cell r="C1121" t="str">
            <v>โต๊ะทำงานเจ้าหน้าที่สินไหม-ธุรการ</v>
          </cell>
          <cell r="D1121" t="str">
            <v>27 ต.ค. 41</v>
          </cell>
          <cell r="E1121">
            <v>3654.87</v>
          </cell>
          <cell r="F1121">
            <v>0</v>
          </cell>
          <cell r="G1121">
            <v>20</v>
          </cell>
          <cell r="H1121">
            <v>863.12</v>
          </cell>
          <cell r="I1121">
            <v>863.12</v>
          </cell>
          <cell r="J1121">
            <v>2791.75</v>
          </cell>
          <cell r="K1121" t="str">
            <v>102</v>
          </cell>
        </row>
        <row r="1122">
          <cell r="A1122" t="str">
            <v>110300000</v>
          </cell>
          <cell r="B1122" t="str">
            <v>102C2TA0003</v>
          </cell>
          <cell r="C1122" t="str">
            <v>โต๊ะทำงานเจ้าหน้าที่สินไหม-ธุรการ</v>
          </cell>
          <cell r="D1122" t="str">
            <v>27 ต.ค. 41</v>
          </cell>
          <cell r="E1122">
            <v>3654.87</v>
          </cell>
          <cell r="F1122">
            <v>0</v>
          </cell>
          <cell r="G1122">
            <v>20</v>
          </cell>
          <cell r="H1122">
            <v>863.12</v>
          </cell>
          <cell r="I1122">
            <v>863.12</v>
          </cell>
          <cell r="J1122">
            <v>2791.75</v>
          </cell>
          <cell r="K1122" t="str">
            <v>102</v>
          </cell>
        </row>
        <row r="1123">
          <cell r="A1123" t="str">
            <v>110300000</v>
          </cell>
          <cell r="B1123" t="str">
            <v>102C2TA0004</v>
          </cell>
          <cell r="C1123" t="str">
            <v>โต๊ะCOMPUTER&amp;PRINTER 60-100-75</v>
          </cell>
          <cell r="D1123" t="str">
            <v>27 ต.ค. 41</v>
          </cell>
          <cell r="E1123">
            <v>2336.75</v>
          </cell>
          <cell r="F1123">
            <v>0</v>
          </cell>
          <cell r="G1123">
            <v>20</v>
          </cell>
          <cell r="H1123">
            <v>551.82000000000005</v>
          </cell>
          <cell r="I1123">
            <v>551.82000000000005</v>
          </cell>
          <cell r="J1123">
            <v>1784.93</v>
          </cell>
          <cell r="K1123" t="str">
            <v>102</v>
          </cell>
        </row>
        <row r="1124">
          <cell r="A1124" t="str">
            <v>110300000</v>
          </cell>
          <cell r="B1124" t="str">
            <v>102C2TA0005</v>
          </cell>
          <cell r="C1124" t="str">
            <v>โต๊ะเข้ามุมเจ้าหน้าที่สินไหม 60-60-75</v>
          </cell>
          <cell r="D1124" t="str">
            <v>27 ต.ค. 41</v>
          </cell>
          <cell r="E1124">
            <v>1267.57</v>
          </cell>
          <cell r="F1124">
            <v>0</v>
          </cell>
          <cell r="G1124">
            <v>20</v>
          </cell>
          <cell r="H1124">
            <v>299.36</v>
          </cell>
          <cell r="I1124">
            <v>299.36</v>
          </cell>
          <cell r="J1124">
            <v>968.21</v>
          </cell>
          <cell r="K1124" t="str">
            <v>102</v>
          </cell>
        </row>
        <row r="1125">
          <cell r="A1125" t="str">
            <v>110300000</v>
          </cell>
          <cell r="B1125" t="str">
            <v>102C2TA0006</v>
          </cell>
          <cell r="C1125" t="str">
            <v>โต๊ะทำงานผู้จัดการ 75-165-75</v>
          </cell>
          <cell r="D1125" t="str">
            <v>27 ต.ค. 41</v>
          </cell>
          <cell r="E1125">
            <v>4601.97</v>
          </cell>
          <cell r="F1125">
            <v>0</v>
          </cell>
          <cell r="G1125">
            <v>20</v>
          </cell>
          <cell r="H1125">
            <v>1086.83</v>
          </cell>
          <cell r="I1125">
            <v>1086.83</v>
          </cell>
          <cell r="J1125">
            <v>3515.14</v>
          </cell>
          <cell r="K1125" t="str">
            <v>102</v>
          </cell>
        </row>
        <row r="1126">
          <cell r="A1126" t="str">
            <v>110300000</v>
          </cell>
          <cell r="B1126" t="str">
            <v>102C2TA0007</v>
          </cell>
          <cell r="C1126" t="str">
            <v>โต๊ะข้างวาง COMPUTER 50-90-75</v>
          </cell>
          <cell r="D1126" t="str">
            <v>27 ต.ค. 41</v>
          </cell>
          <cell r="E1126">
            <v>2082.09</v>
          </cell>
          <cell r="F1126">
            <v>0</v>
          </cell>
          <cell r="G1126">
            <v>20</v>
          </cell>
          <cell r="H1126">
            <v>491.75</v>
          </cell>
          <cell r="I1126">
            <v>491.75</v>
          </cell>
          <cell r="J1126">
            <v>1590.34</v>
          </cell>
          <cell r="K1126" t="str">
            <v>102</v>
          </cell>
        </row>
        <row r="1127">
          <cell r="A1127" t="str">
            <v>110300000</v>
          </cell>
          <cell r="B1127" t="str">
            <v>103C2030001</v>
          </cell>
          <cell r="C1127" t="str">
            <v>โต๊ะเข้ามุมจนท.สินไหม 60*60*75</v>
          </cell>
          <cell r="D1127" t="str">
            <v>27 ต.ค. 41</v>
          </cell>
          <cell r="E1127">
            <v>1267.57</v>
          </cell>
          <cell r="F1127">
            <v>0</v>
          </cell>
          <cell r="G1127">
            <v>20</v>
          </cell>
          <cell r="H1127">
            <v>299.36</v>
          </cell>
          <cell r="I1127">
            <v>299.36</v>
          </cell>
          <cell r="J1127">
            <v>968.21</v>
          </cell>
          <cell r="K1127" t="str">
            <v>103</v>
          </cell>
        </row>
        <row r="1128">
          <cell r="A1128" t="str">
            <v>110300000</v>
          </cell>
          <cell r="B1128" t="str">
            <v>103C2040001</v>
          </cell>
          <cell r="C1128" t="str">
            <v>โต๊ะทำงานจนท.สินไหม 60*120*75</v>
          </cell>
          <cell r="D1128" t="str">
            <v>27 ต.ค. 41</v>
          </cell>
          <cell r="E1128">
            <v>3654.87</v>
          </cell>
          <cell r="F1128">
            <v>0</v>
          </cell>
          <cell r="G1128">
            <v>20</v>
          </cell>
          <cell r="H1128">
            <v>863.12</v>
          </cell>
          <cell r="I1128">
            <v>863.12</v>
          </cell>
          <cell r="J1128">
            <v>2791.75</v>
          </cell>
          <cell r="K1128" t="str">
            <v>103</v>
          </cell>
        </row>
        <row r="1129">
          <cell r="A1129" t="str">
            <v>110300000</v>
          </cell>
          <cell r="B1129" t="str">
            <v>103C2040002</v>
          </cell>
          <cell r="C1129" t="str">
            <v>โต๊ะทำงานจนท.สินไหม 60*120*75</v>
          </cell>
          <cell r="D1129" t="str">
            <v>27 ต.ค. 41</v>
          </cell>
          <cell r="E1129">
            <v>3654.87</v>
          </cell>
          <cell r="F1129">
            <v>0</v>
          </cell>
          <cell r="G1129">
            <v>20</v>
          </cell>
          <cell r="H1129">
            <v>863.12</v>
          </cell>
          <cell r="I1129">
            <v>863.12</v>
          </cell>
          <cell r="J1129">
            <v>2791.75</v>
          </cell>
          <cell r="K1129" t="str">
            <v>103</v>
          </cell>
        </row>
        <row r="1130">
          <cell r="A1130" t="str">
            <v>110300000</v>
          </cell>
          <cell r="B1130" t="str">
            <v>103C2040003</v>
          </cell>
          <cell r="C1130" t="str">
            <v>โต๊ะทำงานจนท.สินไหม 60*120*75</v>
          </cell>
          <cell r="D1130" t="str">
            <v>27 ต.ค. 41</v>
          </cell>
          <cell r="E1130">
            <v>3654.87</v>
          </cell>
          <cell r="F1130">
            <v>0</v>
          </cell>
          <cell r="G1130">
            <v>20</v>
          </cell>
          <cell r="H1130">
            <v>863.12</v>
          </cell>
          <cell r="I1130">
            <v>863.12</v>
          </cell>
          <cell r="J1130">
            <v>2791.75</v>
          </cell>
          <cell r="K1130" t="str">
            <v>103</v>
          </cell>
        </row>
        <row r="1131">
          <cell r="A1131" t="str">
            <v>110300000</v>
          </cell>
          <cell r="B1131" t="str">
            <v>103C2080001</v>
          </cell>
          <cell r="C1131" t="str">
            <v>โต๊ะวางคอมพิวเตอร์ - ปรินเตอร์ 60*100*75</v>
          </cell>
          <cell r="D1131" t="str">
            <v>27 ต.ค. 41</v>
          </cell>
          <cell r="E1131">
            <v>2336.75</v>
          </cell>
          <cell r="F1131">
            <v>0</v>
          </cell>
          <cell r="G1131">
            <v>20</v>
          </cell>
          <cell r="H1131">
            <v>551.82000000000005</v>
          </cell>
          <cell r="I1131">
            <v>551.82000000000005</v>
          </cell>
          <cell r="J1131">
            <v>1784.93</v>
          </cell>
          <cell r="K1131" t="str">
            <v>103</v>
          </cell>
        </row>
        <row r="1132">
          <cell r="A1132" t="str">
            <v>110300000</v>
          </cell>
          <cell r="B1132" t="str">
            <v>103C21K0001</v>
          </cell>
          <cell r="C1132" t="str">
            <v>เก้าอี้ทำงานจนท.สินไหม - ธุรการ</v>
          </cell>
          <cell r="D1132" t="str">
            <v>27 ต.ค. 41</v>
          </cell>
          <cell r="E1132">
            <v>2123.1</v>
          </cell>
          <cell r="F1132">
            <v>0</v>
          </cell>
          <cell r="G1132">
            <v>20</v>
          </cell>
          <cell r="H1132">
            <v>501.37</v>
          </cell>
          <cell r="I1132">
            <v>501.37</v>
          </cell>
          <cell r="J1132">
            <v>1621.73</v>
          </cell>
          <cell r="K1132" t="str">
            <v>103</v>
          </cell>
        </row>
        <row r="1133">
          <cell r="A1133" t="str">
            <v>110300000</v>
          </cell>
          <cell r="B1133" t="str">
            <v>103C21K0002</v>
          </cell>
          <cell r="C1133" t="str">
            <v>เก้าอี้ทำงานจนท.สินไหม - ธุรการ</v>
          </cell>
          <cell r="D1133" t="str">
            <v>27 ต.ค. 41</v>
          </cell>
          <cell r="E1133">
            <v>2123.1</v>
          </cell>
          <cell r="F1133">
            <v>0</v>
          </cell>
          <cell r="G1133">
            <v>20</v>
          </cell>
          <cell r="H1133">
            <v>501.37</v>
          </cell>
          <cell r="I1133">
            <v>501.37</v>
          </cell>
          <cell r="J1133">
            <v>1621.73</v>
          </cell>
          <cell r="K1133" t="str">
            <v>103</v>
          </cell>
        </row>
        <row r="1134">
          <cell r="A1134" t="str">
            <v>110300000</v>
          </cell>
          <cell r="B1134" t="str">
            <v>103C21K0003</v>
          </cell>
          <cell r="C1134" t="str">
            <v>เก้าอี้ทำงานจนท.สินไหม - ธุรการ</v>
          </cell>
          <cell r="D1134" t="str">
            <v>27 ต.ค. 41</v>
          </cell>
          <cell r="E1134">
            <v>2123.1</v>
          </cell>
          <cell r="F1134">
            <v>0</v>
          </cell>
          <cell r="G1134">
            <v>20</v>
          </cell>
          <cell r="H1134">
            <v>501.37</v>
          </cell>
          <cell r="I1134">
            <v>501.37</v>
          </cell>
          <cell r="J1134">
            <v>1621.73</v>
          </cell>
          <cell r="K1134" t="str">
            <v>103</v>
          </cell>
        </row>
        <row r="1135">
          <cell r="A1135" t="str">
            <v>110300000</v>
          </cell>
          <cell r="B1135" t="str">
            <v>103C2AR0001</v>
          </cell>
          <cell r="C1135" t="str">
            <v>Aircondition</v>
          </cell>
          <cell r="D1135" t="str">
            <v>22 ก.ย. 41</v>
          </cell>
          <cell r="E1135">
            <v>44100</v>
          </cell>
          <cell r="F1135">
            <v>0</v>
          </cell>
          <cell r="G1135">
            <v>20</v>
          </cell>
          <cell r="H1135">
            <v>11260.63</v>
          </cell>
          <cell r="I1135">
            <v>11260.63</v>
          </cell>
          <cell r="J1135">
            <v>32839.370000000003</v>
          </cell>
          <cell r="K1135" t="str">
            <v>103</v>
          </cell>
        </row>
        <row r="1136">
          <cell r="A1136" t="str">
            <v>110300000</v>
          </cell>
          <cell r="B1136" t="str">
            <v>103C2AR0002</v>
          </cell>
          <cell r="C1136" t="str">
            <v>Aircondition</v>
          </cell>
          <cell r="D1136" t="str">
            <v>22 ก.ย. 41</v>
          </cell>
          <cell r="E1136">
            <v>44100</v>
          </cell>
          <cell r="F1136">
            <v>0</v>
          </cell>
          <cell r="G1136">
            <v>20</v>
          </cell>
          <cell r="H1136">
            <v>11260.63</v>
          </cell>
          <cell r="I1136">
            <v>11260.63</v>
          </cell>
          <cell r="J1136">
            <v>32839.370000000003</v>
          </cell>
          <cell r="K1136" t="str">
            <v>103</v>
          </cell>
        </row>
        <row r="1137">
          <cell r="A1137" t="str">
            <v>110300000</v>
          </cell>
          <cell r="B1137" t="str">
            <v>103C2CB0001</v>
          </cell>
          <cell r="C1137" t="str">
            <v>ตู้เก็บเอกสารบานเลื่อน  40-80-75</v>
          </cell>
          <cell r="D1137" t="str">
            <v>27 ต.ค. 41</v>
          </cell>
          <cell r="E1137">
            <v>2263.31</v>
          </cell>
          <cell r="F1137">
            <v>0</v>
          </cell>
          <cell r="G1137">
            <v>20</v>
          </cell>
          <cell r="H1137">
            <v>534.57000000000005</v>
          </cell>
          <cell r="I1137">
            <v>534.57000000000005</v>
          </cell>
          <cell r="J1137">
            <v>1728.74</v>
          </cell>
          <cell r="K1137" t="str">
            <v>103</v>
          </cell>
        </row>
        <row r="1138">
          <cell r="A1138" t="str">
            <v>110300000</v>
          </cell>
          <cell r="B1138" t="str">
            <v>103C2CB0002</v>
          </cell>
          <cell r="C1138" t="str">
            <v>ตู้เก็บเอกสาร 40-80-190</v>
          </cell>
          <cell r="D1138" t="str">
            <v>27 ต.ค. 41</v>
          </cell>
          <cell r="E1138">
            <v>4498.01</v>
          </cell>
          <cell r="F1138">
            <v>0</v>
          </cell>
          <cell r="G1138">
            <v>20</v>
          </cell>
          <cell r="H1138">
            <v>1062.23</v>
          </cell>
          <cell r="I1138">
            <v>1062.23</v>
          </cell>
          <cell r="J1138">
            <v>3435.78</v>
          </cell>
          <cell r="K1138" t="str">
            <v>103</v>
          </cell>
        </row>
        <row r="1139">
          <cell r="A1139" t="str">
            <v>110300000</v>
          </cell>
          <cell r="B1139" t="str">
            <v>103C2CB0003</v>
          </cell>
          <cell r="C1139" t="str">
            <v>ตู้เก็บเอกสาร 40-80-190</v>
          </cell>
          <cell r="D1139" t="str">
            <v>27 ต.ค. 41</v>
          </cell>
          <cell r="E1139">
            <v>4498.01</v>
          </cell>
          <cell r="F1139">
            <v>0</v>
          </cell>
          <cell r="G1139">
            <v>20</v>
          </cell>
          <cell r="H1139">
            <v>1062.23</v>
          </cell>
          <cell r="I1139">
            <v>1062.23</v>
          </cell>
          <cell r="J1139">
            <v>3435.78</v>
          </cell>
          <cell r="K1139" t="str">
            <v>103</v>
          </cell>
        </row>
        <row r="1140">
          <cell r="A1140" t="str">
            <v>110300000</v>
          </cell>
          <cell r="B1140" t="str">
            <v>103C2CB0004</v>
          </cell>
          <cell r="C1140" t="str">
            <v>ตู้เก็บเอกสาร 40-80-190</v>
          </cell>
          <cell r="D1140" t="str">
            <v>27 ต.ค. 41</v>
          </cell>
          <cell r="E1140">
            <v>4498.01</v>
          </cell>
          <cell r="F1140">
            <v>0</v>
          </cell>
          <cell r="G1140">
            <v>20</v>
          </cell>
          <cell r="H1140">
            <v>1062.23</v>
          </cell>
          <cell r="I1140">
            <v>1062.23</v>
          </cell>
          <cell r="J1140">
            <v>3435.78</v>
          </cell>
          <cell r="K1140" t="str">
            <v>103</v>
          </cell>
        </row>
        <row r="1141">
          <cell r="A1141" t="str">
            <v>110300000</v>
          </cell>
          <cell r="B1141" t="str">
            <v>103C2CB0005</v>
          </cell>
          <cell r="C1141" t="str">
            <v>ตู้เก็บเอกสารบานเลื่อน  40-80-75</v>
          </cell>
          <cell r="D1141" t="str">
            <v>27 ต.ค. 41</v>
          </cell>
          <cell r="E1141">
            <v>2263.31</v>
          </cell>
          <cell r="F1141">
            <v>0</v>
          </cell>
          <cell r="G1141">
            <v>20</v>
          </cell>
          <cell r="H1141">
            <v>534.57000000000005</v>
          </cell>
          <cell r="I1141">
            <v>534.57000000000005</v>
          </cell>
          <cell r="J1141">
            <v>1728.74</v>
          </cell>
          <cell r="K1141" t="str">
            <v>103</v>
          </cell>
        </row>
        <row r="1142">
          <cell r="A1142" t="str">
            <v>110300000</v>
          </cell>
          <cell r="B1142" t="str">
            <v>103C2CB0006</v>
          </cell>
          <cell r="C1142" t="str">
            <v>ตู้เก็บเอกสาร ลิ้นชัก 40-90-75</v>
          </cell>
          <cell r="D1142" t="str">
            <v>27 ต.ค. 41</v>
          </cell>
          <cell r="E1142">
            <v>3376.37</v>
          </cell>
          <cell r="F1142">
            <v>0</v>
          </cell>
          <cell r="G1142">
            <v>20</v>
          </cell>
          <cell r="H1142">
            <v>797.35</v>
          </cell>
          <cell r="I1142">
            <v>797.35</v>
          </cell>
          <cell r="J1142">
            <v>2579.02</v>
          </cell>
          <cell r="K1142" t="str">
            <v>103</v>
          </cell>
        </row>
        <row r="1143">
          <cell r="A1143" t="str">
            <v>110300000</v>
          </cell>
          <cell r="B1143" t="str">
            <v>103C2CH0001</v>
          </cell>
          <cell r="C1143" t="str">
            <v>เก้าอี้</v>
          </cell>
          <cell r="D1143" t="str">
            <v>5 พ.ย. 41</v>
          </cell>
          <cell r="E1143">
            <v>500</v>
          </cell>
          <cell r="F1143">
            <v>0</v>
          </cell>
          <cell r="G1143">
            <v>20</v>
          </cell>
          <cell r="H1143">
            <v>115.59</v>
          </cell>
          <cell r="I1143">
            <v>115.59</v>
          </cell>
          <cell r="J1143">
            <v>384.41</v>
          </cell>
          <cell r="K1143" t="str">
            <v>103</v>
          </cell>
        </row>
        <row r="1144">
          <cell r="A1144" t="str">
            <v>110300000</v>
          </cell>
          <cell r="B1144" t="str">
            <v>103C2CH0002</v>
          </cell>
          <cell r="C1144" t="str">
            <v>เก้าอี้พักคอย 3 ที่นั่ง</v>
          </cell>
          <cell r="D1144" t="str">
            <v>27 ต.ค. 41</v>
          </cell>
          <cell r="E1144">
            <v>3037.77</v>
          </cell>
          <cell r="F1144">
            <v>0</v>
          </cell>
          <cell r="G1144">
            <v>20</v>
          </cell>
          <cell r="H1144">
            <v>1062.23</v>
          </cell>
          <cell r="I1144">
            <v>1062.23</v>
          </cell>
          <cell r="J1144">
            <v>1975.54</v>
          </cell>
          <cell r="K1144" t="str">
            <v>103</v>
          </cell>
        </row>
        <row r="1145">
          <cell r="A1145" t="str">
            <v>110300000</v>
          </cell>
          <cell r="B1145" t="str">
            <v>103C2CH0003</v>
          </cell>
          <cell r="C1145" t="str">
            <v>เก้าอี้รับแขกหน้าโต๊ะ จนท.สินไหม</v>
          </cell>
          <cell r="D1145" t="str">
            <v>27 ต.ค. 41</v>
          </cell>
          <cell r="E1145">
            <v>1705.35</v>
          </cell>
          <cell r="F1145">
            <v>0</v>
          </cell>
          <cell r="G1145">
            <v>20</v>
          </cell>
          <cell r="H1145">
            <v>402.74</v>
          </cell>
          <cell r="I1145">
            <v>402.74</v>
          </cell>
          <cell r="J1145">
            <v>1302.6099999999999</v>
          </cell>
          <cell r="K1145" t="str">
            <v>103</v>
          </cell>
        </row>
        <row r="1146">
          <cell r="A1146" t="str">
            <v>110300000</v>
          </cell>
          <cell r="B1146" t="str">
            <v>103C2CH0004</v>
          </cell>
          <cell r="C1146" t="str">
            <v>เก้าอี้รับแขกหน้าโต๊ะ จนท.สินไหม</v>
          </cell>
          <cell r="D1146" t="str">
            <v>27 ต.ค. 41</v>
          </cell>
          <cell r="E1146">
            <v>1705.35</v>
          </cell>
          <cell r="F1146">
            <v>0</v>
          </cell>
          <cell r="G1146">
            <v>20</v>
          </cell>
          <cell r="H1146">
            <v>402.74</v>
          </cell>
          <cell r="I1146">
            <v>402.74</v>
          </cell>
          <cell r="J1146">
            <v>1302.6099999999999</v>
          </cell>
          <cell r="K1146" t="str">
            <v>103</v>
          </cell>
        </row>
        <row r="1147">
          <cell r="A1147" t="str">
            <v>110300000</v>
          </cell>
          <cell r="B1147" t="str">
            <v>103C2CH0005</v>
          </cell>
          <cell r="C1147" t="str">
            <v>เก้าอี้รับแขกหน้าโต๊ะ จนท.สินไหม</v>
          </cell>
          <cell r="D1147" t="str">
            <v>27 ต.ค. 41</v>
          </cell>
          <cell r="E1147">
            <v>1705.35</v>
          </cell>
          <cell r="F1147">
            <v>0</v>
          </cell>
          <cell r="G1147">
            <v>20</v>
          </cell>
          <cell r="H1147">
            <v>402.74</v>
          </cell>
          <cell r="I1147">
            <v>402.74</v>
          </cell>
          <cell r="J1147">
            <v>1302.6099999999999</v>
          </cell>
          <cell r="K1147" t="str">
            <v>103</v>
          </cell>
        </row>
        <row r="1148">
          <cell r="A1148" t="str">
            <v>110300000</v>
          </cell>
          <cell r="B1148" t="str">
            <v>103C2CH0006</v>
          </cell>
          <cell r="C1148" t="str">
            <v>เก้าอี้ทำงานผจก.</v>
          </cell>
          <cell r="D1148" t="str">
            <v>27 ต.ค. 41</v>
          </cell>
          <cell r="E1148">
            <v>4038.29</v>
          </cell>
          <cell r="F1148">
            <v>0</v>
          </cell>
          <cell r="G1148">
            <v>20</v>
          </cell>
          <cell r="H1148">
            <v>953.72</v>
          </cell>
          <cell r="I1148">
            <v>953.72</v>
          </cell>
          <cell r="J1148">
            <v>3084.57</v>
          </cell>
          <cell r="K1148" t="str">
            <v>103</v>
          </cell>
        </row>
        <row r="1149">
          <cell r="A1149" t="str">
            <v>110300000</v>
          </cell>
          <cell r="B1149" t="str">
            <v>103C2CH0007</v>
          </cell>
          <cell r="C1149" t="str">
            <v>เก้าอี้รับแขกหน้าโต๊ะ จนท.สินไหม</v>
          </cell>
          <cell r="D1149" t="str">
            <v>27 ต.ค. 41</v>
          </cell>
          <cell r="E1149">
            <v>1705.35</v>
          </cell>
          <cell r="F1149">
            <v>0</v>
          </cell>
          <cell r="G1149">
            <v>20</v>
          </cell>
          <cell r="H1149">
            <v>402.74</v>
          </cell>
          <cell r="I1149">
            <v>402.74</v>
          </cell>
          <cell r="J1149">
            <v>1302.6099999999999</v>
          </cell>
          <cell r="K1149" t="str">
            <v>103</v>
          </cell>
        </row>
        <row r="1150">
          <cell r="A1150" t="str">
            <v>110300000</v>
          </cell>
          <cell r="B1150" t="str">
            <v>103C2CH0008</v>
          </cell>
          <cell r="C1150" t="str">
            <v>เก้าอี้รับแขกหน้าโต๊ะ จนท.สินไหม</v>
          </cell>
          <cell r="D1150" t="str">
            <v>27 ต.ค. 41</v>
          </cell>
          <cell r="E1150">
            <v>1705.35</v>
          </cell>
          <cell r="F1150">
            <v>0</v>
          </cell>
          <cell r="G1150">
            <v>20</v>
          </cell>
          <cell r="H1150">
            <v>402.74</v>
          </cell>
          <cell r="I1150">
            <v>402.74</v>
          </cell>
          <cell r="J1150">
            <v>1302.6099999999999</v>
          </cell>
          <cell r="K1150" t="str">
            <v>103</v>
          </cell>
        </row>
        <row r="1151">
          <cell r="A1151" t="str">
            <v>110300000</v>
          </cell>
          <cell r="B1151" t="str">
            <v>103C2CH0009</v>
          </cell>
          <cell r="C1151" t="str">
            <v>เก้าอี้ทำงานจนท.สินไหม-ธุรการ</v>
          </cell>
          <cell r="D1151" t="str">
            <v>5 พ.ย. 41</v>
          </cell>
          <cell r="E1151">
            <v>2226</v>
          </cell>
          <cell r="F1151">
            <v>0</v>
          </cell>
          <cell r="G1151">
            <v>20</v>
          </cell>
          <cell r="H1151">
            <v>514.70000000000005</v>
          </cell>
          <cell r="I1151">
            <v>514.70000000000005</v>
          </cell>
          <cell r="J1151">
            <v>1711.3</v>
          </cell>
          <cell r="K1151" t="str">
            <v>103</v>
          </cell>
        </row>
        <row r="1152">
          <cell r="A1152" t="str">
            <v>110300000</v>
          </cell>
          <cell r="B1152" t="str">
            <v>103C2CH0010</v>
          </cell>
          <cell r="C1152" t="str">
            <v>เก้าอี้รับแขกหน้าโต๊ะจนท.สินไหม</v>
          </cell>
          <cell r="D1152" t="str">
            <v>5 พ.ย. 41</v>
          </cell>
          <cell r="E1152">
            <v>1788</v>
          </cell>
          <cell r="F1152">
            <v>0</v>
          </cell>
          <cell r="G1152">
            <v>20</v>
          </cell>
          <cell r="H1152">
            <v>413.42</v>
          </cell>
          <cell r="I1152">
            <v>413.42</v>
          </cell>
          <cell r="J1152">
            <v>1374.58</v>
          </cell>
          <cell r="K1152" t="str">
            <v>103</v>
          </cell>
        </row>
        <row r="1153">
          <cell r="A1153" t="str">
            <v>110300000</v>
          </cell>
          <cell r="B1153" t="str">
            <v>103C2CH0014</v>
          </cell>
          <cell r="C1153" t="str">
            <v>เก้าอี้พักคอย 3 ที่นั่งพร้อมที่วางของ</v>
          </cell>
          <cell r="D1153" t="str">
            <v>5 พ.ย. 41</v>
          </cell>
          <cell r="E1153">
            <v>3185</v>
          </cell>
          <cell r="F1153">
            <v>0</v>
          </cell>
          <cell r="G1153">
            <v>20</v>
          </cell>
          <cell r="H1153">
            <v>736.49</v>
          </cell>
          <cell r="I1153">
            <v>736.49</v>
          </cell>
          <cell r="J1153">
            <v>2448.5100000000002</v>
          </cell>
          <cell r="K1153" t="str">
            <v>103</v>
          </cell>
        </row>
        <row r="1154">
          <cell r="A1154" t="str">
            <v>110300000</v>
          </cell>
          <cell r="B1154" t="str">
            <v>103C2CS0001</v>
          </cell>
          <cell r="C1154" t="str">
            <v>เครื่องคิดเลข</v>
          </cell>
          <cell r="D1154" t="str">
            <v>12 ต.ค. 41</v>
          </cell>
          <cell r="E1154">
            <v>640</v>
          </cell>
          <cell r="F1154">
            <v>0</v>
          </cell>
          <cell r="G1154">
            <v>20</v>
          </cell>
          <cell r="H1154">
            <v>156.38999999999999</v>
          </cell>
          <cell r="I1154">
            <v>156.38999999999999</v>
          </cell>
          <cell r="J1154">
            <v>483.61</v>
          </cell>
          <cell r="K1154" t="str">
            <v>103</v>
          </cell>
        </row>
        <row r="1155">
          <cell r="A1155" t="str">
            <v>110300000</v>
          </cell>
          <cell r="B1155" t="str">
            <v>103C2CS0002</v>
          </cell>
          <cell r="C1155" t="str">
            <v>เครื่องคิดเลข</v>
          </cell>
          <cell r="D1155" t="str">
            <v>12 ต.ค. 41</v>
          </cell>
          <cell r="E1155">
            <v>640</v>
          </cell>
          <cell r="F1155">
            <v>0</v>
          </cell>
          <cell r="G1155">
            <v>20</v>
          </cell>
          <cell r="H1155">
            <v>156.38999999999999</v>
          </cell>
          <cell r="I1155">
            <v>156.38999999999999</v>
          </cell>
          <cell r="J1155">
            <v>483.61</v>
          </cell>
          <cell r="K1155" t="str">
            <v>103</v>
          </cell>
        </row>
        <row r="1156">
          <cell r="A1156" t="str">
            <v>110300000</v>
          </cell>
          <cell r="B1156" t="str">
            <v>103C2KB0001</v>
          </cell>
          <cell r="C1156" t="str">
            <v>ไมโครเวฟ</v>
          </cell>
          <cell r="D1156" t="str">
            <v>28 ต.ค. 42</v>
          </cell>
          <cell r="E1156">
            <v>4663.55</v>
          </cell>
          <cell r="F1156">
            <v>0</v>
          </cell>
          <cell r="G1156">
            <v>20</v>
          </cell>
          <cell r="H1156">
            <v>166.1</v>
          </cell>
          <cell r="I1156">
            <v>166.1</v>
          </cell>
          <cell r="J1156">
            <v>4497.45</v>
          </cell>
          <cell r="K1156" t="str">
            <v>103</v>
          </cell>
        </row>
        <row r="1157">
          <cell r="A1157" t="str">
            <v>110300000</v>
          </cell>
          <cell r="B1157" t="str">
            <v>103C2PA0001</v>
          </cell>
          <cell r="C1157" t="str">
            <v>ฉากครึ่งกระจก ขนาด 250*150</v>
          </cell>
          <cell r="D1157" t="str">
            <v>5 พ.ย. 41</v>
          </cell>
          <cell r="E1157">
            <v>14670</v>
          </cell>
          <cell r="F1157">
            <v>0</v>
          </cell>
          <cell r="G1157">
            <v>20</v>
          </cell>
          <cell r="H1157">
            <v>3392.19</v>
          </cell>
          <cell r="I1157">
            <v>3392.19</v>
          </cell>
          <cell r="J1157">
            <v>11277.81</v>
          </cell>
          <cell r="K1157" t="str">
            <v>103</v>
          </cell>
        </row>
        <row r="1158">
          <cell r="A1158" t="str">
            <v>110300000</v>
          </cell>
          <cell r="B1158" t="str">
            <v>103C2PA0002</v>
          </cell>
          <cell r="C1158" t="str">
            <v>PARTTITION ครึ่งกระจก 250-150</v>
          </cell>
          <cell r="D1158" t="str">
            <v>27 ต.ค. 41</v>
          </cell>
          <cell r="E1158">
            <v>6377.9</v>
          </cell>
          <cell r="F1158">
            <v>0</v>
          </cell>
          <cell r="G1158">
            <v>20</v>
          </cell>
          <cell r="H1158">
            <v>1506.24</v>
          </cell>
          <cell r="I1158">
            <v>1506.24</v>
          </cell>
          <cell r="J1158">
            <v>4871.66</v>
          </cell>
          <cell r="K1158" t="str">
            <v>103</v>
          </cell>
        </row>
        <row r="1159">
          <cell r="A1159" t="str">
            <v>110300000</v>
          </cell>
          <cell r="B1159" t="str">
            <v>103C2PT0001</v>
          </cell>
          <cell r="C1159" t="str">
            <v>กระติกน้ำร้อน</v>
          </cell>
          <cell r="D1159" t="str">
            <v>30 ต.ค. 41</v>
          </cell>
          <cell r="E1159">
            <v>594.22</v>
          </cell>
          <cell r="F1159">
            <v>0</v>
          </cell>
          <cell r="G1159">
            <v>20</v>
          </cell>
          <cell r="H1159">
            <v>139.34</v>
          </cell>
          <cell r="I1159">
            <v>139.34</v>
          </cell>
          <cell r="J1159">
            <v>454.88</v>
          </cell>
          <cell r="K1159" t="str">
            <v>103</v>
          </cell>
        </row>
        <row r="1160">
          <cell r="A1160" t="str">
            <v>110300000</v>
          </cell>
          <cell r="B1160" t="str">
            <v>103C2TA0001</v>
          </cell>
          <cell r="C1160" t="str">
            <v>โต๊ะทำงาน ผจก. 75-165-75</v>
          </cell>
          <cell r="D1160" t="str">
            <v>27 ต.ค. 41</v>
          </cell>
          <cell r="E1160">
            <v>4601.97</v>
          </cell>
          <cell r="F1160">
            <v>0</v>
          </cell>
          <cell r="G1160">
            <v>20</v>
          </cell>
          <cell r="H1160">
            <v>1086.83</v>
          </cell>
          <cell r="I1160">
            <v>1086.83</v>
          </cell>
          <cell r="J1160">
            <v>3515.14</v>
          </cell>
          <cell r="K1160" t="str">
            <v>103</v>
          </cell>
        </row>
        <row r="1161">
          <cell r="A1161" t="str">
            <v>110300000</v>
          </cell>
          <cell r="B1161" t="str">
            <v>103C2TA0002</v>
          </cell>
          <cell r="C1161" t="str">
            <v>โต๊ะข้างวาง คอมพิวเตอร์ 50-90-75</v>
          </cell>
          <cell r="D1161" t="str">
            <v>27 ต.ค. 41</v>
          </cell>
          <cell r="E1161">
            <v>2082.09</v>
          </cell>
          <cell r="F1161">
            <v>0</v>
          </cell>
          <cell r="G1161">
            <v>20</v>
          </cell>
          <cell r="H1161">
            <v>491.75</v>
          </cell>
          <cell r="I1161">
            <v>491.75</v>
          </cell>
          <cell r="J1161">
            <v>1590.34</v>
          </cell>
          <cell r="K1161" t="str">
            <v>103</v>
          </cell>
        </row>
        <row r="1162">
          <cell r="A1162" t="str">
            <v>110300000</v>
          </cell>
          <cell r="B1162" t="str">
            <v>103C2TA0003</v>
          </cell>
          <cell r="C1162" t="str">
            <v>โต๊ะทำงานจนท.สินไหม-ธุรการ</v>
          </cell>
          <cell r="D1162" t="str">
            <v>5 พ.ย. 41</v>
          </cell>
          <cell r="E1162">
            <v>3832</v>
          </cell>
          <cell r="F1162">
            <v>0</v>
          </cell>
          <cell r="G1162">
            <v>20</v>
          </cell>
          <cell r="H1162">
            <v>886.06</v>
          </cell>
          <cell r="I1162">
            <v>886.06</v>
          </cell>
          <cell r="J1162">
            <v>2945.94</v>
          </cell>
          <cell r="K1162" t="str">
            <v>103</v>
          </cell>
        </row>
        <row r="1163">
          <cell r="A1163" t="str">
            <v>110300000</v>
          </cell>
          <cell r="B1163" t="str">
            <v>172C2EQ177</v>
          </cell>
          <cell r="C1163" t="str">
            <v>โต๊ะพับเอนกประสงค์</v>
          </cell>
          <cell r="D1163" t="str">
            <v>28 เม.ย. 42</v>
          </cell>
          <cell r="E1163">
            <v>2578.4499999999998</v>
          </cell>
          <cell r="F1163">
            <v>0</v>
          </cell>
          <cell r="G1163">
            <v>20</v>
          </cell>
          <cell r="H1163">
            <v>350.41</v>
          </cell>
          <cell r="I1163">
            <v>350.41</v>
          </cell>
          <cell r="J1163">
            <v>2228.04</v>
          </cell>
          <cell r="K1163" t="str">
            <v>100</v>
          </cell>
        </row>
        <row r="1164">
          <cell r="A1164" t="str">
            <v>110300000</v>
          </cell>
          <cell r="B1164" t="str">
            <v>200C1F10001</v>
          </cell>
          <cell r="C1164" t="str">
            <v>กล้อง MINI II</v>
          </cell>
          <cell r="D1164" t="str">
            <v>13 ก.ย. 41</v>
          </cell>
          <cell r="E1164">
            <v>3400</v>
          </cell>
          <cell r="F1164">
            <v>0</v>
          </cell>
          <cell r="G1164">
            <v>20</v>
          </cell>
          <cell r="H1164">
            <v>884.89</v>
          </cell>
          <cell r="I1164">
            <v>884.89</v>
          </cell>
          <cell r="J1164">
            <v>2515.11</v>
          </cell>
          <cell r="K1164" t="str">
            <v>200</v>
          </cell>
        </row>
        <row r="1165">
          <cell r="A1165" t="str">
            <v>110300000</v>
          </cell>
          <cell r="B1165" t="str">
            <v>200C2AR0001</v>
          </cell>
          <cell r="C1165" t="str">
            <v>AIRCONDITION</v>
          </cell>
          <cell r="D1165" t="str">
            <v>2 ต.ค. 41</v>
          </cell>
          <cell r="E1165">
            <v>39800</v>
          </cell>
          <cell r="F1165">
            <v>0</v>
          </cell>
          <cell r="G1165">
            <v>20</v>
          </cell>
          <cell r="H1165">
            <v>9944.5300000000007</v>
          </cell>
          <cell r="I1165">
            <v>9944.5300000000007</v>
          </cell>
          <cell r="J1165">
            <v>29855.47</v>
          </cell>
          <cell r="K1165" t="str">
            <v>200</v>
          </cell>
        </row>
        <row r="1166">
          <cell r="A1166" t="str">
            <v>110300000</v>
          </cell>
          <cell r="B1166" t="str">
            <v>200C2AR0002</v>
          </cell>
          <cell r="C1166" t="str">
            <v>AIRCONDITION</v>
          </cell>
          <cell r="D1166" t="str">
            <v>2 ต.ค. 41</v>
          </cell>
          <cell r="E1166">
            <v>39800</v>
          </cell>
          <cell r="F1166">
            <v>0</v>
          </cell>
          <cell r="G1166">
            <v>20</v>
          </cell>
          <cell r="H1166">
            <v>9944.5300000000007</v>
          </cell>
          <cell r="I1166">
            <v>9944.5300000000007</v>
          </cell>
          <cell r="J1166">
            <v>29855.47</v>
          </cell>
          <cell r="K1166" t="str">
            <v>200</v>
          </cell>
        </row>
        <row r="1167">
          <cell r="A1167" t="str">
            <v>110300000</v>
          </cell>
          <cell r="B1167" t="str">
            <v>200C2AR0003</v>
          </cell>
          <cell r="C1167" t="str">
            <v>AIRCONDITION</v>
          </cell>
          <cell r="D1167" t="str">
            <v>2 ต.ค. 41</v>
          </cell>
          <cell r="E1167">
            <v>35300</v>
          </cell>
          <cell r="F1167">
            <v>0</v>
          </cell>
          <cell r="G1167">
            <v>20</v>
          </cell>
          <cell r="H1167">
            <v>8820.17</v>
          </cell>
          <cell r="I1167">
            <v>8820.17</v>
          </cell>
          <cell r="J1167">
            <v>26479.83</v>
          </cell>
          <cell r="K1167" t="str">
            <v>200</v>
          </cell>
        </row>
        <row r="1168">
          <cell r="A1168" t="str">
            <v>110300000</v>
          </cell>
          <cell r="B1168" t="str">
            <v>200C2AR0004</v>
          </cell>
          <cell r="C1168" t="str">
            <v>AIRCONDITION</v>
          </cell>
          <cell r="D1168" t="str">
            <v>2 ต.ค. 41</v>
          </cell>
          <cell r="E1168">
            <v>30800</v>
          </cell>
          <cell r="F1168">
            <v>0</v>
          </cell>
          <cell r="G1168">
            <v>20</v>
          </cell>
          <cell r="H1168">
            <v>7695.79</v>
          </cell>
          <cell r="I1168">
            <v>7695.79</v>
          </cell>
          <cell r="J1168">
            <v>23104.21</v>
          </cell>
          <cell r="K1168" t="str">
            <v>200</v>
          </cell>
        </row>
        <row r="1169">
          <cell r="A1169" t="str">
            <v>110300000</v>
          </cell>
          <cell r="B1169" t="str">
            <v>200C2CB0001</v>
          </cell>
          <cell r="C1169" t="str">
            <v>ตู้เก็บเอกสาร บานเลื่อน 40-80-75</v>
          </cell>
          <cell r="D1169" t="str">
            <v>13 พ.ย. 41</v>
          </cell>
          <cell r="E1169">
            <v>2331.75</v>
          </cell>
          <cell r="F1169">
            <v>0</v>
          </cell>
          <cell r="G1169">
            <v>20</v>
          </cell>
          <cell r="H1169">
            <v>528.97</v>
          </cell>
          <cell r="I1169">
            <v>528.97</v>
          </cell>
          <cell r="J1169">
            <v>1802.78</v>
          </cell>
          <cell r="K1169" t="str">
            <v>200</v>
          </cell>
        </row>
        <row r="1170">
          <cell r="A1170" t="str">
            <v>110300000</v>
          </cell>
          <cell r="B1170" t="str">
            <v>200C2CB0002</v>
          </cell>
          <cell r="C1170" t="str">
            <v>ตู้เก็บเอกสาร บานเลื่อน 40-80-75</v>
          </cell>
          <cell r="D1170" t="str">
            <v>13 พ.ย. 41</v>
          </cell>
          <cell r="E1170">
            <v>2331.75</v>
          </cell>
          <cell r="F1170">
            <v>0</v>
          </cell>
          <cell r="G1170">
            <v>20</v>
          </cell>
          <cell r="H1170">
            <v>528.97</v>
          </cell>
          <cell r="I1170">
            <v>528.97</v>
          </cell>
          <cell r="J1170">
            <v>1802.78</v>
          </cell>
          <cell r="K1170" t="str">
            <v>200</v>
          </cell>
        </row>
        <row r="1171">
          <cell r="A1171" t="str">
            <v>110300000</v>
          </cell>
          <cell r="B1171" t="str">
            <v>200C2CB0003</v>
          </cell>
          <cell r="C1171" t="str">
            <v>ตู้เก็บเอกสาร บานเลื่อน 40-80-75</v>
          </cell>
          <cell r="D1171" t="str">
            <v>13 พ.ย. 41</v>
          </cell>
          <cell r="E1171">
            <v>2331.75</v>
          </cell>
          <cell r="F1171">
            <v>0</v>
          </cell>
          <cell r="G1171">
            <v>20</v>
          </cell>
          <cell r="H1171">
            <v>528.97</v>
          </cell>
          <cell r="I1171">
            <v>528.97</v>
          </cell>
          <cell r="J1171">
            <v>1802.78</v>
          </cell>
          <cell r="K1171" t="str">
            <v>200</v>
          </cell>
        </row>
        <row r="1172">
          <cell r="A1172" t="str">
            <v>110300000</v>
          </cell>
          <cell r="B1172" t="str">
            <v>200C2CB0004</v>
          </cell>
          <cell r="C1172" t="str">
            <v>ตู้เก็บเอกสาร บานเลื่อน 40-80-75</v>
          </cell>
          <cell r="D1172" t="str">
            <v>13 พ.ย. 41</v>
          </cell>
          <cell r="E1172">
            <v>2331.75</v>
          </cell>
          <cell r="F1172">
            <v>0</v>
          </cell>
          <cell r="G1172">
            <v>20</v>
          </cell>
          <cell r="H1172">
            <v>528.97</v>
          </cell>
          <cell r="I1172">
            <v>528.97</v>
          </cell>
          <cell r="J1172">
            <v>1802.78</v>
          </cell>
          <cell r="K1172" t="str">
            <v>200</v>
          </cell>
        </row>
        <row r="1173">
          <cell r="A1173" t="str">
            <v>110300000</v>
          </cell>
          <cell r="B1173" t="str">
            <v>200C2CB0005</v>
          </cell>
          <cell r="C1173" t="str">
            <v>ตู้เก็บเอกสาร บานลิ้นชัก 40-90-75</v>
          </cell>
          <cell r="D1173" t="str">
            <v>13 พ.ย. 41</v>
          </cell>
          <cell r="E1173">
            <v>3478.46</v>
          </cell>
          <cell r="F1173">
            <v>0</v>
          </cell>
          <cell r="G1173">
            <v>20</v>
          </cell>
          <cell r="H1173">
            <v>789.12</v>
          </cell>
          <cell r="I1173">
            <v>789.12</v>
          </cell>
          <cell r="J1173">
            <v>2689.34</v>
          </cell>
          <cell r="K1173" t="str">
            <v>200</v>
          </cell>
        </row>
        <row r="1174">
          <cell r="A1174" t="str">
            <v>110300000</v>
          </cell>
          <cell r="B1174" t="str">
            <v>200C2CB0006</v>
          </cell>
          <cell r="C1174" t="str">
            <v>ตู้เก็บเอกสาร บานลิ้นชัก 40-90-75</v>
          </cell>
          <cell r="D1174" t="str">
            <v>13 พ.ย. 41</v>
          </cell>
          <cell r="E1174">
            <v>3478.46</v>
          </cell>
          <cell r="F1174">
            <v>0</v>
          </cell>
          <cell r="G1174">
            <v>20</v>
          </cell>
          <cell r="H1174">
            <v>789.12</v>
          </cell>
          <cell r="I1174">
            <v>789.12</v>
          </cell>
          <cell r="J1174">
            <v>2689.34</v>
          </cell>
          <cell r="K1174" t="str">
            <v>200</v>
          </cell>
        </row>
        <row r="1175">
          <cell r="A1175" t="str">
            <v>110300000</v>
          </cell>
          <cell r="B1175" t="str">
            <v>200C2CB0007</v>
          </cell>
          <cell r="C1175" t="str">
            <v>ตู้เก็บเอกสาร 40-80-190</v>
          </cell>
          <cell r="D1175" t="str">
            <v>13 พ.ย. 41</v>
          </cell>
          <cell r="E1175">
            <v>4634.0200000000004</v>
          </cell>
          <cell r="F1175">
            <v>0</v>
          </cell>
          <cell r="G1175">
            <v>20</v>
          </cell>
          <cell r="H1175">
            <v>1051.21</v>
          </cell>
          <cell r="I1175">
            <v>1051.21</v>
          </cell>
          <cell r="J1175">
            <v>3582.81</v>
          </cell>
          <cell r="K1175" t="str">
            <v>200</v>
          </cell>
        </row>
        <row r="1176">
          <cell r="A1176" t="str">
            <v>110300000</v>
          </cell>
          <cell r="B1176" t="str">
            <v>200C2CB0008</v>
          </cell>
          <cell r="C1176" t="str">
            <v>ตู้เก็บเอกสาร 40-80-190</v>
          </cell>
          <cell r="D1176" t="str">
            <v>13 พ.ย. 41</v>
          </cell>
          <cell r="E1176">
            <v>4634.0200000000004</v>
          </cell>
          <cell r="F1176">
            <v>0</v>
          </cell>
          <cell r="G1176">
            <v>20</v>
          </cell>
          <cell r="H1176">
            <v>1051.21</v>
          </cell>
          <cell r="I1176">
            <v>1051.21</v>
          </cell>
          <cell r="J1176">
            <v>3582.81</v>
          </cell>
          <cell r="K1176" t="str">
            <v>200</v>
          </cell>
        </row>
        <row r="1177">
          <cell r="A1177" t="str">
            <v>110300000</v>
          </cell>
          <cell r="B1177" t="str">
            <v>200C2CB0009</v>
          </cell>
          <cell r="C1177" t="str">
            <v>ตู้เก็บเอกสาร 40-80-190</v>
          </cell>
          <cell r="D1177" t="str">
            <v>13 พ.ย. 41</v>
          </cell>
          <cell r="E1177">
            <v>4634.0200000000004</v>
          </cell>
          <cell r="F1177">
            <v>0</v>
          </cell>
          <cell r="G1177">
            <v>20</v>
          </cell>
          <cell r="H1177">
            <v>1051.21</v>
          </cell>
          <cell r="I1177">
            <v>1051.21</v>
          </cell>
          <cell r="J1177">
            <v>3582.81</v>
          </cell>
          <cell r="K1177" t="str">
            <v>200</v>
          </cell>
        </row>
        <row r="1178">
          <cell r="A1178" t="str">
            <v>110300000</v>
          </cell>
          <cell r="B1178" t="str">
            <v>200C2CB0010</v>
          </cell>
          <cell r="C1178" t="str">
            <v>ตู้เก็บเอกสาร บานเลื่อน 40-80-75</v>
          </cell>
          <cell r="D1178" t="str">
            <v>13 พ.ย. 41</v>
          </cell>
          <cell r="E1178">
            <v>2331.75</v>
          </cell>
          <cell r="F1178">
            <v>0</v>
          </cell>
          <cell r="G1178">
            <v>20</v>
          </cell>
          <cell r="H1178">
            <v>528.97</v>
          </cell>
          <cell r="I1178">
            <v>528.97</v>
          </cell>
          <cell r="J1178">
            <v>1802.78</v>
          </cell>
          <cell r="K1178" t="str">
            <v>200</v>
          </cell>
        </row>
        <row r="1179">
          <cell r="A1179" t="str">
            <v>110300000</v>
          </cell>
          <cell r="B1179" t="str">
            <v>200C2CB0011</v>
          </cell>
          <cell r="C1179" t="str">
            <v>ตู้เก็บเอกสาร บานลิ้นชัก 40-90-75</v>
          </cell>
          <cell r="D1179" t="str">
            <v>13 พ.ย. 41</v>
          </cell>
          <cell r="E1179">
            <v>3478.46</v>
          </cell>
          <cell r="F1179">
            <v>0</v>
          </cell>
          <cell r="G1179">
            <v>20</v>
          </cell>
          <cell r="H1179">
            <v>789.12</v>
          </cell>
          <cell r="I1179">
            <v>789.12</v>
          </cell>
          <cell r="J1179">
            <v>2689.34</v>
          </cell>
          <cell r="K1179" t="str">
            <v>200</v>
          </cell>
        </row>
        <row r="1180">
          <cell r="A1180" t="str">
            <v>110300000</v>
          </cell>
          <cell r="B1180" t="str">
            <v>200C2CH0001</v>
          </cell>
          <cell r="C1180" t="str">
            <v>เก้าอี้ทำงานเจ้าหน้าที่สินไหม-ธุรการ</v>
          </cell>
          <cell r="D1180" t="str">
            <v>13 พ.ย. 41</v>
          </cell>
          <cell r="E1180">
            <v>2187.3000000000002</v>
          </cell>
          <cell r="F1180">
            <v>0</v>
          </cell>
          <cell r="G1180">
            <v>20</v>
          </cell>
          <cell r="H1180">
            <v>496.17</v>
          </cell>
          <cell r="I1180">
            <v>496.17</v>
          </cell>
          <cell r="J1180">
            <v>1691.13</v>
          </cell>
          <cell r="K1180" t="str">
            <v>200</v>
          </cell>
        </row>
        <row r="1181">
          <cell r="A1181" t="str">
            <v>110300000</v>
          </cell>
          <cell r="B1181" t="str">
            <v>200C2CH0002</v>
          </cell>
          <cell r="C1181" t="str">
            <v>เก้าอี้ทำงานเจ้าหน้าที่สินไหม-ธุรการ</v>
          </cell>
          <cell r="D1181" t="str">
            <v>13 พ.ย. 41</v>
          </cell>
          <cell r="E1181">
            <v>2187.3000000000002</v>
          </cell>
          <cell r="F1181">
            <v>0</v>
          </cell>
          <cell r="G1181">
            <v>20</v>
          </cell>
          <cell r="H1181">
            <v>496.17</v>
          </cell>
          <cell r="I1181">
            <v>496.17</v>
          </cell>
          <cell r="J1181">
            <v>1691.13</v>
          </cell>
          <cell r="K1181" t="str">
            <v>200</v>
          </cell>
        </row>
        <row r="1182">
          <cell r="A1182" t="str">
            <v>110300000</v>
          </cell>
          <cell r="B1182" t="str">
            <v>200C2CH0003</v>
          </cell>
          <cell r="C1182" t="str">
            <v>เก้าอี้ทำงานเจ้าหน้าที่สินไหม-ธุรการ</v>
          </cell>
          <cell r="D1182" t="str">
            <v>13 พ.ย. 41</v>
          </cell>
          <cell r="E1182">
            <v>2187.3000000000002</v>
          </cell>
          <cell r="F1182">
            <v>0</v>
          </cell>
          <cell r="G1182">
            <v>20</v>
          </cell>
          <cell r="H1182">
            <v>496.17</v>
          </cell>
          <cell r="I1182">
            <v>496.17</v>
          </cell>
          <cell r="J1182">
            <v>1691.13</v>
          </cell>
          <cell r="K1182" t="str">
            <v>200</v>
          </cell>
        </row>
        <row r="1183">
          <cell r="A1183" t="str">
            <v>110300000</v>
          </cell>
          <cell r="B1183" t="str">
            <v>200C2CH0004</v>
          </cell>
          <cell r="C1183" t="str">
            <v>เก้าอี้ทำงานเจ้าหน้าที่สินไหม-ธุรการ</v>
          </cell>
          <cell r="D1183" t="str">
            <v>13 พ.ย. 41</v>
          </cell>
          <cell r="E1183">
            <v>2187.3000000000002</v>
          </cell>
          <cell r="F1183">
            <v>0</v>
          </cell>
          <cell r="G1183">
            <v>20</v>
          </cell>
          <cell r="H1183">
            <v>496.17</v>
          </cell>
          <cell r="I1183">
            <v>496.17</v>
          </cell>
          <cell r="J1183">
            <v>1691.13</v>
          </cell>
          <cell r="K1183" t="str">
            <v>200</v>
          </cell>
        </row>
        <row r="1184">
          <cell r="A1184" t="str">
            <v>110300000</v>
          </cell>
          <cell r="B1184" t="str">
            <v>200C2CH0005</v>
          </cell>
          <cell r="C1184" t="str">
            <v>เก้าอี้ทำงานเจ้าหน้าที่สินไหม-ธุรการ</v>
          </cell>
          <cell r="D1184" t="str">
            <v>13 พ.ย. 41</v>
          </cell>
          <cell r="E1184">
            <v>2187.3000000000002</v>
          </cell>
          <cell r="F1184">
            <v>0</v>
          </cell>
          <cell r="G1184">
            <v>20</v>
          </cell>
          <cell r="H1184">
            <v>496.17</v>
          </cell>
          <cell r="I1184">
            <v>496.17</v>
          </cell>
          <cell r="J1184">
            <v>1691.13</v>
          </cell>
          <cell r="K1184" t="str">
            <v>200</v>
          </cell>
        </row>
        <row r="1185">
          <cell r="A1185" t="str">
            <v>110300000</v>
          </cell>
          <cell r="B1185" t="str">
            <v>200C2CH0006</v>
          </cell>
          <cell r="C1185" t="str">
            <v>เก้าอี้รับแขกหน้าโต๊ะเจ้าหน้าที่สินไหม</v>
          </cell>
          <cell r="D1185" t="str">
            <v>13 พ.ย. 41</v>
          </cell>
          <cell r="E1185">
            <v>1756.92</v>
          </cell>
          <cell r="F1185">
            <v>0</v>
          </cell>
          <cell r="G1185">
            <v>20</v>
          </cell>
          <cell r="H1185">
            <v>398.53</v>
          </cell>
          <cell r="I1185">
            <v>398.53</v>
          </cell>
          <cell r="J1185">
            <v>1358.39</v>
          </cell>
          <cell r="K1185" t="str">
            <v>200</v>
          </cell>
        </row>
        <row r="1186">
          <cell r="A1186" t="str">
            <v>110300000</v>
          </cell>
          <cell r="B1186" t="str">
            <v>200C2CH0007</v>
          </cell>
          <cell r="C1186" t="str">
            <v>เก้าอี้รับแขกหน้าโต๊ะเจ้าหน้าที่สินไหม</v>
          </cell>
          <cell r="D1186" t="str">
            <v>13 พ.ย. 41</v>
          </cell>
          <cell r="E1186">
            <v>1756.92</v>
          </cell>
          <cell r="F1186">
            <v>0</v>
          </cell>
          <cell r="G1186">
            <v>20</v>
          </cell>
          <cell r="H1186">
            <v>398.53</v>
          </cell>
          <cell r="I1186">
            <v>398.53</v>
          </cell>
          <cell r="J1186">
            <v>1358.39</v>
          </cell>
          <cell r="K1186" t="str">
            <v>200</v>
          </cell>
        </row>
        <row r="1187">
          <cell r="A1187" t="str">
            <v>110300000</v>
          </cell>
          <cell r="B1187" t="str">
            <v>200C2CH0008</v>
          </cell>
          <cell r="C1187" t="str">
            <v>เก้าอี้รับแขกหน้าโต๊ะเจ้าหน้าที่สินไหม</v>
          </cell>
          <cell r="D1187" t="str">
            <v>13 พ.ย. 41</v>
          </cell>
          <cell r="E1187">
            <v>1756.92</v>
          </cell>
          <cell r="F1187">
            <v>0</v>
          </cell>
          <cell r="G1187">
            <v>20</v>
          </cell>
          <cell r="H1187">
            <v>398.53</v>
          </cell>
          <cell r="I1187">
            <v>398.53</v>
          </cell>
          <cell r="J1187">
            <v>1358.39</v>
          </cell>
          <cell r="K1187" t="str">
            <v>200</v>
          </cell>
        </row>
        <row r="1188">
          <cell r="A1188" t="str">
            <v>110300000</v>
          </cell>
          <cell r="B1188" t="str">
            <v>200C2CH0009</v>
          </cell>
          <cell r="C1188" t="str">
            <v>เก้าอี้รับแขกหน้าโต๊ะเจ้าหน้าที่สินไหม</v>
          </cell>
          <cell r="D1188" t="str">
            <v>13 พ.ย. 41</v>
          </cell>
          <cell r="E1188">
            <v>1756.92</v>
          </cell>
          <cell r="F1188">
            <v>0</v>
          </cell>
          <cell r="G1188">
            <v>20</v>
          </cell>
          <cell r="H1188">
            <v>398.53</v>
          </cell>
          <cell r="I1188">
            <v>398.53</v>
          </cell>
          <cell r="J1188">
            <v>1358.39</v>
          </cell>
          <cell r="K1188" t="str">
            <v>200</v>
          </cell>
        </row>
        <row r="1189">
          <cell r="A1189" t="str">
            <v>110300000</v>
          </cell>
          <cell r="B1189" t="str">
            <v>200C2CH0010</v>
          </cell>
          <cell r="C1189" t="str">
            <v>เก้าอี้หัวหน้าสินไหม สมุห์บัญชี</v>
          </cell>
          <cell r="D1189" t="str">
            <v>13 พ.ย. 41</v>
          </cell>
          <cell r="E1189">
            <v>3873.47</v>
          </cell>
          <cell r="F1189">
            <v>0</v>
          </cell>
          <cell r="G1189">
            <v>20</v>
          </cell>
          <cell r="H1189">
            <v>878.71</v>
          </cell>
          <cell r="I1189">
            <v>878.71</v>
          </cell>
          <cell r="J1189">
            <v>2994.76</v>
          </cell>
          <cell r="K1189" t="str">
            <v>200</v>
          </cell>
        </row>
        <row r="1190">
          <cell r="A1190" t="str">
            <v>110300000</v>
          </cell>
          <cell r="B1190" t="str">
            <v>200C2CH0011</v>
          </cell>
          <cell r="C1190" t="str">
            <v>เก้าอี้หัวหน้าสินไหม สมุห์บัญชี</v>
          </cell>
          <cell r="D1190" t="str">
            <v>13 พ.ย. 41</v>
          </cell>
          <cell r="E1190">
            <v>3873.47</v>
          </cell>
          <cell r="F1190">
            <v>0</v>
          </cell>
          <cell r="G1190">
            <v>20</v>
          </cell>
          <cell r="H1190">
            <v>878.71</v>
          </cell>
          <cell r="I1190">
            <v>878.71</v>
          </cell>
          <cell r="J1190">
            <v>2994.76</v>
          </cell>
          <cell r="K1190" t="str">
            <v>200</v>
          </cell>
        </row>
        <row r="1191">
          <cell r="A1191" t="str">
            <v>110300000</v>
          </cell>
          <cell r="B1191" t="str">
            <v>200C2CH0012</v>
          </cell>
          <cell r="C1191" t="str">
            <v>เก้าอี้รับแขกหน้าโต๊ะเจ้าหน้าที่สินไหม</v>
          </cell>
          <cell r="D1191" t="str">
            <v>13 พ.ย. 41</v>
          </cell>
          <cell r="E1191">
            <v>1756.92</v>
          </cell>
          <cell r="F1191">
            <v>0</v>
          </cell>
          <cell r="G1191">
            <v>20</v>
          </cell>
          <cell r="H1191">
            <v>398.53</v>
          </cell>
          <cell r="I1191">
            <v>398.53</v>
          </cell>
          <cell r="J1191">
            <v>1358.39</v>
          </cell>
          <cell r="K1191" t="str">
            <v>200</v>
          </cell>
        </row>
        <row r="1192">
          <cell r="A1192" t="str">
            <v>110300000</v>
          </cell>
          <cell r="B1192" t="str">
            <v>200C2CH0013</v>
          </cell>
          <cell r="C1192" t="str">
            <v>เก้าอี้รับแขกหน้าโต๊ะเจ้าหน้าที่สินไหม</v>
          </cell>
          <cell r="D1192" t="str">
            <v>13 พ.ย. 41</v>
          </cell>
          <cell r="E1192">
            <v>1756.92</v>
          </cell>
          <cell r="F1192">
            <v>0</v>
          </cell>
          <cell r="G1192">
            <v>20</v>
          </cell>
          <cell r="H1192">
            <v>398.53</v>
          </cell>
          <cell r="I1192">
            <v>398.53</v>
          </cell>
          <cell r="J1192">
            <v>1358.39</v>
          </cell>
          <cell r="K1192" t="str">
            <v>200</v>
          </cell>
        </row>
        <row r="1193">
          <cell r="A1193" t="str">
            <v>110300000</v>
          </cell>
          <cell r="B1193" t="str">
            <v>200C2CH0014</v>
          </cell>
          <cell r="C1193" t="str">
            <v>เก้าอี้รับแขกหน้าโต๊ะเจ้าหน้าที่สินไหม</v>
          </cell>
          <cell r="D1193" t="str">
            <v>13 พ.ย. 41</v>
          </cell>
          <cell r="E1193">
            <v>1756.92</v>
          </cell>
          <cell r="F1193">
            <v>0</v>
          </cell>
          <cell r="G1193">
            <v>20</v>
          </cell>
          <cell r="H1193">
            <v>398.53</v>
          </cell>
          <cell r="I1193">
            <v>398.53</v>
          </cell>
          <cell r="J1193">
            <v>1358.39</v>
          </cell>
          <cell r="K1193" t="str">
            <v>200</v>
          </cell>
        </row>
        <row r="1194">
          <cell r="A1194" t="str">
            <v>110300000</v>
          </cell>
          <cell r="B1194" t="str">
            <v>200C2CH0015</v>
          </cell>
          <cell r="C1194" t="str">
            <v>เก้าอี้รับแขกหน้าโต๊ะเจ้าหน้าที่สินไหม</v>
          </cell>
          <cell r="D1194" t="str">
            <v>13 พ.ย. 41</v>
          </cell>
          <cell r="E1194">
            <v>1756.92</v>
          </cell>
          <cell r="F1194">
            <v>0</v>
          </cell>
          <cell r="G1194">
            <v>20</v>
          </cell>
          <cell r="H1194">
            <v>398.53</v>
          </cell>
          <cell r="I1194">
            <v>398.53</v>
          </cell>
          <cell r="J1194">
            <v>1358.39</v>
          </cell>
          <cell r="K1194" t="str">
            <v>200</v>
          </cell>
        </row>
        <row r="1195">
          <cell r="A1195" t="str">
            <v>110300000</v>
          </cell>
          <cell r="B1195" t="str">
            <v>200C2CH0016</v>
          </cell>
          <cell r="C1195" t="str">
            <v>เก้าอี้ทำงานผู้จัดการ</v>
          </cell>
          <cell r="D1195" t="str">
            <v>13 พ.ย. 41</v>
          </cell>
          <cell r="E1195">
            <v>4160.3900000000003</v>
          </cell>
          <cell r="F1195">
            <v>0</v>
          </cell>
          <cell r="G1195">
            <v>20</v>
          </cell>
          <cell r="H1195">
            <v>943.78</v>
          </cell>
          <cell r="I1195">
            <v>943.78</v>
          </cell>
          <cell r="J1195">
            <v>3216.61</v>
          </cell>
          <cell r="K1195" t="str">
            <v>200</v>
          </cell>
        </row>
        <row r="1196">
          <cell r="A1196" t="str">
            <v>110300000</v>
          </cell>
          <cell r="B1196" t="str">
            <v>200C2CH0017</v>
          </cell>
          <cell r="C1196" t="str">
            <v>เก้าอี้รับแขกหน้าโต๊ะผู้จัดการ</v>
          </cell>
          <cell r="D1196" t="str">
            <v>13 พ.ย. 41</v>
          </cell>
          <cell r="E1196">
            <v>1756.92</v>
          </cell>
          <cell r="F1196">
            <v>0</v>
          </cell>
          <cell r="G1196">
            <v>20</v>
          </cell>
          <cell r="H1196">
            <v>398.53</v>
          </cell>
          <cell r="I1196">
            <v>398.53</v>
          </cell>
          <cell r="J1196">
            <v>1358.39</v>
          </cell>
          <cell r="K1196" t="str">
            <v>200</v>
          </cell>
        </row>
        <row r="1197">
          <cell r="A1197" t="str">
            <v>110300000</v>
          </cell>
          <cell r="B1197" t="str">
            <v>200C2CH0018</v>
          </cell>
          <cell r="C1197" t="str">
            <v>เก้าอี้รับแขกหน้าโต๊ะผู้จัดการ</v>
          </cell>
          <cell r="D1197" t="str">
            <v>13 พ.ย. 41</v>
          </cell>
          <cell r="E1197">
            <v>1756.92</v>
          </cell>
          <cell r="F1197">
            <v>0</v>
          </cell>
          <cell r="G1197">
            <v>20</v>
          </cell>
          <cell r="H1197">
            <v>398.53</v>
          </cell>
          <cell r="I1197">
            <v>398.53</v>
          </cell>
          <cell r="J1197">
            <v>1358.39</v>
          </cell>
          <cell r="K1197" t="str">
            <v>200</v>
          </cell>
        </row>
        <row r="1198">
          <cell r="A1198" t="str">
            <v>110300000</v>
          </cell>
          <cell r="B1198" t="str">
            <v>200C2CH0019</v>
          </cell>
          <cell r="C1198" t="str">
            <v>เก้าอี้พักคอย 4 ที่นั่ง พร้อมที่วางของ</v>
          </cell>
          <cell r="D1198" t="str">
            <v>13 พ.ย. 41</v>
          </cell>
          <cell r="E1198">
            <v>3817.46</v>
          </cell>
          <cell r="F1198">
            <v>0</v>
          </cell>
          <cell r="G1198">
            <v>20</v>
          </cell>
          <cell r="H1198">
            <v>865.94</v>
          </cell>
          <cell r="I1198">
            <v>865.94</v>
          </cell>
          <cell r="J1198">
            <v>2951.52</v>
          </cell>
          <cell r="K1198" t="str">
            <v>200</v>
          </cell>
        </row>
        <row r="1199">
          <cell r="A1199" t="str">
            <v>110300000</v>
          </cell>
          <cell r="B1199" t="str">
            <v>200C2CH0020</v>
          </cell>
          <cell r="C1199" t="str">
            <v>เก้าอี้ประชุมประธาน</v>
          </cell>
          <cell r="D1199" t="str">
            <v>13 พ.ย. 41</v>
          </cell>
          <cell r="E1199">
            <v>3873.47</v>
          </cell>
          <cell r="F1199">
            <v>0</v>
          </cell>
          <cell r="G1199">
            <v>20</v>
          </cell>
          <cell r="H1199">
            <v>878.71</v>
          </cell>
          <cell r="I1199">
            <v>878.71</v>
          </cell>
          <cell r="J1199">
            <v>2994.76</v>
          </cell>
          <cell r="K1199" t="str">
            <v>200</v>
          </cell>
        </row>
        <row r="1200">
          <cell r="A1200" t="str">
            <v>110300000</v>
          </cell>
          <cell r="B1200" t="str">
            <v>200C2CH0021</v>
          </cell>
          <cell r="C1200" t="str">
            <v>เก้าอี้ประชุม</v>
          </cell>
          <cell r="D1200" t="str">
            <v>13 พ.ย. 41</v>
          </cell>
          <cell r="E1200">
            <v>1898.41</v>
          </cell>
          <cell r="F1200">
            <v>0</v>
          </cell>
          <cell r="G1200">
            <v>20</v>
          </cell>
          <cell r="H1200">
            <v>430.69</v>
          </cell>
          <cell r="I1200">
            <v>430.69</v>
          </cell>
          <cell r="J1200">
            <v>1467.72</v>
          </cell>
          <cell r="K1200" t="str">
            <v>200</v>
          </cell>
        </row>
        <row r="1201">
          <cell r="A1201" t="str">
            <v>110300000</v>
          </cell>
          <cell r="B1201" t="str">
            <v>200C2CH0022</v>
          </cell>
          <cell r="C1201" t="str">
            <v>เก้าอี้ประชุม</v>
          </cell>
          <cell r="D1201" t="str">
            <v>13 พ.ย. 41</v>
          </cell>
          <cell r="E1201">
            <v>1898.41</v>
          </cell>
          <cell r="F1201">
            <v>0</v>
          </cell>
          <cell r="G1201">
            <v>20</v>
          </cell>
          <cell r="H1201">
            <v>430.69</v>
          </cell>
          <cell r="I1201">
            <v>430.69</v>
          </cell>
          <cell r="J1201">
            <v>1467.72</v>
          </cell>
          <cell r="K1201" t="str">
            <v>200</v>
          </cell>
        </row>
        <row r="1202">
          <cell r="A1202" t="str">
            <v>110300000</v>
          </cell>
          <cell r="B1202" t="str">
            <v>200C2CH0023</v>
          </cell>
          <cell r="C1202" t="str">
            <v>เก้าอี้ประชุม</v>
          </cell>
          <cell r="D1202" t="str">
            <v>13 พ.ย. 41</v>
          </cell>
          <cell r="E1202">
            <v>1898.41</v>
          </cell>
          <cell r="F1202">
            <v>0</v>
          </cell>
          <cell r="G1202">
            <v>20</v>
          </cell>
          <cell r="H1202">
            <v>430.69</v>
          </cell>
          <cell r="I1202">
            <v>430.69</v>
          </cell>
          <cell r="J1202">
            <v>1467.72</v>
          </cell>
          <cell r="K1202" t="str">
            <v>200</v>
          </cell>
        </row>
        <row r="1203">
          <cell r="A1203" t="str">
            <v>110300000</v>
          </cell>
          <cell r="B1203" t="str">
            <v>200C2CH0024</v>
          </cell>
          <cell r="C1203" t="str">
            <v>เก้าอี้ประชุม</v>
          </cell>
          <cell r="D1203" t="str">
            <v>13 พ.ย. 41</v>
          </cell>
          <cell r="E1203">
            <v>1898.41</v>
          </cell>
          <cell r="F1203">
            <v>0</v>
          </cell>
          <cell r="G1203">
            <v>20</v>
          </cell>
          <cell r="H1203">
            <v>430.69</v>
          </cell>
          <cell r="I1203">
            <v>430.69</v>
          </cell>
          <cell r="J1203">
            <v>1467.72</v>
          </cell>
          <cell r="K1203" t="str">
            <v>200</v>
          </cell>
        </row>
        <row r="1204">
          <cell r="A1204" t="str">
            <v>110300000</v>
          </cell>
          <cell r="B1204" t="str">
            <v>200C2CH0025</v>
          </cell>
          <cell r="C1204" t="str">
            <v>เก้าอี้ประชุม</v>
          </cell>
          <cell r="D1204" t="str">
            <v>13 พ.ย. 41</v>
          </cell>
          <cell r="E1204">
            <v>1898.41</v>
          </cell>
          <cell r="F1204">
            <v>0</v>
          </cell>
          <cell r="G1204">
            <v>20</v>
          </cell>
          <cell r="H1204">
            <v>430.69</v>
          </cell>
          <cell r="I1204">
            <v>430.69</v>
          </cell>
          <cell r="J1204">
            <v>1467.72</v>
          </cell>
          <cell r="K1204" t="str">
            <v>200</v>
          </cell>
        </row>
        <row r="1205">
          <cell r="A1205" t="str">
            <v>110300000</v>
          </cell>
          <cell r="B1205" t="str">
            <v>200C2CH0026</v>
          </cell>
          <cell r="C1205" t="str">
            <v>เก้าอี้ประชุม</v>
          </cell>
          <cell r="D1205" t="str">
            <v>13 พ.ย. 41</v>
          </cell>
          <cell r="E1205">
            <v>1898.41</v>
          </cell>
          <cell r="F1205">
            <v>0</v>
          </cell>
          <cell r="G1205">
            <v>20</v>
          </cell>
          <cell r="H1205">
            <v>430.69</v>
          </cell>
          <cell r="I1205">
            <v>430.69</v>
          </cell>
          <cell r="J1205">
            <v>1467.72</v>
          </cell>
          <cell r="K1205" t="str">
            <v>200</v>
          </cell>
        </row>
        <row r="1206">
          <cell r="A1206" t="str">
            <v>110300000</v>
          </cell>
          <cell r="B1206" t="str">
            <v>200C2CH0027</v>
          </cell>
          <cell r="C1206" t="str">
            <v>เก้าอี้ประชุม</v>
          </cell>
          <cell r="D1206" t="str">
            <v>13 พ.ย. 41</v>
          </cell>
          <cell r="E1206">
            <v>1898.41</v>
          </cell>
          <cell r="F1206">
            <v>0</v>
          </cell>
          <cell r="G1206">
            <v>20</v>
          </cell>
          <cell r="H1206">
            <v>430.69</v>
          </cell>
          <cell r="I1206">
            <v>430.69</v>
          </cell>
          <cell r="J1206">
            <v>1467.72</v>
          </cell>
          <cell r="K1206" t="str">
            <v>200</v>
          </cell>
        </row>
        <row r="1207">
          <cell r="A1207" t="str">
            <v>110300000</v>
          </cell>
          <cell r="B1207" t="str">
            <v>200C2CH0028</v>
          </cell>
          <cell r="C1207" t="str">
            <v>เก้าอี้ประชุม</v>
          </cell>
          <cell r="D1207" t="str">
            <v>13 พ.ย. 41</v>
          </cell>
          <cell r="E1207">
            <v>1898.41</v>
          </cell>
          <cell r="F1207">
            <v>0</v>
          </cell>
          <cell r="G1207">
            <v>20</v>
          </cell>
          <cell r="H1207">
            <v>430.69</v>
          </cell>
          <cell r="I1207">
            <v>430.69</v>
          </cell>
          <cell r="J1207">
            <v>1467.72</v>
          </cell>
          <cell r="K1207" t="str">
            <v>200</v>
          </cell>
        </row>
        <row r="1208">
          <cell r="A1208" t="str">
            <v>110300000</v>
          </cell>
          <cell r="B1208" t="str">
            <v>200C2CS0001</v>
          </cell>
          <cell r="C1208" t="str">
            <v>เครื่องคิดเลข</v>
          </cell>
          <cell r="D1208" t="str">
            <v>2 ต.ค. 41</v>
          </cell>
          <cell r="E1208">
            <v>640</v>
          </cell>
          <cell r="F1208">
            <v>0</v>
          </cell>
          <cell r="G1208">
            <v>20</v>
          </cell>
          <cell r="H1208">
            <v>159.9</v>
          </cell>
          <cell r="I1208">
            <v>159.9</v>
          </cell>
          <cell r="J1208">
            <v>480.1</v>
          </cell>
          <cell r="K1208" t="str">
            <v>200</v>
          </cell>
        </row>
        <row r="1209">
          <cell r="A1209" t="str">
            <v>110300000</v>
          </cell>
          <cell r="B1209" t="str">
            <v>200C2CS0002</v>
          </cell>
          <cell r="C1209" t="str">
            <v>เครื่องคิดเลข</v>
          </cell>
          <cell r="D1209" t="str">
            <v>2 ต.ค. 41</v>
          </cell>
          <cell r="E1209">
            <v>640</v>
          </cell>
          <cell r="F1209">
            <v>0</v>
          </cell>
          <cell r="G1209">
            <v>20</v>
          </cell>
          <cell r="H1209">
            <v>159.9</v>
          </cell>
          <cell r="I1209">
            <v>159.9</v>
          </cell>
          <cell r="J1209">
            <v>480.1</v>
          </cell>
          <cell r="K1209" t="str">
            <v>200</v>
          </cell>
        </row>
        <row r="1210">
          <cell r="A1210" t="str">
            <v>110300000</v>
          </cell>
          <cell r="B1210" t="str">
            <v>200C2CS0003</v>
          </cell>
          <cell r="C1210" t="str">
            <v>เครื่องคิดเลข</v>
          </cell>
          <cell r="D1210" t="str">
            <v>2 ต.ค. 41</v>
          </cell>
          <cell r="E1210">
            <v>640</v>
          </cell>
          <cell r="F1210">
            <v>0</v>
          </cell>
          <cell r="G1210">
            <v>20</v>
          </cell>
          <cell r="H1210">
            <v>159.9</v>
          </cell>
          <cell r="I1210">
            <v>159.9</v>
          </cell>
          <cell r="J1210">
            <v>480.1</v>
          </cell>
          <cell r="K1210" t="str">
            <v>200</v>
          </cell>
        </row>
        <row r="1211">
          <cell r="A1211" t="str">
            <v>110300000</v>
          </cell>
          <cell r="B1211" t="str">
            <v>200C2CT0001</v>
          </cell>
          <cell r="C1211" t="str">
            <v>เครื่องคิดเลข CASIO รุ่น DR120LB</v>
          </cell>
          <cell r="D1211" t="str">
            <v>3 ธ.ค. 41</v>
          </cell>
          <cell r="E1211">
            <v>2950</v>
          </cell>
          <cell r="F1211">
            <v>0</v>
          </cell>
          <cell r="G1211">
            <v>20</v>
          </cell>
          <cell r="H1211">
            <v>636.87</v>
          </cell>
          <cell r="I1211">
            <v>636.87</v>
          </cell>
          <cell r="J1211">
            <v>2313.13</v>
          </cell>
          <cell r="K1211" t="str">
            <v>200</v>
          </cell>
        </row>
        <row r="1212">
          <cell r="A1212" t="str">
            <v>110300000</v>
          </cell>
          <cell r="B1212" t="str">
            <v>200C2FH0002</v>
          </cell>
          <cell r="C1212" t="str">
            <v>BATTERY</v>
          </cell>
          <cell r="D1212" t="str">
            <v>26 ส.ค. 42</v>
          </cell>
          <cell r="E1212">
            <v>700</v>
          </cell>
          <cell r="F1212">
            <v>0</v>
          </cell>
          <cell r="G1212">
            <v>20</v>
          </cell>
          <cell r="H1212">
            <v>49.1</v>
          </cell>
          <cell r="I1212">
            <v>49.1</v>
          </cell>
          <cell r="J1212">
            <v>650.9</v>
          </cell>
          <cell r="K1212" t="str">
            <v>200</v>
          </cell>
        </row>
        <row r="1213">
          <cell r="A1213" t="str">
            <v>110300000</v>
          </cell>
          <cell r="B1213" t="str">
            <v>200C2FH0003</v>
          </cell>
          <cell r="C1213" t="str">
            <v>สายชาร์จรถ</v>
          </cell>
          <cell r="D1213" t="str">
            <v>26 ส.ค. 42</v>
          </cell>
          <cell r="E1213">
            <v>700</v>
          </cell>
          <cell r="F1213">
            <v>0</v>
          </cell>
          <cell r="G1213">
            <v>20</v>
          </cell>
          <cell r="H1213">
            <v>49.1</v>
          </cell>
          <cell r="I1213">
            <v>49.1</v>
          </cell>
          <cell r="J1213">
            <v>650.9</v>
          </cell>
          <cell r="K1213" t="str">
            <v>200</v>
          </cell>
        </row>
        <row r="1214">
          <cell r="A1214" t="str">
            <v>110300000</v>
          </cell>
          <cell r="B1214" t="str">
            <v>200C2KB0001</v>
          </cell>
          <cell r="C1214" t="str">
            <v>ทีวี</v>
          </cell>
          <cell r="D1214" t="str">
            <v>24 พ.ย. 42</v>
          </cell>
          <cell r="E1214">
            <v>5502.8</v>
          </cell>
          <cell r="F1214">
            <v>0</v>
          </cell>
          <cell r="G1214">
            <v>20</v>
          </cell>
          <cell r="H1214">
            <v>114.58</v>
          </cell>
          <cell r="I1214">
            <v>114.58</v>
          </cell>
          <cell r="J1214">
            <v>5388.22</v>
          </cell>
          <cell r="K1214" t="str">
            <v>200</v>
          </cell>
        </row>
        <row r="1215">
          <cell r="A1215" t="str">
            <v>110300000</v>
          </cell>
          <cell r="B1215" t="str">
            <v>200C2KB0001</v>
          </cell>
          <cell r="C1215" t="str">
            <v>เครื่องเย็บกระดาษ</v>
          </cell>
          <cell r="D1215" t="str">
            <v>7 ม.ค. 42</v>
          </cell>
          <cell r="E1215">
            <v>995.45</v>
          </cell>
          <cell r="F1215">
            <v>0</v>
          </cell>
          <cell r="G1215">
            <v>20</v>
          </cell>
          <cell r="H1215">
            <v>195.81</v>
          </cell>
          <cell r="I1215">
            <v>195.81</v>
          </cell>
          <cell r="J1215">
            <v>799.64</v>
          </cell>
          <cell r="K1215" t="str">
            <v>200</v>
          </cell>
        </row>
        <row r="1216">
          <cell r="A1216" t="str">
            <v>110300000</v>
          </cell>
          <cell r="B1216" t="str">
            <v>200C2KB0002</v>
          </cell>
          <cell r="C1216" t="str">
            <v>เครื่องบังทึกเทป</v>
          </cell>
          <cell r="D1216" t="str">
            <v>1 มิ.ย. 42</v>
          </cell>
          <cell r="E1216">
            <v>2663.55</v>
          </cell>
          <cell r="F1216">
            <v>0</v>
          </cell>
          <cell r="G1216">
            <v>20</v>
          </cell>
          <cell r="H1216">
            <v>312.3</v>
          </cell>
          <cell r="I1216">
            <v>312.3</v>
          </cell>
          <cell r="J1216">
            <v>2351.25</v>
          </cell>
          <cell r="K1216" t="str">
            <v>200</v>
          </cell>
        </row>
        <row r="1217">
          <cell r="A1217" t="str">
            <v>110300000</v>
          </cell>
          <cell r="B1217" t="str">
            <v>200C2PA0001</v>
          </cell>
          <cell r="C1217" t="str">
            <v>PARTITION ครึ่งกระจก 250-150</v>
          </cell>
          <cell r="D1217" t="str">
            <v>13 พ.ย. 41</v>
          </cell>
          <cell r="E1217">
            <v>6570.75</v>
          </cell>
          <cell r="F1217">
            <v>0</v>
          </cell>
          <cell r="G1217">
            <v>20</v>
          </cell>
          <cell r="H1217">
            <v>1490.54</v>
          </cell>
          <cell r="I1217">
            <v>1490.54</v>
          </cell>
          <cell r="J1217">
            <v>5080.21</v>
          </cell>
          <cell r="K1217" t="str">
            <v>200</v>
          </cell>
        </row>
        <row r="1218">
          <cell r="A1218" t="str">
            <v>110300000</v>
          </cell>
          <cell r="B1218" t="str">
            <v>200C2PA0002</v>
          </cell>
          <cell r="C1218" t="str">
            <v>PARTITION ครึ่งกระจก 250-150</v>
          </cell>
          <cell r="D1218" t="str">
            <v>13 พ.ย. 41</v>
          </cell>
          <cell r="E1218">
            <v>6570.75</v>
          </cell>
          <cell r="F1218">
            <v>0</v>
          </cell>
          <cell r="G1218">
            <v>20</v>
          </cell>
          <cell r="H1218">
            <v>1490.54</v>
          </cell>
          <cell r="I1218">
            <v>1490.54</v>
          </cell>
          <cell r="J1218">
            <v>5080.21</v>
          </cell>
          <cell r="K1218" t="str">
            <v>200</v>
          </cell>
        </row>
        <row r="1219">
          <cell r="A1219" t="str">
            <v>110300000</v>
          </cell>
          <cell r="B1219" t="str">
            <v>200C2PA0003</v>
          </cell>
          <cell r="C1219" t="str">
            <v>PARTITION ครึ่งกระจก 250-150</v>
          </cell>
          <cell r="D1219" t="str">
            <v>13 พ.ย. 41</v>
          </cell>
          <cell r="E1219">
            <v>6570.75</v>
          </cell>
          <cell r="F1219">
            <v>0</v>
          </cell>
          <cell r="G1219">
            <v>20</v>
          </cell>
          <cell r="H1219">
            <v>1490.54</v>
          </cell>
          <cell r="I1219">
            <v>1490.54</v>
          </cell>
          <cell r="J1219">
            <v>5080.21</v>
          </cell>
          <cell r="K1219" t="str">
            <v>200</v>
          </cell>
        </row>
        <row r="1220">
          <cell r="A1220" t="str">
            <v>110300000</v>
          </cell>
          <cell r="B1220" t="str">
            <v>200C2PT0001</v>
          </cell>
          <cell r="C1220" t="str">
            <v>กระติกน้ำร้อน</v>
          </cell>
          <cell r="D1220" t="str">
            <v>15 พ.ย. 41</v>
          </cell>
          <cell r="E1220">
            <v>785</v>
          </cell>
          <cell r="F1220">
            <v>0</v>
          </cell>
          <cell r="G1220">
            <v>20</v>
          </cell>
          <cell r="H1220">
            <v>177.16</v>
          </cell>
          <cell r="I1220">
            <v>177.16</v>
          </cell>
          <cell r="J1220">
            <v>607.84</v>
          </cell>
          <cell r="K1220" t="str">
            <v>200</v>
          </cell>
        </row>
        <row r="1221">
          <cell r="A1221" t="str">
            <v>110300000</v>
          </cell>
          <cell r="B1221" t="str">
            <v>200C2RF0001</v>
          </cell>
          <cell r="C1221" t="str">
            <v>ตู้เย็น</v>
          </cell>
          <cell r="D1221" t="str">
            <v>10 ต.ค. 41</v>
          </cell>
          <cell r="E1221">
            <v>6909.09</v>
          </cell>
          <cell r="F1221">
            <v>0</v>
          </cell>
          <cell r="G1221">
            <v>20</v>
          </cell>
          <cell r="H1221">
            <v>1696.02</v>
          </cell>
          <cell r="I1221">
            <v>1696.02</v>
          </cell>
          <cell r="J1221">
            <v>5213.07</v>
          </cell>
          <cell r="K1221" t="str">
            <v>200</v>
          </cell>
        </row>
        <row r="1222">
          <cell r="A1222" t="str">
            <v>110300000</v>
          </cell>
          <cell r="B1222" t="str">
            <v>200C2SS004</v>
          </cell>
          <cell r="C1222" t="str">
            <v>ป้ายประชาสัมพันธ์</v>
          </cell>
          <cell r="D1222" t="str">
            <v>19 ก.ค. 42</v>
          </cell>
          <cell r="E1222">
            <v>1400</v>
          </cell>
          <cell r="F1222">
            <v>0</v>
          </cell>
          <cell r="G1222">
            <v>20</v>
          </cell>
          <cell r="H1222">
            <v>127.33</v>
          </cell>
          <cell r="I1222">
            <v>127.33</v>
          </cell>
          <cell r="J1222">
            <v>1272.67</v>
          </cell>
          <cell r="K1222" t="str">
            <v>200</v>
          </cell>
        </row>
        <row r="1223">
          <cell r="A1223" t="str">
            <v>110300000</v>
          </cell>
          <cell r="B1223" t="str">
            <v>200C2TA0001</v>
          </cell>
          <cell r="C1223" t="str">
            <v>โต๊ะทำงานเจ้าหน้าที่สินไหม</v>
          </cell>
          <cell r="D1223" t="str">
            <v>13 พ.ย. 41</v>
          </cell>
          <cell r="E1223">
            <v>4095.54</v>
          </cell>
          <cell r="F1223">
            <v>0</v>
          </cell>
          <cell r="G1223">
            <v>20</v>
          </cell>
          <cell r="H1223">
            <v>929.07</v>
          </cell>
          <cell r="I1223">
            <v>929.07</v>
          </cell>
          <cell r="J1223">
            <v>3166.47</v>
          </cell>
          <cell r="K1223" t="str">
            <v>200</v>
          </cell>
        </row>
        <row r="1224">
          <cell r="A1224" t="str">
            <v>110300000</v>
          </cell>
          <cell r="B1224" t="str">
            <v>200C2TA0002</v>
          </cell>
          <cell r="C1224" t="str">
            <v>โต๊ะทำงานเจ้าหน้าที่สินไหม</v>
          </cell>
          <cell r="D1224" t="str">
            <v>13 พ.ย. 41</v>
          </cell>
          <cell r="E1224">
            <v>4095.54</v>
          </cell>
          <cell r="F1224">
            <v>0</v>
          </cell>
          <cell r="G1224">
            <v>20</v>
          </cell>
          <cell r="H1224">
            <v>929.07</v>
          </cell>
          <cell r="I1224">
            <v>929.07</v>
          </cell>
          <cell r="J1224">
            <v>3166.47</v>
          </cell>
          <cell r="K1224" t="str">
            <v>200</v>
          </cell>
        </row>
        <row r="1225">
          <cell r="A1225" t="str">
            <v>110300000</v>
          </cell>
          <cell r="B1225" t="str">
            <v>200C2TA0003</v>
          </cell>
          <cell r="C1225" t="str">
            <v>โต๊ะข้างวาง COMPUTER 50-90-75</v>
          </cell>
          <cell r="D1225" t="str">
            <v>13 พ.ย. 41</v>
          </cell>
          <cell r="E1225">
            <v>2145.0500000000002</v>
          </cell>
          <cell r="F1225">
            <v>0</v>
          </cell>
          <cell r="G1225">
            <v>20</v>
          </cell>
          <cell r="H1225">
            <v>486.63</v>
          </cell>
          <cell r="I1225">
            <v>486.63</v>
          </cell>
          <cell r="J1225">
            <v>1658.42</v>
          </cell>
          <cell r="K1225" t="str">
            <v>200</v>
          </cell>
        </row>
        <row r="1226">
          <cell r="A1226" t="str">
            <v>110300000</v>
          </cell>
          <cell r="B1226" t="str">
            <v>200C2TA0004</v>
          </cell>
          <cell r="C1226" t="str">
            <v>โต๊ะทำงานผู้จัดการ 75-165-75</v>
          </cell>
          <cell r="D1226" t="str">
            <v>13 พ.ย. 41</v>
          </cell>
          <cell r="E1226">
            <v>4741.12</v>
          </cell>
          <cell r="F1226">
            <v>0</v>
          </cell>
          <cell r="G1226">
            <v>20</v>
          </cell>
          <cell r="H1226">
            <v>1075.5</v>
          </cell>
          <cell r="I1226">
            <v>1075.5</v>
          </cell>
          <cell r="J1226">
            <v>3665.62</v>
          </cell>
          <cell r="K1226" t="str">
            <v>200</v>
          </cell>
        </row>
        <row r="1227">
          <cell r="A1227" t="str">
            <v>110300000</v>
          </cell>
          <cell r="B1227" t="str">
            <v>200C2TA0005</v>
          </cell>
          <cell r="C1227" t="str">
            <v>โต๊ะข้างวาง COMPUTER 50-90-75</v>
          </cell>
          <cell r="D1227" t="str">
            <v>13 พ.ย. 41</v>
          </cell>
          <cell r="E1227">
            <v>2145.0500000000002</v>
          </cell>
          <cell r="F1227">
            <v>0</v>
          </cell>
          <cell r="G1227">
            <v>20</v>
          </cell>
          <cell r="H1227">
            <v>486.63</v>
          </cell>
          <cell r="I1227">
            <v>486.63</v>
          </cell>
          <cell r="J1227">
            <v>1658.42</v>
          </cell>
          <cell r="K1227" t="str">
            <v>200</v>
          </cell>
        </row>
        <row r="1228">
          <cell r="A1228" t="str">
            <v>110300000</v>
          </cell>
          <cell r="B1228" t="str">
            <v>200C2TA0006</v>
          </cell>
          <cell r="C1228" t="str">
            <v>โต๊ะประชุม 105-240-75</v>
          </cell>
          <cell r="D1228" t="str">
            <v>13 พ.ย. 41</v>
          </cell>
          <cell r="E1228">
            <v>8377.7800000000007</v>
          </cell>
          <cell r="F1228">
            <v>0</v>
          </cell>
          <cell r="G1228">
            <v>20</v>
          </cell>
          <cell r="H1228">
            <v>1900.53</v>
          </cell>
          <cell r="I1228">
            <v>1900.53</v>
          </cell>
          <cell r="J1228">
            <v>6477.25</v>
          </cell>
          <cell r="K1228" t="str">
            <v>200</v>
          </cell>
        </row>
        <row r="1229">
          <cell r="A1229" t="str">
            <v>110300000</v>
          </cell>
          <cell r="B1229" t="str">
            <v>200C2TA0007</v>
          </cell>
          <cell r="C1229" t="str">
            <v>โต๊ะทำงานเจ้าหน้าที่สินไหม</v>
          </cell>
          <cell r="D1229" t="str">
            <v>13 พ.ย. 41</v>
          </cell>
          <cell r="E1229">
            <v>4095.54</v>
          </cell>
          <cell r="F1229">
            <v>0</v>
          </cell>
          <cell r="G1229">
            <v>20</v>
          </cell>
          <cell r="H1229">
            <v>929.07</v>
          </cell>
          <cell r="I1229">
            <v>929.07</v>
          </cell>
          <cell r="J1229">
            <v>3166.47</v>
          </cell>
          <cell r="K1229" t="str">
            <v>200</v>
          </cell>
        </row>
        <row r="1230">
          <cell r="A1230" t="str">
            <v>110300000</v>
          </cell>
          <cell r="B1230" t="str">
            <v>200C2TA0008</v>
          </cell>
          <cell r="C1230" t="str">
            <v>โต๊ะทำงานเจ้าหน้าที่สินไหม</v>
          </cell>
          <cell r="D1230" t="str">
            <v>13 พ.ย. 41</v>
          </cell>
          <cell r="E1230">
            <v>4095.54</v>
          </cell>
          <cell r="F1230">
            <v>0</v>
          </cell>
          <cell r="G1230">
            <v>20</v>
          </cell>
          <cell r="H1230">
            <v>929.07</v>
          </cell>
          <cell r="I1230">
            <v>929.07</v>
          </cell>
          <cell r="J1230">
            <v>3166.47</v>
          </cell>
          <cell r="K1230" t="str">
            <v>200</v>
          </cell>
        </row>
        <row r="1231">
          <cell r="A1231" t="str">
            <v>110300000</v>
          </cell>
          <cell r="B1231" t="str">
            <v>200C2TA0009</v>
          </cell>
          <cell r="C1231" t="str">
            <v>โต๊ะเข้ามุมเจ้าหน้าที่สินไหม 60-60-75</v>
          </cell>
          <cell r="D1231" t="str">
            <v>13 พ.ย. 41</v>
          </cell>
          <cell r="E1231">
            <v>1305.9000000000001</v>
          </cell>
          <cell r="F1231">
            <v>0</v>
          </cell>
          <cell r="G1231">
            <v>20</v>
          </cell>
          <cell r="H1231">
            <v>296.24</v>
          </cell>
          <cell r="I1231">
            <v>296.24</v>
          </cell>
          <cell r="J1231">
            <v>1009.66</v>
          </cell>
          <cell r="K1231" t="str">
            <v>200</v>
          </cell>
        </row>
        <row r="1232">
          <cell r="A1232" t="str">
            <v>110300000</v>
          </cell>
          <cell r="B1232" t="str">
            <v>200C2TA0010</v>
          </cell>
          <cell r="C1232" t="str">
            <v>โต๊ะทำงานเจ้าหน้าที่สินไหม 60-120-75</v>
          </cell>
          <cell r="D1232" t="str">
            <v>13 พ.ย. 41</v>
          </cell>
          <cell r="E1232">
            <v>3335</v>
          </cell>
          <cell r="F1232">
            <v>0</v>
          </cell>
          <cell r="G1232">
            <v>20</v>
          </cell>
          <cell r="H1232">
            <v>756.54</v>
          </cell>
          <cell r="I1232">
            <v>756.54</v>
          </cell>
          <cell r="J1232">
            <v>2578.46</v>
          </cell>
          <cell r="K1232" t="str">
            <v>200</v>
          </cell>
        </row>
        <row r="1233">
          <cell r="A1233" t="str">
            <v>110300000</v>
          </cell>
          <cell r="B1233" t="str">
            <v>200C2TA0011</v>
          </cell>
          <cell r="C1233" t="str">
            <v>โต๊ะCOMPUTER&amp;PRINTER 50-135-75</v>
          </cell>
          <cell r="D1233" t="str">
            <v>13 พ.ย. 41</v>
          </cell>
          <cell r="E1233">
            <v>3615.04</v>
          </cell>
          <cell r="F1233">
            <v>0</v>
          </cell>
          <cell r="G1233">
            <v>20</v>
          </cell>
          <cell r="H1233">
            <v>820.12</v>
          </cell>
          <cell r="I1233">
            <v>820.12</v>
          </cell>
          <cell r="J1233">
            <v>2794.92</v>
          </cell>
          <cell r="K1233" t="str">
            <v>200</v>
          </cell>
        </row>
        <row r="1234">
          <cell r="A1234" t="str">
            <v>110300000</v>
          </cell>
          <cell r="B1234" t="str">
            <v>200C2TA0012</v>
          </cell>
          <cell r="C1234" t="str">
            <v>โต๊ะทำงานผู้จัดการ 75-165-75</v>
          </cell>
          <cell r="D1234" t="str">
            <v>13 พ.ย. 41</v>
          </cell>
          <cell r="E1234">
            <v>4404.08</v>
          </cell>
          <cell r="F1234">
            <v>0</v>
          </cell>
          <cell r="G1234">
            <v>20</v>
          </cell>
          <cell r="H1234">
            <v>999.09</v>
          </cell>
          <cell r="I1234">
            <v>999.09</v>
          </cell>
          <cell r="J1234">
            <v>3404.99</v>
          </cell>
          <cell r="K1234" t="str">
            <v>200</v>
          </cell>
        </row>
        <row r="1235">
          <cell r="A1235" t="str">
            <v>110300000</v>
          </cell>
          <cell r="B1235" t="str">
            <v>200C2TA0013</v>
          </cell>
          <cell r="C1235" t="str">
            <v>โต๊ะทำงานผู้จัดการ 75-165-75</v>
          </cell>
          <cell r="D1235" t="str">
            <v>13 พ.ย. 41</v>
          </cell>
          <cell r="E1235">
            <v>4404.08</v>
          </cell>
          <cell r="F1235">
            <v>0</v>
          </cell>
          <cell r="G1235">
            <v>20</v>
          </cell>
          <cell r="H1235">
            <v>999.09</v>
          </cell>
          <cell r="I1235">
            <v>999.09</v>
          </cell>
          <cell r="J1235">
            <v>3404.99</v>
          </cell>
          <cell r="K1235" t="str">
            <v>200</v>
          </cell>
        </row>
        <row r="1236">
          <cell r="A1236" t="str">
            <v>110300000</v>
          </cell>
          <cell r="B1236" t="str">
            <v>200C2TA0014</v>
          </cell>
          <cell r="C1236" t="str">
            <v>โต๊ะข้างวาง COMPUTER 50-90-75</v>
          </cell>
          <cell r="D1236" t="str">
            <v>13 พ.ย. 41</v>
          </cell>
          <cell r="E1236">
            <v>2145.0500000000002</v>
          </cell>
          <cell r="F1236">
            <v>0</v>
          </cell>
          <cell r="G1236">
            <v>20</v>
          </cell>
          <cell r="H1236">
            <v>486.63</v>
          </cell>
          <cell r="I1236">
            <v>486.63</v>
          </cell>
          <cell r="J1236">
            <v>1658.42</v>
          </cell>
          <cell r="K1236" t="str">
            <v>200</v>
          </cell>
        </row>
        <row r="1237">
          <cell r="A1237" t="str">
            <v>110300000</v>
          </cell>
          <cell r="B1237" t="str">
            <v>200C2TH0002</v>
          </cell>
          <cell r="C1237" t="str">
            <v>อุปกรณ์เครือข่าย</v>
          </cell>
          <cell r="D1237" t="str">
            <v>23 เม.ย. 42</v>
          </cell>
          <cell r="E1237">
            <v>131022.22</v>
          </cell>
          <cell r="F1237">
            <v>0</v>
          </cell>
          <cell r="G1237">
            <v>20</v>
          </cell>
          <cell r="H1237">
            <v>18163.61</v>
          </cell>
          <cell r="I1237">
            <v>18163.61</v>
          </cell>
          <cell r="J1237">
            <v>112858.61</v>
          </cell>
          <cell r="K1237" t="str">
            <v>200</v>
          </cell>
        </row>
        <row r="1238">
          <cell r="A1238" t="str">
            <v>110300000</v>
          </cell>
          <cell r="B1238" t="str">
            <v>201C2010001</v>
          </cell>
          <cell r="C1238" t="str">
            <v>โต๊ะข้างโซฟา ขนาด 50*50*40</v>
          </cell>
          <cell r="D1238" t="str">
            <v>20 ก.ค. 41</v>
          </cell>
          <cell r="E1238">
            <v>1344.03</v>
          </cell>
          <cell r="F1238">
            <v>0</v>
          </cell>
          <cell r="G1238">
            <v>20</v>
          </cell>
          <cell r="H1238">
            <v>390.3</v>
          </cell>
          <cell r="I1238">
            <v>390.3</v>
          </cell>
          <cell r="J1238">
            <v>953.73</v>
          </cell>
          <cell r="K1238" t="str">
            <v>201</v>
          </cell>
        </row>
        <row r="1239">
          <cell r="A1239" t="str">
            <v>110300000</v>
          </cell>
          <cell r="B1239" t="str">
            <v>201C2030001</v>
          </cell>
          <cell r="C1239" t="str">
            <v>โต๊ะทำงานเข้ามุมจนท.สินไหม ขนาด 60*60*75</v>
          </cell>
          <cell r="D1239" t="str">
            <v>20 ก.ค. 41</v>
          </cell>
          <cell r="E1239">
            <v>1138.44</v>
          </cell>
          <cell r="F1239">
            <v>0</v>
          </cell>
          <cell r="G1239">
            <v>20</v>
          </cell>
          <cell r="H1239">
            <v>330.62</v>
          </cell>
          <cell r="I1239">
            <v>330.62</v>
          </cell>
          <cell r="J1239">
            <v>807.82</v>
          </cell>
          <cell r="K1239" t="str">
            <v>201</v>
          </cell>
        </row>
        <row r="1240">
          <cell r="A1240" t="str">
            <v>110300000</v>
          </cell>
          <cell r="B1240" t="str">
            <v>201C2040001</v>
          </cell>
          <cell r="C1240" t="str">
            <v>โต๊ทำงานขนาด 60*120*75</v>
          </cell>
          <cell r="D1240" t="str">
            <v>20 ก.ค. 41</v>
          </cell>
          <cell r="E1240">
            <v>3282.54</v>
          </cell>
          <cell r="F1240">
            <v>0</v>
          </cell>
          <cell r="G1240">
            <v>20</v>
          </cell>
          <cell r="H1240">
            <v>953.3</v>
          </cell>
          <cell r="I1240">
            <v>953.3</v>
          </cell>
          <cell r="J1240">
            <v>2329.2399999999998</v>
          </cell>
          <cell r="K1240" t="str">
            <v>201</v>
          </cell>
        </row>
        <row r="1241">
          <cell r="A1241" t="str">
            <v>110300000</v>
          </cell>
          <cell r="B1241" t="str">
            <v>201C2040002</v>
          </cell>
          <cell r="C1241" t="str">
            <v>โต๊ทำงานขนาด 60*120*75</v>
          </cell>
          <cell r="D1241" t="str">
            <v>20 ก.ค. 41</v>
          </cell>
          <cell r="E1241">
            <v>3282.54</v>
          </cell>
          <cell r="F1241">
            <v>0</v>
          </cell>
          <cell r="G1241">
            <v>20</v>
          </cell>
          <cell r="H1241">
            <v>953.3</v>
          </cell>
          <cell r="I1241">
            <v>953.3</v>
          </cell>
          <cell r="J1241">
            <v>2329.2399999999998</v>
          </cell>
          <cell r="K1241" t="str">
            <v>201</v>
          </cell>
        </row>
        <row r="1242">
          <cell r="A1242" t="str">
            <v>110300000</v>
          </cell>
          <cell r="B1242" t="str">
            <v>201C2040003</v>
          </cell>
          <cell r="C1242" t="str">
            <v>โต๊ทำงานขนาด 60*120*75</v>
          </cell>
          <cell r="D1242" t="str">
            <v>20 ก.ค. 41</v>
          </cell>
          <cell r="E1242">
            <v>3282.54</v>
          </cell>
          <cell r="F1242">
            <v>0</v>
          </cell>
          <cell r="G1242">
            <v>20</v>
          </cell>
          <cell r="H1242">
            <v>953.3</v>
          </cell>
          <cell r="I1242">
            <v>953.3</v>
          </cell>
          <cell r="J1242">
            <v>2329.2399999999998</v>
          </cell>
          <cell r="K1242" t="str">
            <v>201</v>
          </cell>
        </row>
        <row r="1243">
          <cell r="A1243" t="str">
            <v>110300000</v>
          </cell>
          <cell r="B1243" t="str">
            <v>201C20J0001</v>
          </cell>
          <cell r="C1243" t="str">
            <v>โต๊ะทำงานผจก. ขนาด75*165*75</v>
          </cell>
          <cell r="D1243" t="str">
            <v>20 ก.ค. 41</v>
          </cell>
          <cell r="E1243">
            <v>4133.16</v>
          </cell>
          <cell r="F1243">
            <v>0</v>
          </cell>
          <cell r="G1243">
            <v>20</v>
          </cell>
          <cell r="H1243">
            <v>1200.33</v>
          </cell>
          <cell r="I1243">
            <v>1200.33</v>
          </cell>
          <cell r="J1243">
            <v>2932.83</v>
          </cell>
          <cell r="K1243" t="str">
            <v>201</v>
          </cell>
        </row>
        <row r="1244">
          <cell r="A1244" t="str">
            <v>110300000</v>
          </cell>
          <cell r="B1244" t="str">
            <v>201C20Z0001</v>
          </cell>
          <cell r="C1244" t="str">
            <v>โต๊ะวางคอมพิวเตอร์ขนาด50*90*75</v>
          </cell>
          <cell r="D1244" t="str">
            <v>20 ก.ค. 41</v>
          </cell>
          <cell r="E1244">
            <v>1869.99</v>
          </cell>
          <cell r="F1244">
            <v>0</v>
          </cell>
          <cell r="G1244">
            <v>20</v>
          </cell>
          <cell r="H1244">
            <v>543.03</v>
          </cell>
          <cell r="I1244">
            <v>543.03</v>
          </cell>
          <cell r="J1244">
            <v>1326.96</v>
          </cell>
          <cell r="K1244" t="str">
            <v>201</v>
          </cell>
        </row>
        <row r="1245">
          <cell r="A1245" t="str">
            <v>110300000</v>
          </cell>
          <cell r="B1245" t="str">
            <v>201C21K0001</v>
          </cell>
          <cell r="C1245" t="str">
            <v>เก้าอี้จนท.สินไหม พนักพิงต่ำ</v>
          </cell>
          <cell r="D1245" t="str">
            <v>20 ก.ค. 41</v>
          </cell>
          <cell r="E1245">
            <v>1906.82</v>
          </cell>
          <cell r="F1245">
            <v>0</v>
          </cell>
          <cell r="G1245">
            <v>20</v>
          </cell>
          <cell r="H1245">
            <v>553.74</v>
          </cell>
          <cell r="I1245">
            <v>553.74</v>
          </cell>
          <cell r="J1245">
            <v>1353.08</v>
          </cell>
          <cell r="K1245" t="str">
            <v>702</v>
          </cell>
        </row>
        <row r="1246">
          <cell r="A1246" t="str">
            <v>110300000</v>
          </cell>
          <cell r="B1246" t="str">
            <v>201C21K0002</v>
          </cell>
          <cell r="C1246" t="str">
            <v>เก้าอี้จนท.สินไหม พนักพิงต่ำ</v>
          </cell>
          <cell r="D1246" t="str">
            <v>20 ก.ค. 41</v>
          </cell>
          <cell r="E1246">
            <v>1906.82</v>
          </cell>
          <cell r="F1246">
            <v>0</v>
          </cell>
          <cell r="G1246">
            <v>20</v>
          </cell>
          <cell r="H1246">
            <v>553.74</v>
          </cell>
          <cell r="I1246">
            <v>553.74</v>
          </cell>
          <cell r="J1246">
            <v>1353.08</v>
          </cell>
          <cell r="K1246" t="str">
            <v>702</v>
          </cell>
        </row>
        <row r="1247">
          <cell r="A1247" t="str">
            <v>110300000</v>
          </cell>
          <cell r="B1247" t="str">
            <v>201C21K0003</v>
          </cell>
          <cell r="C1247" t="str">
            <v>เก้าอี้จนท.สินไหม พนักพิงต่ำ</v>
          </cell>
          <cell r="D1247" t="str">
            <v>20 ก.ค. 41</v>
          </cell>
          <cell r="E1247">
            <v>1906.82</v>
          </cell>
          <cell r="F1247">
            <v>0</v>
          </cell>
          <cell r="G1247">
            <v>20</v>
          </cell>
          <cell r="H1247">
            <v>553.74</v>
          </cell>
          <cell r="I1247">
            <v>553.74</v>
          </cell>
          <cell r="J1247">
            <v>1353.08</v>
          </cell>
          <cell r="K1247" t="str">
            <v>702</v>
          </cell>
        </row>
        <row r="1248">
          <cell r="A1248" t="str">
            <v>110300000</v>
          </cell>
          <cell r="B1248" t="str">
            <v>201C21L0001</v>
          </cell>
          <cell r="C1248" t="str">
            <v>เก้าอี้ทำงานพนักพิงต่ำ ไม่มีท้าวแขน</v>
          </cell>
          <cell r="D1248" t="str">
            <v>20 ก.ค. 41</v>
          </cell>
          <cell r="E1248">
            <v>1531.62</v>
          </cell>
          <cell r="F1248">
            <v>0</v>
          </cell>
          <cell r="G1248">
            <v>20</v>
          </cell>
          <cell r="H1248">
            <v>444.85</v>
          </cell>
          <cell r="I1248">
            <v>444.85</v>
          </cell>
          <cell r="J1248">
            <v>1086.77</v>
          </cell>
          <cell r="K1248" t="str">
            <v>201</v>
          </cell>
        </row>
        <row r="1249">
          <cell r="A1249" t="str">
            <v>110300000</v>
          </cell>
          <cell r="B1249" t="str">
            <v>201C21L0002</v>
          </cell>
          <cell r="C1249" t="str">
            <v>เก้าอี้ทำงานพนักพิงต่ำ ไม่มีท้าวแขน</v>
          </cell>
          <cell r="D1249" t="str">
            <v>20 ก.ค. 41</v>
          </cell>
          <cell r="E1249">
            <v>1531.62</v>
          </cell>
          <cell r="F1249">
            <v>0</v>
          </cell>
          <cell r="G1249">
            <v>20</v>
          </cell>
          <cell r="H1249">
            <v>444.85</v>
          </cell>
          <cell r="I1249">
            <v>444.85</v>
          </cell>
          <cell r="J1249">
            <v>1086.77</v>
          </cell>
          <cell r="K1249" t="str">
            <v>201</v>
          </cell>
        </row>
        <row r="1250">
          <cell r="A1250" t="str">
            <v>110300000</v>
          </cell>
          <cell r="B1250" t="str">
            <v>201C21L0003</v>
          </cell>
          <cell r="C1250" t="str">
            <v>เก้าอี้ทำงานพนักพิงต่ำ ไม่มีท้าวแขน</v>
          </cell>
          <cell r="D1250" t="str">
            <v>20 ก.ค. 41</v>
          </cell>
          <cell r="E1250">
            <v>1531.62</v>
          </cell>
          <cell r="F1250">
            <v>0</v>
          </cell>
          <cell r="G1250">
            <v>20</v>
          </cell>
          <cell r="H1250">
            <v>444.85</v>
          </cell>
          <cell r="I1250">
            <v>444.85</v>
          </cell>
          <cell r="J1250">
            <v>1086.77</v>
          </cell>
          <cell r="K1250" t="str">
            <v>201</v>
          </cell>
        </row>
        <row r="1251">
          <cell r="A1251" t="str">
            <v>110300000</v>
          </cell>
          <cell r="B1251" t="str">
            <v>201C21L0005</v>
          </cell>
          <cell r="C1251" t="str">
            <v>เก้าอี้ทำงานพนักพิงต่ำ ไม่มีท้าวแขน</v>
          </cell>
          <cell r="D1251" t="str">
            <v>20 ก.ค. 41</v>
          </cell>
          <cell r="E1251">
            <v>1531.62</v>
          </cell>
          <cell r="F1251">
            <v>0</v>
          </cell>
          <cell r="G1251">
            <v>20</v>
          </cell>
          <cell r="H1251">
            <v>444.85</v>
          </cell>
          <cell r="I1251">
            <v>444.85</v>
          </cell>
          <cell r="J1251">
            <v>1086.77</v>
          </cell>
          <cell r="K1251" t="str">
            <v>201</v>
          </cell>
        </row>
        <row r="1252">
          <cell r="A1252" t="str">
            <v>110300000</v>
          </cell>
          <cell r="B1252" t="str">
            <v>201C21L004</v>
          </cell>
          <cell r="C1252" t="str">
            <v>เก้าอี้ทำงานพนักพิงต่ำ ไม่มีท้าวแขน</v>
          </cell>
          <cell r="D1252" t="str">
            <v>20 ก.ค. 41</v>
          </cell>
          <cell r="E1252">
            <v>1531.62</v>
          </cell>
          <cell r="F1252">
            <v>0</v>
          </cell>
          <cell r="G1252">
            <v>20</v>
          </cell>
          <cell r="H1252">
            <v>444.85</v>
          </cell>
          <cell r="I1252">
            <v>444.85</v>
          </cell>
          <cell r="J1252">
            <v>1086.77</v>
          </cell>
          <cell r="K1252" t="str">
            <v>201</v>
          </cell>
        </row>
        <row r="1253">
          <cell r="A1253" t="str">
            <v>110300000</v>
          </cell>
          <cell r="B1253" t="str">
            <v>201C21M0001</v>
          </cell>
          <cell r="C1253" t="str">
            <v>เก้าอี้ทำงานผจก.</v>
          </cell>
          <cell r="D1253" t="str">
            <v>20 ก.ค. 41</v>
          </cell>
          <cell r="E1253">
            <v>3626.9</v>
          </cell>
          <cell r="F1253">
            <v>0</v>
          </cell>
          <cell r="G1253">
            <v>20</v>
          </cell>
          <cell r="H1253">
            <v>1053.32</v>
          </cell>
          <cell r="I1253">
            <v>1053.32</v>
          </cell>
          <cell r="J1253">
            <v>2573.58</v>
          </cell>
          <cell r="K1253" t="str">
            <v>201</v>
          </cell>
        </row>
        <row r="1254">
          <cell r="A1254" t="str">
            <v>110300000</v>
          </cell>
          <cell r="B1254" t="str">
            <v>201C21N0001</v>
          </cell>
          <cell r="C1254" t="str">
            <v>โซฟาพักคอย 3 ที่นั่ง</v>
          </cell>
          <cell r="D1254" t="str">
            <v>20 ก.ค. 41</v>
          </cell>
          <cell r="E1254">
            <v>6715.85</v>
          </cell>
          <cell r="F1254">
            <v>0</v>
          </cell>
          <cell r="G1254">
            <v>20</v>
          </cell>
          <cell r="H1254">
            <v>1950.4</v>
          </cell>
          <cell r="I1254">
            <v>1950.4</v>
          </cell>
          <cell r="J1254">
            <v>4765.45</v>
          </cell>
          <cell r="K1254" t="str">
            <v>201</v>
          </cell>
        </row>
        <row r="1255">
          <cell r="A1255" t="str">
            <v>110300000</v>
          </cell>
          <cell r="B1255" t="str">
            <v>201C22J0001</v>
          </cell>
          <cell r="C1255" t="str">
            <v>ตู้เก็บเอกสารบานเลื่อน ขนาด 40*80*75</v>
          </cell>
          <cell r="D1255" t="str">
            <v>20 ก.ค. 41</v>
          </cell>
          <cell r="E1255">
            <v>2032.74</v>
          </cell>
          <cell r="F1255">
            <v>0</v>
          </cell>
          <cell r="G1255">
            <v>20</v>
          </cell>
          <cell r="H1255">
            <v>590.32000000000005</v>
          </cell>
          <cell r="I1255">
            <v>590.32000000000005</v>
          </cell>
          <cell r="J1255">
            <v>1442.42</v>
          </cell>
          <cell r="K1255" t="str">
            <v>201</v>
          </cell>
        </row>
        <row r="1256">
          <cell r="A1256" t="str">
            <v>110300000</v>
          </cell>
          <cell r="B1256" t="str">
            <v>201C22J0002</v>
          </cell>
          <cell r="C1256" t="str">
            <v>ตู้เก็บเอกสารบานเลื่อน ขนาด 40*80*75</v>
          </cell>
          <cell r="D1256" t="str">
            <v>20 ก.ค. 41</v>
          </cell>
          <cell r="E1256">
            <v>2032.74</v>
          </cell>
          <cell r="F1256">
            <v>0</v>
          </cell>
          <cell r="G1256">
            <v>20</v>
          </cell>
          <cell r="H1256">
            <v>590.32000000000005</v>
          </cell>
          <cell r="I1256">
            <v>590.32000000000005</v>
          </cell>
          <cell r="J1256">
            <v>1442.42</v>
          </cell>
          <cell r="K1256" t="str">
            <v>201</v>
          </cell>
        </row>
        <row r="1257">
          <cell r="A1257" t="str">
            <v>110300000</v>
          </cell>
          <cell r="B1257" t="str">
            <v>201C22K0001</v>
          </cell>
          <cell r="C1257" t="str">
            <v>ตู้เก็บเอกสารขนาด 40*90*75 บานลิ้นชัก</v>
          </cell>
          <cell r="D1257" t="str">
            <v>20 ก.ค. 41</v>
          </cell>
          <cell r="E1257">
            <v>3032.41</v>
          </cell>
          <cell r="F1257">
            <v>0</v>
          </cell>
          <cell r="G1257">
            <v>20</v>
          </cell>
          <cell r="H1257">
            <v>880.66</v>
          </cell>
          <cell r="I1257">
            <v>880.66</v>
          </cell>
          <cell r="J1257">
            <v>2151.75</v>
          </cell>
          <cell r="K1257" t="str">
            <v>201</v>
          </cell>
        </row>
        <row r="1258">
          <cell r="A1258" t="str">
            <v>110300000</v>
          </cell>
          <cell r="B1258" t="str">
            <v>201C22L0001</v>
          </cell>
          <cell r="C1258" t="str">
            <v>ตู้เก็บเอกสารขนาด 40*80*190</v>
          </cell>
          <cell r="D1258" t="str">
            <v>20 ก.ค. 41</v>
          </cell>
          <cell r="E1258">
            <v>4039.79</v>
          </cell>
          <cell r="F1258">
            <v>0</v>
          </cell>
          <cell r="G1258">
            <v>20</v>
          </cell>
          <cell r="H1258">
            <v>1173.2</v>
          </cell>
          <cell r="I1258">
            <v>1173.2</v>
          </cell>
          <cell r="J1258">
            <v>2866.59</v>
          </cell>
          <cell r="K1258" t="str">
            <v>201</v>
          </cell>
        </row>
        <row r="1259">
          <cell r="A1259" t="str">
            <v>110300000</v>
          </cell>
          <cell r="B1259" t="str">
            <v>201C22L0002</v>
          </cell>
          <cell r="C1259" t="str">
            <v>ตู้เก็บเอกสารขนาด 40*80*190</v>
          </cell>
          <cell r="D1259" t="str">
            <v>20 ก.ค. 41</v>
          </cell>
          <cell r="E1259">
            <v>4039.79</v>
          </cell>
          <cell r="F1259">
            <v>0</v>
          </cell>
          <cell r="G1259">
            <v>20</v>
          </cell>
          <cell r="H1259">
            <v>1173.2</v>
          </cell>
          <cell r="I1259">
            <v>1173.2</v>
          </cell>
          <cell r="J1259">
            <v>2866.59</v>
          </cell>
          <cell r="K1259" t="str">
            <v>201</v>
          </cell>
        </row>
        <row r="1260">
          <cell r="A1260" t="str">
            <v>110300000</v>
          </cell>
          <cell r="B1260" t="str">
            <v>201C22L0003</v>
          </cell>
          <cell r="C1260" t="str">
            <v>ตู้เก็บเอกสารขนาด 40*80*190</v>
          </cell>
          <cell r="D1260" t="str">
            <v>20 ก.ค. 41</v>
          </cell>
          <cell r="E1260">
            <v>4039.79</v>
          </cell>
          <cell r="F1260">
            <v>0</v>
          </cell>
          <cell r="G1260">
            <v>20</v>
          </cell>
          <cell r="H1260">
            <v>1173.2</v>
          </cell>
          <cell r="I1260">
            <v>1173.2</v>
          </cell>
          <cell r="J1260">
            <v>2866.59</v>
          </cell>
          <cell r="K1260" t="str">
            <v>201</v>
          </cell>
        </row>
        <row r="1261">
          <cell r="A1261" t="str">
            <v>110300000</v>
          </cell>
          <cell r="B1261" t="str">
            <v>201C26N0001</v>
          </cell>
          <cell r="C1261" t="str">
            <v>ฉากครึ่งกระจกขนาด 180*150</v>
          </cell>
          <cell r="D1261" t="str">
            <v>20 ก.ค. 41</v>
          </cell>
          <cell r="E1261">
            <v>5728.17</v>
          </cell>
          <cell r="F1261">
            <v>0</v>
          </cell>
          <cell r="G1261">
            <v>20</v>
          </cell>
          <cell r="H1261">
            <v>1663.5</v>
          </cell>
          <cell r="I1261">
            <v>1663.5</v>
          </cell>
          <cell r="J1261">
            <v>4064.67</v>
          </cell>
          <cell r="K1261" t="str">
            <v>201</v>
          </cell>
        </row>
        <row r="1262">
          <cell r="A1262" t="str">
            <v>110300000</v>
          </cell>
          <cell r="B1262" t="str">
            <v>201C2CS0001</v>
          </cell>
          <cell r="C1262" t="str">
            <v>เครื่องคิดเลข</v>
          </cell>
          <cell r="D1262" t="str">
            <v>18 ส.ค. 41</v>
          </cell>
          <cell r="E1262">
            <v>640</v>
          </cell>
          <cell r="F1262">
            <v>0</v>
          </cell>
          <cell r="G1262">
            <v>20</v>
          </cell>
          <cell r="H1262">
            <v>175.68</v>
          </cell>
          <cell r="I1262">
            <v>175.68</v>
          </cell>
          <cell r="J1262">
            <v>464.32</v>
          </cell>
          <cell r="K1262" t="str">
            <v>201</v>
          </cell>
        </row>
        <row r="1263">
          <cell r="A1263" t="str">
            <v>110300000</v>
          </cell>
          <cell r="B1263" t="str">
            <v>201C2CS0002</v>
          </cell>
          <cell r="C1263" t="str">
            <v>เครื่องคิดเลข</v>
          </cell>
          <cell r="D1263" t="str">
            <v>18 ส.ค. 41</v>
          </cell>
          <cell r="E1263">
            <v>640</v>
          </cell>
          <cell r="F1263">
            <v>0</v>
          </cell>
          <cell r="G1263">
            <v>20</v>
          </cell>
          <cell r="H1263">
            <v>175.68</v>
          </cell>
          <cell r="I1263">
            <v>175.68</v>
          </cell>
          <cell r="J1263">
            <v>464.32</v>
          </cell>
          <cell r="K1263" t="str">
            <v>201</v>
          </cell>
        </row>
        <row r="1264">
          <cell r="A1264" t="str">
            <v>110300000</v>
          </cell>
          <cell r="B1264" t="str">
            <v>201C2SS006</v>
          </cell>
          <cell r="C1264" t="str">
            <v>ป้ายประชาสัมพันธ์</v>
          </cell>
          <cell r="D1264" t="str">
            <v>19 ก.ค. 42</v>
          </cell>
          <cell r="E1264">
            <v>1400</v>
          </cell>
          <cell r="F1264">
            <v>0</v>
          </cell>
          <cell r="G1264">
            <v>20</v>
          </cell>
          <cell r="H1264">
            <v>127.33</v>
          </cell>
          <cell r="I1264">
            <v>127.33</v>
          </cell>
          <cell r="J1264">
            <v>1272.67</v>
          </cell>
          <cell r="K1264" t="str">
            <v>201</v>
          </cell>
        </row>
        <row r="1265">
          <cell r="A1265" t="str">
            <v>110300000</v>
          </cell>
          <cell r="B1265" t="str">
            <v>202C2010001</v>
          </cell>
          <cell r="C1265" t="str">
            <v>โต๊ะข้างโซฟาขนาด 50*50*40</v>
          </cell>
          <cell r="D1265" t="str">
            <v>20 ก.ค. 41</v>
          </cell>
          <cell r="E1265">
            <v>1555.59</v>
          </cell>
          <cell r="F1265">
            <v>0</v>
          </cell>
          <cell r="G1265">
            <v>20</v>
          </cell>
          <cell r="H1265">
            <v>451.72</v>
          </cell>
          <cell r="I1265">
            <v>451.72</v>
          </cell>
          <cell r="J1265">
            <v>1103.8699999999999</v>
          </cell>
          <cell r="K1265" t="str">
            <v>202</v>
          </cell>
        </row>
        <row r="1266">
          <cell r="A1266" t="str">
            <v>110300000</v>
          </cell>
          <cell r="B1266" t="str">
            <v>202C2010002</v>
          </cell>
          <cell r="C1266" t="str">
            <v>โต๊ะข้างโซฟาขนาด 50*50*40</v>
          </cell>
          <cell r="D1266" t="str">
            <v>20 ก.ค. 41</v>
          </cell>
          <cell r="E1266">
            <v>1555.59</v>
          </cell>
          <cell r="F1266">
            <v>0</v>
          </cell>
          <cell r="G1266">
            <v>20</v>
          </cell>
          <cell r="H1266">
            <v>451.72</v>
          </cell>
          <cell r="I1266">
            <v>451.72</v>
          </cell>
          <cell r="J1266">
            <v>1103.8699999999999</v>
          </cell>
          <cell r="K1266" t="str">
            <v>202</v>
          </cell>
        </row>
        <row r="1267">
          <cell r="A1267" t="str">
            <v>110300000</v>
          </cell>
          <cell r="B1267" t="str">
            <v>202C2030001</v>
          </cell>
          <cell r="C1267" t="str">
            <v>โต๊ะทำงานเข้ามุม จนท.สินไหม 60*60*75</v>
          </cell>
          <cell r="D1267" t="str">
            <v>20 ก.ค. 41</v>
          </cell>
          <cell r="E1267">
            <v>1317.64</v>
          </cell>
          <cell r="F1267">
            <v>0</v>
          </cell>
          <cell r="G1267">
            <v>20</v>
          </cell>
          <cell r="H1267">
            <v>382.64</v>
          </cell>
          <cell r="I1267">
            <v>382.64</v>
          </cell>
          <cell r="J1267">
            <v>935</v>
          </cell>
          <cell r="K1267" t="str">
            <v>202</v>
          </cell>
        </row>
        <row r="1268">
          <cell r="A1268" t="str">
            <v>110300000</v>
          </cell>
          <cell r="B1268" t="str">
            <v>202C2040001</v>
          </cell>
          <cell r="C1268" t="str">
            <v>โต๊ะทำงานจนท.สินไหม 60*120*75</v>
          </cell>
          <cell r="D1268" t="str">
            <v>20 ก.ค. 41</v>
          </cell>
          <cell r="E1268">
            <v>3799.25</v>
          </cell>
          <cell r="F1268">
            <v>0</v>
          </cell>
          <cell r="G1268">
            <v>20</v>
          </cell>
          <cell r="H1268">
            <v>1103.3699999999999</v>
          </cell>
          <cell r="I1268">
            <v>1103.3699999999999</v>
          </cell>
          <cell r="J1268">
            <v>2695.88</v>
          </cell>
          <cell r="K1268" t="str">
            <v>202</v>
          </cell>
        </row>
        <row r="1269">
          <cell r="A1269" t="str">
            <v>110300000</v>
          </cell>
          <cell r="B1269" t="str">
            <v>202C2040002</v>
          </cell>
          <cell r="C1269" t="str">
            <v>โต๊ะทำงานจนท.สินไหม 60*120*75</v>
          </cell>
          <cell r="D1269" t="str">
            <v>20 ก.ค. 41</v>
          </cell>
          <cell r="E1269">
            <v>3799.25</v>
          </cell>
          <cell r="F1269">
            <v>0</v>
          </cell>
          <cell r="G1269">
            <v>20</v>
          </cell>
          <cell r="H1269">
            <v>1103.3699999999999</v>
          </cell>
          <cell r="I1269">
            <v>1103.3699999999999</v>
          </cell>
          <cell r="J1269">
            <v>2695.88</v>
          </cell>
          <cell r="K1269" t="str">
            <v>202</v>
          </cell>
        </row>
        <row r="1270">
          <cell r="A1270" t="str">
            <v>110300000</v>
          </cell>
          <cell r="B1270" t="str">
            <v>202C2040003</v>
          </cell>
          <cell r="C1270" t="str">
            <v>โต๊ะทำงานจนท.สินไหม 60*120*75</v>
          </cell>
          <cell r="D1270" t="str">
            <v>20 ก.ค. 41</v>
          </cell>
          <cell r="E1270">
            <v>3799.25</v>
          </cell>
          <cell r="F1270">
            <v>0</v>
          </cell>
          <cell r="G1270">
            <v>20</v>
          </cell>
          <cell r="H1270">
            <v>1103.3699999999999</v>
          </cell>
          <cell r="I1270">
            <v>1103.3699999999999</v>
          </cell>
          <cell r="J1270">
            <v>2695.88</v>
          </cell>
          <cell r="K1270" t="str">
            <v>202</v>
          </cell>
        </row>
        <row r="1271">
          <cell r="A1271" t="str">
            <v>110300000</v>
          </cell>
          <cell r="B1271" t="str">
            <v>202C20J0001</v>
          </cell>
          <cell r="C1271" t="str">
            <v>โต๊ะทำงานขนาดผจก.ขนาด 75*165*75</v>
          </cell>
          <cell r="D1271" t="str">
            <v>20 ก.ค. 41</v>
          </cell>
          <cell r="E1271">
            <v>4443.6899999999996</v>
          </cell>
          <cell r="F1271">
            <v>0</v>
          </cell>
          <cell r="G1271">
            <v>20</v>
          </cell>
          <cell r="H1271">
            <v>1290.5</v>
          </cell>
          <cell r="I1271">
            <v>1290.5</v>
          </cell>
          <cell r="J1271">
            <v>3153.19</v>
          </cell>
          <cell r="K1271" t="str">
            <v>202</v>
          </cell>
        </row>
        <row r="1272">
          <cell r="A1272" t="str">
            <v>110300000</v>
          </cell>
          <cell r="B1272" t="str">
            <v>202C20Z0001</v>
          </cell>
          <cell r="C1272" t="str">
            <v>โต๊ะวางคอมพิวเตอร์ขนาด 50*90*75</v>
          </cell>
          <cell r="D1272" t="str">
            <v>20 ก.ค. 41</v>
          </cell>
          <cell r="E1272">
            <v>2164.34</v>
          </cell>
          <cell r="F1272">
            <v>0</v>
          </cell>
          <cell r="G1272">
            <v>20</v>
          </cell>
          <cell r="H1272">
            <v>628.52</v>
          </cell>
          <cell r="I1272">
            <v>628.52</v>
          </cell>
          <cell r="J1272">
            <v>1535.82</v>
          </cell>
          <cell r="K1272" t="str">
            <v>202</v>
          </cell>
        </row>
        <row r="1273">
          <cell r="A1273" t="str">
            <v>110300000</v>
          </cell>
          <cell r="B1273" t="str">
            <v>202C21K0001</v>
          </cell>
          <cell r="C1273" t="str">
            <v>เก้าอี้ทำงาน จนท.สินไหม พนักพิงต่ำ</v>
          </cell>
          <cell r="D1273" t="str">
            <v>20 ก.ค. 41</v>
          </cell>
          <cell r="E1273">
            <v>2206.98</v>
          </cell>
          <cell r="F1273">
            <v>0</v>
          </cell>
          <cell r="G1273">
            <v>20</v>
          </cell>
          <cell r="H1273">
            <v>640.95000000000005</v>
          </cell>
          <cell r="I1273">
            <v>640.95000000000005</v>
          </cell>
          <cell r="J1273">
            <v>1566.03</v>
          </cell>
          <cell r="K1273" t="str">
            <v>202</v>
          </cell>
        </row>
        <row r="1274">
          <cell r="A1274" t="str">
            <v>110300000</v>
          </cell>
          <cell r="B1274" t="str">
            <v>202C21K0002</v>
          </cell>
          <cell r="C1274" t="str">
            <v>เก้าอี้ทำงาน จนท.สินไหม พนักพิงต่ำ</v>
          </cell>
          <cell r="D1274" t="str">
            <v>20 ก.ค. 41</v>
          </cell>
          <cell r="E1274">
            <v>2206.98</v>
          </cell>
          <cell r="F1274">
            <v>0</v>
          </cell>
          <cell r="G1274">
            <v>20</v>
          </cell>
          <cell r="H1274">
            <v>640.95000000000005</v>
          </cell>
          <cell r="I1274">
            <v>640.95000000000005</v>
          </cell>
          <cell r="J1274">
            <v>1566.03</v>
          </cell>
          <cell r="K1274" t="str">
            <v>202</v>
          </cell>
        </row>
        <row r="1275">
          <cell r="A1275" t="str">
            <v>110300000</v>
          </cell>
          <cell r="B1275" t="str">
            <v>202C21K0003</v>
          </cell>
          <cell r="C1275" t="str">
            <v>เก้าอี้ทำงาน จนท.สินไหม พนักพิงต่ำ</v>
          </cell>
          <cell r="D1275" t="str">
            <v>20 ก.ค. 41</v>
          </cell>
          <cell r="E1275">
            <v>2206.98</v>
          </cell>
          <cell r="F1275">
            <v>0</v>
          </cell>
          <cell r="G1275">
            <v>20</v>
          </cell>
          <cell r="H1275">
            <v>640.95000000000005</v>
          </cell>
          <cell r="I1275">
            <v>640.95000000000005</v>
          </cell>
          <cell r="J1275">
            <v>1566.03</v>
          </cell>
          <cell r="K1275" t="str">
            <v>202</v>
          </cell>
        </row>
        <row r="1276">
          <cell r="A1276" t="str">
            <v>110300000</v>
          </cell>
          <cell r="B1276" t="str">
            <v>202C21L0001</v>
          </cell>
          <cell r="C1276" t="str">
            <v>เก้าอี้พักคอย พนักพิงต่ำไม่มีท้าวแขน</v>
          </cell>
          <cell r="D1276" t="str">
            <v>20 ก.ค. 41</v>
          </cell>
          <cell r="E1276">
            <v>1772.72</v>
          </cell>
          <cell r="F1276">
            <v>0</v>
          </cell>
          <cell r="G1276">
            <v>20</v>
          </cell>
          <cell r="H1276">
            <v>514.79999999999995</v>
          </cell>
          <cell r="I1276">
            <v>514.79999999999995</v>
          </cell>
          <cell r="J1276">
            <v>1257.92</v>
          </cell>
          <cell r="K1276" t="str">
            <v>202</v>
          </cell>
        </row>
        <row r="1277">
          <cell r="A1277" t="str">
            <v>110300000</v>
          </cell>
          <cell r="B1277" t="str">
            <v>202C21L0002</v>
          </cell>
          <cell r="C1277" t="str">
            <v>เก้าอี้พักคอย พนักพิงต่ำไม่มีท้าวแขน</v>
          </cell>
          <cell r="D1277" t="str">
            <v>20 ก.ค. 41</v>
          </cell>
          <cell r="E1277">
            <v>1772.72</v>
          </cell>
          <cell r="F1277">
            <v>0</v>
          </cell>
          <cell r="G1277">
            <v>20</v>
          </cell>
          <cell r="H1277">
            <v>514.79999999999995</v>
          </cell>
          <cell r="I1277">
            <v>514.79999999999995</v>
          </cell>
          <cell r="J1277">
            <v>1257.92</v>
          </cell>
          <cell r="K1277" t="str">
            <v>202</v>
          </cell>
        </row>
        <row r="1278">
          <cell r="A1278" t="str">
            <v>110300000</v>
          </cell>
          <cell r="B1278" t="str">
            <v>202C21L0003</v>
          </cell>
          <cell r="C1278" t="str">
            <v>เก้าอี้พักคอย พนักพิงต่ำไม่มีท้าวแขน</v>
          </cell>
          <cell r="D1278" t="str">
            <v>20 ก.ค. 41</v>
          </cell>
          <cell r="E1278">
            <v>1772.72</v>
          </cell>
          <cell r="F1278">
            <v>0</v>
          </cell>
          <cell r="G1278">
            <v>20</v>
          </cell>
          <cell r="H1278">
            <v>514.79999999999995</v>
          </cell>
          <cell r="I1278">
            <v>514.79999999999995</v>
          </cell>
          <cell r="J1278">
            <v>1257.92</v>
          </cell>
          <cell r="K1278" t="str">
            <v>202</v>
          </cell>
        </row>
        <row r="1279">
          <cell r="A1279" t="str">
            <v>110300000</v>
          </cell>
          <cell r="B1279" t="str">
            <v>202C21L0004</v>
          </cell>
          <cell r="C1279" t="str">
            <v>เก้าอี้พักคอย พนักพิงต่ำไม่มีท้าวแขน</v>
          </cell>
          <cell r="D1279" t="str">
            <v>20 ก.ค. 41</v>
          </cell>
          <cell r="E1279">
            <v>1772.72</v>
          </cell>
          <cell r="F1279">
            <v>0</v>
          </cell>
          <cell r="G1279">
            <v>20</v>
          </cell>
          <cell r="H1279">
            <v>514.79999999999995</v>
          </cell>
          <cell r="I1279">
            <v>514.79999999999995</v>
          </cell>
          <cell r="J1279">
            <v>1257.92</v>
          </cell>
          <cell r="K1279" t="str">
            <v>202</v>
          </cell>
        </row>
        <row r="1280">
          <cell r="A1280" t="str">
            <v>110300000</v>
          </cell>
          <cell r="B1280" t="str">
            <v>202C21L0005</v>
          </cell>
          <cell r="C1280" t="str">
            <v>เก้าอี้พักคอย พนักพิงต่ำไม่มีท้าวแขน</v>
          </cell>
          <cell r="D1280" t="str">
            <v>20 ก.ค. 41</v>
          </cell>
          <cell r="E1280">
            <v>1772.72</v>
          </cell>
          <cell r="F1280">
            <v>0</v>
          </cell>
          <cell r="G1280">
            <v>20</v>
          </cell>
          <cell r="H1280">
            <v>514.79999999999995</v>
          </cell>
          <cell r="I1280">
            <v>514.79999999999995</v>
          </cell>
          <cell r="J1280">
            <v>1257.92</v>
          </cell>
          <cell r="K1280" t="str">
            <v>202</v>
          </cell>
        </row>
        <row r="1281">
          <cell r="A1281" t="str">
            <v>110300000</v>
          </cell>
          <cell r="B1281" t="str">
            <v>202C21M0001</v>
          </cell>
          <cell r="C1281" t="str">
            <v>เก้าอี้ทำงานผจก.พนักสูงมีท้าวแขน</v>
          </cell>
          <cell r="D1281" t="str">
            <v>20 ก.ค. 41</v>
          </cell>
          <cell r="E1281">
            <v>4197.8100000000004</v>
          </cell>
          <cell r="F1281">
            <v>0</v>
          </cell>
          <cell r="G1281">
            <v>20</v>
          </cell>
          <cell r="H1281">
            <v>1219.1600000000001</v>
          </cell>
          <cell r="I1281">
            <v>1219.1600000000001</v>
          </cell>
          <cell r="J1281">
            <v>2978.65</v>
          </cell>
          <cell r="K1281" t="str">
            <v>202</v>
          </cell>
        </row>
        <row r="1282">
          <cell r="A1282" t="str">
            <v>110300000</v>
          </cell>
          <cell r="B1282" t="str">
            <v>202C21N0001</v>
          </cell>
          <cell r="C1282" t="str">
            <v>โซฟาพักคอย 3 ที่นั่ง</v>
          </cell>
          <cell r="D1282" t="str">
            <v>20 ก.ค. 41</v>
          </cell>
          <cell r="E1282">
            <v>7772.99</v>
          </cell>
          <cell r="F1282">
            <v>0</v>
          </cell>
          <cell r="G1282">
            <v>20</v>
          </cell>
          <cell r="H1282">
            <v>2257.35</v>
          </cell>
          <cell r="I1282">
            <v>2257.35</v>
          </cell>
          <cell r="J1282">
            <v>5515.64</v>
          </cell>
          <cell r="K1282" t="str">
            <v>202</v>
          </cell>
        </row>
        <row r="1283">
          <cell r="A1283" t="str">
            <v>110300000</v>
          </cell>
          <cell r="B1283" t="str">
            <v>202C22J0001</v>
          </cell>
          <cell r="C1283" t="str">
            <v>ตู้เก็บเอกสาร(บานเลื่อน) 40*80*75</v>
          </cell>
          <cell r="D1283" t="str">
            <v>20 ก.ค. 41</v>
          </cell>
          <cell r="E1283">
            <v>2352.7199999999998</v>
          </cell>
          <cell r="F1283">
            <v>0</v>
          </cell>
          <cell r="G1283">
            <v>20</v>
          </cell>
          <cell r="H1283">
            <v>683.19</v>
          </cell>
          <cell r="I1283">
            <v>683.19</v>
          </cell>
          <cell r="J1283">
            <v>1669.53</v>
          </cell>
          <cell r="K1283" t="str">
            <v>202</v>
          </cell>
        </row>
        <row r="1284">
          <cell r="A1284" t="str">
            <v>110300000</v>
          </cell>
          <cell r="B1284" t="str">
            <v>202C22J0002</v>
          </cell>
          <cell r="C1284" t="str">
            <v>ตู้เก็บเอกสาร(บานเลื่อน) 40*80*75</v>
          </cell>
          <cell r="D1284" t="str">
            <v>20 ก.ค. 41</v>
          </cell>
          <cell r="E1284">
            <v>2352.7199999999998</v>
          </cell>
          <cell r="F1284">
            <v>0</v>
          </cell>
          <cell r="G1284">
            <v>20</v>
          </cell>
          <cell r="H1284">
            <v>683.19</v>
          </cell>
          <cell r="I1284">
            <v>683.19</v>
          </cell>
          <cell r="J1284">
            <v>1669.53</v>
          </cell>
          <cell r="K1284" t="str">
            <v>202</v>
          </cell>
        </row>
        <row r="1285">
          <cell r="A1285" t="str">
            <v>110300000</v>
          </cell>
          <cell r="B1285" t="str">
            <v>202C22K0001</v>
          </cell>
          <cell r="C1285" t="str">
            <v>ตู้เก็บเอกสาร(บานลิ้นชัก) 40*90*75</v>
          </cell>
          <cell r="D1285" t="str">
            <v>20 ก.ค. 41</v>
          </cell>
          <cell r="E1285">
            <v>3509.75</v>
          </cell>
          <cell r="F1285">
            <v>0</v>
          </cell>
          <cell r="G1285">
            <v>20</v>
          </cell>
          <cell r="H1285">
            <v>1019.27</v>
          </cell>
          <cell r="I1285">
            <v>1019.27</v>
          </cell>
          <cell r="J1285">
            <v>2490.48</v>
          </cell>
          <cell r="K1285" t="str">
            <v>202</v>
          </cell>
        </row>
        <row r="1286">
          <cell r="A1286" t="str">
            <v>110300000</v>
          </cell>
          <cell r="B1286" t="str">
            <v>202C22L0001</v>
          </cell>
          <cell r="C1286" t="str">
            <v>ตู้เก็บเอกสาร ขนาด 40*80*190</v>
          </cell>
          <cell r="D1286" t="str">
            <v>20 ก.ค. 41</v>
          </cell>
          <cell r="E1286">
            <v>4755.01</v>
          </cell>
          <cell r="F1286">
            <v>0</v>
          </cell>
          <cell r="G1286">
            <v>20</v>
          </cell>
          <cell r="H1286">
            <v>1380.88</v>
          </cell>
          <cell r="I1286">
            <v>1380.88</v>
          </cell>
          <cell r="J1286">
            <v>3374.13</v>
          </cell>
          <cell r="K1286" t="str">
            <v>202</v>
          </cell>
        </row>
        <row r="1287">
          <cell r="A1287" t="str">
            <v>110300000</v>
          </cell>
          <cell r="B1287" t="str">
            <v>202C22L0002</v>
          </cell>
          <cell r="C1287" t="str">
            <v>ตู้เก็บเอกสาร ขนาด 40*80*190</v>
          </cell>
          <cell r="D1287" t="str">
            <v>20 ก.ค. 41</v>
          </cell>
          <cell r="E1287">
            <v>4755.01</v>
          </cell>
          <cell r="F1287">
            <v>0</v>
          </cell>
          <cell r="G1287">
            <v>20</v>
          </cell>
          <cell r="H1287">
            <v>1380.88</v>
          </cell>
          <cell r="I1287">
            <v>1380.88</v>
          </cell>
          <cell r="J1287">
            <v>3374.13</v>
          </cell>
          <cell r="K1287" t="str">
            <v>202</v>
          </cell>
        </row>
        <row r="1288">
          <cell r="A1288" t="str">
            <v>110300000</v>
          </cell>
          <cell r="B1288" t="str">
            <v>202C22L0003</v>
          </cell>
          <cell r="C1288" t="str">
            <v>ตู้เก็บเอกสาร ขนาด 40*80*190</v>
          </cell>
          <cell r="D1288" t="str">
            <v>20 ก.ค. 41</v>
          </cell>
          <cell r="E1288">
            <v>4755.01</v>
          </cell>
          <cell r="F1288">
            <v>0</v>
          </cell>
          <cell r="G1288">
            <v>20</v>
          </cell>
          <cell r="H1288">
            <v>1380.88</v>
          </cell>
          <cell r="I1288">
            <v>1380.88</v>
          </cell>
          <cell r="J1288">
            <v>3374.13</v>
          </cell>
          <cell r="K1288" t="str">
            <v>202</v>
          </cell>
        </row>
        <row r="1289">
          <cell r="A1289" t="str">
            <v>110300000</v>
          </cell>
          <cell r="B1289" t="str">
            <v>202C26N0001</v>
          </cell>
          <cell r="C1289" t="str">
            <v>ฉากกั้นครึ่งกระจก 180*150</v>
          </cell>
          <cell r="D1289" t="str">
            <v>20 ก.ค. 41</v>
          </cell>
          <cell r="E1289">
            <v>6629.85</v>
          </cell>
          <cell r="F1289">
            <v>0</v>
          </cell>
          <cell r="G1289">
            <v>20</v>
          </cell>
          <cell r="H1289">
            <v>1925.39</v>
          </cell>
          <cell r="I1289">
            <v>1925.39</v>
          </cell>
          <cell r="J1289">
            <v>4704.46</v>
          </cell>
          <cell r="K1289" t="str">
            <v>202</v>
          </cell>
        </row>
        <row r="1290">
          <cell r="A1290" t="str">
            <v>110300000</v>
          </cell>
          <cell r="B1290" t="str">
            <v>202C2CS0001</v>
          </cell>
          <cell r="C1290" t="str">
            <v>เครื่องคิดเลข</v>
          </cell>
          <cell r="D1290" t="str">
            <v>18 ส.ค. 41</v>
          </cell>
          <cell r="E1290">
            <v>640</v>
          </cell>
          <cell r="F1290">
            <v>0</v>
          </cell>
          <cell r="G1290">
            <v>20</v>
          </cell>
          <cell r="H1290">
            <v>175.68</v>
          </cell>
          <cell r="I1290">
            <v>175.68</v>
          </cell>
          <cell r="J1290">
            <v>464.32</v>
          </cell>
          <cell r="K1290" t="str">
            <v>202</v>
          </cell>
        </row>
        <row r="1291">
          <cell r="A1291" t="str">
            <v>110300000</v>
          </cell>
          <cell r="B1291" t="str">
            <v>202C2CS0002</v>
          </cell>
          <cell r="C1291" t="str">
            <v>เครื่องคิดเลข</v>
          </cell>
          <cell r="D1291" t="str">
            <v>18 ส.ค. 41</v>
          </cell>
          <cell r="E1291">
            <v>640</v>
          </cell>
          <cell r="F1291">
            <v>0</v>
          </cell>
          <cell r="G1291">
            <v>20</v>
          </cell>
          <cell r="H1291">
            <v>175.68</v>
          </cell>
          <cell r="I1291">
            <v>175.68</v>
          </cell>
          <cell r="J1291">
            <v>464.32</v>
          </cell>
          <cell r="K1291" t="str">
            <v>202</v>
          </cell>
        </row>
        <row r="1292">
          <cell r="A1292" t="str">
            <v>110300000</v>
          </cell>
          <cell r="B1292" t="str">
            <v>202C2PT0001</v>
          </cell>
          <cell r="C1292" t="str">
            <v>กระติกไฟฟ้า</v>
          </cell>
          <cell r="D1292" t="str">
            <v>25 ก.ค. 41</v>
          </cell>
          <cell r="E1292">
            <v>829</v>
          </cell>
          <cell r="F1292">
            <v>0</v>
          </cell>
          <cell r="G1292">
            <v>20</v>
          </cell>
          <cell r="H1292">
            <v>238.48</v>
          </cell>
          <cell r="I1292">
            <v>238.48</v>
          </cell>
          <cell r="J1292">
            <v>590.52</v>
          </cell>
          <cell r="K1292" t="str">
            <v>202</v>
          </cell>
        </row>
        <row r="1293">
          <cell r="A1293" t="str">
            <v>110300000</v>
          </cell>
          <cell r="B1293" t="str">
            <v>202C2SS141</v>
          </cell>
          <cell r="C1293" t="str">
            <v>ป้ายประชาสัมพันธ์</v>
          </cell>
          <cell r="D1293" t="str">
            <v>19 ก.ค. 42</v>
          </cell>
          <cell r="E1293">
            <v>1400</v>
          </cell>
          <cell r="F1293">
            <v>0</v>
          </cell>
          <cell r="G1293">
            <v>20</v>
          </cell>
          <cell r="H1293">
            <v>127.33</v>
          </cell>
          <cell r="I1293">
            <v>127.33</v>
          </cell>
          <cell r="J1293">
            <v>1272.67</v>
          </cell>
          <cell r="K1293" t="str">
            <v>202</v>
          </cell>
        </row>
        <row r="1294">
          <cell r="A1294" t="str">
            <v>110300000</v>
          </cell>
          <cell r="B1294" t="str">
            <v>202C2TA0010</v>
          </cell>
          <cell r="C1294" t="str">
            <v xml:space="preserve"> โต๊ะไม้</v>
          </cell>
          <cell r="D1294" t="str">
            <v>15 ก.ย. 41</v>
          </cell>
          <cell r="E1294">
            <v>923.47</v>
          </cell>
          <cell r="F1294">
            <v>0</v>
          </cell>
          <cell r="G1294">
            <v>20</v>
          </cell>
          <cell r="H1294">
            <v>239.38</v>
          </cell>
          <cell r="I1294">
            <v>239.38</v>
          </cell>
          <cell r="J1294">
            <v>684.09</v>
          </cell>
          <cell r="K1294" t="str">
            <v>202</v>
          </cell>
        </row>
        <row r="1295">
          <cell r="A1295" t="str">
            <v>110300000</v>
          </cell>
          <cell r="B1295" t="str">
            <v>203C2CB0001</v>
          </cell>
          <cell r="C1295" t="str">
            <v>ตู้เก็บเอกสาร บานเลื่อน ขนาด 40-80-75</v>
          </cell>
          <cell r="D1295" t="str">
            <v>6 ต.ค. 41</v>
          </cell>
          <cell r="E1295">
            <v>2290.73</v>
          </cell>
          <cell r="F1295">
            <v>0</v>
          </cell>
          <cell r="G1295">
            <v>20</v>
          </cell>
          <cell r="H1295">
            <v>567.37</v>
          </cell>
          <cell r="I1295">
            <v>567.37</v>
          </cell>
          <cell r="J1295">
            <v>1723.36</v>
          </cell>
          <cell r="K1295" t="str">
            <v>203</v>
          </cell>
        </row>
        <row r="1296">
          <cell r="A1296" t="str">
            <v>110300000</v>
          </cell>
          <cell r="B1296" t="str">
            <v>203C2CB0002</v>
          </cell>
          <cell r="C1296" t="str">
            <v>ตู้เก็บเอกสาร บานเลื่อน ขนาด 40-80-75</v>
          </cell>
          <cell r="D1296" t="str">
            <v>6 ต.ค. 41</v>
          </cell>
          <cell r="E1296">
            <v>2290.73</v>
          </cell>
          <cell r="F1296">
            <v>0</v>
          </cell>
          <cell r="G1296">
            <v>20</v>
          </cell>
          <cell r="H1296">
            <v>567.37</v>
          </cell>
          <cell r="I1296">
            <v>567.37</v>
          </cell>
          <cell r="J1296">
            <v>1723.36</v>
          </cell>
          <cell r="K1296" t="str">
            <v>203</v>
          </cell>
        </row>
        <row r="1297">
          <cell r="A1297" t="str">
            <v>110300000</v>
          </cell>
          <cell r="B1297" t="str">
            <v>203C2CB0003</v>
          </cell>
          <cell r="C1297" t="str">
            <v>ตู้เก็บเอกสาร ลิ้นชัก ขนาด 40-90-75</v>
          </cell>
          <cell r="D1297" t="str">
            <v>6 ต.ค. 41</v>
          </cell>
          <cell r="E1297">
            <v>3417.27</v>
          </cell>
          <cell r="F1297">
            <v>0</v>
          </cell>
          <cell r="G1297">
            <v>20</v>
          </cell>
          <cell r="H1297">
            <v>846.36</v>
          </cell>
          <cell r="I1297">
            <v>846.36</v>
          </cell>
          <cell r="J1297">
            <v>2570.91</v>
          </cell>
          <cell r="K1297" t="str">
            <v>203</v>
          </cell>
        </row>
        <row r="1298">
          <cell r="A1298" t="str">
            <v>110300000</v>
          </cell>
          <cell r="B1298" t="str">
            <v>203C2CB0004</v>
          </cell>
          <cell r="C1298" t="str">
            <v>ตู้สูงเก็บเอกสาร ขนาด 40-80-190</v>
          </cell>
          <cell r="D1298" t="str">
            <v>6 ต.ค. 41</v>
          </cell>
          <cell r="E1298">
            <v>4552.49</v>
          </cell>
          <cell r="F1298">
            <v>0</v>
          </cell>
          <cell r="G1298">
            <v>20</v>
          </cell>
          <cell r="H1298">
            <v>1127.55</v>
          </cell>
          <cell r="I1298">
            <v>1127.55</v>
          </cell>
          <cell r="J1298">
            <v>3424.94</v>
          </cell>
          <cell r="K1298" t="str">
            <v>203</v>
          </cell>
        </row>
        <row r="1299">
          <cell r="A1299" t="str">
            <v>110300000</v>
          </cell>
          <cell r="B1299" t="str">
            <v>203C2CB0005</v>
          </cell>
          <cell r="C1299" t="str">
            <v>ตู้สูงเก็บเอกสาร ขนาด 40-80-190</v>
          </cell>
          <cell r="D1299" t="str">
            <v>6 ต.ค. 41</v>
          </cell>
          <cell r="E1299">
            <v>4552.49</v>
          </cell>
          <cell r="F1299">
            <v>0</v>
          </cell>
          <cell r="G1299">
            <v>20</v>
          </cell>
          <cell r="H1299">
            <v>1127.55</v>
          </cell>
          <cell r="I1299">
            <v>1127.55</v>
          </cell>
          <cell r="J1299">
            <v>3424.94</v>
          </cell>
          <cell r="K1299" t="str">
            <v>203</v>
          </cell>
        </row>
        <row r="1300">
          <cell r="A1300" t="str">
            <v>110300000</v>
          </cell>
          <cell r="B1300" t="str">
            <v>203C2CB0006</v>
          </cell>
          <cell r="C1300" t="str">
            <v>ตู้สูงเก็บเอกสาร ขนาด 40-80-190</v>
          </cell>
          <cell r="D1300" t="str">
            <v>6 ต.ค. 41</v>
          </cell>
          <cell r="E1300">
            <v>4552.49</v>
          </cell>
          <cell r="F1300">
            <v>0</v>
          </cell>
          <cell r="G1300">
            <v>20</v>
          </cell>
          <cell r="H1300">
            <v>1127.55</v>
          </cell>
          <cell r="I1300">
            <v>1127.55</v>
          </cell>
          <cell r="J1300">
            <v>3424.94</v>
          </cell>
          <cell r="K1300" t="str">
            <v>203</v>
          </cell>
        </row>
        <row r="1301">
          <cell r="A1301" t="str">
            <v>110300000</v>
          </cell>
          <cell r="B1301" t="str">
            <v>203C2CB0007</v>
          </cell>
          <cell r="C1301" t="str">
            <v>ตู้เก็บเอกสาร บานเลื่อน ขนาด 40-80-75</v>
          </cell>
          <cell r="D1301" t="str">
            <v>6 ต.ค. 41</v>
          </cell>
          <cell r="E1301">
            <v>2290.73</v>
          </cell>
          <cell r="F1301">
            <v>0</v>
          </cell>
          <cell r="G1301">
            <v>20</v>
          </cell>
          <cell r="H1301">
            <v>567.37</v>
          </cell>
          <cell r="I1301">
            <v>567.37</v>
          </cell>
          <cell r="J1301">
            <v>1723.36</v>
          </cell>
          <cell r="K1301" t="str">
            <v>203</v>
          </cell>
        </row>
        <row r="1302">
          <cell r="A1302" t="str">
            <v>110300000</v>
          </cell>
          <cell r="B1302" t="str">
            <v>203C2CH0001</v>
          </cell>
          <cell r="C1302" t="str">
            <v>เก้าอี้รับแขกหน้าโต๊ะจนท.สินไหม</v>
          </cell>
          <cell r="D1302" t="str">
            <v>6 ต.ค. 41</v>
          </cell>
          <cell r="E1302">
            <v>1726.01</v>
          </cell>
          <cell r="F1302">
            <v>0</v>
          </cell>
          <cell r="G1302">
            <v>20</v>
          </cell>
          <cell r="H1302">
            <v>427.48</v>
          </cell>
          <cell r="I1302">
            <v>427.48</v>
          </cell>
          <cell r="J1302">
            <v>1298.53</v>
          </cell>
          <cell r="K1302" t="str">
            <v>203</v>
          </cell>
        </row>
        <row r="1303">
          <cell r="A1303" t="str">
            <v>110300000</v>
          </cell>
          <cell r="B1303" t="str">
            <v>203C2CH0002</v>
          </cell>
          <cell r="C1303" t="str">
            <v>เก้าอี้ทำงานผู้จัดการ</v>
          </cell>
          <cell r="D1303" t="str">
            <v>6 ต.ค. 41</v>
          </cell>
          <cell r="E1303">
            <v>4087.21</v>
          </cell>
          <cell r="F1303">
            <v>0</v>
          </cell>
          <cell r="G1303">
            <v>20</v>
          </cell>
          <cell r="H1303">
            <v>1012.33</v>
          </cell>
          <cell r="I1303">
            <v>1012.33</v>
          </cell>
          <cell r="J1303">
            <v>3074.88</v>
          </cell>
          <cell r="K1303" t="str">
            <v>203</v>
          </cell>
        </row>
        <row r="1304">
          <cell r="A1304" t="str">
            <v>110300000</v>
          </cell>
          <cell r="B1304" t="str">
            <v>203C2CH0003</v>
          </cell>
          <cell r="C1304" t="str">
            <v>เก้าอี้รับแขกหน้าโต๊ะผู้จัดการ</v>
          </cell>
          <cell r="D1304" t="str">
            <v>6 ต.ค. 41</v>
          </cell>
          <cell r="E1304">
            <v>1726.01</v>
          </cell>
          <cell r="F1304">
            <v>0</v>
          </cell>
          <cell r="G1304">
            <v>20</v>
          </cell>
          <cell r="H1304">
            <v>427.48</v>
          </cell>
          <cell r="I1304">
            <v>427.48</v>
          </cell>
          <cell r="J1304">
            <v>1298.53</v>
          </cell>
          <cell r="K1304" t="str">
            <v>203</v>
          </cell>
        </row>
        <row r="1305">
          <cell r="A1305" t="str">
            <v>110300000</v>
          </cell>
          <cell r="B1305" t="str">
            <v>203C2CH0004</v>
          </cell>
          <cell r="C1305" t="str">
            <v>เก้าอี้รับแขกหน้าโต๊ะผู้จัดการ</v>
          </cell>
          <cell r="D1305" t="str">
            <v>6 ต.ค. 41</v>
          </cell>
          <cell r="E1305">
            <v>1726.01</v>
          </cell>
          <cell r="F1305">
            <v>0</v>
          </cell>
          <cell r="G1305">
            <v>20</v>
          </cell>
          <cell r="H1305">
            <v>427.48</v>
          </cell>
          <cell r="I1305">
            <v>427.48</v>
          </cell>
          <cell r="J1305">
            <v>1298.53</v>
          </cell>
          <cell r="K1305" t="str">
            <v>203</v>
          </cell>
        </row>
        <row r="1306">
          <cell r="A1306" t="str">
            <v>110300000</v>
          </cell>
          <cell r="B1306" t="str">
            <v>203C2CH0005</v>
          </cell>
          <cell r="C1306" t="str">
            <v>เก้าอี้พักคอย 4 ที่นั่ง พร้อมที่วางของ</v>
          </cell>
          <cell r="D1306" t="str">
            <v>6 ต.ค. 41</v>
          </cell>
          <cell r="E1306">
            <v>3750.71</v>
          </cell>
          <cell r="F1306">
            <v>0</v>
          </cell>
          <cell r="G1306">
            <v>20</v>
          </cell>
          <cell r="H1306">
            <v>928.96</v>
          </cell>
          <cell r="I1306">
            <v>928.96</v>
          </cell>
          <cell r="J1306">
            <v>2821.75</v>
          </cell>
          <cell r="K1306" t="str">
            <v>203</v>
          </cell>
        </row>
        <row r="1307">
          <cell r="A1307" t="str">
            <v>110300000</v>
          </cell>
          <cell r="B1307" t="str">
            <v>203C2CH0006</v>
          </cell>
          <cell r="C1307" t="str">
            <v>เก้าอี้ทำงาน จนท.</v>
          </cell>
          <cell r="D1307" t="str">
            <v>6 ต.ค. 41</v>
          </cell>
          <cell r="E1307">
            <v>2148.8200000000002</v>
          </cell>
          <cell r="F1307">
            <v>0</v>
          </cell>
          <cell r="G1307">
            <v>20</v>
          </cell>
          <cell r="H1307">
            <v>532.17999999999995</v>
          </cell>
          <cell r="I1307">
            <v>532.17999999999995</v>
          </cell>
          <cell r="J1307">
            <v>1616.64</v>
          </cell>
          <cell r="K1307" t="str">
            <v>203</v>
          </cell>
        </row>
        <row r="1308">
          <cell r="A1308" t="str">
            <v>110300000</v>
          </cell>
          <cell r="B1308" t="str">
            <v>203C2CH0007</v>
          </cell>
          <cell r="C1308" t="str">
            <v>เก้าอี้ทำงาน จนท.</v>
          </cell>
          <cell r="D1308" t="str">
            <v>6 ต.ค. 41</v>
          </cell>
          <cell r="E1308">
            <v>2148.8200000000002</v>
          </cell>
          <cell r="F1308">
            <v>0</v>
          </cell>
          <cell r="G1308">
            <v>20</v>
          </cell>
          <cell r="H1308">
            <v>532.17999999999995</v>
          </cell>
          <cell r="I1308">
            <v>532.17999999999995</v>
          </cell>
          <cell r="J1308">
            <v>1616.64</v>
          </cell>
          <cell r="K1308" t="str">
            <v>203</v>
          </cell>
        </row>
        <row r="1309">
          <cell r="A1309" t="str">
            <v>110300000</v>
          </cell>
          <cell r="B1309" t="str">
            <v>203C2CH0008</v>
          </cell>
          <cell r="C1309" t="str">
            <v>เก้าอี้รับแขกหน้าโต๊ะจนท.สินไหม</v>
          </cell>
          <cell r="D1309" t="str">
            <v>6 ต.ค. 41</v>
          </cell>
          <cell r="E1309">
            <v>1726.01</v>
          </cell>
          <cell r="F1309">
            <v>0</v>
          </cell>
          <cell r="G1309">
            <v>20</v>
          </cell>
          <cell r="H1309">
            <v>427.48</v>
          </cell>
          <cell r="I1309">
            <v>427.48</v>
          </cell>
          <cell r="J1309">
            <v>1298.53</v>
          </cell>
          <cell r="K1309" t="str">
            <v>203</v>
          </cell>
        </row>
        <row r="1310">
          <cell r="A1310" t="str">
            <v>110300000</v>
          </cell>
          <cell r="B1310" t="str">
            <v>203C2CH0009</v>
          </cell>
          <cell r="C1310" t="str">
            <v>เก้าอี้รับแขกหน้าโต๊ะจนท.สินไหม</v>
          </cell>
          <cell r="D1310" t="str">
            <v>6 ต.ค. 41</v>
          </cell>
          <cell r="E1310">
            <v>1726.01</v>
          </cell>
          <cell r="F1310">
            <v>0</v>
          </cell>
          <cell r="G1310">
            <v>20</v>
          </cell>
          <cell r="H1310">
            <v>427.48</v>
          </cell>
          <cell r="I1310">
            <v>427.48</v>
          </cell>
          <cell r="J1310">
            <v>1298.53</v>
          </cell>
          <cell r="K1310" t="str">
            <v>203</v>
          </cell>
        </row>
        <row r="1311">
          <cell r="A1311" t="str">
            <v>110300000</v>
          </cell>
          <cell r="B1311" t="str">
            <v>203C2CS0001</v>
          </cell>
          <cell r="C1311" t="str">
            <v>เครื่องคิดเลข</v>
          </cell>
          <cell r="D1311" t="str">
            <v>23 ก.ค. 41</v>
          </cell>
          <cell r="E1311">
            <v>650</v>
          </cell>
          <cell r="F1311">
            <v>0</v>
          </cell>
          <cell r="G1311">
            <v>20</v>
          </cell>
          <cell r="H1311">
            <v>187.66</v>
          </cell>
          <cell r="I1311">
            <v>187.66</v>
          </cell>
          <cell r="J1311">
            <v>462.34</v>
          </cell>
          <cell r="K1311" t="str">
            <v>203</v>
          </cell>
        </row>
        <row r="1312">
          <cell r="A1312" t="str">
            <v>110300000</v>
          </cell>
          <cell r="B1312" t="str">
            <v>203C2CS0002</v>
          </cell>
          <cell r="C1312" t="str">
            <v>เครื่องคิดเลข</v>
          </cell>
          <cell r="D1312" t="str">
            <v>23 ก.ค. 41</v>
          </cell>
          <cell r="E1312">
            <v>650</v>
          </cell>
          <cell r="F1312">
            <v>0</v>
          </cell>
          <cell r="G1312">
            <v>20</v>
          </cell>
          <cell r="H1312">
            <v>187.66</v>
          </cell>
          <cell r="I1312">
            <v>187.66</v>
          </cell>
          <cell r="J1312">
            <v>462.34</v>
          </cell>
          <cell r="K1312" t="str">
            <v>203</v>
          </cell>
        </row>
        <row r="1313">
          <cell r="A1313" t="str">
            <v>110300000</v>
          </cell>
          <cell r="B1313" t="str">
            <v>203C2KB0001</v>
          </cell>
          <cell r="C1313" t="str">
            <v>แผ่นป้ายตั้งพื้น</v>
          </cell>
          <cell r="D1313" t="str">
            <v>17 มิ.ย. 42</v>
          </cell>
          <cell r="E1313">
            <v>1800</v>
          </cell>
          <cell r="F1313">
            <v>0</v>
          </cell>
          <cell r="G1313">
            <v>20</v>
          </cell>
          <cell r="H1313">
            <v>195.31</v>
          </cell>
          <cell r="I1313">
            <v>195.31</v>
          </cell>
          <cell r="J1313">
            <v>1604.69</v>
          </cell>
          <cell r="K1313" t="str">
            <v>203</v>
          </cell>
        </row>
        <row r="1314">
          <cell r="A1314" t="str">
            <v>110300000</v>
          </cell>
          <cell r="B1314" t="str">
            <v>203C2PA0001</v>
          </cell>
          <cell r="C1314" t="str">
            <v>PARTITION ครึ่งกระจก ขนาด 250-150</v>
          </cell>
          <cell r="D1314" t="str">
            <v>6 ต.ค. 41</v>
          </cell>
          <cell r="E1314">
            <v>7284.38</v>
          </cell>
          <cell r="F1314">
            <v>0</v>
          </cell>
          <cell r="G1314">
            <v>20</v>
          </cell>
          <cell r="H1314">
            <v>1804.08</v>
          </cell>
          <cell r="I1314">
            <v>1804.08</v>
          </cell>
          <cell r="J1314">
            <v>5480.3</v>
          </cell>
          <cell r="K1314" t="str">
            <v>203</v>
          </cell>
        </row>
        <row r="1315">
          <cell r="A1315" t="str">
            <v>110300000</v>
          </cell>
          <cell r="B1315" t="str">
            <v>203C2TA0001</v>
          </cell>
          <cell r="C1315" t="str">
            <v>โต๊ะทำงานขนาด 60-120-75</v>
          </cell>
          <cell r="D1315" t="str">
            <v>6 ต.ค. 41</v>
          </cell>
          <cell r="E1315">
            <v>3699.14</v>
          </cell>
          <cell r="F1315">
            <v>0</v>
          </cell>
          <cell r="G1315">
            <v>20</v>
          </cell>
          <cell r="H1315">
            <v>916.14</v>
          </cell>
          <cell r="I1315">
            <v>916.14</v>
          </cell>
          <cell r="J1315">
            <v>2783</v>
          </cell>
          <cell r="K1315" t="str">
            <v>203</v>
          </cell>
        </row>
        <row r="1316">
          <cell r="A1316" t="str">
            <v>110300000</v>
          </cell>
          <cell r="B1316" t="str">
            <v>203C2TA0002</v>
          </cell>
          <cell r="C1316" t="str">
            <v>โต๊ะทำงานผู้จัดการ ขนาด 75-165-75</v>
          </cell>
          <cell r="D1316" t="str">
            <v>6 ต.ค. 41</v>
          </cell>
          <cell r="E1316">
            <v>4657.72</v>
          </cell>
          <cell r="F1316">
            <v>0</v>
          </cell>
          <cell r="G1316">
            <v>20</v>
          </cell>
          <cell r="H1316">
            <v>1153.6300000000001</v>
          </cell>
          <cell r="I1316">
            <v>1153.6300000000001</v>
          </cell>
          <cell r="J1316">
            <v>3504.09</v>
          </cell>
          <cell r="K1316" t="str">
            <v>203</v>
          </cell>
        </row>
        <row r="1317">
          <cell r="A1317" t="str">
            <v>110300000</v>
          </cell>
          <cell r="B1317" t="str">
            <v>203C2TA0003</v>
          </cell>
          <cell r="C1317" t="str">
            <v>โต๊ะวางคอมพิวเตอร์ ขนาด 50-90-75</v>
          </cell>
          <cell r="D1317" t="str">
            <v>6 ต.ค. 41</v>
          </cell>
          <cell r="E1317">
            <v>2107.3200000000002</v>
          </cell>
          <cell r="F1317">
            <v>0</v>
          </cell>
          <cell r="G1317">
            <v>20</v>
          </cell>
          <cell r="H1317">
            <v>521.95000000000005</v>
          </cell>
          <cell r="I1317">
            <v>521.95000000000005</v>
          </cell>
          <cell r="J1317">
            <v>1585.37</v>
          </cell>
          <cell r="K1317" t="str">
            <v>203</v>
          </cell>
        </row>
        <row r="1318">
          <cell r="A1318" t="str">
            <v>110300000</v>
          </cell>
          <cell r="B1318" t="str">
            <v>203C2TA0004</v>
          </cell>
          <cell r="C1318" t="str">
            <v>โต๊ะทำงานขนาด 60-120-75</v>
          </cell>
          <cell r="D1318" t="str">
            <v>6 ต.ค. 41</v>
          </cell>
          <cell r="E1318">
            <v>3699.14</v>
          </cell>
          <cell r="F1318">
            <v>0</v>
          </cell>
          <cell r="G1318">
            <v>20</v>
          </cell>
          <cell r="H1318">
            <v>916.14</v>
          </cell>
          <cell r="I1318">
            <v>916.14</v>
          </cell>
          <cell r="J1318">
            <v>2783</v>
          </cell>
          <cell r="K1318" t="str">
            <v>203</v>
          </cell>
        </row>
        <row r="1319">
          <cell r="A1319" t="str">
            <v>110300000</v>
          </cell>
          <cell r="B1319" t="str">
            <v>203C2TA0005</v>
          </cell>
          <cell r="C1319" t="str">
            <v>โต๊ะทำงานขนาด 60-120-75</v>
          </cell>
          <cell r="D1319" t="str">
            <v>6 ต.ค. 41</v>
          </cell>
          <cell r="E1319">
            <v>3699.14</v>
          </cell>
          <cell r="F1319">
            <v>0</v>
          </cell>
          <cell r="G1319">
            <v>20</v>
          </cell>
          <cell r="H1319">
            <v>916.14</v>
          </cell>
          <cell r="I1319">
            <v>916.14</v>
          </cell>
          <cell r="J1319">
            <v>2783</v>
          </cell>
          <cell r="K1319" t="str">
            <v>203</v>
          </cell>
        </row>
        <row r="1320">
          <cell r="A1320" t="str">
            <v>110300000</v>
          </cell>
          <cell r="B1320" t="str">
            <v>203C2TA0006</v>
          </cell>
          <cell r="C1320" t="str">
            <v>โต๊ะเข้ามุม จนท.สินไหม</v>
          </cell>
          <cell r="D1320" t="str">
            <v>6 ต.ค. 41</v>
          </cell>
          <cell r="E1320">
            <v>1282.92</v>
          </cell>
          <cell r="F1320">
            <v>0</v>
          </cell>
          <cell r="G1320">
            <v>20</v>
          </cell>
          <cell r="H1320">
            <v>317.73</v>
          </cell>
          <cell r="I1320">
            <v>317.73</v>
          </cell>
          <cell r="J1320">
            <v>965.19</v>
          </cell>
          <cell r="K1320" t="str">
            <v>203</v>
          </cell>
        </row>
        <row r="1321">
          <cell r="A1321" t="str">
            <v>110300000</v>
          </cell>
          <cell r="B1321" t="str">
            <v>204C1KB0001</v>
          </cell>
          <cell r="C1321" t="str">
            <v>กุญแจ</v>
          </cell>
          <cell r="D1321" t="str">
            <v>15 เม.ย. 42</v>
          </cell>
          <cell r="E1321">
            <v>845.84</v>
          </cell>
          <cell r="F1321">
            <v>0</v>
          </cell>
          <cell r="G1321">
            <v>20</v>
          </cell>
          <cell r="H1321">
            <v>120.97</v>
          </cell>
          <cell r="I1321">
            <v>120.97</v>
          </cell>
          <cell r="J1321">
            <v>724.87</v>
          </cell>
          <cell r="K1321" t="str">
            <v>204</v>
          </cell>
        </row>
        <row r="1322">
          <cell r="A1322" t="str">
            <v>110300000</v>
          </cell>
          <cell r="B1322" t="str">
            <v>204C2AR0001</v>
          </cell>
          <cell r="C1322" t="str">
            <v>Aircondition</v>
          </cell>
          <cell r="D1322" t="str">
            <v>21 ก.ย. 41</v>
          </cell>
          <cell r="E1322">
            <v>39800</v>
          </cell>
          <cell r="F1322">
            <v>0</v>
          </cell>
          <cell r="G1322">
            <v>20</v>
          </cell>
          <cell r="H1322">
            <v>10184.41</v>
          </cell>
          <cell r="I1322">
            <v>10184.41</v>
          </cell>
          <cell r="J1322">
            <v>29615.59</v>
          </cell>
          <cell r="K1322" t="str">
            <v>204</v>
          </cell>
        </row>
        <row r="1323">
          <cell r="A1323" t="str">
            <v>110300000</v>
          </cell>
          <cell r="B1323" t="str">
            <v>204C2CB0001</v>
          </cell>
          <cell r="C1323" t="str">
            <v>ตู้เก็บเอกสาร บานลิ้นชัก ขนาด 40*90*75</v>
          </cell>
          <cell r="D1323" t="str">
            <v>5 พ.ย. 41</v>
          </cell>
          <cell r="E1323">
            <v>3376.67</v>
          </cell>
          <cell r="F1323">
            <v>0</v>
          </cell>
          <cell r="G1323">
            <v>20</v>
          </cell>
          <cell r="H1323">
            <v>780.84</v>
          </cell>
          <cell r="I1323">
            <v>780.84</v>
          </cell>
          <cell r="J1323">
            <v>2595.83</v>
          </cell>
          <cell r="K1323" t="str">
            <v>204</v>
          </cell>
        </row>
        <row r="1324">
          <cell r="A1324" t="str">
            <v>110300000</v>
          </cell>
          <cell r="B1324" t="str">
            <v>204C2CB0002</v>
          </cell>
          <cell r="C1324" t="str">
            <v>ตู้เก็บเอกสาร ขนาด 40*80*190</v>
          </cell>
          <cell r="D1324" t="str">
            <v>5 พ.ย. 41</v>
          </cell>
          <cell r="E1324">
            <v>4498.01</v>
          </cell>
          <cell r="F1324">
            <v>0</v>
          </cell>
          <cell r="G1324">
            <v>20</v>
          </cell>
          <cell r="H1324">
            <v>1040.05</v>
          </cell>
          <cell r="I1324">
            <v>1040.05</v>
          </cell>
          <cell r="J1324">
            <v>3457.96</v>
          </cell>
          <cell r="K1324" t="str">
            <v>204</v>
          </cell>
        </row>
        <row r="1325">
          <cell r="A1325" t="str">
            <v>110300000</v>
          </cell>
          <cell r="B1325" t="str">
            <v>204C2CB0003</v>
          </cell>
          <cell r="C1325" t="str">
            <v>ตู้เก็บเอกสาร ขนาด 40*80*190</v>
          </cell>
          <cell r="D1325" t="str">
            <v>5 พ.ย. 41</v>
          </cell>
          <cell r="E1325">
            <v>4498.01</v>
          </cell>
          <cell r="F1325">
            <v>0</v>
          </cell>
          <cell r="G1325">
            <v>20</v>
          </cell>
          <cell r="H1325">
            <v>1040.05</v>
          </cell>
          <cell r="I1325">
            <v>1040.05</v>
          </cell>
          <cell r="J1325">
            <v>3457.96</v>
          </cell>
          <cell r="K1325" t="str">
            <v>204</v>
          </cell>
        </row>
        <row r="1326">
          <cell r="A1326" t="str">
            <v>110300000</v>
          </cell>
          <cell r="B1326" t="str">
            <v>204C2CB0004</v>
          </cell>
          <cell r="C1326" t="str">
            <v>ตู้เก็บเอกสาร ขนาด 40*80*190</v>
          </cell>
          <cell r="D1326" t="str">
            <v>5 พ.ย. 41</v>
          </cell>
          <cell r="E1326">
            <v>4498.01</v>
          </cell>
          <cell r="F1326">
            <v>0</v>
          </cell>
          <cell r="G1326">
            <v>20</v>
          </cell>
          <cell r="H1326">
            <v>1040.05</v>
          </cell>
          <cell r="I1326">
            <v>1040.05</v>
          </cell>
          <cell r="J1326">
            <v>3457.96</v>
          </cell>
          <cell r="K1326" t="str">
            <v>204</v>
          </cell>
        </row>
        <row r="1327">
          <cell r="A1327" t="str">
            <v>110300000</v>
          </cell>
          <cell r="B1327" t="str">
            <v>204C2CB0005</v>
          </cell>
          <cell r="C1327" t="str">
            <v>ตู้เก็บเอกสาร บานเลื่อน 40-80-75</v>
          </cell>
          <cell r="D1327" t="str">
            <v>5 พ.ย. 41</v>
          </cell>
          <cell r="E1327">
            <v>2263.31</v>
          </cell>
          <cell r="F1327">
            <v>0</v>
          </cell>
          <cell r="G1327">
            <v>20</v>
          </cell>
          <cell r="H1327">
            <v>523.4</v>
          </cell>
          <cell r="I1327">
            <v>523.4</v>
          </cell>
          <cell r="J1327">
            <v>1739.91</v>
          </cell>
          <cell r="K1327" t="str">
            <v>204</v>
          </cell>
        </row>
        <row r="1328">
          <cell r="A1328" t="str">
            <v>110300000</v>
          </cell>
          <cell r="B1328" t="str">
            <v>204C2CB0006</v>
          </cell>
          <cell r="C1328" t="str">
            <v>ตู้เก็บเอกสาร บานเลื่อน 40-80-75</v>
          </cell>
          <cell r="D1328" t="str">
            <v>5 พ.ย. 41</v>
          </cell>
          <cell r="E1328">
            <v>2263.31</v>
          </cell>
          <cell r="F1328">
            <v>0</v>
          </cell>
          <cell r="G1328">
            <v>20</v>
          </cell>
          <cell r="H1328">
            <v>523.4</v>
          </cell>
          <cell r="I1328">
            <v>523.4</v>
          </cell>
          <cell r="J1328">
            <v>1739.91</v>
          </cell>
          <cell r="K1328" t="str">
            <v>204</v>
          </cell>
        </row>
        <row r="1329">
          <cell r="A1329" t="str">
            <v>110300000</v>
          </cell>
          <cell r="B1329" t="str">
            <v>204C2CH0001</v>
          </cell>
          <cell r="C1329" t="str">
            <v>เก้าอี้ทำงานผจก.</v>
          </cell>
          <cell r="D1329" t="str">
            <v>5 พ.ย. 41</v>
          </cell>
          <cell r="E1329">
            <v>4038.29</v>
          </cell>
          <cell r="F1329">
            <v>0</v>
          </cell>
          <cell r="G1329">
            <v>20</v>
          </cell>
          <cell r="H1329">
            <v>933.81</v>
          </cell>
          <cell r="I1329">
            <v>933.81</v>
          </cell>
          <cell r="J1329">
            <v>3104.48</v>
          </cell>
          <cell r="K1329" t="str">
            <v>204</v>
          </cell>
        </row>
        <row r="1330">
          <cell r="A1330" t="str">
            <v>110300000</v>
          </cell>
          <cell r="B1330" t="str">
            <v>204C2CH0002</v>
          </cell>
          <cell r="C1330" t="str">
            <v>เก้าอี้รับแขกหน้าโต๊ะจนท.สินไหม</v>
          </cell>
          <cell r="D1330" t="str">
            <v>5 พ.ย. 41</v>
          </cell>
          <cell r="E1330">
            <v>1705.35</v>
          </cell>
          <cell r="F1330">
            <v>0</v>
          </cell>
          <cell r="G1330">
            <v>20</v>
          </cell>
          <cell r="H1330">
            <v>394.34</v>
          </cell>
          <cell r="I1330">
            <v>394.34</v>
          </cell>
          <cell r="J1330">
            <v>1311.01</v>
          </cell>
          <cell r="K1330" t="str">
            <v>204</v>
          </cell>
        </row>
        <row r="1331">
          <cell r="A1331" t="str">
            <v>110300000</v>
          </cell>
          <cell r="B1331" t="str">
            <v>204C2CH0003</v>
          </cell>
          <cell r="C1331" t="str">
            <v>เก้าอี้รับแขกหน้าโต๊ะจนท.สินไหม</v>
          </cell>
          <cell r="D1331" t="str">
            <v>5 พ.ย. 41</v>
          </cell>
          <cell r="E1331">
            <v>1705.35</v>
          </cell>
          <cell r="F1331">
            <v>0</v>
          </cell>
          <cell r="G1331">
            <v>20</v>
          </cell>
          <cell r="H1331">
            <v>394.34</v>
          </cell>
          <cell r="I1331">
            <v>394.34</v>
          </cell>
          <cell r="J1331">
            <v>1311.01</v>
          </cell>
          <cell r="K1331" t="str">
            <v>204</v>
          </cell>
        </row>
        <row r="1332">
          <cell r="A1332" t="str">
            <v>110300000</v>
          </cell>
          <cell r="B1332" t="str">
            <v>204C2CH0004</v>
          </cell>
          <cell r="C1332" t="str">
            <v>เก้าอี้พักคอย 3 ที่นั่งพร้อมที่วางของ</v>
          </cell>
          <cell r="D1332" t="str">
            <v>5 พ.ย. 41</v>
          </cell>
          <cell r="E1332">
            <v>3037.77</v>
          </cell>
          <cell r="F1332">
            <v>0</v>
          </cell>
          <cell r="G1332">
            <v>20</v>
          </cell>
          <cell r="H1332">
            <v>702.45</v>
          </cell>
          <cell r="I1332">
            <v>702.45</v>
          </cell>
          <cell r="J1332">
            <v>2335.3200000000002</v>
          </cell>
          <cell r="K1332" t="str">
            <v>204</v>
          </cell>
        </row>
        <row r="1333">
          <cell r="A1333" t="str">
            <v>110300000</v>
          </cell>
          <cell r="B1333" t="str">
            <v>204C2CH0005</v>
          </cell>
          <cell r="C1333" t="str">
            <v>เก้าอี้หน้าโต๊ะ จนท.สินไหม</v>
          </cell>
          <cell r="D1333" t="str">
            <v>5 พ.ย. 41</v>
          </cell>
          <cell r="E1333">
            <v>1705.35</v>
          </cell>
          <cell r="F1333">
            <v>0</v>
          </cell>
          <cell r="G1333">
            <v>20</v>
          </cell>
          <cell r="H1333">
            <v>394.34</v>
          </cell>
          <cell r="I1333">
            <v>394.34</v>
          </cell>
          <cell r="J1333">
            <v>1311.01</v>
          </cell>
          <cell r="K1333" t="str">
            <v>204</v>
          </cell>
        </row>
        <row r="1334">
          <cell r="A1334" t="str">
            <v>110300000</v>
          </cell>
          <cell r="B1334" t="str">
            <v>204C2CH0006</v>
          </cell>
          <cell r="C1334" t="str">
            <v>เก้าอี้หน้าโต๊ะ จนท.สินไหม</v>
          </cell>
          <cell r="D1334" t="str">
            <v>5 พ.ย. 41</v>
          </cell>
          <cell r="E1334">
            <v>1705.35</v>
          </cell>
          <cell r="F1334">
            <v>0</v>
          </cell>
          <cell r="G1334">
            <v>20</v>
          </cell>
          <cell r="H1334">
            <v>394.34</v>
          </cell>
          <cell r="I1334">
            <v>394.34</v>
          </cell>
          <cell r="J1334">
            <v>1311.01</v>
          </cell>
          <cell r="K1334" t="str">
            <v>204</v>
          </cell>
        </row>
        <row r="1335">
          <cell r="A1335" t="str">
            <v>110300000</v>
          </cell>
          <cell r="B1335" t="str">
            <v>204C2CH0007</v>
          </cell>
          <cell r="C1335" t="str">
            <v>เก้าอี้ทำงาน จนท.สินไหม</v>
          </cell>
          <cell r="D1335" t="str">
            <v>5 พ.ย. 41</v>
          </cell>
          <cell r="E1335">
            <v>2123.1</v>
          </cell>
          <cell r="F1335">
            <v>0</v>
          </cell>
          <cell r="G1335">
            <v>20</v>
          </cell>
          <cell r="H1335">
            <v>490.9</v>
          </cell>
          <cell r="I1335">
            <v>490.9</v>
          </cell>
          <cell r="J1335">
            <v>1632.2</v>
          </cell>
          <cell r="K1335" t="str">
            <v>204</v>
          </cell>
        </row>
        <row r="1336">
          <cell r="A1336" t="str">
            <v>110300000</v>
          </cell>
          <cell r="B1336" t="str">
            <v>204C2CH0008</v>
          </cell>
          <cell r="C1336" t="str">
            <v>เก้าอี้ทำงาน จนท.สินไหม</v>
          </cell>
          <cell r="D1336" t="str">
            <v>5 พ.ย. 41</v>
          </cell>
          <cell r="E1336">
            <v>2123.1</v>
          </cell>
          <cell r="F1336">
            <v>0</v>
          </cell>
          <cell r="G1336">
            <v>20</v>
          </cell>
          <cell r="H1336">
            <v>490.9</v>
          </cell>
          <cell r="I1336">
            <v>490.9</v>
          </cell>
          <cell r="J1336">
            <v>1632.2</v>
          </cell>
          <cell r="K1336" t="str">
            <v>204</v>
          </cell>
        </row>
        <row r="1337">
          <cell r="A1337" t="str">
            <v>110300000</v>
          </cell>
          <cell r="B1337" t="str">
            <v>204C2CH0009</v>
          </cell>
          <cell r="C1337" t="str">
            <v>เก้าอี้ทำงาน จนท.สินไหม</v>
          </cell>
          <cell r="D1337" t="str">
            <v>5 พ.ย. 41</v>
          </cell>
          <cell r="E1337">
            <v>2123.1</v>
          </cell>
          <cell r="F1337">
            <v>0</v>
          </cell>
          <cell r="G1337">
            <v>20</v>
          </cell>
          <cell r="H1337">
            <v>490.9</v>
          </cell>
          <cell r="I1337">
            <v>490.9</v>
          </cell>
          <cell r="J1337">
            <v>1632.2</v>
          </cell>
          <cell r="K1337" t="str">
            <v>204</v>
          </cell>
        </row>
        <row r="1338">
          <cell r="A1338" t="str">
            <v>110300000</v>
          </cell>
          <cell r="B1338" t="str">
            <v>204C2CH0010</v>
          </cell>
          <cell r="C1338" t="str">
            <v>เก้าอี้หน้าโต๊ะ จนท.สินไหม</v>
          </cell>
          <cell r="D1338" t="str">
            <v>5 พ.ย. 41</v>
          </cell>
          <cell r="E1338">
            <v>1705.35</v>
          </cell>
          <cell r="F1338">
            <v>0</v>
          </cell>
          <cell r="G1338">
            <v>20</v>
          </cell>
          <cell r="H1338">
            <v>394.34</v>
          </cell>
          <cell r="I1338">
            <v>394.34</v>
          </cell>
          <cell r="J1338">
            <v>1311.01</v>
          </cell>
          <cell r="K1338" t="str">
            <v>204</v>
          </cell>
        </row>
        <row r="1339">
          <cell r="A1339" t="str">
            <v>110300000</v>
          </cell>
          <cell r="B1339" t="str">
            <v>204C2CS0001</v>
          </cell>
          <cell r="C1339" t="str">
            <v>เครื่องคิดเลข</v>
          </cell>
          <cell r="D1339" t="str">
            <v>12 ต.ค. 41</v>
          </cell>
          <cell r="E1339">
            <v>640</v>
          </cell>
          <cell r="F1339">
            <v>0</v>
          </cell>
          <cell r="G1339">
            <v>20</v>
          </cell>
          <cell r="H1339">
            <v>156.38999999999999</v>
          </cell>
          <cell r="I1339">
            <v>156.38999999999999</v>
          </cell>
          <cell r="J1339">
            <v>483.61</v>
          </cell>
          <cell r="K1339" t="str">
            <v>204</v>
          </cell>
        </row>
        <row r="1340">
          <cell r="A1340" t="str">
            <v>110300000</v>
          </cell>
          <cell r="B1340" t="str">
            <v>204C2CS0002</v>
          </cell>
          <cell r="C1340" t="str">
            <v>เครื่องคิดเลข</v>
          </cell>
          <cell r="D1340" t="str">
            <v>12 ต.ค. 41</v>
          </cell>
          <cell r="E1340">
            <v>640</v>
          </cell>
          <cell r="F1340">
            <v>0</v>
          </cell>
          <cell r="G1340">
            <v>20</v>
          </cell>
          <cell r="H1340">
            <v>156.38999999999999</v>
          </cell>
          <cell r="I1340">
            <v>156.38999999999999</v>
          </cell>
          <cell r="J1340">
            <v>483.61</v>
          </cell>
          <cell r="K1340" t="str">
            <v>204</v>
          </cell>
        </row>
        <row r="1341">
          <cell r="A1341" t="str">
            <v>110300000</v>
          </cell>
          <cell r="B1341" t="str">
            <v>204C2PA0001</v>
          </cell>
          <cell r="C1341" t="str">
            <v>ฉากครึ่งกระจก ขนาด 250*150</v>
          </cell>
          <cell r="D1341" t="str">
            <v>5 พ.ย. 41</v>
          </cell>
          <cell r="E1341">
            <v>6377.9</v>
          </cell>
          <cell r="F1341">
            <v>0</v>
          </cell>
          <cell r="G1341">
            <v>20</v>
          </cell>
          <cell r="H1341">
            <v>1474.79</v>
          </cell>
          <cell r="I1341">
            <v>1474.79</v>
          </cell>
          <cell r="J1341">
            <v>4903.1099999999997</v>
          </cell>
          <cell r="K1341" t="str">
            <v>204</v>
          </cell>
        </row>
        <row r="1342">
          <cell r="A1342" t="str">
            <v>110300000</v>
          </cell>
          <cell r="B1342" t="str">
            <v>204C2PT0001</v>
          </cell>
          <cell r="C1342" t="str">
            <v>กระติกน้ำร้อน</v>
          </cell>
          <cell r="D1342" t="str">
            <v>7 พ.ย. 41</v>
          </cell>
          <cell r="E1342">
            <v>753.64</v>
          </cell>
          <cell r="F1342">
            <v>0</v>
          </cell>
          <cell r="G1342">
            <v>20</v>
          </cell>
          <cell r="H1342">
            <v>173.43</v>
          </cell>
          <cell r="I1342">
            <v>173.43</v>
          </cell>
          <cell r="J1342">
            <v>580.21</v>
          </cell>
          <cell r="K1342" t="str">
            <v>204</v>
          </cell>
        </row>
        <row r="1343">
          <cell r="A1343" t="str">
            <v>110300000</v>
          </cell>
          <cell r="B1343" t="str">
            <v>204C2SS019</v>
          </cell>
          <cell r="C1343" t="str">
            <v>ป้าย พ.ร.บ.</v>
          </cell>
          <cell r="D1343" t="str">
            <v>9 มิ.ย. 42</v>
          </cell>
          <cell r="E1343">
            <v>2000</v>
          </cell>
          <cell r="F1343">
            <v>0</v>
          </cell>
          <cell r="G1343">
            <v>20</v>
          </cell>
          <cell r="H1343">
            <v>225.75</v>
          </cell>
          <cell r="I1343">
            <v>225.75</v>
          </cell>
          <cell r="J1343">
            <v>1774.25</v>
          </cell>
          <cell r="K1343" t="str">
            <v>204</v>
          </cell>
        </row>
        <row r="1344">
          <cell r="A1344" t="str">
            <v>110300000</v>
          </cell>
          <cell r="B1344" t="str">
            <v>204C2TA0001</v>
          </cell>
          <cell r="C1344" t="str">
            <v>โต๊ะทำงานผจก. ขนาด 75*165*75</v>
          </cell>
          <cell r="D1344" t="str">
            <v>5 พ.ย. 41</v>
          </cell>
          <cell r="E1344">
            <v>4601.97</v>
          </cell>
          <cell r="F1344">
            <v>0</v>
          </cell>
          <cell r="G1344">
            <v>20</v>
          </cell>
          <cell r="H1344">
            <v>1064.1300000000001</v>
          </cell>
          <cell r="I1344">
            <v>1064.1300000000001</v>
          </cell>
          <cell r="J1344">
            <v>3537.84</v>
          </cell>
          <cell r="K1344" t="str">
            <v>204</v>
          </cell>
        </row>
        <row r="1345">
          <cell r="A1345" t="str">
            <v>110300000</v>
          </cell>
          <cell r="B1345" t="str">
            <v>204C2TA0002</v>
          </cell>
          <cell r="C1345" t="str">
            <v>โต๊ะข้างวางคอมพิวเตอร์ 50*90*75ั</v>
          </cell>
          <cell r="D1345" t="str">
            <v>5 พ.ย. 41</v>
          </cell>
          <cell r="E1345">
            <v>2082.09</v>
          </cell>
          <cell r="F1345">
            <v>0</v>
          </cell>
          <cell r="G1345">
            <v>20</v>
          </cell>
          <cell r="H1345">
            <v>481.48</v>
          </cell>
          <cell r="I1345">
            <v>481.48</v>
          </cell>
          <cell r="J1345">
            <v>1600.61</v>
          </cell>
          <cell r="K1345" t="str">
            <v>204</v>
          </cell>
        </row>
        <row r="1346">
          <cell r="A1346" t="str">
            <v>110300000</v>
          </cell>
          <cell r="B1346" t="str">
            <v>204C2TA0003</v>
          </cell>
          <cell r="C1346" t="str">
            <v>โต๊ะทำงาน จนท.สินไหม 60-120-75</v>
          </cell>
          <cell r="D1346" t="str">
            <v>5 พ.ย. 41</v>
          </cell>
          <cell r="E1346">
            <v>3654.87</v>
          </cell>
          <cell r="F1346">
            <v>0</v>
          </cell>
          <cell r="G1346">
            <v>20</v>
          </cell>
          <cell r="H1346">
            <v>845.1</v>
          </cell>
          <cell r="I1346">
            <v>845.1</v>
          </cell>
          <cell r="J1346">
            <v>2809.77</v>
          </cell>
          <cell r="K1346" t="str">
            <v>204</v>
          </cell>
        </row>
        <row r="1347">
          <cell r="A1347" t="str">
            <v>110300000</v>
          </cell>
          <cell r="B1347" t="str">
            <v>204C2TA0004</v>
          </cell>
          <cell r="C1347" t="str">
            <v>โต๊ะทำงาน จนท.สินไหม 60-120-75</v>
          </cell>
          <cell r="D1347" t="str">
            <v>5 พ.ย. 41</v>
          </cell>
          <cell r="E1347">
            <v>3654.87</v>
          </cell>
          <cell r="F1347">
            <v>0</v>
          </cell>
          <cell r="G1347">
            <v>20</v>
          </cell>
          <cell r="H1347">
            <v>845.1</v>
          </cell>
          <cell r="I1347">
            <v>845.1</v>
          </cell>
          <cell r="J1347">
            <v>2809.77</v>
          </cell>
          <cell r="K1347" t="str">
            <v>204</v>
          </cell>
        </row>
        <row r="1348">
          <cell r="A1348" t="str">
            <v>110300000</v>
          </cell>
          <cell r="B1348" t="str">
            <v>204C2TA0005</v>
          </cell>
          <cell r="C1348" t="str">
            <v>โต๊ะทำงาน จนท.สินไหม 60-120-75</v>
          </cell>
          <cell r="D1348" t="str">
            <v>5 พ.ย. 41</v>
          </cell>
          <cell r="E1348">
            <v>3654.87</v>
          </cell>
          <cell r="F1348">
            <v>0</v>
          </cell>
          <cell r="G1348">
            <v>20</v>
          </cell>
          <cell r="H1348">
            <v>845.1</v>
          </cell>
          <cell r="I1348">
            <v>845.1</v>
          </cell>
          <cell r="J1348">
            <v>2809.77</v>
          </cell>
          <cell r="K1348" t="str">
            <v>204</v>
          </cell>
        </row>
        <row r="1349">
          <cell r="A1349" t="str">
            <v>110300000</v>
          </cell>
          <cell r="B1349" t="str">
            <v>204C2TA0006</v>
          </cell>
          <cell r="C1349" t="str">
            <v>โต๊ะวางคอมพิวเตอร์ 60-100-75</v>
          </cell>
          <cell r="D1349" t="str">
            <v>5 พ.ย. 41</v>
          </cell>
          <cell r="E1349">
            <v>2336.75</v>
          </cell>
          <cell r="F1349">
            <v>0</v>
          </cell>
          <cell r="G1349">
            <v>20</v>
          </cell>
          <cell r="H1349">
            <v>540.29999999999995</v>
          </cell>
          <cell r="I1349">
            <v>540.29999999999995</v>
          </cell>
          <cell r="J1349">
            <v>1796.45</v>
          </cell>
          <cell r="K1349" t="str">
            <v>204</v>
          </cell>
        </row>
        <row r="1350">
          <cell r="A1350" t="str">
            <v>110300000</v>
          </cell>
          <cell r="B1350" t="str">
            <v>204C2TA0007</v>
          </cell>
          <cell r="C1350" t="str">
            <v>โต๊ะเข้ามุม จนท.สินไหม 60-60-75</v>
          </cell>
          <cell r="D1350" t="str">
            <v>5 พ.ย. 41</v>
          </cell>
          <cell r="E1350">
            <v>1267.57</v>
          </cell>
          <cell r="F1350">
            <v>0</v>
          </cell>
          <cell r="G1350">
            <v>20</v>
          </cell>
          <cell r="H1350">
            <v>293.11</v>
          </cell>
          <cell r="I1350">
            <v>293.11</v>
          </cell>
          <cell r="J1350">
            <v>974.46</v>
          </cell>
          <cell r="K1350" t="str">
            <v>204</v>
          </cell>
        </row>
        <row r="1351">
          <cell r="A1351" t="str">
            <v>110300000</v>
          </cell>
          <cell r="B1351" t="str">
            <v>205C2AR0001</v>
          </cell>
          <cell r="C1351" t="str">
            <v>Aircondition</v>
          </cell>
          <cell r="D1351" t="str">
            <v>22 ก.ย. 41</v>
          </cell>
          <cell r="E1351">
            <v>39800</v>
          </cell>
          <cell r="F1351">
            <v>0</v>
          </cell>
          <cell r="G1351">
            <v>20</v>
          </cell>
          <cell r="H1351">
            <v>10162.6</v>
          </cell>
          <cell r="I1351">
            <v>10162.6</v>
          </cell>
          <cell r="J1351">
            <v>29637.4</v>
          </cell>
          <cell r="K1351" t="str">
            <v>205</v>
          </cell>
        </row>
        <row r="1352">
          <cell r="A1352" t="str">
            <v>110300000</v>
          </cell>
          <cell r="B1352" t="str">
            <v>205C2CB0001</v>
          </cell>
          <cell r="C1352" t="str">
            <v>ตู้เก็บเอกสาร บานลิ้นชัก ขนาด 40*90*75</v>
          </cell>
          <cell r="D1352" t="str">
            <v>5 พ.ย. 41</v>
          </cell>
          <cell r="E1352">
            <v>3376.67</v>
          </cell>
          <cell r="F1352">
            <v>0</v>
          </cell>
          <cell r="G1352">
            <v>20</v>
          </cell>
          <cell r="H1352">
            <v>780.84</v>
          </cell>
          <cell r="I1352">
            <v>780.84</v>
          </cell>
          <cell r="J1352">
            <v>2595.83</v>
          </cell>
          <cell r="K1352" t="str">
            <v>205</v>
          </cell>
        </row>
        <row r="1353">
          <cell r="A1353" t="str">
            <v>110300000</v>
          </cell>
          <cell r="B1353" t="str">
            <v>205C2CB0002</v>
          </cell>
          <cell r="C1353" t="str">
            <v>ตู้เก็บเอกสาร ขนาด 40*80*190</v>
          </cell>
          <cell r="D1353" t="str">
            <v>5 พ.ย. 41</v>
          </cell>
          <cell r="E1353">
            <v>4498.01</v>
          </cell>
          <cell r="F1353">
            <v>0</v>
          </cell>
          <cell r="G1353">
            <v>20</v>
          </cell>
          <cell r="H1353">
            <v>1040.05</v>
          </cell>
          <cell r="I1353">
            <v>1040.05</v>
          </cell>
          <cell r="J1353">
            <v>3457.96</v>
          </cell>
          <cell r="K1353" t="str">
            <v>205</v>
          </cell>
        </row>
        <row r="1354">
          <cell r="A1354" t="str">
            <v>110300000</v>
          </cell>
          <cell r="B1354" t="str">
            <v>205C2CB0003</v>
          </cell>
          <cell r="C1354" t="str">
            <v>ตู้เก็บเอกสาร ขนาด 40*80*190</v>
          </cell>
          <cell r="D1354" t="str">
            <v>5 พ.ย. 41</v>
          </cell>
          <cell r="E1354">
            <v>4498.01</v>
          </cell>
          <cell r="F1354">
            <v>0</v>
          </cell>
          <cell r="G1354">
            <v>20</v>
          </cell>
          <cell r="H1354">
            <v>1040.05</v>
          </cell>
          <cell r="I1354">
            <v>1040.05</v>
          </cell>
          <cell r="J1354">
            <v>3457.96</v>
          </cell>
          <cell r="K1354" t="str">
            <v>205</v>
          </cell>
        </row>
        <row r="1355">
          <cell r="A1355" t="str">
            <v>110300000</v>
          </cell>
          <cell r="B1355" t="str">
            <v>205C2CB0004</v>
          </cell>
          <cell r="C1355" t="str">
            <v>ตู้เก็บเอกสาร ขนาด 40*80*190</v>
          </cell>
          <cell r="D1355" t="str">
            <v>5 พ.ย. 41</v>
          </cell>
          <cell r="E1355">
            <v>4498.01</v>
          </cell>
          <cell r="F1355">
            <v>0</v>
          </cell>
          <cell r="G1355">
            <v>20</v>
          </cell>
          <cell r="H1355">
            <v>1040.05</v>
          </cell>
          <cell r="I1355">
            <v>1040.05</v>
          </cell>
          <cell r="J1355">
            <v>3457.96</v>
          </cell>
          <cell r="K1355" t="str">
            <v>205</v>
          </cell>
        </row>
        <row r="1356">
          <cell r="A1356" t="str">
            <v>110300000</v>
          </cell>
          <cell r="B1356" t="str">
            <v>205C2CB0005</v>
          </cell>
          <cell r="C1356" t="str">
            <v>ตู้เก็บเอกสาร บานเลื่อน 40-80-75</v>
          </cell>
          <cell r="D1356" t="str">
            <v>5 พ.ย. 41</v>
          </cell>
          <cell r="E1356">
            <v>2263.31</v>
          </cell>
          <cell r="F1356">
            <v>0</v>
          </cell>
          <cell r="G1356">
            <v>20</v>
          </cell>
          <cell r="H1356">
            <v>523.4</v>
          </cell>
          <cell r="I1356">
            <v>523.4</v>
          </cell>
          <cell r="J1356">
            <v>1739.91</v>
          </cell>
          <cell r="K1356" t="str">
            <v>205</v>
          </cell>
        </row>
        <row r="1357">
          <cell r="A1357" t="str">
            <v>110300000</v>
          </cell>
          <cell r="B1357" t="str">
            <v>205C2CB0006</v>
          </cell>
          <cell r="C1357" t="str">
            <v>ตู้เก็บเอกสาร บานเลื่อน 40-80-75</v>
          </cell>
          <cell r="D1357" t="str">
            <v>5 พ.ย. 41</v>
          </cell>
          <cell r="E1357">
            <v>2263.31</v>
          </cell>
          <cell r="F1357">
            <v>0</v>
          </cell>
          <cell r="G1357">
            <v>20</v>
          </cell>
          <cell r="H1357">
            <v>523.4</v>
          </cell>
          <cell r="I1357">
            <v>523.4</v>
          </cell>
          <cell r="J1357">
            <v>1739.91</v>
          </cell>
          <cell r="K1357" t="str">
            <v>205</v>
          </cell>
        </row>
        <row r="1358">
          <cell r="A1358" t="str">
            <v>110300000</v>
          </cell>
          <cell r="B1358" t="str">
            <v>205C2CH0001</v>
          </cell>
          <cell r="C1358" t="str">
            <v>เก้าอี้ทำงานผจก.</v>
          </cell>
          <cell r="D1358" t="str">
            <v>5 พ.ย. 41</v>
          </cell>
          <cell r="E1358">
            <v>4038.29</v>
          </cell>
          <cell r="F1358">
            <v>0</v>
          </cell>
          <cell r="G1358">
            <v>20</v>
          </cell>
          <cell r="H1358">
            <v>933.81</v>
          </cell>
          <cell r="I1358">
            <v>933.81</v>
          </cell>
          <cell r="J1358">
            <v>3104.48</v>
          </cell>
          <cell r="K1358" t="str">
            <v>205</v>
          </cell>
        </row>
        <row r="1359">
          <cell r="A1359" t="str">
            <v>110300000</v>
          </cell>
          <cell r="B1359" t="str">
            <v>205C2CH0002</v>
          </cell>
          <cell r="C1359" t="str">
            <v>เก้าอี้รับแขกหน้าโต๊ะจนท.สินไหม</v>
          </cell>
          <cell r="D1359" t="str">
            <v>5 พ.ย. 41</v>
          </cell>
          <cell r="E1359">
            <v>1705.35</v>
          </cell>
          <cell r="F1359">
            <v>0</v>
          </cell>
          <cell r="G1359">
            <v>20</v>
          </cell>
          <cell r="H1359">
            <v>394.34</v>
          </cell>
          <cell r="I1359">
            <v>394.34</v>
          </cell>
          <cell r="J1359">
            <v>1311.01</v>
          </cell>
          <cell r="K1359" t="str">
            <v>205</v>
          </cell>
        </row>
        <row r="1360">
          <cell r="A1360" t="str">
            <v>110300000</v>
          </cell>
          <cell r="B1360" t="str">
            <v>205C2CH0003</v>
          </cell>
          <cell r="C1360" t="str">
            <v>เก้าอี้รับแขกหน้าโต๊ะจนท.สินไหม</v>
          </cell>
          <cell r="D1360" t="str">
            <v>5 พ.ย. 41</v>
          </cell>
          <cell r="E1360">
            <v>1705.35</v>
          </cell>
          <cell r="F1360">
            <v>0</v>
          </cell>
          <cell r="G1360">
            <v>20</v>
          </cell>
          <cell r="H1360">
            <v>394.34</v>
          </cell>
          <cell r="I1360">
            <v>394.34</v>
          </cell>
          <cell r="J1360">
            <v>1311.01</v>
          </cell>
          <cell r="K1360" t="str">
            <v>205</v>
          </cell>
        </row>
        <row r="1361">
          <cell r="A1361" t="str">
            <v>110300000</v>
          </cell>
          <cell r="B1361" t="str">
            <v>205C2CH0004</v>
          </cell>
          <cell r="C1361" t="str">
            <v>เก้าอี้พักคอย 3 ที่นั่งพร้อมที่วางของ</v>
          </cell>
          <cell r="D1361" t="str">
            <v>5 พ.ย. 41</v>
          </cell>
          <cell r="E1361">
            <v>3037.77</v>
          </cell>
          <cell r="F1361">
            <v>0</v>
          </cell>
          <cell r="G1361">
            <v>20</v>
          </cell>
          <cell r="H1361">
            <v>702.45</v>
          </cell>
          <cell r="I1361">
            <v>702.45</v>
          </cell>
          <cell r="J1361">
            <v>2335.3200000000002</v>
          </cell>
          <cell r="K1361" t="str">
            <v>205</v>
          </cell>
        </row>
        <row r="1362">
          <cell r="A1362" t="str">
            <v>110300000</v>
          </cell>
          <cell r="B1362" t="str">
            <v>205C2CH0006</v>
          </cell>
          <cell r="C1362" t="str">
            <v>เก้าอี้หน้าโต๊ะ จนท.สินไหม</v>
          </cell>
          <cell r="D1362" t="str">
            <v>5 พ.ย. 41</v>
          </cell>
          <cell r="E1362">
            <v>1705.35</v>
          </cell>
          <cell r="F1362">
            <v>0</v>
          </cell>
          <cell r="G1362">
            <v>20</v>
          </cell>
          <cell r="H1362">
            <v>394.34</v>
          </cell>
          <cell r="I1362">
            <v>394.34</v>
          </cell>
          <cell r="J1362">
            <v>1311.01</v>
          </cell>
          <cell r="K1362" t="str">
            <v>205</v>
          </cell>
        </row>
        <row r="1363">
          <cell r="A1363" t="str">
            <v>110300000</v>
          </cell>
          <cell r="B1363" t="str">
            <v>205C2CH0007</v>
          </cell>
          <cell r="C1363" t="str">
            <v>เก้าอี้ทำงาน จนท.สินไหม</v>
          </cell>
          <cell r="D1363" t="str">
            <v>5 พ.ย. 41</v>
          </cell>
          <cell r="E1363">
            <v>2123.1</v>
          </cell>
          <cell r="F1363">
            <v>0</v>
          </cell>
          <cell r="G1363">
            <v>20</v>
          </cell>
          <cell r="H1363">
            <v>490.9</v>
          </cell>
          <cell r="I1363">
            <v>490.9</v>
          </cell>
          <cell r="J1363">
            <v>1632.2</v>
          </cell>
          <cell r="K1363" t="str">
            <v>205</v>
          </cell>
        </row>
        <row r="1364">
          <cell r="A1364" t="str">
            <v>110300000</v>
          </cell>
          <cell r="B1364" t="str">
            <v>205C2CH0008</v>
          </cell>
          <cell r="C1364" t="str">
            <v>เก้าอี้ทำงาน จนท.สินไหม</v>
          </cell>
          <cell r="D1364" t="str">
            <v>5 พ.ย. 41</v>
          </cell>
          <cell r="E1364">
            <v>2123.1</v>
          </cell>
          <cell r="F1364">
            <v>0</v>
          </cell>
          <cell r="G1364">
            <v>20</v>
          </cell>
          <cell r="H1364">
            <v>490.9</v>
          </cell>
          <cell r="I1364">
            <v>490.9</v>
          </cell>
          <cell r="J1364">
            <v>1632.2</v>
          </cell>
          <cell r="K1364" t="str">
            <v>205</v>
          </cell>
        </row>
        <row r="1365">
          <cell r="A1365" t="str">
            <v>110300000</v>
          </cell>
          <cell r="B1365" t="str">
            <v>205C2CH0009</v>
          </cell>
          <cell r="C1365" t="str">
            <v>เก้าอี้ทำงาน จนท.สินไหม</v>
          </cell>
          <cell r="D1365" t="str">
            <v>5 พ.ย. 41</v>
          </cell>
          <cell r="E1365">
            <v>2123.1</v>
          </cell>
          <cell r="F1365">
            <v>0</v>
          </cell>
          <cell r="G1365">
            <v>20</v>
          </cell>
          <cell r="H1365">
            <v>490.9</v>
          </cell>
          <cell r="I1365">
            <v>490.9</v>
          </cell>
          <cell r="J1365">
            <v>1632.2</v>
          </cell>
          <cell r="K1365" t="str">
            <v>205</v>
          </cell>
        </row>
        <row r="1366">
          <cell r="A1366" t="str">
            <v>110300000</v>
          </cell>
          <cell r="B1366" t="str">
            <v>205C2CH0010</v>
          </cell>
          <cell r="C1366" t="str">
            <v>เก้าอี้หน้าโต๊ะ จนท.สินไหม</v>
          </cell>
          <cell r="D1366" t="str">
            <v>5 พ.ย. 41</v>
          </cell>
          <cell r="E1366">
            <v>1705.35</v>
          </cell>
          <cell r="F1366">
            <v>0</v>
          </cell>
          <cell r="G1366">
            <v>20</v>
          </cell>
          <cell r="H1366">
            <v>394.34</v>
          </cell>
          <cell r="I1366">
            <v>394.34</v>
          </cell>
          <cell r="J1366">
            <v>1311.01</v>
          </cell>
          <cell r="K1366" t="str">
            <v>205</v>
          </cell>
        </row>
        <row r="1367">
          <cell r="A1367" t="str">
            <v>110300000</v>
          </cell>
          <cell r="B1367" t="str">
            <v>205C2CH005</v>
          </cell>
          <cell r="C1367" t="str">
            <v>เก้าอี้หน้าโต๊ะ จนท.สินไหม</v>
          </cell>
          <cell r="D1367" t="str">
            <v>5 พ.ย. 41</v>
          </cell>
          <cell r="E1367">
            <v>1705.35</v>
          </cell>
          <cell r="F1367">
            <v>0</v>
          </cell>
          <cell r="G1367">
            <v>20</v>
          </cell>
          <cell r="H1367">
            <v>394.34</v>
          </cell>
          <cell r="I1367">
            <v>394.34</v>
          </cell>
          <cell r="J1367">
            <v>1311.01</v>
          </cell>
          <cell r="K1367" t="str">
            <v>205</v>
          </cell>
        </row>
        <row r="1368">
          <cell r="A1368" t="str">
            <v>110300000</v>
          </cell>
          <cell r="B1368" t="str">
            <v>205C2CS0001</v>
          </cell>
          <cell r="C1368" t="str">
            <v>เครื่องคิดเลข</v>
          </cell>
          <cell r="D1368" t="str">
            <v>12 ต.ค. 41</v>
          </cell>
          <cell r="E1368">
            <v>640</v>
          </cell>
          <cell r="F1368">
            <v>0</v>
          </cell>
          <cell r="G1368">
            <v>20</v>
          </cell>
          <cell r="H1368">
            <v>156.38999999999999</v>
          </cell>
          <cell r="I1368">
            <v>156.38999999999999</v>
          </cell>
          <cell r="J1368">
            <v>483.61</v>
          </cell>
          <cell r="K1368" t="str">
            <v>205</v>
          </cell>
        </row>
        <row r="1369">
          <cell r="A1369" t="str">
            <v>110300000</v>
          </cell>
          <cell r="B1369" t="str">
            <v>205C2CS0002</v>
          </cell>
          <cell r="C1369" t="str">
            <v>เครื่องคิดเลข</v>
          </cell>
          <cell r="D1369" t="str">
            <v>12 ต.ค. 41</v>
          </cell>
          <cell r="E1369">
            <v>640</v>
          </cell>
          <cell r="F1369">
            <v>0</v>
          </cell>
          <cell r="G1369">
            <v>20</v>
          </cell>
          <cell r="H1369">
            <v>156.38999999999999</v>
          </cell>
          <cell r="I1369">
            <v>156.38999999999999</v>
          </cell>
          <cell r="J1369">
            <v>483.61</v>
          </cell>
          <cell r="K1369" t="str">
            <v>205</v>
          </cell>
        </row>
        <row r="1370">
          <cell r="A1370" t="str">
            <v>110300000</v>
          </cell>
          <cell r="B1370" t="str">
            <v>205C2PA0001</v>
          </cell>
          <cell r="C1370" t="str">
            <v>ฉากครึ่งกระจก ขนาด 250*150</v>
          </cell>
          <cell r="D1370" t="str">
            <v>5 พ.ย. 41</v>
          </cell>
          <cell r="E1370">
            <v>6377.9</v>
          </cell>
          <cell r="F1370">
            <v>0</v>
          </cell>
          <cell r="G1370">
            <v>20</v>
          </cell>
          <cell r="H1370">
            <v>1474.79</v>
          </cell>
          <cell r="I1370">
            <v>1474.79</v>
          </cell>
          <cell r="J1370">
            <v>4903.1099999999997</v>
          </cell>
          <cell r="K1370" t="str">
            <v>205</v>
          </cell>
        </row>
        <row r="1371">
          <cell r="A1371" t="str">
            <v>110300000</v>
          </cell>
          <cell r="B1371" t="str">
            <v>205C2PT0001</v>
          </cell>
          <cell r="C1371" t="str">
            <v>กระติกน้ำร้อน</v>
          </cell>
          <cell r="D1371" t="str">
            <v>10 พ.ย. 41</v>
          </cell>
          <cell r="E1371">
            <v>690</v>
          </cell>
          <cell r="F1371">
            <v>0</v>
          </cell>
          <cell r="G1371">
            <v>20</v>
          </cell>
          <cell r="H1371">
            <v>157.65</v>
          </cell>
          <cell r="I1371">
            <v>157.65</v>
          </cell>
          <cell r="J1371">
            <v>532.35</v>
          </cell>
          <cell r="K1371" t="str">
            <v>205</v>
          </cell>
        </row>
        <row r="1372">
          <cell r="A1372" t="str">
            <v>110300000</v>
          </cell>
          <cell r="B1372" t="str">
            <v>205C2SS012</v>
          </cell>
          <cell r="C1372" t="str">
            <v>กระดาษไวท์บอร์ด</v>
          </cell>
          <cell r="D1372" t="str">
            <v>30 มิ.ย. 42</v>
          </cell>
          <cell r="E1372">
            <v>626.16999999999996</v>
          </cell>
          <cell r="F1372">
            <v>0</v>
          </cell>
          <cell r="G1372">
            <v>20</v>
          </cell>
          <cell r="H1372">
            <v>63.48</v>
          </cell>
          <cell r="I1372">
            <v>63.48</v>
          </cell>
          <cell r="J1372">
            <v>562.69000000000005</v>
          </cell>
          <cell r="K1372" t="str">
            <v>205</v>
          </cell>
        </row>
        <row r="1373">
          <cell r="A1373" t="str">
            <v>110300000</v>
          </cell>
          <cell r="B1373" t="str">
            <v>205C2SS013</v>
          </cell>
          <cell r="C1373" t="str">
            <v>รางคอบสายโทรศัพท์</v>
          </cell>
          <cell r="D1373" t="str">
            <v>20 ก.ค. 42</v>
          </cell>
          <cell r="E1373">
            <v>600</v>
          </cell>
          <cell r="F1373">
            <v>0</v>
          </cell>
          <cell r="G1373">
            <v>20</v>
          </cell>
          <cell r="H1373">
            <v>54.24</v>
          </cell>
          <cell r="I1373">
            <v>54.24</v>
          </cell>
          <cell r="J1373">
            <v>545.76</v>
          </cell>
          <cell r="K1373" t="str">
            <v>205</v>
          </cell>
        </row>
        <row r="1374">
          <cell r="A1374" t="str">
            <v>110300000</v>
          </cell>
          <cell r="B1374" t="str">
            <v>205C2SS014</v>
          </cell>
          <cell r="C1374" t="str">
            <v>ป้ายตั้งหน้าร้าน</v>
          </cell>
          <cell r="D1374" t="str">
            <v>19 ก.ค. 42</v>
          </cell>
          <cell r="E1374">
            <v>1400</v>
          </cell>
          <cell r="F1374">
            <v>0</v>
          </cell>
          <cell r="G1374">
            <v>20</v>
          </cell>
          <cell r="H1374">
            <v>127.33</v>
          </cell>
          <cell r="I1374">
            <v>127.33</v>
          </cell>
          <cell r="J1374">
            <v>1272.67</v>
          </cell>
          <cell r="K1374" t="str">
            <v>205</v>
          </cell>
        </row>
        <row r="1375">
          <cell r="A1375" t="str">
            <v>110300000</v>
          </cell>
          <cell r="B1375" t="str">
            <v>205C2TA0001</v>
          </cell>
          <cell r="C1375" t="str">
            <v>โต๊ะทำงานผจก. ขนาด 75*165*75</v>
          </cell>
          <cell r="D1375" t="str">
            <v>5 พ.ย. 41</v>
          </cell>
          <cell r="E1375">
            <v>4601.97</v>
          </cell>
          <cell r="F1375">
            <v>0</v>
          </cell>
          <cell r="G1375">
            <v>20</v>
          </cell>
          <cell r="H1375">
            <v>1064.1300000000001</v>
          </cell>
          <cell r="I1375">
            <v>1064.1300000000001</v>
          </cell>
          <cell r="J1375">
            <v>3537.84</v>
          </cell>
          <cell r="K1375" t="str">
            <v>205</v>
          </cell>
        </row>
        <row r="1376">
          <cell r="A1376" t="str">
            <v>110300000</v>
          </cell>
          <cell r="B1376" t="str">
            <v>205C2TA0002</v>
          </cell>
          <cell r="C1376" t="str">
            <v>โต๊ะข้างวางคอมพิวเตอร์ 50*90*75ั</v>
          </cell>
          <cell r="D1376" t="str">
            <v>5 พ.ย. 41</v>
          </cell>
          <cell r="E1376">
            <v>2082.09</v>
          </cell>
          <cell r="F1376">
            <v>0</v>
          </cell>
          <cell r="G1376">
            <v>20</v>
          </cell>
          <cell r="H1376">
            <v>481.48</v>
          </cell>
          <cell r="I1376">
            <v>481.48</v>
          </cell>
          <cell r="J1376">
            <v>1600.61</v>
          </cell>
          <cell r="K1376" t="str">
            <v>205</v>
          </cell>
        </row>
        <row r="1377">
          <cell r="A1377" t="str">
            <v>110300000</v>
          </cell>
          <cell r="B1377" t="str">
            <v>205C2TA0003</v>
          </cell>
          <cell r="C1377" t="str">
            <v>โต๊ะทำงาน จนท.สินไหม 60-120-75</v>
          </cell>
          <cell r="D1377" t="str">
            <v>5 พ.ย. 41</v>
          </cell>
          <cell r="E1377">
            <v>3654.87</v>
          </cell>
          <cell r="F1377">
            <v>0</v>
          </cell>
          <cell r="G1377">
            <v>20</v>
          </cell>
          <cell r="H1377">
            <v>845.1</v>
          </cell>
          <cell r="I1377">
            <v>845.1</v>
          </cell>
          <cell r="J1377">
            <v>2809.77</v>
          </cell>
          <cell r="K1377" t="str">
            <v>205</v>
          </cell>
        </row>
        <row r="1378">
          <cell r="A1378" t="str">
            <v>110300000</v>
          </cell>
          <cell r="B1378" t="str">
            <v>205C2TA0004</v>
          </cell>
          <cell r="C1378" t="str">
            <v>โต๊ะทำงาน จนท.สินไหม 60-120-75</v>
          </cell>
          <cell r="D1378" t="str">
            <v>5 พ.ย. 41</v>
          </cell>
          <cell r="E1378">
            <v>3654.87</v>
          </cell>
          <cell r="F1378">
            <v>0</v>
          </cell>
          <cell r="G1378">
            <v>20</v>
          </cell>
          <cell r="H1378">
            <v>845.1</v>
          </cell>
          <cell r="I1378">
            <v>845.1</v>
          </cell>
          <cell r="J1378">
            <v>2809.77</v>
          </cell>
          <cell r="K1378" t="str">
            <v>205</v>
          </cell>
        </row>
        <row r="1379">
          <cell r="A1379" t="str">
            <v>110300000</v>
          </cell>
          <cell r="B1379" t="str">
            <v>205C2TA0005</v>
          </cell>
          <cell r="C1379" t="str">
            <v>โต๊ะทำงาน จนท.สินไหม 60-120-75</v>
          </cell>
          <cell r="D1379" t="str">
            <v>5 พ.ย. 41</v>
          </cell>
          <cell r="E1379">
            <v>3654.87</v>
          </cell>
          <cell r="F1379">
            <v>0</v>
          </cell>
          <cell r="G1379">
            <v>20</v>
          </cell>
          <cell r="H1379">
            <v>845.1</v>
          </cell>
          <cell r="I1379">
            <v>845.1</v>
          </cell>
          <cell r="J1379">
            <v>2809.77</v>
          </cell>
          <cell r="K1379" t="str">
            <v>205</v>
          </cell>
        </row>
        <row r="1380">
          <cell r="A1380" t="str">
            <v>110300000</v>
          </cell>
          <cell r="B1380" t="str">
            <v>205C2TA0006</v>
          </cell>
          <cell r="C1380" t="str">
            <v>โต๊ะวางคอมพิวเตอร์ 60-100-75</v>
          </cell>
          <cell r="D1380" t="str">
            <v>5 พ.ย. 41</v>
          </cell>
          <cell r="E1380">
            <v>2336.75</v>
          </cell>
          <cell r="F1380">
            <v>0</v>
          </cell>
          <cell r="G1380">
            <v>20</v>
          </cell>
          <cell r="H1380">
            <v>540.29999999999995</v>
          </cell>
          <cell r="I1380">
            <v>540.29999999999995</v>
          </cell>
          <cell r="J1380">
            <v>1796.45</v>
          </cell>
          <cell r="K1380" t="str">
            <v>205</v>
          </cell>
        </row>
        <row r="1381">
          <cell r="A1381" t="str">
            <v>110300000</v>
          </cell>
          <cell r="B1381" t="str">
            <v>205C2TA0007</v>
          </cell>
          <cell r="C1381" t="str">
            <v>โต๊ะเข้ามุม จนท.สินไหม 60-60-75</v>
          </cell>
          <cell r="D1381" t="str">
            <v>5 พ.ย. 41</v>
          </cell>
          <cell r="E1381">
            <v>1267.57</v>
          </cell>
          <cell r="F1381">
            <v>0</v>
          </cell>
          <cell r="G1381">
            <v>20</v>
          </cell>
          <cell r="H1381">
            <v>293.11</v>
          </cell>
          <cell r="I1381">
            <v>293.11</v>
          </cell>
          <cell r="J1381">
            <v>974.46</v>
          </cell>
          <cell r="K1381" t="str">
            <v>205</v>
          </cell>
        </row>
        <row r="1382">
          <cell r="A1382" t="str">
            <v>110300000</v>
          </cell>
          <cell r="B1382" t="str">
            <v>205C2TA0008</v>
          </cell>
          <cell r="C1382" t="str">
            <v>โต๊ะราชา  4  ฟุต</v>
          </cell>
          <cell r="D1382" t="str">
            <v>20 พ.ย. 41</v>
          </cell>
          <cell r="E1382">
            <v>550</v>
          </cell>
          <cell r="F1382">
            <v>0</v>
          </cell>
          <cell r="G1382">
            <v>20</v>
          </cell>
          <cell r="H1382">
            <v>122.64</v>
          </cell>
          <cell r="I1382">
            <v>122.64</v>
          </cell>
          <cell r="J1382">
            <v>427.36</v>
          </cell>
          <cell r="K1382" t="str">
            <v>205</v>
          </cell>
        </row>
        <row r="1383">
          <cell r="A1383" t="str">
            <v>110300000</v>
          </cell>
          <cell r="B1383" t="str">
            <v>206C2030001</v>
          </cell>
          <cell r="C1383" t="str">
            <v>โต๊ะเข้ามุมจนท.สินไหม 60*60*75</v>
          </cell>
          <cell r="D1383" t="str">
            <v>5 พ.ย. 41</v>
          </cell>
          <cell r="E1383">
            <v>1267.57</v>
          </cell>
          <cell r="F1383">
            <v>0</v>
          </cell>
          <cell r="G1383">
            <v>20</v>
          </cell>
          <cell r="H1383">
            <v>293.11</v>
          </cell>
          <cell r="I1383">
            <v>293.11</v>
          </cell>
          <cell r="J1383">
            <v>974.46</v>
          </cell>
          <cell r="K1383" t="str">
            <v>206</v>
          </cell>
        </row>
        <row r="1384">
          <cell r="A1384" t="str">
            <v>110300000</v>
          </cell>
          <cell r="B1384" t="str">
            <v>206C2040001</v>
          </cell>
          <cell r="C1384" t="str">
            <v>โต๊ะทำงานจนท.สินไหม 60*120*75</v>
          </cell>
          <cell r="D1384" t="str">
            <v>5 พ.ย. 41</v>
          </cell>
          <cell r="E1384">
            <v>3654.87</v>
          </cell>
          <cell r="F1384">
            <v>0</v>
          </cell>
          <cell r="G1384">
            <v>20</v>
          </cell>
          <cell r="H1384">
            <v>845.1</v>
          </cell>
          <cell r="I1384">
            <v>845.1</v>
          </cell>
          <cell r="J1384">
            <v>2809.77</v>
          </cell>
          <cell r="K1384" t="str">
            <v>206</v>
          </cell>
        </row>
        <row r="1385">
          <cell r="A1385" t="str">
            <v>110300000</v>
          </cell>
          <cell r="B1385" t="str">
            <v>206C2040002</v>
          </cell>
          <cell r="C1385" t="str">
            <v>โต๊ะทำงานจนท.สินไหม 60*120*75</v>
          </cell>
          <cell r="D1385" t="str">
            <v>5 พ.ย. 41</v>
          </cell>
          <cell r="E1385">
            <v>3654.87</v>
          </cell>
          <cell r="F1385">
            <v>0</v>
          </cell>
          <cell r="G1385">
            <v>20</v>
          </cell>
          <cell r="H1385">
            <v>845.1</v>
          </cell>
          <cell r="I1385">
            <v>845.1</v>
          </cell>
          <cell r="J1385">
            <v>2809.77</v>
          </cell>
          <cell r="K1385" t="str">
            <v>206</v>
          </cell>
        </row>
        <row r="1386">
          <cell r="A1386" t="str">
            <v>110300000</v>
          </cell>
          <cell r="B1386" t="str">
            <v>206C2040003</v>
          </cell>
          <cell r="C1386" t="str">
            <v>โต๊ะทำงานจนท.สินไหม 60*120*75</v>
          </cell>
          <cell r="D1386" t="str">
            <v>5 พ.ย. 41</v>
          </cell>
          <cell r="E1386">
            <v>3654.87</v>
          </cell>
          <cell r="F1386">
            <v>0</v>
          </cell>
          <cell r="G1386">
            <v>20</v>
          </cell>
          <cell r="H1386">
            <v>845.1</v>
          </cell>
          <cell r="I1386">
            <v>845.1</v>
          </cell>
          <cell r="J1386">
            <v>2809.77</v>
          </cell>
          <cell r="K1386" t="str">
            <v>206</v>
          </cell>
        </row>
        <row r="1387">
          <cell r="A1387" t="str">
            <v>110300000</v>
          </cell>
          <cell r="B1387" t="str">
            <v>206C2060001</v>
          </cell>
          <cell r="C1387" t="str">
            <v>โต๊ะทำงานผจก. ขนาด 75*165*75</v>
          </cell>
          <cell r="D1387" t="str">
            <v>5 พ.ย. 41</v>
          </cell>
          <cell r="E1387">
            <v>4601.97</v>
          </cell>
          <cell r="F1387">
            <v>0</v>
          </cell>
          <cell r="G1387">
            <v>20</v>
          </cell>
          <cell r="H1387">
            <v>1064.1300000000001</v>
          </cell>
          <cell r="I1387">
            <v>1064.1300000000001</v>
          </cell>
          <cell r="J1387">
            <v>3537.84</v>
          </cell>
          <cell r="K1387" t="str">
            <v>206</v>
          </cell>
        </row>
        <row r="1388">
          <cell r="A1388" t="str">
            <v>110300000</v>
          </cell>
          <cell r="B1388" t="str">
            <v>206C2080001</v>
          </cell>
          <cell r="C1388" t="str">
            <v>โต๊ะวางคอมพิวเตอร์ 60*100*75</v>
          </cell>
          <cell r="D1388" t="str">
            <v>5 พ.ย. 41</v>
          </cell>
          <cell r="E1388">
            <v>2336.75</v>
          </cell>
          <cell r="F1388">
            <v>0</v>
          </cell>
          <cell r="G1388">
            <v>20</v>
          </cell>
          <cell r="H1388">
            <v>540.29999999999995</v>
          </cell>
          <cell r="I1388">
            <v>540.29999999999995</v>
          </cell>
          <cell r="J1388">
            <v>1796.45</v>
          </cell>
          <cell r="K1388" t="str">
            <v>206</v>
          </cell>
        </row>
        <row r="1389">
          <cell r="A1389" t="str">
            <v>110300000</v>
          </cell>
          <cell r="B1389" t="str">
            <v>206C20Z0001</v>
          </cell>
          <cell r="C1389" t="str">
            <v>โต๊ะข้างวางคอมพิวเตอร์ 50*90*75</v>
          </cell>
          <cell r="D1389" t="str">
            <v>5 พ.ย. 41</v>
          </cell>
          <cell r="E1389">
            <v>2082.09</v>
          </cell>
          <cell r="F1389">
            <v>0</v>
          </cell>
          <cell r="G1389">
            <v>20</v>
          </cell>
          <cell r="H1389">
            <v>481.48</v>
          </cell>
          <cell r="I1389">
            <v>481.48</v>
          </cell>
          <cell r="J1389">
            <v>1600.61</v>
          </cell>
          <cell r="K1389" t="str">
            <v>206</v>
          </cell>
        </row>
        <row r="1390">
          <cell r="A1390" t="str">
            <v>110300000</v>
          </cell>
          <cell r="B1390" t="str">
            <v>206C21K0001</v>
          </cell>
          <cell r="C1390" t="str">
            <v>เก้าอี้ทำงานจนท.สินไหม - ธุรการ</v>
          </cell>
          <cell r="D1390" t="str">
            <v>5 พ.ย. 41</v>
          </cell>
          <cell r="E1390">
            <v>2123.1</v>
          </cell>
          <cell r="F1390">
            <v>0</v>
          </cell>
          <cell r="G1390">
            <v>20</v>
          </cell>
          <cell r="H1390">
            <v>490.9</v>
          </cell>
          <cell r="I1390">
            <v>490.9</v>
          </cell>
          <cell r="J1390">
            <v>1632.2</v>
          </cell>
          <cell r="K1390" t="str">
            <v>206</v>
          </cell>
        </row>
        <row r="1391">
          <cell r="A1391" t="str">
            <v>110300000</v>
          </cell>
          <cell r="B1391" t="str">
            <v>206C21K0002</v>
          </cell>
          <cell r="C1391" t="str">
            <v>เก้าอี้ทำงานจนท.สินไหม - ธุรก</v>
          </cell>
          <cell r="D1391" t="str">
            <v>5 พ.ย. 41</v>
          </cell>
          <cell r="E1391">
            <v>2123.1</v>
          </cell>
          <cell r="F1391">
            <v>0</v>
          </cell>
          <cell r="G1391">
            <v>20</v>
          </cell>
          <cell r="H1391">
            <v>490.9</v>
          </cell>
          <cell r="I1391">
            <v>490.9</v>
          </cell>
          <cell r="J1391">
            <v>1632.2</v>
          </cell>
          <cell r="K1391" t="str">
            <v>206</v>
          </cell>
        </row>
        <row r="1392">
          <cell r="A1392" t="str">
            <v>110300000</v>
          </cell>
          <cell r="B1392" t="str">
            <v>206C21K0003</v>
          </cell>
          <cell r="C1392" t="str">
            <v>เก้าอี้ทำงานจนท.สินไหม - ธุรก</v>
          </cell>
          <cell r="D1392" t="str">
            <v>5 พ.ย. 41</v>
          </cell>
          <cell r="E1392">
            <v>2123.1</v>
          </cell>
          <cell r="F1392">
            <v>0</v>
          </cell>
          <cell r="G1392">
            <v>20</v>
          </cell>
          <cell r="H1392">
            <v>490.9</v>
          </cell>
          <cell r="I1392">
            <v>490.9</v>
          </cell>
          <cell r="J1392">
            <v>1632.2</v>
          </cell>
          <cell r="K1392" t="str">
            <v>206</v>
          </cell>
        </row>
        <row r="1393">
          <cell r="A1393" t="str">
            <v>110300000</v>
          </cell>
          <cell r="B1393" t="str">
            <v>206C21L0001</v>
          </cell>
          <cell r="C1393" t="str">
            <v>เก้าอี้รับแขกหน้าโต๊ะจนท.สินไหม</v>
          </cell>
          <cell r="D1393" t="str">
            <v>5 พ.ย. 41</v>
          </cell>
          <cell r="E1393">
            <v>1705.35</v>
          </cell>
          <cell r="F1393">
            <v>0</v>
          </cell>
          <cell r="G1393">
            <v>20</v>
          </cell>
          <cell r="H1393">
            <v>394.34</v>
          </cell>
          <cell r="I1393">
            <v>394.34</v>
          </cell>
          <cell r="J1393">
            <v>1311.01</v>
          </cell>
          <cell r="K1393" t="str">
            <v>206</v>
          </cell>
        </row>
        <row r="1394">
          <cell r="A1394" t="str">
            <v>110300000</v>
          </cell>
          <cell r="B1394" t="str">
            <v>206C21L0002</v>
          </cell>
          <cell r="C1394" t="str">
            <v>เก้าอี้รับแขกหน้าโต๊ะจนท.สินไหม</v>
          </cell>
          <cell r="D1394" t="str">
            <v>5 พ.ย. 41</v>
          </cell>
          <cell r="E1394">
            <v>1705.35</v>
          </cell>
          <cell r="F1394">
            <v>0</v>
          </cell>
          <cell r="G1394">
            <v>20</v>
          </cell>
          <cell r="H1394">
            <v>394.34</v>
          </cell>
          <cell r="I1394">
            <v>394.34</v>
          </cell>
          <cell r="J1394">
            <v>1311.01</v>
          </cell>
          <cell r="K1394" t="str">
            <v>206</v>
          </cell>
        </row>
        <row r="1395">
          <cell r="A1395" t="str">
            <v>110300000</v>
          </cell>
          <cell r="B1395" t="str">
            <v>206C21L0003</v>
          </cell>
          <cell r="C1395" t="str">
            <v>เก้าอี้รับแขกหน้าโต๊ะจนท.สินไหม</v>
          </cell>
          <cell r="D1395" t="str">
            <v>5 พ.ย. 41</v>
          </cell>
          <cell r="E1395">
            <v>1705.35</v>
          </cell>
          <cell r="F1395">
            <v>0</v>
          </cell>
          <cell r="G1395">
            <v>20</v>
          </cell>
          <cell r="H1395">
            <v>394.34</v>
          </cell>
          <cell r="I1395">
            <v>394.34</v>
          </cell>
          <cell r="J1395">
            <v>1311.01</v>
          </cell>
          <cell r="K1395" t="str">
            <v>206</v>
          </cell>
        </row>
        <row r="1396">
          <cell r="A1396" t="str">
            <v>110300000</v>
          </cell>
          <cell r="B1396" t="str">
            <v>206C21L0004</v>
          </cell>
          <cell r="C1396" t="str">
            <v>เก้าอี้รับแขกหน้าโต๊ะจนท.สินไหม</v>
          </cell>
          <cell r="D1396" t="str">
            <v>5 พ.ย. 41</v>
          </cell>
          <cell r="E1396">
            <v>1705.35</v>
          </cell>
          <cell r="F1396">
            <v>0</v>
          </cell>
          <cell r="G1396">
            <v>20</v>
          </cell>
          <cell r="H1396">
            <v>394.34</v>
          </cell>
          <cell r="I1396">
            <v>394.34</v>
          </cell>
          <cell r="J1396">
            <v>1311.01</v>
          </cell>
          <cell r="K1396" t="str">
            <v>206</v>
          </cell>
        </row>
        <row r="1397">
          <cell r="A1397" t="str">
            <v>110300000</v>
          </cell>
          <cell r="B1397" t="str">
            <v>206C21L0005</v>
          </cell>
          <cell r="C1397" t="str">
            <v>เก้าอี้รับแขกหน้าโต๊ะจนท.สินไหม</v>
          </cell>
          <cell r="D1397" t="str">
            <v>5 พ.ย. 41</v>
          </cell>
          <cell r="E1397">
            <v>1705.35</v>
          </cell>
          <cell r="F1397">
            <v>0</v>
          </cell>
          <cell r="G1397">
            <v>20</v>
          </cell>
          <cell r="H1397">
            <v>394.34</v>
          </cell>
          <cell r="I1397">
            <v>394.34</v>
          </cell>
          <cell r="J1397">
            <v>1311.01</v>
          </cell>
          <cell r="K1397" t="str">
            <v>206</v>
          </cell>
        </row>
        <row r="1398">
          <cell r="A1398" t="str">
            <v>110300000</v>
          </cell>
          <cell r="B1398" t="str">
            <v>206C21M0001</v>
          </cell>
          <cell r="C1398" t="str">
            <v>เก้าอี้ทำงานผจก.</v>
          </cell>
          <cell r="D1398" t="str">
            <v>5 พ.ย. 41</v>
          </cell>
          <cell r="E1398">
            <v>4038.29</v>
          </cell>
          <cell r="F1398">
            <v>0</v>
          </cell>
          <cell r="G1398">
            <v>20</v>
          </cell>
          <cell r="H1398">
            <v>933.81</v>
          </cell>
          <cell r="I1398">
            <v>933.81</v>
          </cell>
          <cell r="J1398">
            <v>3104.48</v>
          </cell>
          <cell r="K1398" t="str">
            <v>206</v>
          </cell>
        </row>
        <row r="1399">
          <cell r="A1399" t="str">
            <v>110300000</v>
          </cell>
          <cell r="B1399" t="str">
            <v>206C21U0001</v>
          </cell>
          <cell r="C1399" t="str">
            <v>เก้าอี้พักคอย 3 ที่นั่ง พร้อมที่วางของ</v>
          </cell>
          <cell r="D1399" t="str">
            <v>5 พ.ย. 41</v>
          </cell>
          <cell r="E1399">
            <v>3037.77</v>
          </cell>
          <cell r="F1399">
            <v>0</v>
          </cell>
          <cell r="G1399">
            <v>20</v>
          </cell>
          <cell r="H1399">
            <v>702.45</v>
          </cell>
          <cell r="I1399">
            <v>702.45</v>
          </cell>
          <cell r="J1399">
            <v>2335.3200000000002</v>
          </cell>
          <cell r="K1399" t="str">
            <v>206</v>
          </cell>
        </row>
        <row r="1400">
          <cell r="A1400" t="str">
            <v>110300000</v>
          </cell>
          <cell r="B1400" t="str">
            <v>206C22J0001</v>
          </cell>
          <cell r="C1400" t="str">
            <v>ตู้เก็บเอกสาร บานเลื่อน 40*80*75</v>
          </cell>
          <cell r="D1400" t="str">
            <v>5 พ.ย. 41</v>
          </cell>
          <cell r="E1400">
            <v>2263.31</v>
          </cell>
          <cell r="F1400">
            <v>0</v>
          </cell>
          <cell r="G1400">
            <v>20</v>
          </cell>
          <cell r="H1400">
            <v>523.4</v>
          </cell>
          <cell r="I1400">
            <v>523.4</v>
          </cell>
          <cell r="J1400">
            <v>1739.91</v>
          </cell>
          <cell r="K1400" t="str">
            <v>206</v>
          </cell>
        </row>
        <row r="1401">
          <cell r="A1401" t="str">
            <v>110300000</v>
          </cell>
          <cell r="B1401" t="str">
            <v>206C22J0002</v>
          </cell>
          <cell r="C1401" t="str">
            <v>ตู้เก็บเอกสาร บานเลื่อน 40*80*75</v>
          </cell>
          <cell r="D1401" t="str">
            <v>5 พ.ย. 41</v>
          </cell>
          <cell r="E1401">
            <v>2263.31</v>
          </cell>
          <cell r="F1401">
            <v>0</v>
          </cell>
          <cell r="G1401">
            <v>20</v>
          </cell>
          <cell r="H1401">
            <v>523.4</v>
          </cell>
          <cell r="I1401">
            <v>523.4</v>
          </cell>
          <cell r="J1401">
            <v>1739.91</v>
          </cell>
          <cell r="K1401" t="str">
            <v>206</v>
          </cell>
        </row>
        <row r="1402">
          <cell r="A1402" t="str">
            <v>110300000</v>
          </cell>
          <cell r="B1402" t="str">
            <v>206C22K0001</v>
          </cell>
          <cell r="C1402" t="str">
            <v>ตู้เก็บเอกสาร บานลิ้นชัก 40*90*75</v>
          </cell>
          <cell r="D1402" t="str">
            <v>5 พ.ย. 41</v>
          </cell>
          <cell r="E1402">
            <v>3376.37</v>
          </cell>
          <cell r="F1402">
            <v>0</v>
          </cell>
          <cell r="G1402">
            <v>20</v>
          </cell>
          <cell r="H1402">
            <v>780.7</v>
          </cell>
          <cell r="I1402">
            <v>780.7</v>
          </cell>
          <cell r="J1402">
            <v>2595.67</v>
          </cell>
          <cell r="K1402" t="str">
            <v>206</v>
          </cell>
        </row>
        <row r="1403">
          <cell r="A1403" t="str">
            <v>110300000</v>
          </cell>
          <cell r="B1403" t="str">
            <v>206C22L0001</v>
          </cell>
          <cell r="C1403" t="str">
            <v>ตู้เก็บเอกสาร ขนาด 40*80*190</v>
          </cell>
          <cell r="D1403" t="str">
            <v>5 พ.ย. 41</v>
          </cell>
          <cell r="E1403">
            <v>4498.01</v>
          </cell>
          <cell r="F1403">
            <v>0</v>
          </cell>
          <cell r="G1403">
            <v>20</v>
          </cell>
          <cell r="H1403">
            <v>1040.05</v>
          </cell>
          <cell r="I1403">
            <v>1040.05</v>
          </cell>
          <cell r="J1403">
            <v>3457.96</v>
          </cell>
          <cell r="K1403" t="str">
            <v>206</v>
          </cell>
        </row>
        <row r="1404">
          <cell r="A1404" t="str">
            <v>110300000</v>
          </cell>
          <cell r="B1404" t="str">
            <v>206C22L0002</v>
          </cell>
          <cell r="C1404" t="str">
            <v>ตู้เก็บเอกสาร ขนาด 40*80*190</v>
          </cell>
          <cell r="D1404" t="str">
            <v>5 พ.ย. 41</v>
          </cell>
          <cell r="E1404">
            <v>4498.01</v>
          </cell>
          <cell r="F1404">
            <v>0</v>
          </cell>
          <cell r="G1404">
            <v>20</v>
          </cell>
          <cell r="H1404">
            <v>1040.05</v>
          </cell>
          <cell r="I1404">
            <v>1040.05</v>
          </cell>
          <cell r="J1404">
            <v>3457.96</v>
          </cell>
          <cell r="K1404" t="str">
            <v>206</v>
          </cell>
        </row>
        <row r="1405">
          <cell r="A1405" t="str">
            <v>110300000</v>
          </cell>
          <cell r="B1405" t="str">
            <v>206C22L0003</v>
          </cell>
          <cell r="C1405" t="str">
            <v>ตู้เก็บเอกสาร ขนาด 40*80*190</v>
          </cell>
          <cell r="D1405" t="str">
            <v>5 พ.ย. 41</v>
          </cell>
          <cell r="E1405">
            <v>4498.01</v>
          </cell>
          <cell r="F1405">
            <v>0</v>
          </cell>
          <cell r="G1405">
            <v>20</v>
          </cell>
          <cell r="H1405">
            <v>1040.05</v>
          </cell>
          <cell r="I1405">
            <v>1040.05</v>
          </cell>
          <cell r="J1405">
            <v>3457.96</v>
          </cell>
          <cell r="K1405" t="str">
            <v>206</v>
          </cell>
        </row>
        <row r="1406">
          <cell r="A1406" t="str">
            <v>110300000</v>
          </cell>
          <cell r="B1406" t="str">
            <v>206C26U0001</v>
          </cell>
          <cell r="C1406" t="str">
            <v>ฉากครึ่งกระจก ขนาด 250*150</v>
          </cell>
          <cell r="D1406" t="str">
            <v>5 พ.ย. 41</v>
          </cell>
          <cell r="E1406">
            <v>6377.9</v>
          </cell>
          <cell r="F1406">
            <v>0</v>
          </cell>
          <cell r="G1406">
            <v>20</v>
          </cell>
          <cell r="H1406">
            <v>1474.79</v>
          </cell>
          <cell r="I1406">
            <v>1474.79</v>
          </cell>
          <cell r="J1406">
            <v>4903.1099999999997</v>
          </cell>
          <cell r="K1406" t="str">
            <v>206</v>
          </cell>
        </row>
        <row r="1407">
          <cell r="A1407" t="str">
            <v>110300000</v>
          </cell>
          <cell r="B1407" t="str">
            <v>206C2AR0001</v>
          </cell>
          <cell r="C1407" t="str">
            <v>Aircondition</v>
          </cell>
          <cell r="D1407" t="str">
            <v>21 ก.ย. 41</v>
          </cell>
          <cell r="E1407">
            <v>39800</v>
          </cell>
          <cell r="F1407">
            <v>0</v>
          </cell>
          <cell r="G1407">
            <v>20</v>
          </cell>
          <cell r="H1407">
            <v>10184.41</v>
          </cell>
          <cell r="I1407">
            <v>10184.41</v>
          </cell>
          <cell r="J1407">
            <v>29615.59</v>
          </cell>
          <cell r="K1407" t="str">
            <v>206</v>
          </cell>
        </row>
        <row r="1408">
          <cell r="A1408" t="str">
            <v>110300000</v>
          </cell>
          <cell r="B1408" t="str">
            <v>206C2CS0001</v>
          </cell>
          <cell r="C1408" t="str">
            <v>เครื่องคิดเลข</v>
          </cell>
          <cell r="D1408" t="str">
            <v>19 ต.ค. 41</v>
          </cell>
          <cell r="E1408">
            <v>640</v>
          </cell>
          <cell r="F1408">
            <v>0</v>
          </cell>
          <cell r="G1408">
            <v>20</v>
          </cell>
          <cell r="H1408">
            <v>153.94</v>
          </cell>
          <cell r="I1408">
            <v>153.94</v>
          </cell>
          <cell r="J1408">
            <v>486.06</v>
          </cell>
          <cell r="K1408" t="str">
            <v>206</v>
          </cell>
        </row>
        <row r="1409">
          <cell r="A1409" t="str">
            <v>110300000</v>
          </cell>
          <cell r="B1409" t="str">
            <v>206C2CS0002</v>
          </cell>
          <cell r="C1409" t="str">
            <v>เครื่องคิดเลข</v>
          </cell>
          <cell r="D1409" t="str">
            <v>19 ต.ค. 41</v>
          </cell>
          <cell r="E1409">
            <v>640</v>
          </cell>
          <cell r="F1409">
            <v>0</v>
          </cell>
          <cell r="G1409">
            <v>20</v>
          </cell>
          <cell r="H1409">
            <v>153.94</v>
          </cell>
          <cell r="I1409">
            <v>153.94</v>
          </cell>
          <cell r="J1409">
            <v>486.06</v>
          </cell>
          <cell r="K1409" t="str">
            <v>206</v>
          </cell>
        </row>
        <row r="1410">
          <cell r="A1410" t="str">
            <v>110300000</v>
          </cell>
          <cell r="B1410" t="str">
            <v>206C2KB0001</v>
          </cell>
          <cell r="C1410" t="str">
            <v>MITS</v>
          </cell>
          <cell r="D1410" t="str">
            <v>29 พ.ย. 42</v>
          </cell>
          <cell r="E1410">
            <v>5224.3</v>
          </cell>
          <cell r="F1410">
            <v>0</v>
          </cell>
          <cell r="G1410">
            <v>20</v>
          </cell>
          <cell r="H1410">
            <v>94.47</v>
          </cell>
          <cell r="I1410">
            <v>94.47</v>
          </cell>
          <cell r="J1410">
            <v>5129.83</v>
          </cell>
          <cell r="K1410" t="str">
            <v>206</v>
          </cell>
        </row>
        <row r="1411">
          <cell r="A1411" t="str">
            <v>110300000</v>
          </cell>
          <cell r="B1411" t="str">
            <v>206C2PT0001</v>
          </cell>
          <cell r="C1411" t="str">
            <v>กระติกน้ำร้อน</v>
          </cell>
          <cell r="D1411" t="str">
            <v>2 พ.ย. 41</v>
          </cell>
          <cell r="E1411">
            <v>698</v>
          </cell>
          <cell r="F1411">
            <v>0</v>
          </cell>
          <cell r="G1411">
            <v>20</v>
          </cell>
          <cell r="H1411">
            <v>162.56</v>
          </cell>
          <cell r="I1411">
            <v>162.56</v>
          </cell>
          <cell r="J1411">
            <v>535.44000000000005</v>
          </cell>
          <cell r="K1411" t="str">
            <v>206</v>
          </cell>
        </row>
        <row r="1412">
          <cell r="A1412" t="str">
            <v>110300000</v>
          </cell>
          <cell r="B1412" t="str">
            <v>206C2SS005</v>
          </cell>
          <cell r="C1412" t="str">
            <v>ป้ายประชาสัมพันธ์</v>
          </cell>
          <cell r="D1412" t="str">
            <v>19 ก.ค. 42</v>
          </cell>
          <cell r="E1412">
            <v>1400</v>
          </cell>
          <cell r="F1412">
            <v>0</v>
          </cell>
          <cell r="G1412">
            <v>20</v>
          </cell>
          <cell r="H1412">
            <v>127.33</v>
          </cell>
          <cell r="I1412">
            <v>127.33</v>
          </cell>
          <cell r="J1412">
            <v>1272.67</v>
          </cell>
          <cell r="K1412" t="str">
            <v>206</v>
          </cell>
        </row>
        <row r="1413">
          <cell r="A1413" t="str">
            <v>110300000</v>
          </cell>
          <cell r="B1413" t="str">
            <v>207C1KB0001</v>
          </cell>
          <cell r="C1413" t="str">
            <v>ตู้เย็น</v>
          </cell>
          <cell r="D1413" t="str">
            <v>15 พ.ย. 42</v>
          </cell>
          <cell r="E1413">
            <v>5467.29</v>
          </cell>
          <cell r="F1413">
            <v>0</v>
          </cell>
          <cell r="G1413">
            <v>20</v>
          </cell>
          <cell r="H1413">
            <v>140.80000000000001</v>
          </cell>
          <cell r="I1413">
            <v>140.80000000000001</v>
          </cell>
          <cell r="J1413">
            <v>5326.49</v>
          </cell>
          <cell r="K1413" t="str">
            <v>207</v>
          </cell>
        </row>
        <row r="1414">
          <cell r="A1414" t="str">
            <v>110300000</v>
          </cell>
          <cell r="B1414" t="str">
            <v>207C2030001</v>
          </cell>
          <cell r="C1414" t="str">
            <v>โต๊ะเข้ามุมจนท.สินไหม 60*60*75</v>
          </cell>
          <cell r="D1414" t="str">
            <v>5 พ.ย. 41</v>
          </cell>
          <cell r="E1414">
            <v>1267.57</v>
          </cell>
          <cell r="F1414">
            <v>0</v>
          </cell>
          <cell r="G1414">
            <v>20</v>
          </cell>
          <cell r="H1414">
            <v>293.11</v>
          </cell>
          <cell r="I1414">
            <v>293.11</v>
          </cell>
          <cell r="J1414">
            <v>974.46</v>
          </cell>
          <cell r="K1414" t="str">
            <v>207</v>
          </cell>
        </row>
        <row r="1415">
          <cell r="A1415" t="str">
            <v>110300000</v>
          </cell>
          <cell r="B1415" t="str">
            <v>207C2040001</v>
          </cell>
          <cell r="C1415" t="str">
            <v>โต๊ะทำงานจนท.สินไหม 60*120*75</v>
          </cell>
          <cell r="D1415" t="str">
            <v>5 พ.ย. 41</v>
          </cell>
          <cell r="E1415">
            <v>3654.87</v>
          </cell>
          <cell r="F1415">
            <v>0</v>
          </cell>
          <cell r="G1415">
            <v>20</v>
          </cell>
          <cell r="H1415">
            <v>845.1</v>
          </cell>
          <cell r="I1415">
            <v>845.1</v>
          </cell>
          <cell r="J1415">
            <v>2809.77</v>
          </cell>
          <cell r="K1415" t="str">
            <v>207</v>
          </cell>
        </row>
        <row r="1416">
          <cell r="A1416" t="str">
            <v>110300000</v>
          </cell>
          <cell r="B1416" t="str">
            <v>207C2040002</v>
          </cell>
          <cell r="C1416" t="str">
            <v>โต๊ะทำงานจนท.สินไหม 60*120*75</v>
          </cell>
          <cell r="D1416" t="str">
            <v>5 พ.ย. 41</v>
          </cell>
          <cell r="E1416">
            <v>3654.87</v>
          </cell>
          <cell r="F1416">
            <v>0</v>
          </cell>
          <cell r="G1416">
            <v>20</v>
          </cell>
          <cell r="H1416">
            <v>845.1</v>
          </cell>
          <cell r="I1416">
            <v>845.1</v>
          </cell>
          <cell r="J1416">
            <v>2809.77</v>
          </cell>
          <cell r="K1416" t="str">
            <v>207</v>
          </cell>
        </row>
        <row r="1417">
          <cell r="A1417" t="str">
            <v>110300000</v>
          </cell>
          <cell r="B1417" t="str">
            <v>207C2040003</v>
          </cell>
          <cell r="C1417" t="str">
            <v>โต๊ะทำงานจนท.สินไหม 60*120*75</v>
          </cell>
          <cell r="D1417" t="str">
            <v>5 พ.ย. 41</v>
          </cell>
          <cell r="E1417">
            <v>3654.87</v>
          </cell>
          <cell r="F1417">
            <v>0</v>
          </cell>
          <cell r="G1417">
            <v>20</v>
          </cell>
          <cell r="H1417">
            <v>845.1</v>
          </cell>
          <cell r="I1417">
            <v>845.1</v>
          </cell>
          <cell r="J1417">
            <v>2809.77</v>
          </cell>
          <cell r="K1417" t="str">
            <v>207</v>
          </cell>
        </row>
        <row r="1418">
          <cell r="A1418" t="str">
            <v>110300000</v>
          </cell>
          <cell r="B1418" t="str">
            <v>207C2060001</v>
          </cell>
          <cell r="C1418" t="str">
            <v>โต๊ะทำงานผจก. ขนาด 75*165*75</v>
          </cell>
          <cell r="D1418" t="str">
            <v>5 พ.ย. 41</v>
          </cell>
          <cell r="E1418">
            <v>4601.97</v>
          </cell>
          <cell r="F1418">
            <v>0</v>
          </cell>
          <cell r="G1418">
            <v>20</v>
          </cell>
          <cell r="H1418">
            <v>1064.1300000000001</v>
          </cell>
          <cell r="I1418">
            <v>1064.1300000000001</v>
          </cell>
          <cell r="J1418">
            <v>3537.84</v>
          </cell>
          <cell r="K1418" t="str">
            <v>207</v>
          </cell>
        </row>
        <row r="1419">
          <cell r="A1419" t="str">
            <v>110300000</v>
          </cell>
          <cell r="B1419" t="str">
            <v>207C2080001</v>
          </cell>
          <cell r="C1419" t="str">
            <v>โต๊ะวางคอมพิวเตอร์ 60*100*75</v>
          </cell>
          <cell r="D1419" t="str">
            <v>5 พ.ย. 41</v>
          </cell>
          <cell r="E1419">
            <v>2336.75</v>
          </cell>
          <cell r="F1419">
            <v>0</v>
          </cell>
          <cell r="G1419">
            <v>20</v>
          </cell>
          <cell r="H1419">
            <v>540.29999999999995</v>
          </cell>
          <cell r="I1419">
            <v>540.29999999999995</v>
          </cell>
          <cell r="J1419">
            <v>1796.45</v>
          </cell>
          <cell r="K1419" t="str">
            <v>207</v>
          </cell>
        </row>
        <row r="1420">
          <cell r="A1420" t="str">
            <v>110300000</v>
          </cell>
          <cell r="B1420" t="str">
            <v>207C20Z0001</v>
          </cell>
          <cell r="C1420" t="str">
            <v>โต๊ะข้างวางคอมพิวเตอร์ 50*90*75</v>
          </cell>
          <cell r="D1420" t="str">
            <v>5 พ.ย. 41</v>
          </cell>
          <cell r="E1420">
            <v>2082.09</v>
          </cell>
          <cell r="F1420">
            <v>0</v>
          </cell>
          <cell r="G1420">
            <v>20</v>
          </cell>
          <cell r="H1420">
            <v>481.48</v>
          </cell>
          <cell r="I1420">
            <v>481.48</v>
          </cell>
          <cell r="J1420">
            <v>1600.61</v>
          </cell>
          <cell r="K1420" t="str">
            <v>207</v>
          </cell>
        </row>
        <row r="1421">
          <cell r="A1421" t="str">
            <v>110300000</v>
          </cell>
          <cell r="B1421" t="str">
            <v>207C21K0001</v>
          </cell>
          <cell r="C1421" t="str">
            <v>เก้าอี้ทำงานจนท.สินไหม - ธุรการ</v>
          </cell>
          <cell r="D1421" t="str">
            <v>5 พ.ย. 41</v>
          </cell>
          <cell r="E1421">
            <v>2123.1</v>
          </cell>
          <cell r="F1421">
            <v>0</v>
          </cell>
          <cell r="G1421">
            <v>20</v>
          </cell>
          <cell r="H1421">
            <v>490.9</v>
          </cell>
          <cell r="I1421">
            <v>490.9</v>
          </cell>
          <cell r="J1421">
            <v>1632.2</v>
          </cell>
          <cell r="K1421" t="str">
            <v>207</v>
          </cell>
        </row>
        <row r="1422">
          <cell r="A1422" t="str">
            <v>110300000</v>
          </cell>
          <cell r="B1422" t="str">
            <v>207C21K0002</v>
          </cell>
          <cell r="C1422" t="str">
            <v>เก้าอี้ทำงานจนท.สินไหม - ธุรการ</v>
          </cell>
          <cell r="D1422" t="str">
            <v>5 พ.ย. 41</v>
          </cell>
          <cell r="E1422">
            <v>2123.1</v>
          </cell>
          <cell r="F1422">
            <v>0</v>
          </cell>
          <cell r="G1422">
            <v>20</v>
          </cell>
          <cell r="H1422">
            <v>490.9</v>
          </cell>
          <cell r="I1422">
            <v>490.9</v>
          </cell>
          <cell r="J1422">
            <v>1632.2</v>
          </cell>
          <cell r="K1422" t="str">
            <v>207</v>
          </cell>
        </row>
        <row r="1423">
          <cell r="A1423" t="str">
            <v>110300000</v>
          </cell>
          <cell r="B1423" t="str">
            <v>207C21K0003</v>
          </cell>
          <cell r="C1423" t="str">
            <v>เก้าอี้ทำงานจนท.สินไหม - ธุรการ</v>
          </cell>
          <cell r="D1423" t="str">
            <v>5 พ.ย. 41</v>
          </cell>
          <cell r="E1423">
            <v>2123.1</v>
          </cell>
          <cell r="F1423">
            <v>0</v>
          </cell>
          <cell r="G1423">
            <v>20</v>
          </cell>
          <cell r="H1423">
            <v>490.9</v>
          </cell>
          <cell r="I1423">
            <v>490.9</v>
          </cell>
          <cell r="J1423">
            <v>1632.2</v>
          </cell>
          <cell r="K1423" t="str">
            <v>207</v>
          </cell>
        </row>
        <row r="1424">
          <cell r="A1424" t="str">
            <v>110300000</v>
          </cell>
          <cell r="B1424" t="str">
            <v>207C21L0001</v>
          </cell>
          <cell r="C1424" t="str">
            <v>เก้าอี้รับแขกหน้าโต๊ะจนท.สินไหม</v>
          </cell>
          <cell r="D1424" t="str">
            <v>5 พ.ย. 41</v>
          </cell>
          <cell r="E1424">
            <v>1705.35</v>
          </cell>
          <cell r="F1424">
            <v>0</v>
          </cell>
          <cell r="G1424">
            <v>20</v>
          </cell>
          <cell r="H1424">
            <v>394.34</v>
          </cell>
          <cell r="I1424">
            <v>394.34</v>
          </cell>
          <cell r="J1424">
            <v>1311.01</v>
          </cell>
          <cell r="K1424" t="str">
            <v>207</v>
          </cell>
        </row>
        <row r="1425">
          <cell r="A1425" t="str">
            <v>110300000</v>
          </cell>
          <cell r="B1425" t="str">
            <v>207C21L0002</v>
          </cell>
          <cell r="C1425" t="str">
            <v>เก้าอี้รับแขกหน้าโต๊ะจนท.สินไหม</v>
          </cell>
          <cell r="D1425" t="str">
            <v>5 พ.ย. 41</v>
          </cell>
          <cell r="E1425">
            <v>1705.35</v>
          </cell>
          <cell r="F1425">
            <v>0</v>
          </cell>
          <cell r="G1425">
            <v>20</v>
          </cell>
          <cell r="H1425">
            <v>394.34</v>
          </cell>
          <cell r="I1425">
            <v>394.34</v>
          </cell>
          <cell r="J1425">
            <v>1311.01</v>
          </cell>
          <cell r="K1425" t="str">
            <v>207</v>
          </cell>
        </row>
        <row r="1426">
          <cell r="A1426" t="str">
            <v>110300000</v>
          </cell>
          <cell r="B1426" t="str">
            <v>207C21L0003</v>
          </cell>
          <cell r="C1426" t="str">
            <v>เก้าอี้รับแขกหน้าโต๊ะจนท.สินไหม</v>
          </cell>
          <cell r="D1426" t="str">
            <v>5 พ.ย. 41</v>
          </cell>
          <cell r="E1426">
            <v>1705.35</v>
          </cell>
          <cell r="F1426">
            <v>0</v>
          </cell>
          <cell r="G1426">
            <v>20</v>
          </cell>
          <cell r="H1426">
            <v>394.34</v>
          </cell>
          <cell r="I1426">
            <v>394.34</v>
          </cell>
          <cell r="J1426">
            <v>1311.01</v>
          </cell>
          <cell r="K1426" t="str">
            <v>207</v>
          </cell>
        </row>
        <row r="1427">
          <cell r="A1427" t="str">
            <v>110300000</v>
          </cell>
          <cell r="B1427" t="str">
            <v>207C21L0004</v>
          </cell>
          <cell r="C1427" t="str">
            <v>เก้าอี้รับแขกหน้าโต๊ะจนท.สินไหม</v>
          </cell>
          <cell r="D1427" t="str">
            <v>5 พ.ย. 41</v>
          </cell>
          <cell r="E1427">
            <v>1705.35</v>
          </cell>
          <cell r="F1427">
            <v>0</v>
          </cell>
          <cell r="G1427">
            <v>20</v>
          </cell>
          <cell r="H1427">
            <v>394.34</v>
          </cell>
          <cell r="I1427">
            <v>394.34</v>
          </cell>
          <cell r="J1427">
            <v>1311.01</v>
          </cell>
          <cell r="K1427" t="str">
            <v>207</v>
          </cell>
        </row>
        <row r="1428">
          <cell r="A1428" t="str">
            <v>110300000</v>
          </cell>
          <cell r="B1428" t="str">
            <v>207C21L0005</v>
          </cell>
          <cell r="C1428" t="str">
            <v>เก้าอี้รับแขกหน้าโต๊ะจนท.สินไหม</v>
          </cell>
          <cell r="D1428" t="str">
            <v>5 พ.ย. 41</v>
          </cell>
          <cell r="E1428">
            <v>1705.35</v>
          </cell>
          <cell r="F1428">
            <v>0</v>
          </cell>
          <cell r="G1428">
            <v>20</v>
          </cell>
          <cell r="H1428">
            <v>394.34</v>
          </cell>
          <cell r="I1428">
            <v>394.34</v>
          </cell>
          <cell r="J1428">
            <v>1311.01</v>
          </cell>
          <cell r="K1428" t="str">
            <v>207</v>
          </cell>
        </row>
        <row r="1429">
          <cell r="A1429" t="str">
            <v>110300000</v>
          </cell>
          <cell r="B1429" t="str">
            <v>207C21M0001</v>
          </cell>
          <cell r="C1429" t="str">
            <v>เก้าอี้ทำงานผจก.</v>
          </cell>
          <cell r="D1429" t="str">
            <v>5 พ.ย. 41</v>
          </cell>
          <cell r="E1429">
            <v>4038.29</v>
          </cell>
          <cell r="F1429">
            <v>0</v>
          </cell>
          <cell r="G1429">
            <v>20</v>
          </cell>
          <cell r="H1429">
            <v>933.81</v>
          </cell>
          <cell r="I1429">
            <v>933.81</v>
          </cell>
          <cell r="J1429">
            <v>3104.48</v>
          </cell>
          <cell r="K1429" t="str">
            <v>207</v>
          </cell>
        </row>
        <row r="1430">
          <cell r="A1430" t="str">
            <v>110300000</v>
          </cell>
          <cell r="B1430" t="str">
            <v>207C21U0001</v>
          </cell>
          <cell r="C1430" t="str">
            <v>เก้าอี้พักคอย 3 ที่นั่ง พร้อมที่วางของ</v>
          </cell>
          <cell r="D1430" t="str">
            <v>5 พ.ย. 41</v>
          </cell>
          <cell r="E1430">
            <v>3037.77</v>
          </cell>
          <cell r="F1430">
            <v>0</v>
          </cell>
          <cell r="G1430">
            <v>20</v>
          </cell>
          <cell r="H1430">
            <v>702.45</v>
          </cell>
          <cell r="I1430">
            <v>702.45</v>
          </cell>
          <cell r="J1430">
            <v>2335.3200000000002</v>
          </cell>
          <cell r="K1430" t="str">
            <v>207</v>
          </cell>
        </row>
        <row r="1431">
          <cell r="A1431" t="str">
            <v>110300000</v>
          </cell>
          <cell r="B1431" t="str">
            <v>207C22J0001</v>
          </cell>
          <cell r="C1431" t="str">
            <v>ตู้เก็บเอกสาร บานเลื่อน 40*80*75</v>
          </cell>
          <cell r="D1431" t="str">
            <v>5 พ.ย. 41</v>
          </cell>
          <cell r="E1431">
            <v>2263.31</v>
          </cell>
          <cell r="F1431">
            <v>0</v>
          </cell>
          <cell r="G1431">
            <v>20</v>
          </cell>
          <cell r="H1431">
            <v>523.4</v>
          </cell>
          <cell r="I1431">
            <v>523.4</v>
          </cell>
          <cell r="J1431">
            <v>1739.91</v>
          </cell>
          <cell r="K1431" t="str">
            <v>207</v>
          </cell>
        </row>
        <row r="1432">
          <cell r="A1432" t="str">
            <v>110300000</v>
          </cell>
          <cell r="B1432" t="str">
            <v>207C22J0002</v>
          </cell>
          <cell r="C1432" t="str">
            <v>ตู้เก็บเอกสาร บานเลื่อน 40*80*75</v>
          </cell>
          <cell r="D1432" t="str">
            <v>5 พ.ย. 41</v>
          </cell>
          <cell r="E1432">
            <v>2263.31</v>
          </cell>
          <cell r="F1432">
            <v>0</v>
          </cell>
          <cell r="G1432">
            <v>20</v>
          </cell>
          <cell r="H1432">
            <v>523.4</v>
          </cell>
          <cell r="I1432">
            <v>523.4</v>
          </cell>
          <cell r="J1432">
            <v>1739.91</v>
          </cell>
          <cell r="K1432" t="str">
            <v>207</v>
          </cell>
        </row>
        <row r="1433">
          <cell r="A1433" t="str">
            <v>110300000</v>
          </cell>
          <cell r="B1433" t="str">
            <v>207C22K0001</v>
          </cell>
          <cell r="C1433" t="str">
            <v>ตู้เก็บเอกสาร บานลิ้นชัก 40*90*75</v>
          </cell>
          <cell r="D1433" t="str">
            <v>5 พ.ย. 41</v>
          </cell>
          <cell r="E1433">
            <v>3376.37</v>
          </cell>
          <cell r="F1433">
            <v>0</v>
          </cell>
          <cell r="G1433">
            <v>20</v>
          </cell>
          <cell r="H1433">
            <v>780.7</v>
          </cell>
          <cell r="I1433">
            <v>780.7</v>
          </cell>
          <cell r="J1433">
            <v>2595.67</v>
          </cell>
          <cell r="K1433" t="str">
            <v>207</v>
          </cell>
        </row>
        <row r="1434">
          <cell r="A1434" t="str">
            <v>110300000</v>
          </cell>
          <cell r="B1434" t="str">
            <v>207C22L0001</v>
          </cell>
          <cell r="C1434" t="str">
            <v>ตู้เก็บเอกสาร ขนาด 40*80*190</v>
          </cell>
          <cell r="D1434" t="str">
            <v>5 พ.ย. 41</v>
          </cell>
          <cell r="E1434">
            <v>4498.01</v>
          </cell>
          <cell r="F1434">
            <v>0</v>
          </cell>
          <cell r="G1434">
            <v>20</v>
          </cell>
          <cell r="H1434">
            <v>1040.05</v>
          </cell>
          <cell r="I1434">
            <v>1040.05</v>
          </cell>
          <cell r="J1434">
            <v>3457.96</v>
          </cell>
          <cell r="K1434" t="str">
            <v>207</v>
          </cell>
        </row>
        <row r="1435">
          <cell r="A1435" t="str">
            <v>110300000</v>
          </cell>
          <cell r="B1435" t="str">
            <v>207C22L0002</v>
          </cell>
          <cell r="C1435" t="str">
            <v>ตู้เก็บเอกสาร ขนาด 40*80*190</v>
          </cell>
          <cell r="D1435" t="str">
            <v>5 พ.ย. 41</v>
          </cell>
          <cell r="E1435">
            <v>4498.01</v>
          </cell>
          <cell r="F1435">
            <v>0</v>
          </cell>
          <cell r="G1435">
            <v>20</v>
          </cell>
          <cell r="H1435">
            <v>1040.05</v>
          </cell>
          <cell r="I1435">
            <v>1040.05</v>
          </cell>
          <cell r="J1435">
            <v>3457.96</v>
          </cell>
          <cell r="K1435" t="str">
            <v>207</v>
          </cell>
        </row>
        <row r="1436">
          <cell r="A1436" t="str">
            <v>110300000</v>
          </cell>
          <cell r="B1436" t="str">
            <v>207C22L0003</v>
          </cell>
          <cell r="C1436" t="str">
            <v>ตู้เก็บเอกสาร ขนาด 40*80*190</v>
          </cell>
          <cell r="D1436" t="str">
            <v>5 พ.ย. 41</v>
          </cell>
          <cell r="E1436">
            <v>4498.01</v>
          </cell>
          <cell r="F1436">
            <v>0</v>
          </cell>
          <cell r="G1436">
            <v>20</v>
          </cell>
          <cell r="H1436">
            <v>1040.05</v>
          </cell>
          <cell r="I1436">
            <v>1040.05</v>
          </cell>
          <cell r="J1436">
            <v>3457.96</v>
          </cell>
          <cell r="K1436" t="str">
            <v>207</v>
          </cell>
        </row>
        <row r="1437">
          <cell r="A1437" t="str">
            <v>110300000</v>
          </cell>
          <cell r="B1437" t="str">
            <v>207C26U0001</v>
          </cell>
          <cell r="C1437" t="str">
            <v>ฉากครึ่งกระจก ขนาด 250*150</v>
          </cell>
          <cell r="D1437" t="str">
            <v>5 พ.ย. 41</v>
          </cell>
          <cell r="E1437">
            <v>6377.9</v>
          </cell>
          <cell r="F1437">
            <v>0</v>
          </cell>
          <cell r="G1437">
            <v>20</v>
          </cell>
          <cell r="H1437">
            <v>1474.79</v>
          </cell>
          <cell r="I1437">
            <v>1474.79</v>
          </cell>
          <cell r="J1437">
            <v>4903.1099999999997</v>
          </cell>
          <cell r="K1437" t="str">
            <v>207</v>
          </cell>
        </row>
        <row r="1438">
          <cell r="A1438" t="str">
            <v>110300000</v>
          </cell>
          <cell r="B1438" t="str">
            <v>207C2AR0001</v>
          </cell>
          <cell r="C1438" t="str">
            <v>Aircondition</v>
          </cell>
          <cell r="D1438" t="str">
            <v>21 ก.ย. 41</v>
          </cell>
          <cell r="E1438">
            <v>39800</v>
          </cell>
          <cell r="F1438">
            <v>0</v>
          </cell>
          <cell r="G1438">
            <v>20</v>
          </cell>
          <cell r="H1438">
            <v>10184.41</v>
          </cell>
          <cell r="I1438">
            <v>10184.41</v>
          </cell>
          <cell r="J1438">
            <v>29615.59</v>
          </cell>
          <cell r="K1438" t="str">
            <v>207</v>
          </cell>
        </row>
        <row r="1439">
          <cell r="A1439" t="str">
            <v>110300000</v>
          </cell>
          <cell r="B1439" t="str">
            <v>207C2CS0001</v>
          </cell>
          <cell r="C1439" t="str">
            <v>เครื่องคิดเลข</v>
          </cell>
          <cell r="D1439" t="str">
            <v>19 ต.ค. 41</v>
          </cell>
          <cell r="E1439">
            <v>640</v>
          </cell>
          <cell r="F1439">
            <v>0</v>
          </cell>
          <cell r="G1439">
            <v>20</v>
          </cell>
          <cell r="H1439">
            <v>153.94</v>
          </cell>
          <cell r="I1439">
            <v>153.94</v>
          </cell>
          <cell r="J1439">
            <v>486.06</v>
          </cell>
          <cell r="K1439" t="str">
            <v>207</v>
          </cell>
        </row>
        <row r="1440">
          <cell r="A1440" t="str">
            <v>110300000</v>
          </cell>
          <cell r="B1440" t="str">
            <v>207C2CS0002</v>
          </cell>
          <cell r="C1440" t="str">
            <v>เครื่องคิดเลข</v>
          </cell>
          <cell r="D1440" t="str">
            <v>19 ต.ค. 41</v>
          </cell>
          <cell r="E1440">
            <v>640</v>
          </cell>
          <cell r="F1440">
            <v>0</v>
          </cell>
          <cell r="G1440">
            <v>20</v>
          </cell>
          <cell r="H1440">
            <v>153.94</v>
          </cell>
          <cell r="I1440">
            <v>153.94</v>
          </cell>
          <cell r="J1440">
            <v>486.06</v>
          </cell>
          <cell r="K1440" t="str">
            <v>207</v>
          </cell>
        </row>
        <row r="1441">
          <cell r="A1441" t="str">
            <v>110300000</v>
          </cell>
          <cell r="B1441" t="str">
            <v>207C2KB0001</v>
          </cell>
          <cell r="C1441" t="str">
            <v>กุญแจ</v>
          </cell>
          <cell r="D1441" t="str">
            <v>7 เม.ย. 42</v>
          </cell>
          <cell r="E1441">
            <v>950</v>
          </cell>
          <cell r="F1441">
            <v>0</v>
          </cell>
          <cell r="G1441">
            <v>20</v>
          </cell>
          <cell r="H1441">
            <v>140.05000000000001</v>
          </cell>
          <cell r="I1441">
            <v>140.05000000000001</v>
          </cell>
          <cell r="J1441">
            <v>809.95</v>
          </cell>
          <cell r="K1441" t="str">
            <v>207</v>
          </cell>
        </row>
        <row r="1442">
          <cell r="A1442" t="str">
            <v>110300000</v>
          </cell>
          <cell r="B1442" t="str">
            <v>207C2PT0001</v>
          </cell>
          <cell r="C1442" t="str">
            <v>กระติกน้ำร้อน</v>
          </cell>
          <cell r="D1442" t="str">
            <v>12 พ.ย. 41</v>
          </cell>
          <cell r="E1442">
            <v>709.09</v>
          </cell>
          <cell r="F1442">
            <v>0</v>
          </cell>
          <cell r="G1442">
            <v>20</v>
          </cell>
          <cell r="H1442">
            <v>161.22</v>
          </cell>
          <cell r="I1442">
            <v>161.22</v>
          </cell>
          <cell r="J1442">
            <v>547.87</v>
          </cell>
          <cell r="K1442" t="str">
            <v>207</v>
          </cell>
        </row>
        <row r="1443">
          <cell r="A1443" t="str">
            <v>110300000</v>
          </cell>
          <cell r="B1443" t="str">
            <v>207C2SS018</v>
          </cell>
          <cell r="C1443" t="str">
            <v>กระดานไวท์บอด</v>
          </cell>
          <cell r="D1443" t="str">
            <v>8 มิ.ย. 42</v>
          </cell>
          <cell r="E1443">
            <v>542.99</v>
          </cell>
          <cell r="F1443">
            <v>0</v>
          </cell>
          <cell r="G1443">
            <v>20</v>
          </cell>
          <cell r="H1443">
            <v>61.58</v>
          </cell>
          <cell r="I1443">
            <v>61.58</v>
          </cell>
          <cell r="J1443">
            <v>481.41</v>
          </cell>
          <cell r="K1443" t="str">
            <v>207</v>
          </cell>
        </row>
        <row r="1444">
          <cell r="A1444" t="str">
            <v>110300000</v>
          </cell>
          <cell r="B1444" t="str">
            <v>207C2SS020</v>
          </cell>
          <cell r="C1444" t="str">
            <v>ป้ายประชาสัมพันธ์</v>
          </cell>
          <cell r="D1444" t="str">
            <v>19 ก.ค. 42</v>
          </cell>
          <cell r="E1444">
            <v>1400</v>
          </cell>
          <cell r="F1444">
            <v>0</v>
          </cell>
          <cell r="G1444">
            <v>20</v>
          </cell>
          <cell r="H1444">
            <v>127.33</v>
          </cell>
          <cell r="I1444">
            <v>127.33</v>
          </cell>
          <cell r="J1444">
            <v>1272.67</v>
          </cell>
          <cell r="K1444" t="str">
            <v>207</v>
          </cell>
        </row>
        <row r="1445">
          <cell r="A1445" t="str">
            <v>110300000</v>
          </cell>
          <cell r="B1445" t="str">
            <v>300C1F10001</v>
          </cell>
          <cell r="C1445" t="str">
            <v>กล้อง MINI II</v>
          </cell>
          <cell r="D1445" t="str">
            <v>13 ก.ย. 41</v>
          </cell>
          <cell r="E1445">
            <v>3400</v>
          </cell>
          <cell r="F1445">
            <v>0</v>
          </cell>
          <cell r="G1445">
            <v>20</v>
          </cell>
          <cell r="H1445">
            <v>884.89</v>
          </cell>
          <cell r="I1445">
            <v>884.89</v>
          </cell>
          <cell r="J1445">
            <v>2515.11</v>
          </cell>
          <cell r="K1445" t="str">
            <v>300</v>
          </cell>
        </row>
        <row r="1446">
          <cell r="A1446" t="str">
            <v>110300000</v>
          </cell>
          <cell r="B1446" t="str">
            <v>300C2CB0001</v>
          </cell>
          <cell r="C1446" t="str">
            <v>ตู้เก็บเอกสาร บานเลื่อน 40-80-75</v>
          </cell>
          <cell r="D1446" t="str">
            <v>20 ก.ค. 41</v>
          </cell>
          <cell r="E1446">
            <v>2340.98</v>
          </cell>
          <cell r="F1446">
            <v>0</v>
          </cell>
          <cell r="G1446">
            <v>20</v>
          </cell>
          <cell r="H1446">
            <v>679.79</v>
          </cell>
          <cell r="I1446">
            <v>679.79</v>
          </cell>
          <cell r="J1446">
            <v>1661.19</v>
          </cell>
          <cell r="K1446" t="str">
            <v>300</v>
          </cell>
        </row>
        <row r="1447">
          <cell r="A1447" t="str">
            <v>110300000</v>
          </cell>
          <cell r="B1447" t="str">
            <v>300C2CB0002</v>
          </cell>
          <cell r="C1447" t="str">
            <v>ตู้เก็บเอกสาร บานเลื่อน 40-80-75</v>
          </cell>
          <cell r="D1447" t="str">
            <v>20 ก.ค. 41</v>
          </cell>
          <cell r="E1447">
            <v>2340.98</v>
          </cell>
          <cell r="F1447">
            <v>0</v>
          </cell>
          <cell r="G1447">
            <v>20</v>
          </cell>
          <cell r="H1447">
            <v>679.79</v>
          </cell>
          <cell r="I1447">
            <v>679.79</v>
          </cell>
          <cell r="J1447">
            <v>1661.19</v>
          </cell>
          <cell r="K1447" t="str">
            <v>300</v>
          </cell>
        </row>
        <row r="1448">
          <cell r="A1448" t="str">
            <v>110300000</v>
          </cell>
          <cell r="B1448" t="str">
            <v>300C2CB0003</v>
          </cell>
          <cell r="C1448" t="str">
            <v>ตู้เก็บเอกสาร บานเลื่อน 40-80-75</v>
          </cell>
          <cell r="D1448" t="str">
            <v>20 ก.ค. 41</v>
          </cell>
          <cell r="E1448">
            <v>2340.98</v>
          </cell>
          <cell r="F1448">
            <v>0</v>
          </cell>
          <cell r="G1448">
            <v>20</v>
          </cell>
          <cell r="H1448">
            <v>679.79</v>
          </cell>
          <cell r="I1448">
            <v>679.79</v>
          </cell>
          <cell r="J1448">
            <v>1661.19</v>
          </cell>
          <cell r="K1448" t="str">
            <v>300</v>
          </cell>
        </row>
        <row r="1449">
          <cell r="A1449" t="str">
            <v>110300000</v>
          </cell>
          <cell r="B1449" t="str">
            <v>300C2CB0004</v>
          </cell>
          <cell r="C1449" t="str">
            <v>ตู้เก็บเอกสาร บานเลื่อน 40-80-75</v>
          </cell>
          <cell r="D1449" t="str">
            <v>20 ก.ค. 41</v>
          </cell>
          <cell r="E1449">
            <v>2340.98</v>
          </cell>
          <cell r="F1449">
            <v>0</v>
          </cell>
          <cell r="G1449">
            <v>20</v>
          </cell>
          <cell r="H1449">
            <v>679.79</v>
          </cell>
          <cell r="I1449">
            <v>679.79</v>
          </cell>
          <cell r="J1449">
            <v>1661.19</v>
          </cell>
          <cell r="K1449" t="str">
            <v>300</v>
          </cell>
        </row>
        <row r="1450">
          <cell r="A1450" t="str">
            <v>110300000</v>
          </cell>
          <cell r="B1450" t="str">
            <v>300C2CB0005</v>
          </cell>
          <cell r="C1450" t="str">
            <v>ตู้เก็บเอกสาร ลิ้นชัก 40-90-75</v>
          </cell>
          <cell r="D1450" t="str">
            <v>20 ก.ค. 41</v>
          </cell>
          <cell r="E1450">
            <v>3492.23</v>
          </cell>
          <cell r="F1450">
            <v>0</v>
          </cell>
          <cell r="G1450">
            <v>20</v>
          </cell>
          <cell r="H1450">
            <v>1014.2</v>
          </cell>
          <cell r="I1450">
            <v>1014.2</v>
          </cell>
          <cell r="J1450">
            <v>2478.0300000000002</v>
          </cell>
          <cell r="K1450" t="str">
            <v>300</v>
          </cell>
        </row>
        <row r="1451">
          <cell r="A1451" t="str">
            <v>110300000</v>
          </cell>
          <cell r="B1451" t="str">
            <v>300C2CB0006</v>
          </cell>
          <cell r="C1451" t="str">
            <v>ตู้เก็บเอกสาร ลิ้นชัก 40-90-75</v>
          </cell>
          <cell r="D1451" t="str">
            <v>20 ก.ค. 41</v>
          </cell>
          <cell r="E1451">
            <v>3492.23</v>
          </cell>
          <cell r="F1451">
            <v>0</v>
          </cell>
          <cell r="G1451">
            <v>20</v>
          </cell>
          <cell r="H1451">
            <v>1014.2</v>
          </cell>
          <cell r="I1451">
            <v>1014.2</v>
          </cell>
          <cell r="J1451">
            <v>2478.0300000000002</v>
          </cell>
          <cell r="K1451" t="str">
            <v>300</v>
          </cell>
        </row>
        <row r="1452">
          <cell r="A1452" t="str">
            <v>110300000</v>
          </cell>
          <cell r="B1452" t="str">
            <v>300C2CB0007</v>
          </cell>
          <cell r="C1452" t="str">
            <v>ตู้เก็บเอกสาร 40-80-190</v>
          </cell>
          <cell r="D1452" t="str">
            <v>20 ก.ค. 41</v>
          </cell>
          <cell r="E1452">
            <v>4652.37</v>
          </cell>
          <cell r="F1452">
            <v>0</v>
          </cell>
          <cell r="G1452">
            <v>20</v>
          </cell>
          <cell r="H1452">
            <v>1351.15</v>
          </cell>
          <cell r="I1452">
            <v>1351.15</v>
          </cell>
          <cell r="J1452">
            <v>3301.22</v>
          </cell>
          <cell r="K1452" t="str">
            <v>300</v>
          </cell>
        </row>
        <row r="1453">
          <cell r="A1453" t="str">
            <v>110300000</v>
          </cell>
          <cell r="B1453" t="str">
            <v>300C2CB0008</v>
          </cell>
          <cell r="C1453" t="str">
            <v>ตู้เก็บเอกสาร 40-80-190</v>
          </cell>
          <cell r="D1453" t="str">
            <v>20 ก.ค. 41</v>
          </cell>
          <cell r="E1453">
            <v>4652.37</v>
          </cell>
          <cell r="F1453">
            <v>0</v>
          </cell>
          <cell r="G1453">
            <v>20</v>
          </cell>
          <cell r="H1453">
            <v>1351.15</v>
          </cell>
          <cell r="I1453">
            <v>1351.15</v>
          </cell>
          <cell r="J1453">
            <v>3301.22</v>
          </cell>
          <cell r="K1453" t="str">
            <v>300</v>
          </cell>
        </row>
        <row r="1454">
          <cell r="A1454" t="str">
            <v>110300000</v>
          </cell>
          <cell r="B1454" t="str">
            <v>300C2CB0009</v>
          </cell>
          <cell r="C1454" t="str">
            <v>ตู้เก็บเอกสาร 40-80-190</v>
          </cell>
          <cell r="D1454" t="str">
            <v>20 ก.ค. 41</v>
          </cell>
          <cell r="E1454">
            <v>4652.37</v>
          </cell>
          <cell r="F1454">
            <v>0</v>
          </cell>
          <cell r="G1454">
            <v>20</v>
          </cell>
          <cell r="H1454">
            <v>1351.15</v>
          </cell>
          <cell r="I1454">
            <v>1351.15</v>
          </cell>
          <cell r="J1454">
            <v>3301.22</v>
          </cell>
          <cell r="K1454" t="str">
            <v>300</v>
          </cell>
        </row>
        <row r="1455">
          <cell r="A1455" t="str">
            <v>110300000</v>
          </cell>
          <cell r="B1455" t="str">
            <v>300C2CB0010</v>
          </cell>
          <cell r="C1455" t="str">
            <v>ตู้เก็บเอกสาร บานเลื่อน 40-80-75</v>
          </cell>
          <cell r="D1455" t="str">
            <v>20 ก.ค. 41</v>
          </cell>
          <cell r="E1455">
            <v>2340.98</v>
          </cell>
          <cell r="F1455">
            <v>0</v>
          </cell>
          <cell r="G1455">
            <v>20</v>
          </cell>
          <cell r="H1455">
            <v>679.79</v>
          </cell>
          <cell r="I1455">
            <v>679.79</v>
          </cell>
          <cell r="J1455">
            <v>1661.19</v>
          </cell>
          <cell r="K1455" t="str">
            <v>300</v>
          </cell>
        </row>
        <row r="1456">
          <cell r="A1456" t="str">
            <v>110300000</v>
          </cell>
          <cell r="B1456" t="str">
            <v>300C2CB0011</v>
          </cell>
          <cell r="C1456" t="str">
            <v>ตู้เก็บเอกสาร บานเลื่อน 40-80-75</v>
          </cell>
          <cell r="D1456" t="str">
            <v>20 ก.ค. 41</v>
          </cell>
          <cell r="E1456">
            <v>2340.98</v>
          </cell>
          <cell r="F1456">
            <v>0</v>
          </cell>
          <cell r="G1456">
            <v>20</v>
          </cell>
          <cell r="H1456">
            <v>679.79</v>
          </cell>
          <cell r="I1456">
            <v>679.79</v>
          </cell>
          <cell r="J1456">
            <v>1661.19</v>
          </cell>
          <cell r="K1456" t="str">
            <v>300</v>
          </cell>
        </row>
        <row r="1457">
          <cell r="A1457" t="str">
            <v>110300000</v>
          </cell>
          <cell r="B1457" t="str">
            <v>300C2CB0012</v>
          </cell>
          <cell r="C1457" t="str">
            <v>ตู้เก็บเอกสาร บานเลื่อน 40-80-75</v>
          </cell>
          <cell r="D1457" t="str">
            <v>20 ก.ค. 41</v>
          </cell>
          <cell r="E1457">
            <v>2340.98</v>
          </cell>
          <cell r="F1457">
            <v>0</v>
          </cell>
          <cell r="G1457">
            <v>20</v>
          </cell>
          <cell r="H1457">
            <v>679.79</v>
          </cell>
          <cell r="I1457">
            <v>679.79</v>
          </cell>
          <cell r="J1457">
            <v>1661.19</v>
          </cell>
          <cell r="K1457" t="str">
            <v>300</v>
          </cell>
        </row>
        <row r="1458">
          <cell r="A1458" t="str">
            <v>110300000</v>
          </cell>
          <cell r="B1458" t="str">
            <v>300C2CH0001</v>
          </cell>
          <cell r="C1458" t="str">
            <v>เก้าอี้พักคอย พนักพิงต่ำไม่มีท้าวแขน</v>
          </cell>
          <cell r="D1458" t="str">
            <v>20 ก.ค. 41</v>
          </cell>
          <cell r="E1458">
            <v>1763.87</v>
          </cell>
          <cell r="F1458">
            <v>0</v>
          </cell>
          <cell r="G1458">
            <v>20</v>
          </cell>
          <cell r="H1458">
            <v>512.26</v>
          </cell>
          <cell r="I1458">
            <v>512.26</v>
          </cell>
          <cell r="J1458">
            <v>1251.6099999999999</v>
          </cell>
          <cell r="K1458" t="str">
            <v>300</v>
          </cell>
        </row>
        <row r="1459">
          <cell r="A1459" t="str">
            <v>110300000</v>
          </cell>
          <cell r="B1459" t="str">
            <v>300C2CH0002</v>
          </cell>
          <cell r="C1459" t="str">
            <v>เก้าอี้พักคอย พนักพิงต่ำไม่มีท้าวแขน</v>
          </cell>
          <cell r="D1459" t="str">
            <v>20 ก.ค. 41</v>
          </cell>
          <cell r="E1459">
            <v>1763.87</v>
          </cell>
          <cell r="F1459">
            <v>0</v>
          </cell>
          <cell r="G1459">
            <v>20</v>
          </cell>
          <cell r="H1459">
            <v>512.26</v>
          </cell>
          <cell r="I1459">
            <v>512.26</v>
          </cell>
          <cell r="J1459">
            <v>1251.6099999999999</v>
          </cell>
          <cell r="K1459" t="str">
            <v>300</v>
          </cell>
        </row>
        <row r="1460">
          <cell r="A1460" t="str">
            <v>110300000</v>
          </cell>
          <cell r="B1460" t="str">
            <v>300C2CH0003</v>
          </cell>
          <cell r="C1460" t="str">
            <v>เก้าอี้พักคอย พนักพิงต่ำไม่มีท้าวแขน</v>
          </cell>
          <cell r="D1460" t="str">
            <v>20 ก.ค. 41</v>
          </cell>
          <cell r="E1460">
            <v>1763.87</v>
          </cell>
          <cell r="F1460">
            <v>0</v>
          </cell>
          <cell r="G1460">
            <v>20</v>
          </cell>
          <cell r="H1460">
            <v>512.26</v>
          </cell>
          <cell r="I1460">
            <v>512.26</v>
          </cell>
          <cell r="J1460">
            <v>1251.6099999999999</v>
          </cell>
          <cell r="K1460" t="str">
            <v>300</v>
          </cell>
        </row>
        <row r="1461">
          <cell r="A1461" t="str">
            <v>110300000</v>
          </cell>
          <cell r="B1461" t="str">
            <v>300C2CH0004</v>
          </cell>
          <cell r="C1461" t="str">
            <v>เก้าอี้พักคอย พนักพิงต่ำไม่มีท้าวแขน</v>
          </cell>
          <cell r="D1461" t="str">
            <v>20 ก.ค. 41</v>
          </cell>
          <cell r="E1461">
            <v>1763.87</v>
          </cell>
          <cell r="F1461">
            <v>0</v>
          </cell>
          <cell r="G1461">
            <v>20</v>
          </cell>
          <cell r="H1461">
            <v>512.26</v>
          </cell>
          <cell r="I1461">
            <v>512.26</v>
          </cell>
          <cell r="J1461">
            <v>1251.6099999999999</v>
          </cell>
          <cell r="K1461" t="str">
            <v>300</v>
          </cell>
        </row>
        <row r="1462">
          <cell r="A1462" t="str">
            <v>110300000</v>
          </cell>
          <cell r="B1462" t="str">
            <v>300C2CH0005</v>
          </cell>
          <cell r="C1462" t="str">
            <v>เก้าอี้หัวหน้าสินไหม+สมุ์</v>
          </cell>
          <cell r="D1462" t="str">
            <v>20 ก.ค. 41</v>
          </cell>
          <cell r="E1462">
            <v>3888.81</v>
          </cell>
          <cell r="F1462">
            <v>0</v>
          </cell>
          <cell r="G1462">
            <v>20</v>
          </cell>
          <cell r="H1462">
            <v>1129.4100000000001</v>
          </cell>
          <cell r="I1462">
            <v>1129.4100000000001</v>
          </cell>
          <cell r="J1462">
            <v>2759.4</v>
          </cell>
          <cell r="K1462" t="str">
            <v>300</v>
          </cell>
        </row>
        <row r="1463">
          <cell r="A1463" t="str">
            <v>110300000</v>
          </cell>
          <cell r="B1463" t="str">
            <v>300C2CH0006</v>
          </cell>
          <cell r="C1463" t="str">
            <v>เก้าอี้หัวหน้าสินไหม+สมุ์</v>
          </cell>
          <cell r="D1463" t="str">
            <v>20 ก.ค. 41</v>
          </cell>
          <cell r="E1463">
            <v>3888.81</v>
          </cell>
          <cell r="F1463">
            <v>0</v>
          </cell>
          <cell r="G1463">
            <v>20</v>
          </cell>
          <cell r="H1463">
            <v>1129.4100000000001</v>
          </cell>
          <cell r="I1463">
            <v>1129.4100000000001</v>
          </cell>
          <cell r="J1463">
            <v>2759.4</v>
          </cell>
          <cell r="K1463" t="str">
            <v>300</v>
          </cell>
        </row>
        <row r="1464">
          <cell r="A1464" t="str">
            <v>110300000</v>
          </cell>
          <cell r="B1464" t="str">
            <v>300C2CH0007</v>
          </cell>
          <cell r="C1464" t="str">
            <v>เก้าอี้พักคอยหัวหน้าสินไหม+สมุห์</v>
          </cell>
          <cell r="D1464" t="str">
            <v>20 ก.ค. 41</v>
          </cell>
          <cell r="E1464">
            <v>1763.87</v>
          </cell>
          <cell r="F1464">
            <v>0</v>
          </cell>
          <cell r="G1464">
            <v>20</v>
          </cell>
          <cell r="H1464">
            <v>512.26</v>
          </cell>
          <cell r="I1464">
            <v>512.26</v>
          </cell>
          <cell r="J1464">
            <v>1251.6099999999999</v>
          </cell>
          <cell r="K1464" t="str">
            <v>300</v>
          </cell>
        </row>
        <row r="1465">
          <cell r="A1465" t="str">
            <v>110300000</v>
          </cell>
          <cell r="B1465" t="str">
            <v>300C2CH0008</v>
          </cell>
          <cell r="C1465" t="str">
            <v>เก้าอี้พักคอยหัวหน้าสินไหม+สมุห์</v>
          </cell>
          <cell r="D1465" t="str">
            <v>20 ก.ค. 41</v>
          </cell>
          <cell r="E1465">
            <v>1763.87</v>
          </cell>
          <cell r="F1465">
            <v>0</v>
          </cell>
          <cell r="G1465">
            <v>20</v>
          </cell>
          <cell r="H1465">
            <v>512.26</v>
          </cell>
          <cell r="I1465">
            <v>512.26</v>
          </cell>
          <cell r="J1465">
            <v>1251.6099999999999</v>
          </cell>
          <cell r="K1465" t="str">
            <v>300</v>
          </cell>
        </row>
        <row r="1466">
          <cell r="A1466" t="str">
            <v>110300000</v>
          </cell>
          <cell r="B1466" t="str">
            <v>300C2CH0009</v>
          </cell>
          <cell r="C1466" t="str">
            <v>เก้าอี้พักคอยหัวหน้าสินไหม+สมุห์</v>
          </cell>
          <cell r="D1466" t="str">
            <v>20 ก.ค. 41</v>
          </cell>
          <cell r="E1466">
            <v>1763.87</v>
          </cell>
          <cell r="F1466">
            <v>0</v>
          </cell>
          <cell r="G1466">
            <v>20</v>
          </cell>
          <cell r="H1466">
            <v>512.26</v>
          </cell>
          <cell r="I1466">
            <v>512.26</v>
          </cell>
          <cell r="J1466">
            <v>1251.6099999999999</v>
          </cell>
          <cell r="K1466" t="str">
            <v>300</v>
          </cell>
        </row>
        <row r="1467">
          <cell r="A1467" t="str">
            <v>110300000</v>
          </cell>
          <cell r="B1467" t="str">
            <v>300C2CH0010</v>
          </cell>
          <cell r="C1467" t="str">
            <v>เก้าอี้พักคอยหัวหน้าสินไหม+สมุห์</v>
          </cell>
          <cell r="D1467" t="str">
            <v>20 ก.ค. 41</v>
          </cell>
          <cell r="E1467">
            <v>1763.87</v>
          </cell>
          <cell r="F1467">
            <v>0</v>
          </cell>
          <cell r="G1467">
            <v>20</v>
          </cell>
          <cell r="H1467">
            <v>512.26</v>
          </cell>
          <cell r="I1467">
            <v>512.26</v>
          </cell>
          <cell r="J1467">
            <v>1251.6099999999999</v>
          </cell>
          <cell r="K1467" t="str">
            <v>300</v>
          </cell>
        </row>
        <row r="1468">
          <cell r="A1468" t="str">
            <v>110300000</v>
          </cell>
          <cell r="B1468" t="str">
            <v>300C2CH0011</v>
          </cell>
          <cell r="C1468" t="str">
            <v>เก้าอี้ทำงานผู้จัดการ</v>
          </cell>
          <cell r="D1468" t="str">
            <v>20 ก.ค. 41</v>
          </cell>
          <cell r="E1468">
            <v>4176.87</v>
          </cell>
          <cell r="F1468">
            <v>0</v>
          </cell>
          <cell r="G1468">
            <v>20</v>
          </cell>
          <cell r="H1468">
            <v>1213</v>
          </cell>
          <cell r="I1468">
            <v>1213</v>
          </cell>
          <cell r="J1468">
            <v>2963.87</v>
          </cell>
          <cell r="K1468" t="str">
            <v>300</v>
          </cell>
        </row>
        <row r="1469">
          <cell r="A1469" t="str">
            <v>110300000</v>
          </cell>
          <cell r="B1469" t="str">
            <v>300C2CH0012</v>
          </cell>
          <cell r="C1469" t="str">
            <v>เก้าอี้พักคอยผู้จัดการ</v>
          </cell>
          <cell r="D1469" t="str">
            <v>20 ก.ค. 41</v>
          </cell>
          <cell r="E1469">
            <v>1763.87</v>
          </cell>
          <cell r="F1469">
            <v>0</v>
          </cell>
          <cell r="G1469">
            <v>20</v>
          </cell>
          <cell r="H1469">
            <v>512.26</v>
          </cell>
          <cell r="I1469">
            <v>512.26</v>
          </cell>
          <cell r="J1469">
            <v>1251.6099999999999</v>
          </cell>
          <cell r="K1469" t="str">
            <v>300</v>
          </cell>
        </row>
        <row r="1470">
          <cell r="A1470" t="str">
            <v>110300000</v>
          </cell>
          <cell r="B1470" t="str">
            <v>300C2CH0013</v>
          </cell>
          <cell r="C1470" t="str">
            <v>เก้าอี้จนท.สินไหม+ธุรการ</v>
          </cell>
          <cell r="D1470" t="str">
            <v>20 มิ.ย. 41</v>
          </cell>
          <cell r="E1470">
            <v>2195.96</v>
          </cell>
          <cell r="F1470">
            <v>0</v>
          </cell>
          <cell r="G1470">
            <v>20</v>
          </cell>
          <cell r="H1470">
            <v>673.83</v>
          </cell>
          <cell r="I1470">
            <v>673.83</v>
          </cell>
          <cell r="J1470">
            <v>1522.13</v>
          </cell>
          <cell r="K1470" t="str">
            <v>300</v>
          </cell>
        </row>
        <row r="1471">
          <cell r="A1471" t="str">
            <v>110300000</v>
          </cell>
          <cell r="B1471" t="str">
            <v>300C2CH0014</v>
          </cell>
          <cell r="C1471" t="str">
            <v>เก้าอี้พักคอยผู้จัดการ</v>
          </cell>
          <cell r="D1471" t="str">
            <v>20 ก.ค. 41</v>
          </cell>
          <cell r="E1471">
            <v>1763.87</v>
          </cell>
          <cell r="F1471">
            <v>0</v>
          </cell>
          <cell r="G1471">
            <v>20</v>
          </cell>
          <cell r="H1471">
            <v>512.26</v>
          </cell>
          <cell r="I1471">
            <v>512.26</v>
          </cell>
          <cell r="J1471">
            <v>1251.6099999999999</v>
          </cell>
          <cell r="K1471" t="str">
            <v>300</v>
          </cell>
        </row>
        <row r="1472">
          <cell r="A1472" t="str">
            <v>110300000</v>
          </cell>
          <cell r="B1472" t="str">
            <v>300C2CH0015</v>
          </cell>
          <cell r="C1472" t="str">
            <v>เก้าอี้จนท.สินไหม+ธุรการ</v>
          </cell>
          <cell r="D1472" t="str">
            <v>20 ก.ค. 41</v>
          </cell>
          <cell r="E1472">
            <v>2195.96</v>
          </cell>
          <cell r="F1472">
            <v>0</v>
          </cell>
          <cell r="G1472">
            <v>20</v>
          </cell>
          <cell r="H1472">
            <v>637.73</v>
          </cell>
          <cell r="I1472">
            <v>637.73</v>
          </cell>
          <cell r="J1472">
            <v>1558.23</v>
          </cell>
          <cell r="K1472" t="str">
            <v>300</v>
          </cell>
        </row>
        <row r="1473">
          <cell r="A1473" t="str">
            <v>110300000</v>
          </cell>
          <cell r="B1473" t="str">
            <v>300C2CH0018</v>
          </cell>
          <cell r="C1473" t="str">
            <v>เก้าอี้จนท.สินไหม+ธุรการ</v>
          </cell>
          <cell r="D1473" t="str">
            <v>20 ก.ค. 41</v>
          </cell>
          <cell r="E1473">
            <v>2195.96</v>
          </cell>
          <cell r="F1473">
            <v>0</v>
          </cell>
          <cell r="G1473">
            <v>20</v>
          </cell>
          <cell r="H1473">
            <v>637.73</v>
          </cell>
          <cell r="I1473">
            <v>637.73</v>
          </cell>
          <cell r="J1473">
            <v>1558.23</v>
          </cell>
          <cell r="K1473" t="str">
            <v>300</v>
          </cell>
        </row>
        <row r="1474">
          <cell r="A1474" t="str">
            <v>110300000</v>
          </cell>
          <cell r="B1474" t="str">
            <v>300C2CS0001</v>
          </cell>
          <cell r="C1474" t="str">
            <v>เครื่องคิดเลข</v>
          </cell>
          <cell r="D1474" t="str">
            <v>23 ก.ค. 41</v>
          </cell>
          <cell r="E1474">
            <v>640</v>
          </cell>
          <cell r="F1474">
            <v>0</v>
          </cell>
          <cell r="G1474">
            <v>20</v>
          </cell>
          <cell r="H1474">
            <v>184.8</v>
          </cell>
          <cell r="I1474">
            <v>184.8</v>
          </cell>
          <cell r="J1474">
            <v>455.2</v>
          </cell>
          <cell r="K1474" t="str">
            <v>300</v>
          </cell>
        </row>
        <row r="1475">
          <cell r="A1475" t="str">
            <v>110300000</v>
          </cell>
          <cell r="B1475" t="str">
            <v>300C2CS0002</v>
          </cell>
          <cell r="C1475" t="str">
            <v>เครื่องคิดเลข</v>
          </cell>
          <cell r="D1475" t="str">
            <v>23 ก.ค. 41</v>
          </cell>
          <cell r="E1475">
            <v>640</v>
          </cell>
          <cell r="F1475">
            <v>0</v>
          </cell>
          <cell r="G1475">
            <v>20</v>
          </cell>
          <cell r="H1475">
            <v>184.8</v>
          </cell>
          <cell r="I1475">
            <v>184.8</v>
          </cell>
          <cell r="J1475">
            <v>455.2</v>
          </cell>
          <cell r="K1475" t="str">
            <v>300</v>
          </cell>
        </row>
        <row r="1476">
          <cell r="A1476" t="str">
            <v>110300000</v>
          </cell>
          <cell r="B1476" t="str">
            <v>300C2CS0003</v>
          </cell>
          <cell r="C1476" t="str">
            <v>เครื่องคิดเลข</v>
          </cell>
          <cell r="D1476" t="str">
            <v>23 ก.ค. 41</v>
          </cell>
          <cell r="E1476">
            <v>640</v>
          </cell>
          <cell r="F1476">
            <v>0</v>
          </cell>
          <cell r="G1476">
            <v>20</v>
          </cell>
          <cell r="H1476">
            <v>89.42</v>
          </cell>
          <cell r="I1476">
            <v>89.42</v>
          </cell>
          <cell r="J1476">
            <v>0</v>
          </cell>
          <cell r="K1476" t="str">
            <v>300</v>
          </cell>
        </row>
        <row r="1477">
          <cell r="A1477" t="str">
            <v>110300000</v>
          </cell>
          <cell r="B1477" t="str">
            <v>300C2CT0001</v>
          </cell>
          <cell r="C1477" t="str">
            <v>เครื่องคิดเลข CASIO รุ่น DR120LB</v>
          </cell>
          <cell r="D1477" t="str">
            <v>3 ธ.ค. 41</v>
          </cell>
          <cell r="E1477">
            <v>2950</v>
          </cell>
          <cell r="F1477">
            <v>0</v>
          </cell>
          <cell r="G1477">
            <v>20</v>
          </cell>
          <cell r="H1477">
            <v>636.87</v>
          </cell>
          <cell r="I1477">
            <v>636.87</v>
          </cell>
          <cell r="J1477">
            <v>2313.13</v>
          </cell>
          <cell r="K1477" t="str">
            <v>300</v>
          </cell>
        </row>
        <row r="1478">
          <cell r="A1478" t="str">
            <v>110300000</v>
          </cell>
          <cell r="B1478" t="str">
            <v>300C2HF0001</v>
          </cell>
          <cell r="C1478" t="str">
            <v>โซฟาพักคอย 3 ที่นั่ง</v>
          </cell>
          <cell r="D1478" t="str">
            <v>20 ก.ค. 41</v>
          </cell>
          <cell r="E1478">
            <v>5155.49</v>
          </cell>
          <cell r="F1478">
            <v>0</v>
          </cell>
          <cell r="G1478">
            <v>20</v>
          </cell>
          <cell r="H1478">
            <v>1497.2</v>
          </cell>
          <cell r="I1478">
            <v>1497.2</v>
          </cell>
          <cell r="J1478">
            <v>3658.29</v>
          </cell>
          <cell r="K1478" t="str">
            <v>300</v>
          </cell>
        </row>
        <row r="1479">
          <cell r="A1479" t="str">
            <v>110300000</v>
          </cell>
          <cell r="B1479" t="str">
            <v>300C2HF0002</v>
          </cell>
          <cell r="C1479" t="str">
            <v>โซฟาพักคอย 3 ที่นั่ง</v>
          </cell>
          <cell r="D1479" t="str">
            <v>20 ก.ค. 41</v>
          </cell>
          <cell r="E1479">
            <v>5155.49</v>
          </cell>
          <cell r="F1479">
            <v>0</v>
          </cell>
          <cell r="G1479">
            <v>20</v>
          </cell>
          <cell r="H1479">
            <v>1497.2</v>
          </cell>
          <cell r="I1479">
            <v>1497.2</v>
          </cell>
          <cell r="J1479">
            <v>3658.29</v>
          </cell>
          <cell r="K1479" t="str">
            <v>300</v>
          </cell>
        </row>
        <row r="1480">
          <cell r="A1480" t="str">
            <v>110300000</v>
          </cell>
          <cell r="B1480" t="str">
            <v>300C2KB0001</v>
          </cell>
          <cell r="C1480" t="str">
            <v>กระดานไวบอร์ด</v>
          </cell>
          <cell r="D1480" t="str">
            <v>31 มี.ค. 42</v>
          </cell>
          <cell r="E1480">
            <v>2909.09</v>
          </cell>
          <cell r="F1480">
            <v>0</v>
          </cell>
          <cell r="G1480">
            <v>20</v>
          </cell>
          <cell r="H1480">
            <v>439.92</v>
          </cell>
          <cell r="I1480">
            <v>439.92</v>
          </cell>
          <cell r="J1480">
            <v>2469.17</v>
          </cell>
          <cell r="K1480" t="str">
            <v>300</v>
          </cell>
        </row>
        <row r="1481">
          <cell r="A1481" t="str">
            <v>110300000</v>
          </cell>
          <cell r="B1481" t="str">
            <v>300C2KB0002</v>
          </cell>
          <cell r="C1481" t="str">
            <v>ป้ายขาตั้ง</v>
          </cell>
          <cell r="D1481" t="str">
            <v>28 พ.ค. 42</v>
          </cell>
          <cell r="E1481">
            <v>2000</v>
          </cell>
          <cell r="F1481">
            <v>0</v>
          </cell>
          <cell r="G1481">
            <v>20</v>
          </cell>
          <cell r="H1481">
            <v>238.9</v>
          </cell>
          <cell r="I1481">
            <v>238.9</v>
          </cell>
          <cell r="J1481">
            <v>1761.1</v>
          </cell>
          <cell r="K1481" t="str">
            <v>300</v>
          </cell>
        </row>
        <row r="1482">
          <cell r="A1482" t="str">
            <v>110300000</v>
          </cell>
          <cell r="B1482" t="str">
            <v>300C2KB0003</v>
          </cell>
          <cell r="C1482" t="str">
            <v>ป้ายไม้อัดติดหน้าสำนักงาน</v>
          </cell>
          <cell r="D1482" t="str">
            <v>28 พ.ค. 42</v>
          </cell>
          <cell r="E1482">
            <v>1500</v>
          </cell>
          <cell r="F1482">
            <v>0</v>
          </cell>
          <cell r="G1482">
            <v>20</v>
          </cell>
          <cell r="H1482">
            <v>179.19</v>
          </cell>
          <cell r="I1482">
            <v>179.19</v>
          </cell>
          <cell r="J1482">
            <v>1320.81</v>
          </cell>
          <cell r="K1482" t="str">
            <v>300</v>
          </cell>
        </row>
        <row r="1483">
          <cell r="A1483" t="str">
            <v>110300000</v>
          </cell>
          <cell r="B1483" t="str">
            <v>300C2KB0004</v>
          </cell>
          <cell r="C1483" t="str">
            <v>เครื่องบังทึกเทป</v>
          </cell>
          <cell r="D1483" t="str">
            <v>1 มิ.ย. 42</v>
          </cell>
          <cell r="E1483">
            <v>2663.55</v>
          </cell>
          <cell r="F1483">
            <v>0</v>
          </cell>
          <cell r="G1483">
            <v>20</v>
          </cell>
          <cell r="H1483">
            <v>312.3</v>
          </cell>
          <cell r="I1483">
            <v>312.3</v>
          </cell>
          <cell r="J1483">
            <v>2351.25</v>
          </cell>
          <cell r="K1483" t="str">
            <v>300</v>
          </cell>
        </row>
        <row r="1484">
          <cell r="A1484" t="str">
            <v>110300000</v>
          </cell>
          <cell r="B1484" t="str">
            <v>300C2PA0001</v>
          </cell>
          <cell r="C1484" t="str">
            <v>PARTITION 180-150</v>
          </cell>
          <cell r="D1484" t="str">
            <v>20 ก.ค. 41</v>
          </cell>
          <cell r="E1484">
            <v>6596.77</v>
          </cell>
          <cell r="F1484">
            <v>0</v>
          </cell>
          <cell r="G1484">
            <v>20</v>
          </cell>
          <cell r="H1484">
            <v>1915.73</v>
          </cell>
          <cell r="I1484">
            <v>1915.73</v>
          </cell>
          <cell r="J1484">
            <v>4681.04</v>
          </cell>
          <cell r="K1484" t="str">
            <v>300</v>
          </cell>
        </row>
        <row r="1485">
          <cell r="A1485" t="str">
            <v>110300000</v>
          </cell>
          <cell r="B1485" t="str">
            <v>300C2PA0002</v>
          </cell>
          <cell r="C1485" t="str">
            <v>PARTITION 180-150</v>
          </cell>
          <cell r="D1485" t="str">
            <v>20 ก.ค. 41</v>
          </cell>
          <cell r="E1485">
            <v>6596.77</v>
          </cell>
          <cell r="F1485">
            <v>0</v>
          </cell>
          <cell r="G1485">
            <v>20</v>
          </cell>
          <cell r="H1485">
            <v>1915.73</v>
          </cell>
          <cell r="I1485">
            <v>1915.73</v>
          </cell>
          <cell r="J1485">
            <v>4681.04</v>
          </cell>
          <cell r="K1485" t="str">
            <v>300</v>
          </cell>
        </row>
        <row r="1486">
          <cell r="A1486" t="str">
            <v>110300000</v>
          </cell>
          <cell r="B1486" t="str">
            <v>300C2PT0001</v>
          </cell>
          <cell r="C1486" t="str">
            <v>กระติกน้ำร้อน</v>
          </cell>
          <cell r="D1486" t="str">
            <v>14 ก.ค. 41</v>
          </cell>
          <cell r="E1486">
            <v>658</v>
          </cell>
          <cell r="F1486">
            <v>0</v>
          </cell>
          <cell r="G1486">
            <v>20</v>
          </cell>
          <cell r="H1486">
            <v>193.31</v>
          </cell>
          <cell r="I1486">
            <v>193.31</v>
          </cell>
          <cell r="J1486">
            <v>464.69</v>
          </cell>
          <cell r="K1486" t="str">
            <v>300</v>
          </cell>
        </row>
        <row r="1487">
          <cell r="A1487" t="str">
            <v>110300000</v>
          </cell>
          <cell r="B1487" t="str">
            <v>300C2RF0001</v>
          </cell>
          <cell r="C1487" t="str">
            <v>ตู้เย็น</v>
          </cell>
          <cell r="D1487" t="str">
            <v>30 ต.ค. 41</v>
          </cell>
          <cell r="E1487">
            <v>6909.09</v>
          </cell>
          <cell r="F1487">
            <v>0</v>
          </cell>
          <cell r="G1487">
            <v>20</v>
          </cell>
          <cell r="H1487">
            <v>1620.3</v>
          </cell>
          <cell r="I1487">
            <v>1620.3</v>
          </cell>
          <cell r="J1487">
            <v>5288.79</v>
          </cell>
          <cell r="K1487" t="str">
            <v>300</v>
          </cell>
        </row>
        <row r="1488">
          <cell r="A1488" t="str">
            <v>110300000</v>
          </cell>
          <cell r="B1488" t="str">
            <v>300C2SS008</v>
          </cell>
          <cell r="C1488" t="str">
            <v>ตู้เหล็ก 15 ลิ้นชัก</v>
          </cell>
          <cell r="D1488" t="str">
            <v>15 ก.ค. 42</v>
          </cell>
          <cell r="E1488">
            <v>2429.91</v>
          </cell>
          <cell r="F1488">
            <v>0</v>
          </cell>
          <cell r="G1488">
            <v>20</v>
          </cell>
          <cell r="H1488">
            <v>226.35</v>
          </cell>
          <cell r="I1488">
            <v>226.35</v>
          </cell>
          <cell r="J1488">
            <v>2203.56</v>
          </cell>
          <cell r="K1488" t="str">
            <v>300</v>
          </cell>
        </row>
        <row r="1489">
          <cell r="A1489" t="str">
            <v>110300000</v>
          </cell>
          <cell r="B1489" t="str">
            <v>300C2TA0001</v>
          </cell>
          <cell r="C1489" t="str">
            <v>โต๊ะคอมพิวเตอร์ 50-135-75</v>
          </cell>
          <cell r="D1489" t="str">
            <v>20 ก.ค. 41</v>
          </cell>
          <cell r="E1489">
            <v>4111.76</v>
          </cell>
          <cell r="F1489">
            <v>0</v>
          </cell>
          <cell r="G1489">
            <v>20</v>
          </cell>
          <cell r="H1489">
            <v>1194.06</v>
          </cell>
          <cell r="I1489">
            <v>1194.06</v>
          </cell>
          <cell r="J1489">
            <v>2917.7</v>
          </cell>
          <cell r="K1489" t="str">
            <v>300</v>
          </cell>
        </row>
        <row r="1490">
          <cell r="A1490" t="str">
            <v>110300000</v>
          </cell>
          <cell r="B1490" t="str">
            <v>300C2TA0002</v>
          </cell>
          <cell r="C1490" t="str">
            <v>โต๊ะทำงาน จนท.ธุรการ 60-120-75</v>
          </cell>
          <cell r="D1490" t="str">
            <v>20 ก.ค. 41</v>
          </cell>
          <cell r="E1490">
            <v>3348.2</v>
          </cell>
          <cell r="F1490">
            <v>0</v>
          </cell>
          <cell r="G1490">
            <v>20</v>
          </cell>
          <cell r="H1490">
            <v>972.33</v>
          </cell>
          <cell r="I1490">
            <v>972.33</v>
          </cell>
          <cell r="J1490">
            <v>2375.87</v>
          </cell>
          <cell r="K1490" t="str">
            <v>300</v>
          </cell>
        </row>
        <row r="1491">
          <cell r="A1491" t="str">
            <v>110300000</v>
          </cell>
          <cell r="B1491" t="str">
            <v>300C2TA0003</v>
          </cell>
          <cell r="C1491" t="str">
            <v>โต๊ะคอมพิวเตอร์ 50-135-75</v>
          </cell>
          <cell r="D1491" t="str">
            <v>20 ก.ค. 41</v>
          </cell>
          <cell r="E1491">
            <v>3629.36</v>
          </cell>
          <cell r="F1491">
            <v>0</v>
          </cell>
          <cell r="G1491">
            <v>20</v>
          </cell>
          <cell r="H1491">
            <v>1054</v>
          </cell>
          <cell r="I1491">
            <v>1054</v>
          </cell>
          <cell r="J1491">
            <v>2575.36</v>
          </cell>
          <cell r="K1491" t="str">
            <v>300</v>
          </cell>
        </row>
        <row r="1492">
          <cell r="A1492" t="str">
            <v>110300000</v>
          </cell>
          <cell r="B1492" t="str">
            <v>300C2TA0004</v>
          </cell>
          <cell r="C1492" t="str">
            <v>โต๊ะทำงานหัวหน้าสินไหม</v>
          </cell>
          <cell r="D1492" t="str">
            <v>20 ก.ค. 41</v>
          </cell>
          <cell r="E1492">
            <v>4421.5200000000004</v>
          </cell>
          <cell r="F1492">
            <v>0</v>
          </cell>
          <cell r="G1492">
            <v>20</v>
          </cell>
          <cell r="H1492">
            <v>1284.0899999999999</v>
          </cell>
          <cell r="I1492">
            <v>1284.0899999999999</v>
          </cell>
          <cell r="J1492">
            <v>3137.43</v>
          </cell>
          <cell r="K1492" t="str">
            <v>300</v>
          </cell>
        </row>
        <row r="1493">
          <cell r="A1493" t="str">
            <v>110300000</v>
          </cell>
          <cell r="B1493" t="str">
            <v>300C2TA0005</v>
          </cell>
          <cell r="C1493" t="str">
            <v>โต๊ะทำงานหัวหน้าสินไหม</v>
          </cell>
          <cell r="D1493" t="str">
            <v>20 ก.ค. 41</v>
          </cell>
          <cell r="E1493">
            <v>4421.5200000000004</v>
          </cell>
          <cell r="F1493">
            <v>0</v>
          </cell>
          <cell r="G1493">
            <v>20</v>
          </cell>
          <cell r="H1493">
            <v>1284.0899999999999</v>
          </cell>
          <cell r="I1493">
            <v>1284.0899999999999</v>
          </cell>
          <cell r="J1493">
            <v>3137.43</v>
          </cell>
          <cell r="K1493" t="str">
            <v>300</v>
          </cell>
        </row>
        <row r="1494">
          <cell r="A1494" t="str">
            <v>110300000</v>
          </cell>
          <cell r="B1494" t="str">
            <v>300C2TA0006</v>
          </cell>
          <cell r="C1494" t="str">
            <v>โต๊ะคอมพิวเตอร์ 50-135-75</v>
          </cell>
          <cell r="D1494" t="str">
            <v>20 ก.ค. 41</v>
          </cell>
          <cell r="E1494">
            <v>4111.76</v>
          </cell>
          <cell r="F1494">
            <v>0</v>
          </cell>
          <cell r="G1494">
            <v>20</v>
          </cell>
          <cell r="H1494">
            <v>1194.06</v>
          </cell>
          <cell r="I1494">
            <v>1194.06</v>
          </cell>
          <cell r="J1494">
            <v>2917.7</v>
          </cell>
          <cell r="K1494" t="str">
            <v>300</v>
          </cell>
        </row>
        <row r="1495">
          <cell r="A1495" t="str">
            <v>110300000</v>
          </cell>
          <cell r="B1495" t="str">
            <v>300C2TA0007</v>
          </cell>
          <cell r="C1495" t="str">
            <v>โต๊ะคอมพิวเตอร์ 50-90-75</v>
          </cell>
          <cell r="D1495" t="str">
            <v>20 ก.ค. 41</v>
          </cell>
          <cell r="E1495">
            <v>2153.54</v>
          </cell>
          <cell r="F1495">
            <v>0</v>
          </cell>
          <cell r="G1495">
            <v>20</v>
          </cell>
          <cell r="H1495">
            <v>625.4</v>
          </cell>
          <cell r="I1495">
            <v>625.4</v>
          </cell>
          <cell r="J1495">
            <v>1528.14</v>
          </cell>
          <cell r="K1495" t="str">
            <v>300</v>
          </cell>
        </row>
        <row r="1496">
          <cell r="A1496" t="str">
            <v>110300000</v>
          </cell>
          <cell r="B1496" t="str">
            <v>300C2TA0008</v>
          </cell>
          <cell r="C1496" t="str">
            <v>โต๊ะคอมพิวเตอร์ 50-90-75</v>
          </cell>
          <cell r="D1496" t="str">
            <v>20 ก.ค. 41</v>
          </cell>
          <cell r="E1496">
            <v>2153.54</v>
          </cell>
          <cell r="F1496">
            <v>0</v>
          </cell>
          <cell r="G1496">
            <v>20</v>
          </cell>
          <cell r="H1496">
            <v>625.4</v>
          </cell>
          <cell r="I1496">
            <v>625.4</v>
          </cell>
          <cell r="J1496">
            <v>1528.14</v>
          </cell>
          <cell r="K1496" t="str">
            <v>300</v>
          </cell>
        </row>
        <row r="1497">
          <cell r="A1497" t="str">
            <v>110300000</v>
          </cell>
          <cell r="B1497" t="str">
            <v>300C2TA0009</v>
          </cell>
          <cell r="C1497" t="str">
            <v>โต๊ะคอมพิวเตอร์ 50-135-75</v>
          </cell>
          <cell r="D1497" t="str">
            <v>20 ก.ค. 41</v>
          </cell>
          <cell r="E1497">
            <v>4111.76</v>
          </cell>
          <cell r="F1497">
            <v>0</v>
          </cell>
          <cell r="G1497">
            <v>20</v>
          </cell>
          <cell r="H1497">
            <v>1194.06</v>
          </cell>
          <cell r="I1497">
            <v>1194.06</v>
          </cell>
          <cell r="J1497">
            <v>2917.7</v>
          </cell>
          <cell r="K1497" t="str">
            <v>300</v>
          </cell>
        </row>
        <row r="1498">
          <cell r="A1498" t="str">
            <v>110300000</v>
          </cell>
          <cell r="B1498" t="str">
            <v>300C2TA0010</v>
          </cell>
          <cell r="C1498" t="str">
            <v>โต๊ะทำงาน ผจก.</v>
          </cell>
          <cell r="D1498" t="str">
            <v>20 ก.ค. 41</v>
          </cell>
          <cell r="E1498">
            <v>4759.8999999999996</v>
          </cell>
          <cell r="F1498">
            <v>0</v>
          </cell>
          <cell r="G1498">
            <v>20</v>
          </cell>
          <cell r="H1498">
            <v>1382.27</v>
          </cell>
          <cell r="I1498">
            <v>1382.27</v>
          </cell>
          <cell r="J1498">
            <v>3377.63</v>
          </cell>
          <cell r="K1498" t="str">
            <v>300</v>
          </cell>
        </row>
        <row r="1499">
          <cell r="A1499" t="str">
            <v>110300000</v>
          </cell>
          <cell r="B1499" t="str">
            <v>300C2TA0011</v>
          </cell>
          <cell r="C1499" t="str">
            <v>โต๊ะคอมพิวเตอร์ 50-90-75</v>
          </cell>
          <cell r="D1499" t="str">
            <v>20 ก.ค. 41</v>
          </cell>
          <cell r="E1499">
            <v>2183</v>
          </cell>
          <cell r="F1499">
            <v>0</v>
          </cell>
          <cell r="G1499">
            <v>20</v>
          </cell>
          <cell r="H1499">
            <v>633.91999999999996</v>
          </cell>
          <cell r="I1499">
            <v>633.91999999999996</v>
          </cell>
          <cell r="J1499">
            <v>1549.08</v>
          </cell>
          <cell r="K1499" t="str">
            <v>300</v>
          </cell>
        </row>
        <row r="1500">
          <cell r="A1500" t="str">
            <v>110300000</v>
          </cell>
          <cell r="B1500" t="str">
            <v>300C2TA0012</v>
          </cell>
          <cell r="C1500" t="str">
            <v>โต๊ะข้าง 50-50-40</v>
          </cell>
          <cell r="D1500" t="str">
            <v>20 ก.ค. 41</v>
          </cell>
          <cell r="E1500">
            <v>1547.83</v>
          </cell>
          <cell r="F1500">
            <v>0</v>
          </cell>
          <cell r="G1500">
            <v>20</v>
          </cell>
          <cell r="H1500">
            <v>449.47</v>
          </cell>
          <cell r="I1500">
            <v>449.47</v>
          </cell>
          <cell r="J1500">
            <v>1098.3599999999999</v>
          </cell>
          <cell r="K1500" t="str">
            <v>300</v>
          </cell>
        </row>
        <row r="1501">
          <cell r="A1501" t="str">
            <v>110300000</v>
          </cell>
          <cell r="B1501" t="str">
            <v>300C2TA0013</v>
          </cell>
          <cell r="C1501" t="str">
            <v>โต๊ะข้าง 50-50-40</v>
          </cell>
          <cell r="D1501" t="str">
            <v>20 ก.ค. 41</v>
          </cell>
          <cell r="E1501">
            <v>1547.83</v>
          </cell>
          <cell r="F1501">
            <v>0</v>
          </cell>
          <cell r="G1501">
            <v>20</v>
          </cell>
          <cell r="H1501">
            <v>449.47</v>
          </cell>
          <cell r="I1501">
            <v>449.47</v>
          </cell>
          <cell r="J1501">
            <v>1098.3599999999999</v>
          </cell>
          <cell r="K1501" t="str">
            <v>300</v>
          </cell>
        </row>
        <row r="1502">
          <cell r="A1502" t="str">
            <v>110300000</v>
          </cell>
          <cell r="B1502" t="str">
            <v>300C2TA0014</v>
          </cell>
          <cell r="C1502" t="str">
            <v>โต๊ะข้าง 50-50-40</v>
          </cell>
          <cell r="D1502" t="str">
            <v>20 ก.ค. 41</v>
          </cell>
          <cell r="E1502">
            <v>1547.83</v>
          </cell>
          <cell r="F1502">
            <v>0</v>
          </cell>
          <cell r="G1502">
            <v>20</v>
          </cell>
          <cell r="H1502">
            <v>449.47</v>
          </cell>
          <cell r="I1502">
            <v>449.47</v>
          </cell>
          <cell r="J1502">
            <v>1098.3599999999999</v>
          </cell>
          <cell r="K1502" t="str">
            <v>300</v>
          </cell>
        </row>
        <row r="1503">
          <cell r="A1503" t="str">
            <v>110300000</v>
          </cell>
          <cell r="B1503" t="str">
            <v>300C2TA0015</v>
          </cell>
          <cell r="C1503" t="str">
            <v>โต๊ะเข้ามุม จนท.สินไหม 60-60-75</v>
          </cell>
          <cell r="D1503" t="str">
            <v>20 ก.ค. 41</v>
          </cell>
          <cell r="E1503">
            <v>1311.07</v>
          </cell>
          <cell r="F1503">
            <v>0</v>
          </cell>
          <cell r="G1503">
            <v>20</v>
          </cell>
          <cell r="H1503">
            <v>380.74</v>
          </cell>
          <cell r="I1503">
            <v>380.74</v>
          </cell>
          <cell r="J1503">
            <v>930.33</v>
          </cell>
          <cell r="K1503" t="str">
            <v>300</v>
          </cell>
        </row>
        <row r="1504">
          <cell r="A1504" t="str">
            <v>110300000</v>
          </cell>
          <cell r="B1504" t="str">
            <v>300C2TH0003</v>
          </cell>
          <cell r="C1504" t="str">
            <v>อุปกรณ์เครือข่าย</v>
          </cell>
          <cell r="D1504" t="str">
            <v>23 เม.ย. 42</v>
          </cell>
          <cell r="E1504">
            <v>131022.22</v>
          </cell>
          <cell r="F1504">
            <v>0</v>
          </cell>
          <cell r="G1504">
            <v>20</v>
          </cell>
          <cell r="H1504">
            <v>18163.61</v>
          </cell>
          <cell r="I1504">
            <v>18163.61</v>
          </cell>
          <cell r="J1504">
            <v>112858.61</v>
          </cell>
          <cell r="K1504" t="str">
            <v>300</v>
          </cell>
        </row>
        <row r="1505">
          <cell r="A1505" t="str">
            <v>110300000</v>
          </cell>
          <cell r="B1505" t="str">
            <v>301C2CB0001</v>
          </cell>
          <cell r="C1505" t="str">
            <v>ตู้เก็บเอกสาร (บานเลื่อน)</v>
          </cell>
          <cell r="D1505" t="str">
            <v>20 ก.ค. 41</v>
          </cell>
          <cell r="E1505">
            <v>2319.94</v>
          </cell>
          <cell r="F1505">
            <v>0</v>
          </cell>
          <cell r="G1505">
            <v>20</v>
          </cell>
          <cell r="H1505">
            <v>673.78</v>
          </cell>
          <cell r="I1505">
            <v>673.78</v>
          </cell>
          <cell r="J1505">
            <v>1646.16</v>
          </cell>
          <cell r="K1505" t="str">
            <v>301</v>
          </cell>
        </row>
        <row r="1506">
          <cell r="A1506" t="str">
            <v>110300000</v>
          </cell>
          <cell r="B1506" t="str">
            <v>301C2CB0002</v>
          </cell>
          <cell r="C1506" t="str">
            <v>ตู้เก็บเอกสาร (บานเลื่อน)</v>
          </cell>
          <cell r="D1506" t="str">
            <v>20 ก.ค. 41</v>
          </cell>
          <cell r="E1506">
            <v>2319.94</v>
          </cell>
          <cell r="F1506">
            <v>0</v>
          </cell>
          <cell r="G1506">
            <v>20</v>
          </cell>
          <cell r="H1506">
            <v>673.78</v>
          </cell>
          <cell r="I1506">
            <v>673.78</v>
          </cell>
          <cell r="J1506">
            <v>1646.16</v>
          </cell>
          <cell r="K1506" t="str">
            <v>301</v>
          </cell>
        </row>
        <row r="1507">
          <cell r="A1507" t="str">
            <v>110300000</v>
          </cell>
          <cell r="B1507" t="str">
            <v>301C2CB0003</v>
          </cell>
          <cell r="C1507" t="str">
            <v>ตู้เก็บเอกสาร (บานลิ้นชัก)</v>
          </cell>
          <cell r="D1507" t="str">
            <v>20 ก.ค. 41</v>
          </cell>
          <cell r="E1507">
            <v>3460.84</v>
          </cell>
          <cell r="F1507">
            <v>0</v>
          </cell>
          <cell r="G1507">
            <v>20</v>
          </cell>
          <cell r="H1507">
            <v>1005.1</v>
          </cell>
          <cell r="I1507">
            <v>1005.1</v>
          </cell>
          <cell r="J1507">
            <v>2455.7399999999998</v>
          </cell>
          <cell r="K1507" t="str">
            <v>301</v>
          </cell>
        </row>
        <row r="1508">
          <cell r="A1508" t="str">
            <v>110300000</v>
          </cell>
          <cell r="B1508" t="str">
            <v>301C2CB0004</v>
          </cell>
          <cell r="C1508" t="str">
            <v>ตู้เก็บเอกสาร</v>
          </cell>
          <cell r="D1508" t="str">
            <v>20 ก.ค. 41</v>
          </cell>
          <cell r="E1508">
            <v>4610.55</v>
          </cell>
          <cell r="F1508">
            <v>0</v>
          </cell>
          <cell r="G1508">
            <v>20</v>
          </cell>
          <cell r="H1508">
            <v>1339</v>
          </cell>
          <cell r="I1508">
            <v>1339</v>
          </cell>
          <cell r="J1508">
            <v>3271.55</v>
          </cell>
          <cell r="K1508" t="str">
            <v>301</v>
          </cell>
        </row>
        <row r="1509">
          <cell r="A1509" t="str">
            <v>110300000</v>
          </cell>
          <cell r="B1509" t="str">
            <v>301C2CB0005</v>
          </cell>
          <cell r="C1509" t="str">
            <v>ตู้เก็บเอกสาร</v>
          </cell>
          <cell r="D1509" t="str">
            <v>20 ก.ค. 41</v>
          </cell>
          <cell r="E1509">
            <v>4610.55</v>
          </cell>
          <cell r="F1509">
            <v>0</v>
          </cell>
          <cell r="G1509">
            <v>20</v>
          </cell>
          <cell r="H1509">
            <v>1339</v>
          </cell>
          <cell r="I1509">
            <v>1339</v>
          </cell>
          <cell r="J1509">
            <v>3271.55</v>
          </cell>
          <cell r="K1509" t="str">
            <v>301</v>
          </cell>
        </row>
        <row r="1510">
          <cell r="A1510" t="str">
            <v>110300000</v>
          </cell>
          <cell r="B1510" t="str">
            <v>301C2CB0006</v>
          </cell>
          <cell r="C1510" t="str">
            <v>ตู้เก็บเอกสาร</v>
          </cell>
          <cell r="D1510" t="str">
            <v>20 ก.ค. 41</v>
          </cell>
          <cell r="E1510">
            <v>4610.55</v>
          </cell>
          <cell r="F1510">
            <v>0</v>
          </cell>
          <cell r="G1510">
            <v>20</v>
          </cell>
          <cell r="H1510">
            <v>1339</v>
          </cell>
          <cell r="I1510">
            <v>1339</v>
          </cell>
          <cell r="J1510">
            <v>3271.55</v>
          </cell>
          <cell r="K1510" t="str">
            <v>301</v>
          </cell>
        </row>
        <row r="1511">
          <cell r="A1511" t="str">
            <v>110300000</v>
          </cell>
          <cell r="B1511" t="str">
            <v>301C2CH0001</v>
          </cell>
          <cell r="C1511" t="str">
            <v>เก้าอี้พักคอย พนักพิงต่ำไม่มีที่ท้าวแขน</v>
          </cell>
          <cell r="D1511" t="str">
            <v>20 ก.ค. 41</v>
          </cell>
          <cell r="E1511">
            <v>1748.02</v>
          </cell>
          <cell r="F1511">
            <v>0</v>
          </cell>
          <cell r="G1511">
            <v>20</v>
          </cell>
          <cell r="H1511">
            <v>507.59</v>
          </cell>
          <cell r="I1511">
            <v>507.59</v>
          </cell>
          <cell r="J1511">
            <v>1240.43</v>
          </cell>
          <cell r="K1511" t="str">
            <v>301</v>
          </cell>
        </row>
        <row r="1512">
          <cell r="A1512" t="str">
            <v>110300000</v>
          </cell>
          <cell r="B1512" t="str">
            <v>301C2CH0002</v>
          </cell>
          <cell r="C1512" t="str">
            <v>เก้าอี้พักคอย พนักพิงต่ำไม่มีที่ท้าวแขน</v>
          </cell>
          <cell r="D1512" t="str">
            <v>20 ก.ค. 41</v>
          </cell>
          <cell r="E1512">
            <v>1748.02</v>
          </cell>
          <cell r="F1512">
            <v>0</v>
          </cell>
          <cell r="G1512">
            <v>20</v>
          </cell>
          <cell r="H1512">
            <v>507.59</v>
          </cell>
          <cell r="I1512">
            <v>507.59</v>
          </cell>
          <cell r="J1512">
            <v>1240.43</v>
          </cell>
          <cell r="K1512" t="str">
            <v>301</v>
          </cell>
        </row>
        <row r="1513">
          <cell r="A1513" t="str">
            <v>110300000</v>
          </cell>
          <cell r="B1513" t="str">
            <v>301C2CH0003</v>
          </cell>
          <cell r="C1513" t="str">
            <v>เก้าอี้พักคอย พนักพิงต่ำไม่มีที่ท้าวแขน</v>
          </cell>
          <cell r="D1513" t="str">
            <v>20 ก.ค. 41</v>
          </cell>
          <cell r="E1513">
            <v>1748.02</v>
          </cell>
          <cell r="F1513">
            <v>0</v>
          </cell>
          <cell r="G1513">
            <v>20</v>
          </cell>
          <cell r="H1513">
            <v>507.59</v>
          </cell>
          <cell r="I1513">
            <v>507.59</v>
          </cell>
          <cell r="J1513">
            <v>1240.43</v>
          </cell>
          <cell r="K1513" t="str">
            <v>301</v>
          </cell>
        </row>
        <row r="1514">
          <cell r="A1514" t="str">
            <v>110300000</v>
          </cell>
          <cell r="B1514" t="str">
            <v>301C2CH0004</v>
          </cell>
          <cell r="C1514" t="str">
            <v>เก้าอี้ทำงานผู้จัดการ</v>
          </cell>
          <cell r="D1514" t="str">
            <v>20 ก.ค. 41</v>
          </cell>
          <cell r="E1514">
            <v>4139.33</v>
          </cell>
          <cell r="F1514">
            <v>0</v>
          </cell>
          <cell r="G1514">
            <v>20</v>
          </cell>
          <cell r="H1514">
            <v>1202.07</v>
          </cell>
          <cell r="I1514">
            <v>1202.07</v>
          </cell>
          <cell r="J1514">
            <v>2937.26</v>
          </cell>
          <cell r="K1514" t="str">
            <v>301</v>
          </cell>
        </row>
        <row r="1515">
          <cell r="A1515" t="str">
            <v>110300000</v>
          </cell>
          <cell r="B1515" t="str">
            <v>301C2CH0005</v>
          </cell>
          <cell r="C1515" t="str">
            <v>เก้าอี้จนท.สินไหม พนักพิงต่ำ</v>
          </cell>
          <cell r="D1515" t="str">
            <v>20 ก.ค. 41</v>
          </cell>
          <cell r="E1515">
            <v>2176.23</v>
          </cell>
          <cell r="F1515">
            <v>0</v>
          </cell>
          <cell r="G1515">
            <v>20</v>
          </cell>
          <cell r="H1515">
            <v>632.02</v>
          </cell>
          <cell r="I1515">
            <v>632.02</v>
          </cell>
          <cell r="J1515">
            <v>1544.21</v>
          </cell>
          <cell r="K1515" t="str">
            <v>301</v>
          </cell>
        </row>
        <row r="1516">
          <cell r="A1516" t="str">
            <v>110300000</v>
          </cell>
          <cell r="B1516" t="str">
            <v>301C2CH0006</v>
          </cell>
          <cell r="C1516" t="str">
            <v>เก้าอี้จนท.สินไหม พนักพิงต่ำ</v>
          </cell>
          <cell r="D1516" t="str">
            <v>20 ก.ค. 41</v>
          </cell>
          <cell r="E1516">
            <v>2176.23</v>
          </cell>
          <cell r="F1516">
            <v>0</v>
          </cell>
          <cell r="G1516">
            <v>20</v>
          </cell>
          <cell r="H1516">
            <v>632.02</v>
          </cell>
          <cell r="I1516">
            <v>632.02</v>
          </cell>
          <cell r="J1516">
            <v>1544.21</v>
          </cell>
          <cell r="K1516" t="str">
            <v>301</v>
          </cell>
        </row>
        <row r="1517">
          <cell r="A1517" t="str">
            <v>110300000</v>
          </cell>
          <cell r="B1517" t="str">
            <v>301C2CH0007</v>
          </cell>
          <cell r="C1517" t="str">
            <v>เก้าอี้จนท.สินไหม พนักพิงต่ำ</v>
          </cell>
          <cell r="D1517" t="str">
            <v>20 ก.ค. 41</v>
          </cell>
          <cell r="E1517">
            <v>2176.23</v>
          </cell>
          <cell r="F1517">
            <v>0</v>
          </cell>
          <cell r="G1517">
            <v>20</v>
          </cell>
          <cell r="H1517">
            <v>632.02</v>
          </cell>
          <cell r="I1517">
            <v>632.02</v>
          </cell>
          <cell r="J1517">
            <v>1544.21</v>
          </cell>
          <cell r="K1517" t="str">
            <v>301</v>
          </cell>
        </row>
        <row r="1518">
          <cell r="A1518" t="str">
            <v>110300000</v>
          </cell>
          <cell r="B1518" t="str">
            <v>301C2CH0008</v>
          </cell>
          <cell r="C1518" t="str">
            <v>เก้าอี้พักคอย พนักพิงต่ำไม่มีที่ท้าวแขน</v>
          </cell>
          <cell r="D1518" t="str">
            <v>20 ก.ค. 41</v>
          </cell>
          <cell r="E1518">
            <v>1748.02</v>
          </cell>
          <cell r="F1518">
            <v>0</v>
          </cell>
          <cell r="G1518">
            <v>20</v>
          </cell>
          <cell r="H1518">
            <v>507.59</v>
          </cell>
          <cell r="I1518">
            <v>507.59</v>
          </cell>
          <cell r="J1518">
            <v>1240.43</v>
          </cell>
          <cell r="K1518" t="str">
            <v>301</v>
          </cell>
        </row>
        <row r="1519">
          <cell r="A1519" t="str">
            <v>110300000</v>
          </cell>
          <cell r="B1519" t="str">
            <v>301C2CH0009</v>
          </cell>
          <cell r="C1519" t="str">
            <v>เก้าอี้พักคอย พนักพิงต่ำไม่มีที่ท้าวแขน</v>
          </cell>
          <cell r="D1519" t="str">
            <v>20 ก.ค. 41</v>
          </cell>
          <cell r="E1519">
            <v>1748.02</v>
          </cell>
          <cell r="F1519">
            <v>0</v>
          </cell>
          <cell r="G1519">
            <v>20</v>
          </cell>
          <cell r="H1519">
            <v>507.59</v>
          </cell>
          <cell r="I1519">
            <v>507.59</v>
          </cell>
          <cell r="J1519">
            <v>1240.43</v>
          </cell>
          <cell r="K1519" t="str">
            <v>301</v>
          </cell>
        </row>
        <row r="1520">
          <cell r="A1520" t="str">
            <v>110300000</v>
          </cell>
          <cell r="B1520" t="str">
            <v>301C2CS0001</v>
          </cell>
          <cell r="C1520" t="str">
            <v>เครื่องคิดเลข</v>
          </cell>
          <cell r="D1520" t="str">
            <v>18 ส.ค. 41</v>
          </cell>
          <cell r="E1520">
            <v>640</v>
          </cell>
          <cell r="F1520">
            <v>0</v>
          </cell>
          <cell r="G1520">
            <v>20</v>
          </cell>
          <cell r="H1520">
            <v>175.68</v>
          </cell>
          <cell r="I1520">
            <v>175.68</v>
          </cell>
          <cell r="J1520">
            <v>464.32</v>
          </cell>
          <cell r="K1520" t="str">
            <v>301</v>
          </cell>
        </row>
        <row r="1521">
          <cell r="A1521" t="str">
            <v>110300000</v>
          </cell>
          <cell r="B1521" t="str">
            <v>301C2CS0002</v>
          </cell>
          <cell r="C1521" t="str">
            <v>เครื่องคิดเลข</v>
          </cell>
          <cell r="D1521" t="str">
            <v>18 ก.ค. 41</v>
          </cell>
          <cell r="E1521">
            <v>640</v>
          </cell>
          <cell r="F1521">
            <v>0</v>
          </cell>
          <cell r="G1521">
            <v>20</v>
          </cell>
          <cell r="H1521">
            <v>186.55</v>
          </cell>
          <cell r="I1521">
            <v>186.55</v>
          </cell>
          <cell r="J1521">
            <v>453.45</v>
          </cell>
          <cell r="K1521" t="str">
            <v>301</v>
          </cell>
        </row>
        <row r="1522">
          <cell r="A1522" t="str">
            <v>110300000</v>
          </cell>
          <cell r="B1522" t="str">
            <v>301C2HF0001</v>
          </cell>
          <cell r="C1522" t="str">
            <v>โซฟาพักนั่งคอย3 ที่นั่ง</v>
          </cell>
          <cell r="D1522" t="str">
            <v>20 ก.ค. 41</v>
          </cell>
          <cell r="E1522">
            <v>7664.69</v>
          </cell>
          <cell r="F1522">
            <v>0</v>
          </cell>
          <cell r="G1522">
            <v>20</v>
          </cell>
          <cell r="H1522">
            <v>2225.84</v>
          </cell>
          <cell r="I1522">
            <v>2225.84</v>
          </cell>
          <cell r="J1522">
            <v>5438.85</v>
          </cell>
          <cell r="K1522" t="str">
            <v>301</v>
          </cell>
        </row>
        <row r="1523">
          <cell r="A1523" t="str">
            <v>110300000</v>
          </cell>
          <cell r="B1523" t="str">
            <v>301C2PA0001</v>
          </cell>
          <cell r="C1523" t="str">
            <v>PARTITION ครึ่งกระจก</v>
          </cell>
          <cell r="D1523" t="str">
            <v>20 ก.ค. 41</v>
          </cell>
          <cell r="E1523">
            <v>6537.48</v>
          </cell>
          <cell r="F1523">
            <v>0</v>
          </cell>
          <cell r="G1523">
            <v>20</v>
          </cell>
          <cell r="H1523">
            <v>1898.61</v>
          </cell>
          <cell r="I1523">
            <v>1898.61</v>
          </cell>
          <cell r="J1523">
            <v>4638.87</v>
          </cell>
          <cell r="K1523" t="str">
            <v>301</v>
          </cell>
        </row>
        <row r="1524">
          <cell r="A1524" t="str">
            <v>110300000</v>
          </cell>
          <cell r="B1524" t="str">
            <v>301C2TA0001</v>
          </cell>
          <cell r="C1524" t="str">
            <v>โต๊ะทำงาน จนท.สินไหม</v>
          </cell>
          <cell r="D1524" t="str">
            <v>20 ก.ค. 41</v>
          </cell>
          <cell r="E1524">
            <v>3746.32</v>
          </cell>
          <cell r="F1524">
            <v>0</v>
          </cell>
          <cell r="G1524">
            <v>20</v>
          </cell>
          <cell r="H1524">
            <v>1087.99</v>
          </cell>
          <cell r="I1524">
            <v>1087.99</v>
          </cell>
          <cell r="J1524">
            <v>2658.33</v>
          </cell>
          <cell r="K1524" t="str">
            <v>301</v>
          </cell>
        </row>
        <row r="1525">
          <cell r="A1525" t="str">
            <v>110300000</v>
          </cell>
          <cell r="B1525" t="str">
            <v>301C2TA0002</v>
          </cell>
          <cell r="C1525" t="str">
            <v>โต๊ะทำงานผู้จัดการ</v>
          </cell>
          <cell r="D1525" t="str">
            <v>20 ก.ค. 41</v>
          </cell>
          <cell r="E1525">
            <v>4717.1099999999997</v>
          </cell>
          <cell r="F1525">
            <v>0</v>
          </cell>
          <cell r="G1525">
            <v>20</v>
          </cell>
          <cell r="H1525">
            <v>1369.93</v>
          </cell>
          <cell r="I1525">
            <v>1369.93</v>
          </cell>
          <cell r="J1525">
            <v>3347.18</v>
          </cell>
          <cell r="K1525" t="str">
            <v>301</v>
          </cell>
        </row>
        <row r="1526">
          <cell r="A1526" t="str">
            <v>110300000</v>
          </cell>
          <cell r="B1526" t="str">
            <v>301C2TA0003</v>
          </cell>
          <cell r="C1526" t="str">
            <v>โต๊ะวาง คอมพิวเตอร์</v>
          </cell>
          <cell r="D1526" t="str">
            <v>20 ก.ค. 41</v>
          </cell>
          <cell r="E1526">
            <v>2134.19</v>
          </cell>
          <cell r="F1526">
            <v>0</v>
          </cell>
          <cell r="G1526">
            <v>20</v>
          </cell>
          <cell r="H1526">
            <v>619.75</v>
          </cell>
          <cell r="I1526">
            <v>619.75</v>
          </cell>
          <cell r="J1526">
            <v>1514.44</v>
          </cell>
          <cell r="K1526" t="str">
            <v>301</v>
          </cell>
        </row>
        <row r="1527">
          <cell r="A1527" t="str">
            <v>110300000</v>
          </cell>
          <cell r="B1527" t="str">
            <v>301C2TA0004</v>
          </cell>
          <cell r="C1527" t="str">
            <v>โต๊ะทำงาน จนท.สินไหม</v>
          </cell>
          <cell r="D1527" t="str">
            <v>20 ก.ค. 41</v>
          </cell>
          <cell r="E1527">
            <v>3746.32</v>
          </cell>
          <cell r="F1527">
            <v>0</v>
          </cell>
          <cell r="G1527">
            <v>20</v>
          </cell>
          <cell r="H1527">
            <v>1087.99</v>
          </cell>
          <cell r="I1527">
            <v>1087.99</v>
          </cell>
          <cell r="J1527">
            <v>2658.33</v>
          </cell>
          <cell r="K1527" t="str">
            <v>301</v>
          </cell>
        </row>
        <row r="1528">
          <cell r="A1528" t="str">
            <v>110300000</v>
          </cell>
          <cell r="B1528" t="str">
            <v>301C2TA0005</v>
          </cell>
          <cell r="C1528" t="str">
            <v>โต๊ะข้าง</v>
          </cell>
          <cell r="D1528" t="str">
            <v>20 ก.ค. 41</v>
          </cell>
          <cell r="E1528">
            <v>1533.92</v>
          </cell>
          <cell r="F1528">
            <v>0</v>
          </cell>
          <cell r="G1528">
            <v>20</v>
          </cell>
          <cell r="H1528">
            <v>445.54</v>
          </cell>
          <cell r="I1528">
            <v>445.54</v>
          </cell>
          <cell r="J1528">
            <v>1088.3800000000001</v>
          </cell>
          <cell r="K1528" t="str">
            <v>301</v>
          </cell>
        </row>
        <row r="1529">
          <cell r="A1529" t="str">
            <v>110300000</v>
          </cell>
          <cell r="B1529" t="str">
            <v>301C2TA0006</v>
          </cell>
          <cell r="C1529" t="str">
            <v>โต๊ะข้าง</v>
          </cell>
          <cell r="D1529" t="str">
            <v>20 ก.ค. 41</v>
          </cell>
          <cell r="E1529">
            <v>1533.92</v>
          </cell>
          <cell r="F1529">
            <v>0</v>
          </cell>
          <cell r="G1529">
            <v>20</v>
          </cell>
          <cell r="H1529">
            <v>445.54</v>
          </cell>
          <cell r="I1529">
            <v>445.54</v>
          </cell>
          <cell r="J1529">
            <v>1088.3800000000001</v>
          </cell>
          <cell r="K1529" t="str">
            <v>301</v>
          </cell>
        </row>
        <row r="1530">
          <cell r="A1530" t="str">
            <v>110300000</v>
          </cell>
          <cell r="B1530" t="str">
            <v>301C2TA0007</v>
          </cell>
          <cell r="C1530" t="str">
            <v>โต๊ะทำงาน จนท.สินไหม</v>
          </cell>
          <cell r="D1530" t="str">
            <v>20 ก.ค. 41</v>
          </cell>
          <cell r="E1530">
            <v>3746.32</v>
          </cell>
          <cell r="F1530">
            <v>0</v>
          </cell>
          <cell r="G1530">
            <v>20</v>
          </cell>
          <cell r="H1530">
            <v>1087.99</v>
          </cell>
          <cell r="I1530">
            <v>1087.99</v>
          </cell>
          <cell r="J1530">
            <v>2658.33</v>
          </cell>
          <cell r="K1530" t="str">
            <v>301</v>
          </cell>
        </row>
        <row r="1531">
          <cell r="A1531" t="str">
            <v>110300000</v>
          </cell>
          <cell r="B1531" t="str">
            <v>301C2TA0008</v>
          </cell>
          <cell r="C1531" t="str">
            <v>โต๊ะเข้ามุมจนท.สินไหม</v>
          </cell>
          <cell r="D1531" t="str">
            <v>20 ก.ค. 41</v>
          </cell>
          <cell r="E1531">
            <v>1299.28</v>
          </cell>
          <cell r="F1531">
            <v>0</v>
          </cell>
          <cell r="G1531">
            <v>20</v>
          </cell>
          <cell r="H1531">
            <v>377.33</v>
          </cell>
          <cell r="I1531">
            <v>377.33</v>
          </cell>
          <cell r="J1531">
            <v>921.95</v>
          </cell>
          <cell r="K1531" t="str">
            <v>301</v>
          </cell>
        </row>
        <row r="1532">
          <cell r="A1532" t="str">
            <v>110300000</v>
          </cell>
          <cell r="B1532" t="str">
            <v>302C1KB0001</v>
          </cell>
          <cell r="C1532" t="str">
            <v>ป้ายตั้งหน้าร้าน</v>
          </cell>
          <cell r="D1532" t="str">
            <v>2 มิ.ย. 42</v>
          </cell>
          <cell r="E1532">
            <v>1394</v>
          </cell>
          <cell r="F1532">
            <v>0</v>
          </cell>
          <cell r="G1532">
            <v>20</v>
          </cell>
          <cell r="H1532">
            <v>162.71</v>
          </cell>
          <cell r="I1532">
            <v>162.71</v>
          </cell>
          <cell r="J1532">
            <v>1231.29</v>
          </cell>
          <cell r="K1532" t="str">
            <v>302</v>
          </cell>
        </row>
        <row r="1533">
          <cell r="A1533" t="str">
            <v>110300000</v>
          </cell>
          <cell r="B1533" t="str">
            <v>302C2CB0001</v>
          </cell>
          <cell r="C1533" t="str">
            <v>ตู้เก็บเอกสาร บานเลื่อน ขนาด 40-80-75</v>
          </cell>
          <cell r="D1533" t="str">
            <v>6 ต.ค. 41</v>
          </cell>
          <cell r="E1533">
            <v>2290.73</v>
          </cell>
          <cell r="F1533">
            <v>0</v>
          </cell>
          <cell r="G1533">
            <v>20</v>
          </cell>
          <cell r="H1533">
            <v>567.37</v>
          </cell>
          <cell r="I1533">
            <v>567.37</v>
          </cell>
          <cell r="J1533">
            <v>1723.36</v>
          </cell>
          <cell r="K1533" t="str">
            <v>302</v>
          </cell>
        </row>
        <row r="1534">
          <cell r="A1534" t="str">
            <v>110300000</v>
          </cell>
          <cell r="B1534" t="str">
            <v>302C2CB0002</v>
          </cell>
          <cell r="C1534" t="str">
            <v>ตู้เก็บเอกสาร บานเลื่อน ขนาด 40-80-75</v>
          </cell>
          <cell r="D1534" t="str">
            <v>6 ต.ค. 41</v>
          </cell>
          <cell r="E1534">
            <v>2290.73</v>
          </cell>
          <cell r="F1534">
            <v>0</v>
          </cell>
          <cell r="G1534">
            <v>20</v>
          </cell>
          <cell r="H1534">
            <v>567.37</v>
          </cell>
          <cell r="I1534">
            <v>567.37</v>
          </cell>
          <cell r="J1534">
            <v>1723.36</v>
          </cell>
          <cell r="K1534" t="str">
            <v>302</v>
          </cell>
        </row>
        <row r="1535">
          <cell r="A1535" t="str">
            <v>110300000</v>
          </cell>
          <cell r="B1535" t="str">
            <v>302C2CB0003</v>
          </cell>
          <cell r="C1535" t="str">
            <v>ตู้เก็บเอกสาร ลิ้นชัก ขนาด 40-90-75</v>
          </cell>
          <cell r="D1535" t="str">
            <v>6 ต.ค. 41</v>
          </cell>
          <cell r="E1535">
            <v>3417.27</v>
          </cell>
          <cell r="F1535">
            <v>0</v>
          </cell>
          <cell r="G1535">
            <v>20</v>
          </cell>
          <cell r="H1535">
            <v>846.36</v>
          </cell>
          <cell r="I1535">
            <v>846.36</v>
          </cell>
          <cell r="J1535">
            <v>2570.91</v>
          </cell>
          <cell r="K1535" t="str">
            <v>302</v>
          </cell>
        </row>
        <row r="1536">
          <cell r="A1536" t="str">
            <v>110300000</v>
          </cell>
          <cell r="B1536" t="str">
            <v>302C2CB0004</v>
          </cell>
          <cell r="C1536" t="str">
            <v>ตู้สูงเก็บเอกสาร ขนาด 40-80-190</v>
          </cell>
          <cell r="D1536" t="str">
            <v>6 ต.ค. 41</v>
          </cell>
          <cell r="E1536">
            <v>4552.49</v>
          </cell>
          <cell r="F1536">
            <v>0</v>
          </cell>
          <cell r="G1536">
            <v>20</v>
          </cell>
          <cell r="H1536">
            <v>1127.55</v>
          </cell>
          <cell r="I1536">
            <v>1127.55</v>
          </cell>
          <cell r="J1536">
            <v>3424.94</v>
          </cell>
          <cell r="K1536" t="str">
            <v>302</v>
          </cell>
        </row>
        <row r="1537">
          <cell r="A1537" t="str">
            <v>110300000</v>
          </cell>
          <cell r="B1537" t="str">
            <v>302C2CB0005</v>
          </cell>
          <cell r="C1537" t="str">
            <v>ตู้สูงเก็บเอกสาร ขนาด 40-80-190</v>
          </cell>
          <cell r="D1537" t="str">
            <v>6 ต.ค. 41</v>
          </cell>
          <cell r="E1537">
            <v>4552.49</v>
          </cell>
          <cell r="F1537">
            <v>0</v>
          </cell>
          <cell r="G1537">
            <v>20</v>
          </cell>
          <cell r="H1537">
            <v>1127.55</v>
          </cell>
          <cell r="I1537">
            <v>1127.55</v>
          </cell>
          <cell r="J1537">
            <v>3424.94</v>
          </cell>
          <cell r="K1537" t="str">
            <v>302</v>
          </cell>
        </row>
        <row r="1538">
          <cell r="A1538" t="str">
            <v>110300000</v>
          </cell>
          <cell r="B1538" t="str">
            <v>302C2CB0006</v>
          </cell>
          <cell r="C1538" t="str">
            <v>ตู้สูงเก็บเอกสาร ขนาด 40-80-190</v>
          </cell>
          <cell r="D1538" t="str">
            <v>6 ต.ค. 41</v>
          </cell>
          <cell r="E1538">
            <v>4552.49</v>
          </cell>
          <cell r="F1538">
            <v>0</v>
          </cell>
          <cell r="G1538">
            <v>20</v>
          </cell>
          <cell r="H1538">
            <v>1127.55</v>
          </cell>
          <cell r="I1538">
            <v>1127.55</v>
          </cell>
          <cell r="J1538">
            <v>3424.94</v>
          </cell>
          <cell r="K1538" t="str">
            <v>302</v>
          </cell>
        </row>
        <row r="1539">
          <cell r="A1539" t="str">
            <v>110300000</v>
          </cell>
          <cell r="B1539" t="str">
            <v>302C2CH0001</v>
          </cell>
          <cell r="C1539" t="str">
            <v>เก้าอี้รับแขกหน้าโต๊ะจนท.สินไหม</v>
          </cell>
          <cell r="D1539" t="str">
            <v>6 ต.ค. 41</v>
          </cell>
          <cell r="E1539">
            <v>1726.01</v>
          </cell>
          <cell r="F1539">
            <v>0</v>
          </cell>
          <cell r="G1539">
            <v>20</v>
          </cell>
          <cell r="H1539">
            <v>427.48</v>
          </cell>
          <cell r="I1539">
            <v>427.48</v>
          </cell>
          <cell r="J1539">
            <v>1298.53</v>
          </cell>
          <cell r="K1539" t="str">
            <v>302</v>
          </cell>
        </row>
        <row r="1540">
          <cell r="A1540" t="str">
            <v>110300000</v>
          </cell>
          <cell r="B1540" t="str">
            <v>302C2CH0002</v>
          </cell>
          <cell r="C1540" t="str">
            <v>เก้าอี้ทำงานผู้จัดการ</v>
          </cell>
          <cell r="D1540" t="str">
            <v>6 ต.ค. 41</v>
          </cell>
          <cell r="E1540">
            <v>4087.21</v>
          </cell>
          <cell r="F1540">
            <v>0</v>
          </cell>
          <cell r="G1540">
            <v>20</v>
          </cell>
          <cell r="H1540">
            <v>1012.33</v>
          </cell>
          <cell r="I1540">
            <v>1012.33</v>
          </cell>
          <cell r="J1540">
            <v>3074.88</v>
          </cell>
          <cell r="K1540" t="str">
            <v>302</v>
          </cell>
        </row>
        <row r="1541">
          <cell r="A1541" t="str">
            <v>110300000</v>
          </cell>
          <cell r="B1541" t="str">
            <v>302C2CH0003</v>
          </cell>
          <cell r="C1541" t="str">
            <v>เก้าอี้รับแขกหน้าโต๊ะผู้จัดการ</v>
          </cell>
          <cell r="D1541" t="str">
            <v>6 ต.ค. 41</v>
          </cell>
          <cell r="E1541">
            <v>1726.01</v>
          </cell>
          <cell r="F1541">
            <v>0</v>
          </cell>
          <cell r="G1541">
            <v>20</v>
          </cell>
          <cell r="H1541">
            <v>427.48</v>
          </cell>
          <cell r="I1541">
            <v>427.48</v>
          </cell>
          <cell r="J1541">
            <v>1298.53</v>
          </cell>
          <cell r="K1541" t="str">
            <v>302</v>
          </cell>
        </row>
        <row r="1542">
          <cell r="A1542" t="str">
            <v>110300000</v>
          </cell>
          <cell r="B1542" t="str">
            <v>302C2CH0004</v>
          </cell>
          <cell r="C1542" t="str">
            <v>เก้าอี้รับแขกหน้าโต๊ะผู้จัดการ</v>
          </cell>
          <cell r="D1542" t="str">
            <v>6 ต.ค. 41</v>
          </cell>
          <cell r="E1542">
            <v>1726.01</v>
          </cell>
          <cell r="F1542">
            <v>0</v>
          </cell>
          <cell r="G1542">
            <v>20</v>
          </cell>
          <cell r="H1542">
            <v>427.48</v>
          </cell>
          <cell r="I1542">
            <v>427.48</v>
          </cell>
          <cell r="J1542">
            <v>1298.53</v>
          </cell>
          <cell r="K1542" t="str">
            <v>302</v>
          </cell>
        </row>
        <row r="1543">
          <cell r="A1543" t="str">
            <v>110300000</v>
          </cell>
          <cell r="B1543" t="str">
            <v>302C2CH0005</v>
          </cell>
          <cell r="C1543" t="str">
            <v>เก้าอี้พักคอย 4 ที่นั่ง พร้อมที่วางของ</v>
          </cell>
          <cell r="D1543" t="str">
            <v>6 ต.ค. 41</v>
          </cell>
          <cell r="E1543">
            <v>3750.71</v>
          </cell>
          <cell r="F1543">
            <v>0</v>
          </cell>
          <cell r="G1543">
            <v>20</v>
          </cell>
          <cell r="H1543">
            <v>928.96</v>
          </cell>
          <cell r="I1543">
            <v>928.96</v>
          </cell>
          <cell r="J1543">
            <v>2821.75</v>
          </cell>
          <cell r="K1543" t="str">
            <v>302</v>
          </cell>
        </row>
        <row r="1544">
          <cell r="A1544" t="str">
            <v>110300000</v>
          </cell>
          <cell r="B1544" t="str">
            <v>302C2CH0006</v>
          </cell>
          <cell r="C1544" t="str">
            <v>เก้าอี้ทำงาน จนท.</v>
          </cell>
          <cell r="D1544" t="str">
            <v>6 ต.ค. 41</v>
          </cell>
          <cell r="E1544">
            <v>2148.8200000000002</v>
          </cell>
          <cell r="F1544">
            <v>0</v>
          </cell>
          <cell r="G1544">
            <v>20</v>
          </cell>
          <cell r="H1544">
            <v>532.17999999999995</v>
          </cell>
          <cell r="I1544">
            <v>532.17999999999995</v>
          </cell>
          <cell r="J1544">
            <v>1616.64</v>
          </cell>
          <cell r="K1544" t="str">
            <v>302</v>
          </cell>
        </row>
        <row r="1545">
          <cell r="A1545" t="str">
            <v>110300000</v>
          </cell>
          <cell r="B1545" t="str">
            <v>302C2CH0007</v>
          </cell>
          <cell r="C1545" t="str">
            <v>เก้าอี้ทำงาน จนท.</v>
          </cell>
          <cell r="D1545" t="str">
            <v>6 ต.ค. 41</v>
          </cell>
          <cell r="E1545">
            <v>2148.8200000000002</v>
          </cell>
          <cell r="F1545">
            <v>0</v>
          </cell>
          <cell r="G1545">
            <v>20</v>
          </cell>
          <cell r="H1545">
            <v>532.17999999999995</v>
          </cell>
          <cell r="I1545">
            <v>532.17999999999995</v>
          </cell>
          <cell r="J1545">
            <v>1616.64</v>
          </cell>
          <cell r="K1545" t="str">
            <v>302</v>
          </cell>
        </row>
        <row r="1546">
          <cell r="A1546" t="str">
            <v>110300000</v>
          </cell>
          <cell r="B1546" t="str">
            <v>302C2CH0008</v>
          </cell>
          <cell r="C1546" t="str">
            <v>เก้าอี้ทำงาน จนท.</v>
          </cell>
          <cell r="D1546" t="str">
            <v>6 ต.ค. 41</v>
          </cell>
          <cell r="E1546">
            <v>2148.8200000000002</v>
          </cell>
          <cell r="F1546">
            <v>0</v>
          </cell>
          <cell r="G1546">
            <v>20</v>
          </cell>
          <cell r="H1546">
            <v>532.17999999999995</v>
          </cell>
          <cell r="I1546">
            <v>532.17999999999995</v>
          </cell>
          <cell r="J1546">
            <v>1616.64</v>
          </cell>
          <cell r="K1546" t="str">
            <v>302</v>
          </cell>
        </row>
        <row r="1547">
          <cell r="A1547" t="str">
            <v>110300000</v>
          </cell>
          <cell r="B1547" t="str">
            <v>302C2CH0009</v>
          </cell>
          <cell r="C1547" t="str">
            <v>เก้าอี้รับแขกหน้าโต๊ะจนท.สินไหม</v>
          </cell>
          <cell r="D1547" t="str">
            <v>6 ต.ค. 41</v>
          </cell>
          <cell r="E1547">
            <v>1726.01</v>
          </cell>
          <cell r="F1547">
            <v>0</v>
          </cell>
          <cell r="G1547">
            <v>20</v>
          </cell>
          <cell r="H1547">
            <v>427.48</v>
          </cell>
          <cell r="I1547">
            <v>427.48</v>
          </cell>
          <cell r="J1547">
            <v>1298.53</v>
          </cell>
          <cell r="K1547" t="str">
            <v>302</v>
          </cell>
        </row>
        <row r="1548">
          <cell r="A1548" t="str">
            <v>110300000</v>
          </cell>
          <cell r="B1548" t="str">
            <v>302C2CH0010</v>
          </cell>
          <cell r="C1548" t="str">
            <v>เก้าอี้รับแขกหน้าโต๊ะจนท.สินไหม</v>
          </cell>
          <cell r="D1548" t="str">
            <v>6 ต.ค. 41</v>
          </cell>
          <cell r="E1548">
            <v>1726.01</v>
          </cell>
          <cell r="F1548">
            <v>0</v>
          </cell>
          <cell r="G1548">
            <v>20</v>
          </cell>
          <cell r="H1548">
            <v>427.48</v>
          </cell>
          <cell r="I1548">
            <v>427.48</v>
          </cell>
          <cell r="J1548">
            <v>1298.53</v>
          </cell>
          <cell r="K1548" t="str">
            <v>302</v>
          </cell>
        </row>
        <row r="1549">
          <cell r="A1549" t="str">
            <v>110300000</v>
          </cell>
          <cell r="B1549" t="str">
            <v>302C2CS0001</v>
          </cell>
          <cell r="C1549" t="str">
            <v>เครื่องคิดเลข</v>
          </cell>
          <cell r="D1549" t="str">
            <v>23 ก.ค. 41</v>
          </cell>
          <cell r="E1549">
            <v>650</v>
          </cell>
          <cell r="F1549">
            <v>0</v>
          </cell>
          <cell r="G1549">
            <v>20</v>
          </cell>
          <cell r="H1549">
            <v>187.66</v>
          </cell>
          <cell r="I1549">
            <v>187.66</v>
          </cell>
          <cell r="J1549">
            <v>462.34</v>
          </cell>
          <cell r="K1549" t="str">
            <v>302</v>
          </cell>
        </row>
        <row r="1550">
          <cell r="A1550" t="str">
            <v>110300000</v>
          </cell>
          <cell r="B1550" t="str">
            <v>302C2CS0002</v>
          </cell>
          <cell r="C1550" t="str">
            <v>เครื่องคิดเลข</v>
          </cell>
          <cell r="D1550" t="str">
            <v>23 ก.ค. 41</v>
          </cell>
          <cell r="E1550">
            <v>650</v>
          </cell>
          <cell r="F1550">
            <v>0</v>
          </cell>
          <cell r="G1550">
            <v>20</v>
          </cell>
          <cell r="H1550">
            <v>187.66</v>
          </cell>
          <cell r="I1550">
            <v>187.66</v>
          </cell>
          <cell r="J1550">
            <v>462.34</v>
          </cell>
          <cell r="K1550" t="str">
            <v>302</v>
          </cell>
        </row>
        <row r="1551">
          <cell r="A1551" t="str">
            <v>110300000</v>
          </cell>
          <cell r="B1551" t="str">
            <v>302C2KB0001</v>
          </cell>
          <cell r="C1551" t="str">
            <v>ตู้เย็น</v>
          </cell>
          <cell r="D1551" t="str">
            <v>3 พ.ย. 42</v>
          </cell>
          <cell r="E1551">
            <v>5140.1899999999996</v>
          </cell>
          <cell r="F1551">
            <v>0</v>
          </cell>
          <cell r="G1551">
            <v>20</v>
          </cell>
          <cell r="H1551">
            <v>166.17</v>
          </cell>
          <cell r="I1551">
            <v>166.17</v>
          </cell>
          <cell r="J1551">
            <v>4974.0200000000004</v>
          </cell>
          <cell r="K1551" t="str">
            <v>302</v>
          </cell>
        </row>
        <row r="1552">
          <cell r="A1552" t="str">
            <v>110300000</v>
          </cell>
          <cell r="B1552" t="str">
            <v>302C2PA0001</v>
          </cell>
          <cell r="C1552" t="str">
            <v>PARTITION ครึ่งกระจก ขนาด 250-150</v>
          </cell>
          <cell r="D1552" t="str">
            <v>6 ต.ค. 41</v>
          </cell>
          <cell r="E1552">
            <v>7284.38</v>
          </cell>
          <cell r="F1552">
            <v>0</v>
          </cell>
          <cell r="G1552">
            <v>20</v>
          </cell>
          <cell r="H1552">
            <v>1804.08</v>
          </cell>
          <cell r="I1552">
            <v>1804.08</v>
          </cell>
          <cell r="J1552">
            <v>5480.3</v>
          </cell>
          <cell r="K1552" t="str">
            <v>302</v>
          </cell>
        </row>
        <row r="1553">
          <cell r="A1553" t="str">
            <v>110300000</v>
          </cell>
          <cell r="B1553" t="str">
            <v>302C2TA0001</v>
          </cell>
          <cell r="C1553" t="str">
            <v>โต๊ะทำงานขนาด 60-120-75</v>
          </cell>
          <cell r="D1553" t="str">
            <v>6 ต.ค. 41</v>
          </cell>
          <cell r="E1553">
            <v>3699.14</v>
          </cell>
          <cell r="F1553">
            <v>0</v>
          </cell>
          <cell r="G1553">
            <v>20</v>
          </cell>
          <cell r="H1553">
            <v>916.14</v>
          </cell>
          <cell r="I1553">
            <v>916.14</v>
          </cell>
          <cell r="J1553">
            <v>2783</v>
          </cell>
          <cell r="K1553" t="str">
            <v>302</v>
          </cell>
        </row>
        <row r="1554">
          <cell r="A1554" t="str">
            <v>110300000</v>
          </cell>
          <cell r="B1554" t="str">
            <v>302C2TA0002</v>
          </cell>
          <cell r="C1554" t="str">
            <v>โต๊ะทำงานผู้จัดการ ขนาด 75-165-75</v>
          </cell>
          <cell r="D1554" t="str">
            <v>6 ต.ค. 41</v>
          </cell>
          <cell r="E1554">
            <v>4657.72</v>
          </cell>
          <cell r="F1554">
            <v>0</v>
          </cell>
          <cell r="G1554">
            <v>20</v>
          </cell>
          <cell r="H1554">
            <v>1153.6300000000001</v>
          </cell>
          <cell r="I1554">
            <v>1153.6300000000001</v>
          </cell>
          <cell r="J1554">
            <v>3504.09</v>
          </cell>
          <cell r="K1554" t="str">
            <v>302</v>
          </cell>
        </row>
        <row r="1555">
          <cell r="A1555" t="str">
            <v>110300000</v>
          </cell>
          <cell r="B1555" t="str">
            <v>302C2TA0003</v>
          </cell>
          <cell r="C1555" t="str">
            <v>โต๊ะวางคอมพิวเตอร์ ขนาด 50-90-75</v>
          </cell>
          <cell r="D1555" t="str">
            <v>6 ต.ค. 41</v>
          </cell>
          <cell r="E1555">
            <v>2107.3200000000002</v>
          </cell>
          <cell r="F1555">
            <v>0</v>
          </cell>
          <cell r="G1555">
            <v>20</v>
          </cell>
          <cell r="H1555">
            <v>521.95000000000005</v>
          </cell>
          <cell r="I1555">
            <v>521.95000000000005</v>
          </cell>
          <cell r="J1555">
            <v>1585.37</v>
          </cell>
          <cell r="K1555" t="str">
            <v>302</v>
          </cell>
        </row>
        <row r="1556">
          <cell r="A1556" t="str">
            <v>110300000</v>
          </cell>
          <cell r="B1556" t="str">
            <v>302C2TA0004</v>
          </cell>
          <cell r="C1556" t="str">
            <v>โต๊ะทำงานขนาด 60-120-75</v>
          </cell>
          <cell r="D1556" t="str">
            <v>6 ต.ค. 41</v>
          </cell>
          <cell r="E1556">
            <v>3699.14</v>
          </cell>
          <cell r="F1556">
            <v>0</v>
          </cell>
          <cell r="G1556">
            <v>20</v>
          </cell>
          <cell r="H1556">
            <v>916.14</v>
          </cell>
          <cell r="I1556">
            <v>916.14</v>
          </cell>
          <cell r="J1556">
            <v>2783</v>
          </cell>
          <cell r="K1556" t="str">
            <v>302</v>
          </cell>
        </row>
        <row r="1557">
          <cell r="A1557" t="str">
            <v>110300000</v>
          </cell>
          <cell r="B1557" t="str">
            <v>302C2TA0005</v>
          </cell>
          <cell r="C1557" t="str">
            <v>โต๊ะทำงานขนาด 60-120-75</v>
          </cell>
          <cell r="D1557" t="str">
            <v>6 ต.ค. 41</v>
          </cell>
          <cell r="E1557">
            <v>3699.14</v>
          </cell>
          <cell r="F1557">
            <v>0</v>
          </cell>
          <cell r="G1557">
            <v>20</v>
          </cell>
          <cell r="H1557">
            <v>916.14</v>
          </cell>
          <cell r="I1557">
            <v>916.14</v>
          </cell>
          <cell r="J1557">
            <v>2783</v>
          </cell>
          <cell r="K1557" t="str">
            <v>302</v>
          </cell>
        </row>
        <row r="1558">
          <cell r="A1558" t="str">
            <v>110300000</v>
          </cell>
          <cell r="B1558" t="str">
            <v>302C2TA0006</v>
          </cell>
          <cell r="C1558" t="str">
            <v>โต๊ะเข้ามุม จนท.สินไหม</v>
          </cell>
          <cell r="D1558" t="str">
            <v>6 ต.ค. 41</v>
          </cell>
          <cell r="E1558">
            <v>1282.92</v>
          </cell>
          <cell r="F1558">
            <v>0</v>
          </cell>
          <cell r="G1558">
            <v>20</v>
          </cell>
          <cell r="H1558">
            <v>317.73</v>
          </cell>
          <cell r="I1558">
            <v>317.73</v>
          </cell>
          <cell r="J1558">
            <v>965.19</v>
          </cell>
          <cell r="K1558" t="str">
            <v>302</v>
          </cell>
        </row>
        <row r="1559">
          <cell r="A1559" t="str">
            <v>110300000</v>
          </cell>
          <cell r="B1559" t="str">
            <v>303C2CB0001</v>
          </cell>
          <cell r="C1559" t="str">
            <v>ตู้สูงเก็บเอกสาร ขนาด 40-80-190</v>
          </cell>
          <cell r="D1559" t="str">
            <v>6 ต.ค. 41</v>
          </cell>
          <cell r="E1559">
            <v>4552.49</v>
          </cell>
          <cell r="F1559">
            <v>0</v>
          </cell>
          <cell r="G1559">
            <v>20</v>
          </cell>
          <cell r="H1559">
            <v>1127.55</v>
          </cell>
          <cell r="I1559">
            <v>1127.55</v>
          </cell>
          <cell r="J1559">
            <v>3424.94</v>
          </cell>
          <cell r="K1559" t="str">
            <v>303</v>
          </cell>
        </row>
        <row r="1560">
          <cell r="A1560" t="str">
            <v>110300000</v>
          </cell>
          <cell r="B1560" t="str">
            <v>303C2CB0002</v>
          </cell>
          <cell r="C1560" t="str">
            <v>ตู้สูงเก็บเอกสาร ขนาด 40-80-190</v>
          </cell>
          <cell r="D1560" t="str">
            <v>6 ต.ค. 41</v>
          </cell>
          <cell r="E1560">
            <v>4552.49</v>
          </cell>
          <cell r="F1560">
            <v>0</v>
          </cell>
          <cell r="G1560">
            <v>20</v>
          </cell>
          <cell r="H1560">
            <v>1127.55</v>
          </cell>
          <cell r="I1560">
            <v>1127.55</v>
          </cell>
          <cell r="J1560">
            <v>3424.94</v>
          </cell>
          <cell r="K1560" t="str">
            <v>303</v>
          </cell>
        </row>
        <row r="1561">
          <cell r="A1561" t="str">
            <v>110300000</v>
          </cell>
          <cell r="B1561" t="str">
            <v>303C2CB0003</v>
          </cell>
          <cell r="C1561" t="str">
            <v>ตู้สูงเก็บเอกสาร ขนาด 40-80-190</v>
          </cell>
          <cell r="D1561" t="str">
            <v>6 ต.ค. 41</v>
          </cell>
          <cell r="E1561">
            <v>4552.49</v>
          </cell>
          <cell r="F1561">
            <v>0</v>
          </cell>
          <cell r="G1561">
            <v>20</v>
          </cell>
          <cell r="H1561">
            <v>1127.55</v>
          </cell>
          <cell r="I1561">
            <v>1127.55</v>
          </cell>
          <cell r="J1561">
            <v>3424.94</v>
          </cell>
          <cell r="K1561" t="str">
            <v>303</v>
          </cell>
        </row>
        <row r="1562">
          <cell r="A1562" t="str">
            <v>110300000</v>
          </cell>
          <cell r="B1562" t="str">
            <v>303C2CB0004</v>
          </cell>
          <cell r="C1562" t="str">
            <v>ตู้เก็บเอกสาร บานเลื่อน ขนาด 40-80-75</v>
          </cell>
          <cell r="D1562" t="str">
            <v>6 ต.ค. 41</v>
          </cell>
          <cell r="E1562">
            <v>2290.73</v>
          </cell>
          <cell r="F1562">
            <v>0</v>
          </cell>
          <cell r="G1562">
            <v>20</v>
          </cell>
          <cell r="H1562">
            <v>567.37</v>
          </cell>
          <cell r="I1562">
            <v>567.37</v>
          </cell>
          <cell r="J1562">
            <v>1723.36</v>
          </cell>
          <cell r="K1562" t="str">
            <v>203</v>
          </cell>
        </row>
        <row r="1563">
          <cell r="A1563" t="str">
            <v>110300000</v>
          </cell>
          <cell r="B1563" t="str">
            <v>303C2CB0005</v>
          </cell>
          <cell r="C1563" t="str">
            <v>ตู้เก็บเอกสาร ลิ้นชัก ขนาด 40-90-75</v>
          </cell>
          <cell r="D1563" t="str">
            <v>6 ต.ค. 41</v>
          </cell>
          <cell r="E1563">
            <v>3417.27</v>
          </cell>
          <cell r="F1563">
            <v>0</v>
          </cell>
          <cell r="G1563">
            <v>20</v>
          </cell>
          <cell r="H1563">
            <v>846.36</v>
          </cell>
          <cell r="I1563">
            <v>846.36</v>
          </cell>
          <cell r="J1563">
            <v>2570.91</v>
          </cell>
          <cell r="K1563" t="str">
            <v>303</v>
          </cell>
        </row>
        <row r="1564">
          <cell r="A1564" t="str">
            <v>110300000</v>
          </cell>
          <cell r="B1564" t="str">
            <v>303C2CH0001</v>
          </cell>
          <cell r="C1564" t="str">
            <v>เก้าอี้รับแขกหน้าโต๊ะจนท.สินไหม</v>
          </cell>
          <cell r="D1564" t="str">
            <v>6 ต.ค. 41</v>
          </cell>
          <cell r="E1564">
            <v>1726.01</v>
          </cell>
          <cell r="F1564">
            <v>0</v>
          </cell>
          <cell r="G1564">
            <v>20</v>
          </cell>
          <cell r="H1564">
            <v>427.48</v>
          </cell>
          <cell r="I1564">
            <v>427.48</v>
          </cell>
          <cell r="J1564">
            <v>1298.53</v>
          </cell>
          <cell r="K1564" t="str">
            <v>303</v>
          </cell>
        </row>
        <row r="1565">
          <cell r="A1565" t="str">
            <v>110300000</v>
          </cell>
          <cell r="B1565" t="str">
            <v>303C2CH0002</v>
          </cell>
          <cell r="C1565" t="str">
            <v>เก้าอี้รับแขกหน้าโต๊ะจนท.สินไหม</v>
          </cell>
          <cell r="D1565" t="str">
            <v>6 ต.ค. 41</v>
          </cell>
          <cell r="E1565">
            <v>1726.01</v>
          </cell>
          <cell r="F1565">
            <v>0</v>
          </cell>
          <cell r="G1565">
            <v>20</v>
          </cell>
          <cell r="H1565">
            <v>427.48</v>
          </cell>
          <cell r="I1565">
            <v>427.48</v>
          </cell>
          <cell r="J1565">
            <v>1298.53</v>
          </cell>
          <cell r="K1565" t="str">
            <v>303</v>
          </cell>
        </row>
        <row r="1566">
          <cell r="A1566" t="str">
            <v>110300000</v>
          </cell>
          <cell r="B1566" t="str">
            <v>303C2CH0003</v>
          </cell>
          <cell r="C1566" t="str">
            <v>เก้าอี้รับแขกหน้าโต๊ะจนท.สินไหม</v>
          </cell>
          <cell r="D1566" t="str">
            <v>6 ต.ค. 41</v>
          </cell>
          <cell r="E1566">
            <v>1726.01</v>
          </cell>
          <cell r="F1566">
            <v>0</v>
          </cell>
          <cell r="G1566">
            <v>20</v>
          </cell>
          <cell r="H1566">
            <v>427.48</v>
          </cell>
          <cell r="I1566">
            <v>427.48</v>
          </cell>
          <cell r="J1566">
            <v>1298.53</v>
          </cell>
          <cell r="K1566" t="str">
            <v>303</v>
          </cell>
        </row>
        <row r="1567">
          <cell r="A1567" t="str">
            <v>110300000</v>
          </cell>
          <cell r="B1567" t="str">
            <v>303C2CH0004</v>
          </cell>
          <cell r="C1567" t="str">
            <v>เก้าอี้ทำงานผู้จัดการ</v>
          </cell>
          <cell r="D1567" t="str">
            <v>6 ต.ค. 41</v>
          </cell>
          <cell r="E1567">
            <v>4087.21</v>
          </cell>
          <cell r="F1567">
            <v>0</v>
          </cell>
          <cell r="G1567">
            <v>20</v>
          </cell>
          <cell r="H1567">
            <v>1012.33</v>
          </cell>
          <cell r="I1567">
            <v>1012.33</v>
          </cell>
          <cell r="J1567">
            <v>3074.88</v>
          </cell>
          <cell r="K1567" t="str">
            <v>303</v>
          </cell>
        </row>
        <row r="1568">
          <cell r="A1568" t="str">
            <v>110300000</v>
          </cell>
          <cell r="B1568" t="str">
            <v>303C2CH0005</v>
          </cell>
          <cell r="C1568" t="str">
            <v>เก้าอี้รับแขกหน้าโต๊ะผู้จัดการ</v>
          </cell>
          <cell r="D1568" t="str">
            <v>6 ต.ค. 41</v>
          </cell>
          <cell r="E1568">
            <v>1726.01</v>
          </cell>
          <cell r="F1568">
            <v>0</v>
          </cell>
          <cell r="G1568">
            <v>20</v>
          </cell>
          <cell r="H1568">
            <v>427.48</v>
          </cell>
          <cell r="I1568">
            <v>427.48</v>
          </cell>
          <cell r="J1568">
            <v>1298.53</v>
          </cell>
          <cell r="K1568" t="str">
            <v>303</v>
          </cell>
        </row>
        <row r="1569">
          <cell r="A1569" t="str">
            <v>110300000</v>
          </cell>
          <cell r="B1569" t="str">
            <v>303C2CH0006</v>
          </cell>
          <cell r="C1569" t="str">
            <v>เก้าอี้รับแขกหน้าโต๊ะผู้จัดการ</v>
          </cell>
          <cell r="D1569" t="str">
            <v>6 ต.ค. 41</v>
          </cell>
          <cell r="E1569">
            <v>1726.01</v>
          </cell>
          <cell r="F1569">
            <v>0</v>
          </cell>
          <cell r="G1569">
            <v>20</v>
          </cell>
          <cell r="H1569">
            <v>427.48</v>
          </cell>
          <cell r="I1569">
            <v>427.48</v>
          </cell>
          <cell r="J1569">
            <v>1298.53</v>
          </cell>
          <cell r="K1569" t="str">
            <v>303</v>
          </cell>
        </row>
        <row r="1570">
          <cell r="A1570" t="str">
            <v>110300000</v>
          </cell>
          <cell r="B1570" t="str">
            <v>303C2CH0007</v>
          </cell>
          <cell r="C1570" t="str">
            <v>เก้าอี้พักคอย 4 ที่นั่ง พร้อมที่วางของ</v>
          </cell>
          <cell r="D1570" t="str">
            <v>6 ต.ค. 41</v>
          </cell>
          <cell r="E1570">
            <v>3750.71</v>
          </cell>
          <cell r="F1570">
            <v>0</v>
          </cell>
          <cell r="G1570">
            <v>20</v>
          </cell>
          <cell r="H1570">
            <v>928.96</v>
          </cell>
          <cell r="I1570">
            <v>928.96</v>
          </cell>
          <cell r="J1570">
            <v>2821.75</v>
          </cell>
          <cell r="K1570" t="str">
            <v>303</v>
          </cell>
        </row>
        <row r="1571">
          <cell r="A1571" t="str">
            <v>110300000</v>
          </cell>
          <cell r="B1571" t="str">
            <v>303C2CH0008</v>
          </cell>
          <cell r="C1571" t="str">
            <v>เก้าอี้ทำงาน จนท.</v>
          </cell>
          <cell r="D1571" t="str">
            <v>6 ต.ค. 41</v>
          </cell>
          <cell r="E1571">
            <v>2148.8200000000002</v>
          </cell>
          <cell r="F1571">
            <v>0</v>
          </cell>
          <cell r="G1571">
            <v>20</v>
          </cell>
          <cell r="H1571">
            <v>532.17999999999995</v>
          </cell>
          <cell r="I1571">
            <v>532.17999999999995</v>
          </cell>
          <cell r="J1571">
            <v>1616.64</v>
          </cell>
          <cell r="K1571" t="str">
            <v>303</v>
          </cell>
        </row>
        <row r="1572">
          <cell r="A1572" t="str">
            <v>110300000</v>
          </cell>
          <cell r="B1572" t="str">
            <v>303C2CH0009</v>
          </cell>
          <cell r="C1572" t="str">
            <v>เก้าอี้ทำงาน จนท.</v>
          </cell>
          <cell r="D1572" t="str">
            <v>6 ต.ค. 41</v>
          </cell>
          <cell r="E1572">
            <v>2148.8200000000002</v>
          </cell>
          <cell r="F1572">
            <v>0</v>
          </cell>
          <cell r="G1572">
            <v>20</v>
          </cell>
          <cell r="H1572">
            <v>532.17999999999995</v>
          </cell>
          <cell r="I1572">
            <v>532.17999999999995</v>
          </cell>
          <cell r="J1572">
            <v>1616.64</v>
          </cell>
          <cell r="K1572" t="str">
            <v>303</v>
          </cell>
        </row>
        <row r="1573">
          <cell r="A1573" t="str">
            <v>110300000</v>
          </cell>
          <cell r="B1573" t="str">
            <v>303C2CH0010</v>
          </cell>
          <cell r="C1573" t="str">
            <v>เก้าอี้ทำงาน จนท.</v>
          </cell>
          <cell r="D1573" t="str">
            <v>6 ต.ค. 41</v>
          </cell>
          <cell r="E1573">
            <v>2148.8200000000002</v>
          </cell>
          <cell r="F1573">
            <v>0</v>
          </cell>
          <cell r="G1573">
            <v>20</v>
          </cell>
          <cell r="H1573">
            <v>532.17999999999995</v>
          </cell>
          <cell r="I1573">
            <v>532.17999999999995</v>
          </cell>
          <cell r="J1573">
            <v>1616.64</v>
          </cell>
          <cell r="K1573" t="str">
            <v>303</v>
          </cell>
        </row>
        <row r="1574">
          <cell r="A1574" t="str">
            <v>110300000</v>
          </cell>
          <cell r="B1574" t="str">
            <v>303C2CS0001</v>
          </cell>
          <cell r="C1574" t="str">
            <v>เครื่องคิดเลข</v>
          </cell>
          <cell r="D1574" t="str">
            <v>23 ก.ค. 41</v>
          </cell>
          <cell r="E1574">
            <v>650</v>
          </cell>
          <cell r="F1574">
            <v>0</v>
          </cell>
          <cell r="G1574">
            <v>20</v>
          </cell>
          <cell r="H1574">
            <v>187.66</v>
          </cell>
          <cell r="I1574">
            <v>187.66</v>
          </cell>
          <cell r="J1574">
            <v>462.34</v>
          </cell>
          <cell r="K1574" t="str">
            <v>303</v>
          </cell>
        </row>
        <row r="1575">
          <cell r="A1575" t="str">
            <v>110300000</v>
          </cell>
          <cell r="B1575" t="str">
            <v>303C2CS0002</v>
          </cell>
          <cell r="C1575" t="str">
            <v>เครื่องคิดเลข</v>
          </cell>
          <cell r="D1575" t="str">
            <v>23 ก.ค. 41</v>
          </cell>
          <cell r="E1575">
            <v>650</v>
          </cell>
          <cell r="F1575">
            <v>0</v>
          </cell>
          <cell r="G1575">
            <v>20</v>
          </cell>
          <cell r="H1575">
            <v>187.66</v>
          </cell>
          <cell r="I1575">
            <v>187.66</v>
          </cell>
          <cell r="J1575">
            <v>462.34</v>
          </cell>
          <cell r="K1575" t="str">
            <v>303</v>
          </cell>
        </row>
        <row r="1576">
          <cell r="A1576" t="str">
            <v>110300000</v>
          </cell>
          <cell r="B1576" t="str">
            <v>303C2KB0001</v>
          </cell>
          <cell r="C1576" t="str">
            <v>ป้ายตั้งหน้าร้าน</v>
          </cell>
          <cell r="D1576" t="str">
            <v>3 มิ.ย. 42</v>
          </cell>
          <cell r="E1576">
            <v>1400</v>
          </cell>
          <cell r="F1576">
            <v>0</v>
          </cell>
          <cell r="G1576">
            <v>20</v>
          </cell>
          <cell r="H1576">
            <v>162.62</v>
          </cell>
          <cell r="I1576">
            <v>162.62</v>
          </cell>
          <cell r="J1576">
            <v>1237.3800000000001</v>
          </cell>
          <cell r="K1576" t="str">
            <v>303</v>
          </cell>
        </row>
        <row r="1577">
          <cell r="A1577" t="str">
            <v>110300000</v>
          </cell>
          <cell r="B1577" t="str">
            <v>303C2KB0002</v>
          </cell>
          <cell r="C1577" t="str">
            <v>โต๊ะพับพร้อมเก้าอี้</v>
          </cell>
          <cell r="D1577" t="str">
            <v>8 มิ.ย. 42</v>
          </cell>
          <cell r="E1577">
            <v>750</v>
          </cell>
          <cell r="F1577">
            <v>0</v>
          </cell>
          <cell r="G1577">
            <v>20</v>
          </cell>
          <cell r="H1577">
            <v>85.07</v>
          </cell>
          <cell r="I1577">
            <v>85.07</v>
          </cell>
          <cell r="J1577">
            <v>664.93</v>
          </cell>
          <cell r="K1577" t="str">
            <v>303</v>
          </cell>
        </row>
        <row r="1578">
          <cell r="A1578" t="str">
            <v>110300000</v>
          </cell>
          <cell r="B1578" t="str">
            <v>303C2PA0001</v>
          </cell>
          <cell r="C1578" t="str">
            <v>PARTITION ครึ่งกระจก ขนาด 250-150</v>
          </cell>
          <cell r="D1578" t="str">
            <v>6 ต.ค. 41</v>
          </cell>
          <cell r="E1578">
            <v>7284.38</v>
          </cell>
          <cell r="F1578">
            <v>0</v>
          </cell>
          <cell r="G1578">
            <v>20</v>
          </cell>
          <cell r="H1578">
            <v>1804.08</v>
          </cell>
          <cell r="I1578">
            <v>1804.08</v>
          </cell>
          <cell r="J1578">
            <v>5480.3</v>
          </cell>
          <cell r="K1578" t="str">
            <v>303</v>
          </cell>
        </row>
        <row r="1579">
          <cell r="A1579" t="str">
            <v>110300000</v>
          </cell>
          <cell r="B1579" t="str">
            <v>303C2PT0001</v>
          </cell>
          <cell r="C1579" t="str">
            <v>กระติกน้ำร้อน</v>
          </cell>
          <cell r="D1579" t="str">
            <v>21 ต.ค. 41</v>
          </cell>
          <cell r="E1579">
            <v>750</v>
          </cell>
          <cell r="F1579">
            <v>0</v>
          </cell>
          <cell r="G1579">
            <v>20</v>
          </cell>
          <cell r="H1579">
            <v>179.6</v>
          </cell>
          <cell r="I1579">
            <v>179.6</v>
          </cell>
          <cell r="J1579">
            <v>570.4</v>
          </cell>
          <cell r="K1579" t="str">
            <v>303</v>
          </cell>
        </row>
        <row r="1580">
          <cell r="A1580" t="str">
            <v>110300000</v>
          </cell>
          <cell r="B1580" t="str">
            <v>303C2TA0001</v>
          </cell>
          <cell r="C1580" t="str">
            <v>โต๊ะวางคอมพิวเตอร์ ขนาด 50-90-75</v>
          </cell>
          <cell r="D1580" t="str">
            <v>6 ต.ค. 41</v>
          </cell>
          <cell r="E1580">
            <v>2107.3200000000002</v>
          </cell>
          <cell r="F1580">
            <v>0</v>
          </cell>
          <cell r="G1580">
            <v>20</v>
          </cell>
          <cell r="H1580">
            <v>521.95000000000005</v>
          </cell>
          <cell r="I1580">
            <v>521.95000000000005</v>
          </cell>
          <cell r="J1580">
            <v>1585.37</v>
          </cell>
          <cell r="K1580" t="str">
            <v>303</v>
          </cell>
        </row>
        <row r="1581">
          <cell r="A1581" t="str">
            <v>110300000</v>
          </cell>
          <cell r="B1581" t="str">
            <v>303C2TA0002</v>
          </cell>
          <cell r="C1581" t="str">
            <v>โต๊ะทำงานขนาด 60-120-75</v>
          </cell>
          <cell r="D1581" t="str">
            <v>6 ต.ค. 41</v>
          </cell>
          <cell r="E1581">
            <v>3699.14</v>
          </cell>
          <cell r="F1581">
            <v>0</v>
          </cell>
          <cell r="G1581">
            <v>20</v>
          </cell>
          <cell r="H1581">
            <v>916.14</v>
          </cell>
          <cell r="I1581">
            <v>916.14</v>
          </cell>
          <cell r="J1581">
            <v>2783</v>
          </cell>
          <cell r="K1581" t="str">
            <v>303</v>
          </cell>
        </row>
        <row r="1582">
          <cell r="A1582" t="str">
            <v>110300000</v>
          </cell>
          <cell r="B1582" t="str">
            <v>303C2TA0003</v>
          </cell>
          <cell r="C1582" t="str">
            <v>โต๊ะทำงานผู้จัดการ ขนาด 75-165-75</v>
          </cell>
          <cell r="D1582" t="str">
            <v>6 ต.ค. 41</v>
          </cell>
          <cell r="E1582">
            <v>4657.72</v>
          </cell>
          <cell r="F1582">
            <v>0</v>
          </cell>
          <cell r="G1582">
            <v>20</v>
          </cell>
          <cell r="H1582">
            <v>1153.6300000000001</v>
          </cell>
          <cell r="I1582">
            <v>1153.6300000000001</v>
          </cell>
          <cell r="J1582">
            <v>3504.09</v>
          </cell>
          <cell r="K1582" t="str">
            <v>303</v>
          </cell>
        </row>
        <row r="1583">
          <cell r="A1583" t="str">
            <v>110300000</v>
          </cell>
          <cell r="B1583" t="str">
            <v>303C2TA0004</v>
          </cell>
          <cell r="C1583" t="str">
            <v>โต๊ะทำงานขนาด 60-120-75</v>
          </cell>
          <cell r="D1583" t="str">
            <v>6 ต.ค. 41</v>
          </cell>
          <cell r="E1583">
            <v>3699.14</v>
          </cell>
          <cell r="F1583">
            <v>0</v>
          </cell>
          <cell r="G1583">
            <v>20</v>
          </cell>
          <cell r="H1583">
            <v>916.14</v>
          </cell>
          <cell r="I1583">
            <v>916.14</v>
          </cell>
          <cell r="J1583">
            <v>2783</v>
          </cell>
          <cell r="K1583" t="str">
            <v>303</v>
          </cell>
        </row>
        <row r="1584">
          <cell r="A1584" t="str">
            <v>110300000</v>
          </cell>
          <cell r="B1584" t="str">
            <v>303C2TA0005</v>
          </cell>
          <cell r="C1584" t="str">
            <v>โต๊ะทำงานขนาด 60-120-75</v>
          </cell>
          <cell r="D1584" t="str">
            <v>6 ต.ค. 41</v>
          </cell>
          <cell r="E1584">
            <v>3699.14</v>
          </cell>
          <cell r="F1584">
            <v>0</v>
          </cell>
          <cell r="G1584">
            <v>20</v>
          </cell>
          <cell r="H1584">
            <v>916.14</v>
          </cell>
          <cell r="I1584">
            <v>916.14</v>
          </cell>
          <cell r="J1584">
            <v>2783</v>
          </cell>
          <cell r="K1584" t="str">
            <v>303</v>
          </cell>
        </row>
        <row r="1585">
          <cell r="A1585" t="str">
            <v>110300000</v>
          </cell>
          <cell r="B1585" t="str">
            <v>303C2TA0006</v>
          </cell>
          <cell r="C1585" t="str">
            <v>โต๊ะเข้ามุม จนท.สินไหม</v>
          </cell>
          <cell r="D1585" t="str">
            <v>6 ต.ค. 41</v>
          </cell>
          <cell r="E1585">
            <v>1282.92</v>
          </cell>
          <cell r="F1585">
            <v>0</v>
          </cell>
          <cell r="G1585">
            <v>20</v>
          </cell>
          <cell r="H1585">
            <v>317.73</v>
          </cell>
          <cell r="I1585">
            <v>317.73</v>
          </cell>
          <cell r="J1585">
            <v>965.19</v>
          </cell>
          <cell r="K1585" t="str">
            <v>303</v>
          </cell>
        </row>
        <row r="1586">
          <cell r="A1586" t="str">
            <v>110300000</v>
          </cell>
          <cell r="B1586" t="str">
            <v>304C2CB0001</v>
          </cell>
          <cell r="C1586" t="str">
            <v>ตู้เก็บเอกสาร บานลิ้นชัก ขนาด 40*90*75</v>
          </cell>
          <cell r="D1586" t="str">
            <v>5 พ.ย. 41</v>
          </cell>
          <cell r="E1586">
            <v>3376.67</v>
          </cell>
          <cell r="F1586">
            <v>0</v>
          </cell>
          <cell r="G1586">
            <v>20</v>
          </cell>
          <cell r="H1586">
            <v>780.84</v>
          </cell>
          <cell r="I1586">
            <v>780.84</v>
          </cell>
          <cell r="J1586">
            <v>2595.83</v>
          </cell>
          <cell r="K1586" t="str">
            <v>304</v>
          </cell>
        </row>
        <row r="1587">
          <cell r="A1587" t="str">
            <v>110300000</v>
          </cell>
          <cell r="B1587" t="str">
            <v>304C2CB0002</v>
          </cell>
          <cell r="C1587" t="str">
            <v>ตู้เก็บเอกสาร ขนาด 40*80*190</v>
          </cell>
          <cell r="D1587" t="str">
            <v>5 พ.ย. 41</v>
          </cell>
          <cell r="E1587">
            <v>4498.01</v>
          </cell>
          <cell r="F1587">
            <v>0</v>
          </cell>
          <cell r="G1587">
            <v>20</v>
          </cell>
          <cell r="H1587">
            <v>1040.05</v>
          </cell>
          <cell r="I1587">
            <v>1040.05</v>
          </cell>
          <cell r="J1587">
            <v>3457.96</v>
          </cell>
          <cell r="K1587" t="str">
            <v>304</v>
          </cell>
        </row>
        <row r="1588">
          <cell r="A1588" t="str">
            <v>110300000</v>
          </cell>
          <cell r="B1588" t="str">
            <v>304C2CB0003</v>
          </cell>
          <cell r="C1588" t="str">
            <v>ตู้เก็บเอกสาร ขนาด 40*80*190</v>
          </cell>
          <cell r="D1588" t="str">
            <v>5 พ.ย. 41</v>
          </cell>
          <cell r="E1588">
            <v>4498.01</v>
          </cell>
          <cell r="F1588">
            <v>0</v>
          </cell>
          <cell r="G1588">
            <v>20</v>
          </cell>
          <cell r="H1588">
            <v>1040.05</v>
          </cell>
          <cell r="I1588">
            <v>1040.05</v>
          </cell>
          <cell r="J1588">
            <v>3457.96</v>
          </cell>
          <cell r="K1588" t="str">
            <v>304</v>
          </cell>
        </row>
        <row r="1589">
          <cell r="A1589" t="str">
            <v>110300000</v>
          </cell>
          <cell r="B1589" t="str">
            <v>304C2CB0004</v>
          </cell>
          <cell r="C1589" t="str">
            <v>ตู้เก็บเอกสาร ขนาด 40*80*190</v>
          </cell>
          <cell r="D1589" t="str">
            <v>5 พ.ย. 41</v>
          </cell>
          <cell r="E1589">
            <v>4498.01</v>
          </cell>
          <cell r="F1589">
            <v>0</v>
          </cell>
          <cell r="G1589">
            <v>20</v>
          </cell>
          <cell r="H1589">
            <v>1040.05</v>
          </cell>
          <cell r="I1589">
            <v>1040.05</v>
          </cell>
          <cell r="J1589">
            <v>3457.96</v>
          </cell>
          <cell r="K1589" t="str">
            <v>304</v>
          </cell>
        </row>
        <row r="1590">
          <cell r="A1590" t="str">
            <v>110300000</v>
          </cell>
          <cell r="B1590" t="str">
            <v>304C2CB0005</v>
          </cell>
          <cell r="C1590" t="str">
            <v>ตู้เก็บเอกสาร บานเลื่อน 40-80-75</v>
          </cell>
          <cell r="D1590" t="str">
            <v>5 พ.ย. 41</v>
          </cell>
          <cell r="E1590">
            <v>2263.31</v>
          </cell>
          <cell r="F1590">
            <v>0</v>
          </cell>
          <cell r="G1590">
            <v>20</v>
          </cell>
          <cell r="H1590">
            <v>523.4</v>
          </cell>
          <cell r="I1590">
            <v>523.4</v>
          </cell>
          <cell r="J1590">
            <v>1739.91</v>
          </cell>
          <cell r="K1590" t="str">
            <v>304</v>
          </cell>
        </row>
        <row r="1591">
          <cell r="A1591" t="str">
            <v>110300000</v>
          </cell>
          <cell r="B1591" t="str">
            <v>304C2CB0006</v>
          </cell>
          <cell r="C1591" t="str">
            <v>ตู้เก็บเอกสาร บานเลื่อน 40-80-75</v>
          </cell>
          <cell r="D1591" t="str">
            <v>5 พ.ย. 41</v>
          </cell>
          <cell r="E1591">
            <v>2263.31</v>
          </cell>
          <cell r="F1591">
            <v>0</v>
          </cell>
          <cell r="G1591">
            <v>20</v>
          </cell>
          <cell r="H1591">
            <v>523.4</v>
          </cell>
          <cell r="I1591">
            <v>523.4</v>
          </cell>
          <cell r="J1591">
            <v>1739.91</v>
          </cell>
          <cell r="K1591" t="str">
            <v>304</v>
          </cell>
        </row>
        <row r="1592">
          <cell r="A1592" t="str">
            <v>110300000</v>
          </cell>
          <cell r="B1592" t="str">
            <v>304C2CH0001</v>
          </cell>
          <cell r="C1592" t="str">
            <v>เก้าอี้ทำงานผจก.</v>
          </cell>
          <cell r="D1592" t="str">
            <v>5 พ.ย. 41</v>
          </cell>
          <cell r="E1592">
            <v>4038.29</v>
          </cell>
          <cell r="F1592">
            <v>0</v>
          </cell>
          <cell r="G1592">
            <v>20</v>
          </cell>
          <cell r="H1592">
            <v>933.81</v>
          </cell>
          <cell r="I1592">
            <v>933.81</v>
          </cell>
          <cell r="J1592">
            <v>3104.48</v>
          </cell>
          <cell r="K1592" t="str">
            <v>304</v>
          </cell>
        </row>
        <row r="1593">
          <cell r="A1593" t="str">
            <v>110300000</v>
          </cell>
          <cell r="B1593" t="str">
            <v>304C2CH0002</v>
          </cell>
          <cell r="C1593" t="str">
            <v>เก้าอี้รับแขกหน้าโต๊ะจนท.สินไหม</v>
          </cell>
          <cell r="D1593" t="str">
            <v>5 พ.ย. 41</v>
          </cell>
          <cell r="E1593">
            <v>1705.35</v>
          </cell>
          <cell r="F1593">
            <v>0</v>
          </cell>
          <cell r="G1593">
            <v>20</v>
          </cell>
          <cell r="H1593">
            <v>394.34</v>
          </cell>
          <cell r="I1593">
            <v>394.34</v>
          </cell>
          <cell r="J1593">
            <v>1311.01</v>
          </cell>
          <cell r="K1593" t="str">
            <v>304</v>
          </cell>
        </row>
        <row r="1594">
          <cell r="A1594" t="str">
            <v>110300000</v>
          </cell>
          <cell r="B1594" t="str">
            <v>304C2CH0003</v>
          </cell>
          <cell r="C1594" t="str">
            <v>เก้าอี้รับแขกหน้าโต๊ะจนท.สินไหม</v>
          </cell>
          <cell r="D1594" t="str">
            <v>5 พ.ย. 41</v>
          </cell>
          <cell r="E1594">
            <v>1705.35</v>
          </cell>
          <cell r="F1594">
            <v>0</v>
          </cell>
          <cell r="G1594">
            <v>20</v>
          </cell>
          <cell r="H1594">
            <v>394.34</v>
          </cell>
          <cell r="I1594">
            <v>394.34</v>
          </cell>
          <cell r="J1594">
            <v>1311.01</v>
          </cell>
          <cell r="K1594" t="str">
            <v>304</v>
          </cell>
        </row>
        <row r="1595">
          <cell r="A1595" t="str">
            <v>110300000</v>
          </cell>
          <cell r="B1595" t="str">
            <v>304C2CH0004</v>
          </cell>
          <cell r="C1595" t="str">
            <v>เก้าอี้พักคอย 3 ที่นั่งพร้อมที่วางของ</v>
          </cell>
          <cell r="D1595" t="str">
            <v>5 พ.ย. 41</v>
          </cell>
          <cell r="E1595">
            <v>3037.77</v>
          </cell>
          <cell r="F1595">
            <v>0</v>
          </cell>
          <cell r="G1595">
            <v>20</v>
          </cell>
          <cell r="H1595">
            <v>702.45</v>
          </cell>
          <cell r="I1595">
            <v>702.45</v>
          </cell>
          <cell r="J1595">
            <v>2335.3200000000002</v>
          </cell>
          <cell r="K1595" t="str">
            <v>304</v>
          </cell>
        </row>
        <row r="1596">
          <cell r="A1596" t="str">
            <v>110300000</v>
          </cell>
          <cell r="B1596" t="str">
            <v>304C2CH0005</v>
          </cell>
          <cell r="C1596" t="str">
            <v>เก้าอี้หน้าโต๊ะ จนท.สินไหม</v>
          </cell>
          <cell r="D1596" t="str">
            <v>5 พ.ย. 41</v>
          </cell>
          <cell r="E1596">
            <v>1705.35</v>
          </cell>
          <cell r="F1596">
            <v>0</v>
          </cell>
          <cell r="G1596">
            <v>20</v>
          </cell>
          <cell r="H1596">
            <v>394.34</v>
          </cell>
          <cell r="I1596">
            <v>394.34</v>
          </cell>
          <cell r="J1596">
            <v>1311.01</v>
          </cell>
          <cell r="K1596" t="str">
            <v>304</v>
          </cell>
        </row>
        <row r="1597">
          <cell r="A1597" t="str">
            <v>110300000</v>
          </cell>
          <cell r="B1597" t="str">
            <v>304C2CH0006</v>
          </cell>
          <cell r="C1597" t="str">
            <v>เก้าอี้หน้าโต๊ะ จนท.สินไหม</v>
          </cell>
          <cell r="D1597" t="str">
            <v>5 พ.ย. 41</v>
          </cell>
          <cell r="E1597">
            <v>1705.35</v>
          </cell>
          <cell r="F1597">
            <v>0</v>
          </cell>
          <cell r="G1597">
            <v>20</v>
          </cell>
          <cell r="H1597">
            <v>394.34</v>
          </cell>
          <cell r="I1597">
            <v>394.34</v>
          </cell>
          <cell r="J1597">
            <v>1311.01</v>
          </cell>
          <cell r="K1597" t="str">
            <v>304</v>
          </cell>
        </row>
        <row r="1598">
          <cell r="A1598" t="str">
            <v>110300000</v>
          </cell>
          <cell r="B1598" t="str">
            <v>304C2CH0007</v>
          </cell>
          <cell r="C1598" t="str">
            <v>เก้าอี้ทำงาน จนท.สินไหม</v>
          </cell>
          <cell r="D1598" t="str">
            <v>5 พ.ย. 41</v>
          </cell>
          <cell r="E1598">
            <v>2123.1</v>
          </cell>
          <cell r="F1598">
            <v>0</v>
          </cell>
          <cell r="G1598">
            <v>20</v>
          </cell>
          <cell r="H1598">
            <v>490.9</v>
          </cell>
          <cell r="I1598">
            <v>490.9</v>
          </cell>
          <cell r="J1598">
            <v>1632.2</v>
          </cell>
          <cell r="K1598" t="str">
            <v>304</v>
          </cell>
        </row>
        <row r="1599">
          <cell r="A1599" t="str">
            <v>110300000</v>
          </cell>
          <cell r="B1599" t="str">
            <v>304C2CH0008</v>
          </cell>
          <cell r="C1599" t="str">
            <v>เก้าอี้ทำงาน จนท.สินไหม</v>
          </cell>
          <cell r="D1599" t="str">
            <v>5 พ.ย. 41</v>
          </cell>
          <cell r="E1599">
            <v>2123.1</v>
          </cell>
          <cell r="F1599">
            <v>0</v>
          </cell>
          <cell r="G1599">
            <v>20</v>
          </cell>
          <cell r="H1599">
            <v>490.9</v>
          </cell>
          <cell r="I1599">
            <v>490.9</v>
          </cell>
          <cell r="J1599">
            <v>1632.2</v>
          </cell>
          <cell r="K1599" t="str">
            <v>304</v>
          </cell>
        </row>
        <row r="1600">
          <cell r="A1600" t="str">
            <v>110300000</v>
          </cell>
          <cell r="B1600" t="str">
            <v>304C2CH0009</v>
          </cell>
          <cell r="C1600" t="str">
            <v>เก้าอี้ทำงาน จนท.สินไหม</v>
          </cell>
          <cell r="D1600" t="str">
            <v>5 พ.ย. 41</v>
          </cell>
          <cell r="E1600">
            <v>2123.1</v>
          </cell>
          <cell r="F1600">
            <v>0</v>
          </cell>
          <cell r="G1600">
            <v>20</v>
          </cell>
          <cell r="H1600">
            <v>490.9</v>
          </cell>
          <cell r="I1600">
            <v>490.9</v>
          </cell>
          <cell r="J1600">
            <v>1632.2</v>
          </cell>
          <cell r="K1600" t="str">
            <v>304</v>
          </cell>
        </row>
        <row r="1601">
          <cell r="A1601" t="str">
            <v>110300000</v>
          </cell>
          <cell r="B1601" t="str">
            <v>304C2CH0010</v>
          </cell>
          <cell r="C1601" t="str">
            <v>เก้าอี้หน้าโต๊ะ จนท.สินไหม</v>
          </cell>
          <cell r="D1601" t="str">
            <v>5 พ.ย. 41</v>
          </cell>
          <cell r="E1601">
            <v>1705.35</v>
          </cell>
          <cell r="F1601">
            <v>0</v>
          </cell>
          <cell r="G1601">
            <v>20</v>
          </cell>
          <cell r="H1601">
            <v>394.34</v>
          </cell>
          <cell r="I1601">
            <v>394.34</v>
          </cell>
          <cell r="J1601">
            <v>1311.01</v>
          </cell>
          <cell r="K1601" t="str">
            <v>304</v>
          </cell>
        </row>
        <row r="1602">
          <cell r="A1602" t="str">
            <v>110300000</v>
          </cell>
          <cell r="B1602" t="str">
            <v>304C2CS0001</v>
          </cell>
          <cell r="C1602" t="str">
            <v>เครื่องคิดเลข</v>
          </cell>
          <cell r="D1602" t="str">
            <v>12 ต.ค. 41</v>
          </cell>
          <cell r="E1602">
            <v>640</v>
          </cell>
          <cell r="F1602">
            <v>0</v>
          </cell>
          <cell r="G1602">
            <v>20</v>
          </cell>
          <cell r="H1602">
            <v>156.38999999999999</v>
          </cell>
          <cell r="I1602">
            <v>156.38999999999999</v>
          </cell>
          <cell r="J1602">
            <v>483.61</v>
          </cell>
          <cell r="K1602" t="str">
            <v>304</v>
          </cell>
        </row>
        <row r="1603">
          <cell r="A1603" t="str">
            <v>110300000</v>
          </cell>
          <cell r="B1603" t="str">
            <v>304C2CS0002</v>
          </cell>
          <cell r="C1603" t="str">
            <v>เครื่องคิดเลข</v>
          </cell>
          <cell r="D1603" t="str">
            <v>12 ต.ค. 41</v>
          </cell>
          <cell r="E1603">
            <v>640</v>
          </cell>
          <cell r="F1603">
            <v>0</v>
          </cell>
          <cell r="G1603">
            <v>20</v>
          </cell>
          <cell r="H1603">
            <v>156.38999999999999</v>
          </cell>
          <cell r="I1603">
            <v>156.38999999999999</v>
          </cell>
          <cell r="J1603">
            <v>483.61</v>
          </cell>
          <cell r="K1603" t="str">
            <v>304</v>
          </cell>
        </row>
        <row r="1604">
          <cell r="A1604" t="str">
            <v>110300000</v>
          </cell>
          <cell r="B1604" t="str">
            <v>304C2PA0001</v>
          </cell>
          <cell r="C1604" t="str">
            <v>ฉากครึ่งกระจก ขนาด 250*150</v>
          </cell>
          <cell r="D1604" t="str">
            <v>5 พ.ย. 41</v>
          </cell>
          <cell r="E1604">
            <v>6377.9</v>
          </cell>
          <cell r="F1604">
            <v>0</v>
          </cell>
          <cell r="G1604">
            <v>20</v>
          </cell>
          <cell r="H1604">
            <v>1474.79</v>
          </cell>
          <cell r="I1604">
            <v>1474.79</v>
          </cell>
          <cell r="J1604">
            <v>4903.1099999999997</v>
          </cell>
          <cell r="K1604" t="str">
            <v>304</v>
          </cell>
        </row>
        <row r="1605">
          <cell r="A1605" t="str">
            <v>110300000</v>
          </cell>
          <cell r="B1605" t="str">
            <v>304C2PT0001</v>
          </cell>
          <cell r="C1605" t="str">
            <v>กระติกน้ำ</v>
          </cell>
          <cell r="D1605" t="str">
            <v>11 ธ.ค. 41</v>
          </cell>
          <cell r="E1605">
            <v>650</v>
          </cell>
          <cell r="F1605">
            <v>0</v>
          </cell>
          <cell r="G1605">
            <v>20</v>
          </cell>
          <cell r="H1605">
            <v>137.44999999999999</v>
          </cell>
          <cell r="I1605">
            <v>137.44999999999999</v>
          </cell>
          <cell r="J1605">
            <v>512.54999999999995</v>
          </cell>
          <cell r="K1605" t="str">
            <v>304</v>
          </cell>
        </row>
        <row r="1606">
          <cell r="A1606" t="str">
            <v>110300000</v>
          </cell>
          <cell r="B1606" t="str">
            <v>304C2SS009</v>
          </cell>
          <cell r="C1606" t="str">
            <v>ป้ายตั้งหน้าร้าน</v>
          </cell>
          <cell r="D1606" t="str">
            <v>22 ก.ค. 42</v>
          </cell>
          <cell r="E1606">
            <v>1400</v>
          </cell>
          <cell r="F1606">
            <v>0</v>
          </cell>
          <cell r="G1606">
            <v>20</v>
          </cell>
          <cell r="H1606">
            <v>125.03</v>
          </cell>
          <cell r="I1606">
            <v>125.03</v>
          </cell>
          <cell r="J1606">
            <v>1274.97</v>
          </cell>
          <cell r="K1606" t="str">
            <v>304</v>
          </cell>
        </row>
        <row r="1607">
          <cell r="A1607" t="str">
            <v>110300000</v>
          </cell>
          <cell r="B1607" t="str">
            <v>304C2TA0001</v>
          </cell>
          <cell r="C1607" t="str">
            <v>โต๊ะเข้ามุม จนท.สินไหม 60-60-75</v>
          </cell>
          <cell r="D1607" t="str">
            <v>5 พ.ย. 41</v>
          </cell>
          <cell r="E1607">
            <v>1267.57</v>
          </cell>
          <cell r="F1607">
            <v>0</v>
          </cell>
          <cell r="G1607">
            <v>20</v>
          </cell>
          <cell r="H1607">
            <v>293.11</v>
          </cell>
          <cell r="I1607">
            <v>293.11</v>
          </cell>
          <cell r="J1607">
            <v>974.46</v>
          </cell>
          <cell r="K1607" t="str">
            <v>304</v>
          </cell>
        </row>
        <row r="1608">
          <cell r="A1608" t="str">
            <v>110300000</v>
          </cell>
          <cell r="B1608" t="str">
            <v>304C2TA0002</v>
          </cell>
          <cell r="C1608" t="str">
            <v>โต๊ะทำงานผจก. ขนาด 75*165*75</v>
          </cell>
          <cell r="D1608" t="str">
            <v>5 พ.ย. 41</v>
          </cell>
          <cell r="E1608">
            <v>4601.97</v>
          </cell>
          <cell r="F1608">
            <v>0</v>
          </cell>
          <cell r="G1608">
            <v>20</v>
          </cell>
          <cell r="H1608">
            <v>1064.1300000000001</v>
          </cell>
          <cell r="I1608">
            <v>1064.1300000000001</v>
          </cell>
          <cell r="J1608">
            <v>3537.84</v>
          </cell>
          <cell r="K1608" t="str">
            <v>304</v>
          </cell>
        </row>
        <row r="1609">
          <cell r="A1609" t="str">
            <v>110300000</v>
          </cell>
          <cell r="B1609" t="str">
            <v>304C2TA0003</v>
          </cell>
          <cell r="C1609" t="str">
            <v>โต๊ะข้างวางคอมพิวเตอร์ 50*90*75ั</v>
          </cell>
          <cell r="D1609" t="str">
            <v>5 พ.ย. 41</v>
          </cell>
          <cell r="E1609">
            <v>2082.09</v>
          </cell>
          <cell r="F1609">
            <v>0</v>
          </cell>
          <cell r="G1609">
            <v>20</v>
          </cell>
          <cell r="H1609">
            <v>481.48</v>
          </cell>
          <cell r="I1609">
            <v>481.48</v>
          </cell>
          <cell r="J1609">
            <v>1600.61</v>
          </cell>
          <cell r="K1609" t="str">
            <v>304</v>
          </cell>
        </row>
        <row r="1610">
          <cell r="A1610" t="str">
            <v>110300000</v>
          </cell>
          <cell r="B1610" t="str">
            <v>304C2TA0004</v>
          </cell>
          <cell r="C1610" t="str">
            <v>โต๊ะทำงาน จนท.สินไหม 60-120-75</v>
          </cell>
          <cell r="D1610" t="str">
            <v>5 พ.ย. 41</v>
          </cell>
          <cell r="E1610">
            <v>3654.87</v>
          </cell>
          <cell r="F1610">
            <v>0</v>
          </cell>
          <cell r="G1610">
            <v>20</v>
          </cell>
          <cell r="H1610">
            <v>845.1</v>
          </cell>
          <cell r="I1610">
            <v>845.1</v>
          </cell>
          <cell r="J1610">
            <v>2809.77</v>
          </cell>
          <cell r="K1610" t="str">
            <v>304</v>
          </cell>
        </row>
        <row r="1611">
          <cell r="A1611" t="str">
            <v>110300000</v>
          </cell>
          <cell r="B1611" t="str">
            <v>304C2TA0005</v>
          </cell>
          <cell r="C1611" t="str">
            <v>โต๊ะทำงาน จนท.สินไหม 60-120-75</v>
          </cell>
          <cell r="D1611" t="str">
            <v>5 พ.ย. 41</v>
          </cell>
          <cell r="E1611">
            <v>3654.87</v>
          </cell>
          <cell r="F1611">
            <v>0</v>
          </cell>
          <cell r="G1611">
            <v>20</v>
          </cell>
          <cell r="H1611">
            <v>845.1</v>
          </cell>
          <cell r="I1611">
            <v>845.1</v>
          </cell>
          <cell r="J1611">
            <v>2809.77</v>
          </cell>
          <cell r="K1611" t="str">
            <v>304</v>
          </cell>
        </row>
        <row r="1612">
          <cell r="A1612" t="str">
            <v>110300000</v>
          </cell>
          <cell r="B1612" t="str">
            <v>304C2TA0006</v>
          </cell>
          <cell r="C1612" t="str">
            <v>โต๊ะทำงาน จนท.สินไหม 60-120-75</v>
          </cell>
          <cell r="D1612" t="str">
            <v>5 พ.ย. 41</v>
          </cell>
          <cell r="E1612">
            <v>3654.87</v>
          </cell>
          <cell r="F1612">
            <v>0</v>
          </cell>
          <cell r="G1612">
            <v>20</v>
          </cell>
          <cell r="H1612">
            <v>845.1</v>
          </cell>
          <cell r="I1612">
            <v>845.1</v>
          </cell>
          <cell r="J1612">
            <v>2809.77</v>
          </cell>
          <cell r="K1612" t="str">
            <v>304</v>
          </cell>
        </row>
        <row r="1613">
          <cell r="A1613" t="str">
            <v>110300000</v>
          </cell>
          <cell r="B1613" t="str">
            <v>304C2TA0007</v>
          </cell>
          <cell r="C1613" t="str">
            <v>โต๊ะวางคอมพิวเตอร์ 60-100-75</v>
          </cell>
          <cell r="D1613" t="str">
            <v>5 พ.ย. 41</v>
          </cell>
          <cell r="E1613">
            <v>2336.75</v>
          </cell>
          <cell r="F1613">
            <v>0</v>
          </cell>
          <cell r="G1613">
            <v>20</v>
          </cell>
          <cell r="H1613">
            <v>540.29999999999995</v>
          </cell>
          <cell r="I1613">
            <v>540.29999999999995</v>
          </cell>
          <cell r="J1613">
            <v>1796.45</v>
          </cell>
          <cell r="K1613" t="str">
            <v>304</v>
          </cell>
        </row>
        <row r="1614">
          <cell r="A1614" t="str">
            <v>110300000</v>
          </cell>
          <cell r="B1614" t="str">
            <v>305C2AR0001</v>
          </cell>
          <cell r="C1614" t="str">
            <v>Aircondition</v>
          </cell>
          <cell r="D1614" t="str">
            <v>22 ก.ย. 41</v>
          </cell>
          <cell r="E1614">
            <v>39800</v>
          </cell>
          <cell r="F1614">
            <v>0</v>
          </cell>
          <cell r="G1614">
            <v>20</v>
          </cell>
          <cell r="H1614">
            <v>10162.6</v>
          </cell>
          <cell r="I1614">
            <v>10162.6</v>
          </cell>
          <cell r="J1614">
            <v>29637.4</v>
          </cell>
          <cell r="K1614" t="str">
            <v>305</v>
          </cell>
        </row>
        <row r="1615">
          <cell r="A1615" t="str">
            <v>110300000</v>
          </cell>
          <cell r="B1615" t="str">
            <v>305C2CB0001</v>
          </cell>
          <cell r="C1615" t="str">
            <v>ตู้เก็บเอกสาร บานเลื่อน</v>
          </cell>
          <cell r="D1615" t="str">
            <v>5 พ.ย. 41</v>
          </cell>
          <cell r="E1615">
            <v>2263.31</v>
          </cell>
          <cell r="F1615">
            <v>0</v>
          </cell>
          <cell r="G1615">
            <v>20</v>
          </cell>
          <cell r="H1615">
            <v>523.4</v>
          </cell>
          <cell r="I1615">
            <v>523.4</v>
          </cell>
          <cell r="J1615">
            <v>1739.91</v>
          </cell>
          <cell r="K1615" t="str">
            <v>305</v>
          </cell>
        </row>
        <row r="1616">
          <cell r="A1616" t="str">
            <v>110300000</v>
          </cell>
          <cell r="B1616" t="str">
            <v>305C2CB0002</v>
          </cell>
          <cell r="C1616" t="str">
            <v>ตู้เก็บเอกสาร บานเลื่อน</v>
          </cell>
          <cell r="D1616" t="str">
            <v>5 พ.ย. 41</v>
          </cell>
          <cell r="E1616">
            <v>2263.31</v>
          </cell>
          <cell r="F1616">
            <v>0</v>
          </cell>
          <cell r="G1616">
            <v>20</v>
          </cell>
          <cell r="H1616">
            <v>523.4</v>
          </cell>
          <cell r="I1616">
            <v>523.4</v>
          </cell>
          <cell r="J1616">
            <v>1739.91</v>
          </cell>
          <cell r="K1616" t="str">
            <v>305</v>
          </cell>
        </row>
        <row r="1617">
          <cell r="A1617" t="str">
            <v>110300000</v>
          </cell>
          <cell r="B1617" t="str">
            <v>305C2CB0003</v>
          </cell>
          <cell r="C1617" t="str">
            <v>ตู้เก็บเอกสาร บานลิ้นชัก</v>
          </cell>
          <cell r="D1617" t="str">
            <v>5 พ.ย. 41</v>
          </cell>
          <cell r="E1617">
            <v>3376.67</v>
          </cell>
          <cell r="F1617">
            <v>0</v>
          </cell>
          <cell r="G1617">
            <v>20</v>
          </cell>
          <cell r="H1617">
            <v>780.84</v>
          </cell>
          <cell r="I1617">
            <v>780.84</v>
          </cell>
          <cell r="J1617">
            <v>2595.83</v>
          </cell>
          <cell r="K1617" t="str">
            <v>305</v>
          </cell>
        </row>
        <row r="1618">
          <cell r="A1618" t="str">
            <v>110300000</v>
          </cell>
          <cell r="B1618" t="str">
            <v>305C2CB0004</v>
          </cell>
          <cell r="C1618" t="str">
            <v>ตู้เก็บเอกสาร ขนาด 40-80-190</v>
          </cell>
          <cell r="D1618" t="str">
            <v>5 พ.ย. 41</v>
          </cell>
          <cell r="E1618">
            <v>4498.01</v>
          </cell>
          <cell r="F1618">
            <v>0</v>
          </cell>
          <cell r="G1618">
            <v>20</v>
          </cell>
          <cell r="H1618">
            <v>1040.05</v>
          </cell>
          <cell r="I1618">
            <v>1040.05</v>
          </cell>
          <cell r="J1618">
            <v>3457.96</v>
          </cell>
          <cell r="K1618" t="str">
            <v>305</v>
          </cell>
        </row>
        <row r="1619">
          <cell r="A1619" t="str">
            <v>110300000</v>
          </cell>
          <cell r="B1619" t="str">
            <v>305C2CB0005</v>
          </cell>
          <cell r="C1619" t="str">
            <v>ตู้เก็บเอกสาร ขนาด 40-80-190</v>
          </cell>
          <cell r="D1619" t="str">
            <v>5 พ.ย. 41</v>
          </cell>
          <cell r="E1619">
            <v>4498.01</v>
          </cell>
          <cell r="F1619">
            <v>0</v>
          </cell>
          <cell r="G1619">
            <v>20</v>
          </cell>
          <cell r="H1619">
            <v>1040.05</v>
          </cell>
          <cell r="I1619">
            <v>1040.05</v>
          </cell>
          <cell r="J1619">
            <v>3457.96</v>
          </cell>
          <cell r="K1619" t="str">
            <v>305</v>
          </cell>
        </row>
        <row r="1620">
          <cell r="A1620" t="str">
            <v>110300000</v>
          </cell>
          <cell r="B1620" t="str">
            <v>305C2CB0006</v>
          </cell>
          <cell r="C1620" t="str">
            <v>ตู้เก็บเอกสาร ขนาด 40-80-190</v>
          </cell>
          <cell r="D1620" t="str">
            <v>5 พ.ย. 41</v>
          </cell>
          <cell r="E1620">
            <v>4498.01</v>
          </cell>
          <cell r="F1620">
            <v>0</v>
          </cell>
          <cell r="G1620">
            <v>20</v>
          </cell>
          <cell r="H1620">
            <v>1040.05</v>
          </cell>
          <cell r="I1620">
            <v>1040.05</v>
          </cell>
          <cell r="J1620">
            <v>3457.96</v>
          </cell>
          <cell r="K1620" t="str">
            <v>305</v>
          </cell>
        </row>
        <row r="1621">
          <cell r="A1621" t="str">
            <v>110300000</v>
          </cell>
          <cell r="B1621" t="str">
            <v>305C2CH0001</v>
          </cell>
          <cell r="C1621" t="str">
            <v>เก้าอี้รับแขกหน้าโต๊ะจนท.สินไหม</v>
          </cell>
          <cell r="D1621" t="str">
            <v>5 พ.ย. 41</v>
          </cell>
          <cell r="E1621">
            <v>1709.35</v>
          </cell>
          <cell r="F1621">
            <v>0</v>
          </cell>
          <cell r="G1621">
            <v>20</v>
          </cell>
          <cell r="H1621">
            <v>395.3</v>
          </cell>
          <cell r="I1621">
            <v>395.3</v>
          </cell>
          <cell r="J1621">
            <v>1314.05</v>
          </cell>
          <cell r="K1621" t="str">
            <v>305</v>
          </cell>
        </row>
        <row r="1622">
          <cell r="A1622" t="str">
            <v>110300000</v>
          </cell>
          <cell r="B1622" t="str">
            <v>305C2CH0002</v>
          </cell>
          <cell r="C1622" t="str">
            <v>เก้าอี้รับแขกหน้าโต๊ะจนท.สินไหม</v>
          </cell>
          <cell r="D1622" t="str">
            <v>5 พ.ย. 41</v>
          </cell>
          <cell r="E1622">
            <v>1709.35</v>
          </cell>
          <cell r="F1622">
            <v>0</v>
          </cell>
          <cell r="G1622">
            <v>20</v>
          </cell>
          <cell r="H1622">
            <v>395.3</v>
          </cell>
          <cell r="I1622">
            <v>395.3</v>
          </cell>
          <cell r="J1622">
            <v>1314.05</v>
          </cell>
          <cell r="K1622" t="str">
            <v>305</v>
          </cell>
        </row>
        <row r="1623">
          <cell r="A1623" t="str">
            <v>110300000</v>
          </cell>
          <cell r="B1623" t="str">
            <v>305C2CH0003</v>
          </cell>
          <cell r="C1623" t="str">
            <v>เก้าอี้ทำงานผู้จัดการ</v>
          </cell>
          <cell r="D1623" t="str">
            <v>5 พ.ย. 41</v>
          </cell>
          <cell r="E1623">
            <v>4038.29</v>
          </cell>
          <cell r="F1623">
            <v>0</v>
          </cell>
          <cell r="G1623">
            <v>20</v>
          </cell>
          <cell r="H1623">
            <v>933.81</v>
          </cell>
          <cell r="I1623">
            <v>933.81</v>
          </cell>
          <cell r="J1623">
            <v>3104.48</v>
          </cell>
          <cell r="K1623" t="str">
            <v>305</v>
          </cell>
        </row>
        <row r="1624">
          <cell r="A1624" t="str">
            <v>110300000</v>
          </cell>
          <cell r="B1624" t="str">
            <v>305C2CH0004</v>
          </cell>
          <cell r="C1624" t="str">
            <v>เก้าอี้รับแขกหน้าโต๊ะจนท.สินไหม</v>
          </cell>
          <cell r="D1624" t="str">
            <v>5 พ.ย. 41</v>
          </cell>
          <cell r="E1624">
            <v>1705.35</v>
          </cell>
          <cell r="F1624">
            <v>0</v>
          </cell>
          <cell r="G1624">
            <v>20</v>
          </cell>
          <cell r="H1624">
            <v>394.34</v>
          </cell>
          <cell r="I1624">
            <v>394.34</v>
          </cell>
          <cell r="J1624">
            <v>1311.01</v>
          </cell>
          <cell r="K1624" t="str">
            <v>305</v>
          </cell>
        </row>
        <row r="1625">
          <cell r="A1625" t="str">
            <v>110300000</v>
          </cell>
          <cell r="B1625" t="str">
            <v>305C2CH0005</v>
          </cell>
          <cell r="C1625" t="str">
            <v>เก้าอี้รับแขกหน้าโต๊ะจนท.สินไหม</v>
          </cell>
          <cell r="D1625" t="str">
            <v>5 พ.ย. 41</v>
          </cell>
          <cell r="E1625">
            <v>1705.35</v>
          </cell>
          <cell r="F1625">
            <v>0</v>
          </cell>
          <cell r="G1625">
            <v>20</v>
          </cell>
          <cell r="H1625">
            <v>394.34</v>
          </cell>
          <cell r="I1625">
            <v>394.34</v>
          </cell>
          <cell r="J1625">
            <v>1311.01</v>
          </cell>
          <cell r="K1625" t="str">
            <v>305</v>
          </cell>
        </row>
        <row r="1626">
          <cell r="A1626" t="str">
            <v>110300000</v>
          </cell>
          <cell r="B1626" t="str">
            <v>305C2CH0006</v>
          </cell>
          <cell r="C1626" t="str">
            <v>เก้าอี้พักคอย 3 ที่นั่งพร้อมที่วางของ</v>
          </cell>
          <cell r="D1626" t="str">
            <v>5 พ.ย. 41</v>
          </cell>
          <cell r="E1626">
            <v>3037.77</v>
          </cell>
          <cell r="F1626">
            <v>0</v>
          </cell>
          <cell r="G1626">
            <v>20</v>
          </cell>
          <cell r="H1626">
            <v>702.45</v>
          </cell>
          <cell r="I1626">
            <v>702.45</v>
          </cell>
          <cell r="J1626">
            <v>2335.3200000000002</v>
          </cell>
          <cell r="K1626" t="str">
            <v>305</v>
          </cell>
        </row>
        <row r="1627">
          <cell r="A1627" t="str">
            <v>110300000</v>
          </cell>
          <cell r="B1627" t="str">
            <v>305C2CH0007</v>
          </cell>
          <cell r="C1627" t="str">
            <v>เก้าอี้ทำงานจนท.สินไหม</v>
          </cell>
          <cell r="D1627" t="str">
            <v>5 พ.ย. 41</v>
          </cell>
          <cell r="E1627">
            <v>2123.1</v>
          </cell>
          <cell r="F1627">
            <v>0</v>
          </cell>
          <cell r="G1627">
            <v>20</v>
          </cell>
          <cell r="H1627">
            <v>490.9</v>
          </cell>
          <cell r="I1627">
            <v>490.9</v>
          </cell>
          <cell r="J1627">
            <v>1632.2</v>
          </cell>
          <cell r="K1627" t="str">
            <v>305</v>
          </cell>
        </row>
        <row r="1628">
          <cell r="A1628" t="str">
            <v>110300000</v>
          </cell>
          <cell r="B1628" t="str">
            <v>305C2CH0008</v>
          </cell>
          <cell r="C1628" t="str">
            <v>เก้าอี้ทำงานจนท.สินไหม</v>
          </cell>
          <cell r="D1628" t="str">
            <v>5 พ.ย. 41</v>
          </cell>
          <cell r="E1628">
            <v>2123.1</v>
          </cell>
          <cell r="F1628">
            <v>0</v>
          </cell>
          <cell r="G1628">
            <v>20</v>
          </cell>
          <cell r="H1628">
            <v>490.9</v>
          </cell>
          <cell r="I1628">
            <v>490.9</v>
          </cell>
          <cell r="J1628">
            <v>1632.2</v>
          </cell>
          <cell r="K1628" t="str">
            <v>305</v>
          </cell>
        </row>
        <row r="1629">
          <cell r="A1629" t="str">
            <v>110300000</v>
          </cell>
          <cell r="B1629" t="str">
            <v>305C2CH0009</v>
          </cell>
          <cell r="C1629" t="str">
            <v>เก้าอี้ทำงานจนท.สินไหม</v>
          </cell>
          <cell r="D1629" t="str">
            <v>5 พ.ย. 41</v>
          </cell>
          <cell r="E1629">
            <v>2123.1</v>
          </cell>
          <cell r="F1629">
            <v>0</v>
          </cell>
          <cell r="G1629">
            <v>20</v>
          </cell>
          <cell r="H1629">
            <v>490.9</v>
          </cell>
          <cell r="I1629">
            <v>490.9</v>
          </cell>
          <cell r="J1629">
            <v>1632.2</v>
          </cell>
          <cell r="K1629" t="str">
            <v>305</v>
          </cell>
        </row>
        <row r="1630">
          <cell r="A1630" t="str">
            <v>110300000</v>
          </cell>
          <cell r="B1630" t="str">
            <v>305C2CH0010</v>
          </cell>
          <cell r="C1630" t="str">
            <v>เก้าอี้รับแขกหน้าโต๊ะจนท.สินไหม</v>
          </cell>
          <cell r="D1630" t="str">
            <v>5 พ.ย. 41</v>
          </cell>
          <cell r="E1630">
            <v>1709.35</v>
          </cell>
          <cell r="F1630">
            <v>0</v>
          </cell>
          <cell r="G1630">
            <v>20</v>
          </cell>
          <cell r="H1630">
            <v>395.3</v>
          </cell>
          <cell r="I1630">
            <v>395.3</v>
          </cell>
          <cell r="J1630">
            <v>1314.05</v>
          </cell>
          <cell r="K1630" t="str">
            <v>305</v>
          </cell>
        </row>
        <row r="1631">
          <cell r="A1631" t="str">
            <v>110300000</v>
          </cell>
          <cell r="B1631" t="str">
            <v>305C2CS0001</v>
          </cell>
          <cell r="C1631" t="str">
            <v>เครื่องคิดเลข</v>
          </cell>
          <cell r="D1631" t="str">
            <v>12 ต.ค. 41</v>
          </cell>
          <cell r="E1631">
            <v>640</v>
          </cell>
          <cell r="F1631">
            <v>0</v>
          </cell>
          <cell r="G1631">
            <v>20</v>
          </cell>
          <cell r="H1631">
            <v>156.38999999999999</v>
          </cell>
          <cell r="I1631">
            <v>156.38999999999999</v>
          </cell>
          <cell r="J1631">
            <v>483.61</v>
          </cell>
          <cell r="K1631" t="str">
            <v>305</v>
          </cell>
        </row>
        <row r="1632">
          <cell r="A1632" t="str">
            <v>110300000</v>
          </cell>
          <cell r="B1632" t="str">
            <v>305C2CS0002</v>
          </cell>
          <cell r="C1632" t="str">
            <v>เครื่องคิดเลข</v>
          </cell>
          <cell r="D1632" t="str">
            <v>12 ต.ค. 41</v>
          </cell>
          <cell r="E1632">
            <v>640</v>
          </cell>
          <cell r="F1632">
            <v>0</v>
          </cell>
          <cell r="G1632">
            <v>20</v>
          </cell>
          <cell r="H1632">
            <v>156.38999999999999</v>
          </cell>
          <cell r="I1632">
            <v>156.38999999999999</v>
          </cell>
          <cell r="J1632">
            <v>483.61</v>
          </cell>
          <cell r="K1632" t="str">
            <v>305</v>
          </cell>
        </row>
        <row r="1633">
          <cell r="A1633" t="str">
            <v>110300000</v>
          </cell>
          <cell r="B1633" t="str">
            <v>305C2KB0001</v>
          </cell>
          <cell r="C1633" t="str">
            <v>ป้ายตั้งหน้าร้าน</v>
          </cell>
          <cell r="D1633" t="str">
            <v>11 มิ.ย. 42</v>
          </cell>
          <cell r="E1633">
            <v>1400</v>
          </cell>
          <cell r="F1633">
            <v>0</v>
          </cell>
          <cell r="G1633">
            <v>20</v>
          </cell>
          <cell r="H1633">
            <v>156.47999999999999</v>
          </cell>
          <cell r="I1633">
            <v>156.47999999999999</v>
          </cell>
          <cell r="J1633">
            <v>1243.52</v>
          </cell>
          <cell r="K1633" t="str">
            <v>305</v>
          </cell>
        </row>
        <row r="1634">
          <cell r="A1634" t="str">
            <v>110300000</v>
          </cell>
          <cell r="B1634" t="str">
            <v>305C2PA0001</v>
          </cell>
          <cell r="C1634" t="str">
            <v>PARTITION ครึ่งกระจก</v>
          </cell>
          <cell r="D1634" t="str">
            <v>5 พ.ย. 41</v>
          </cell>
          <cell r="E1634">
            <v>6377.9</v>
          </cell>
          <cell r="F1634">
            <v>0</v>
          </cell>
          <cell r="G1634">
            <v>20</v>
          </cell>
          <cell r="H1634">
            <v>1474.79</v>
          </cell>
          <cell r="I1634">
            <v>1474.79</v>
          </cell>
          <cell r="J1634">
            <v>4903.1099999999997</v>
          </cell>
          <cell r="K1634" t="str">
            <v>305</v>
          </cell>
        </row>
        <row r="1635">
          <cell r="A1635" t="str">
            <v>110300000</v>
          </cell>
          <cell r="B1635" t="str">
            <v>305C2PT0001</v>
          </cell>
          <cell r="C1635" t="str">
            <v>กระติกน้ำร้อน</v>
          </cell>
          <cell r="D1635" t="str">
            <v>4 พ.ย. 41</v>
          </cell>
          <cell r="E1635">
            <v>722.73</v>
          </cell>
          <cell r="F1635">
            <v>0</v>
          </cell>
          <cell r="G1635">
            <v>20</v>
          </cell>
          <cell r="H1635">
            <v>167.54</v>
          </cell>
          <cell r="I1635">
            <v>167.54</v>
          </cell>
          <cell r="J1635">
            <v>555.19000000000005</v>
          </cell>
          <cell r="K1635" t="str">
            <v>305</v>
          </cell>
        </row>
        <row r="1636">
          <cell r="A1636" t="str">
            <v>110300000</v>
          </cell>
          <cell r="B1636" t="str">
            <v>305C2TA0001</v>
          </cell>
          <cell r="C1636" t="str">
            <v>โต๊ะทำงานจนท.สินไหม</v>
          </cell>
          <cell r="D1636" t="str">
            <v>5 พ.ย. 41</v>
          </cell>
          <cell r="E1636">
            <v>3654.87</v>
          </cell>
          <cell r="F1636">
            <v>0</v>
          </cell>
          <cell r="G1636">
            <v>20</v>
          </cell>
          <cell r="H1636">
            <v>845.1</v>
          </cell>
          <cell r="I1636">
            <v>845.1</v>
          </cell>
          <cell r="J1636">
            <v>2809.77</v>
          </cell>
          <cell r="K1636" t="str">
            <v>305</v>
          </cell>
        </row>
        <row r="1637">
          <cell r="A1637" t="str">
            <v>110300000</v>
          </cell>
          <cell r="B1637" t="str">
            <v>305C2TA0002</v>
          </cell>
          <cell r="C1637" t="str">
            <v>โต๊ะทำงานผู้จัดการ ขนาด 75-165-75</v>
          </cell>
          <cell r="D1637" t="str">
            <v>5 พ.ย. 41</v>
          </cell>
          <cell r="E1637">
            <v>4601.97</v>
          </cell>
          <cell r="F1637">
            <v>0</v>
          </cell>
          <cell r="G1637">
            <v>20</v>
          </cell>
          <cell r="H1637">
            <v>1064.1300000000001</v>
          </cell>
          <cell r="I1637">
            <v>1064.1300000000001</v>
          </cell>
          <cell r="J1637">
            <v>3537.84</v>
          </cell>
          <cell r="K1637" t="str">
            <v>305</v>
          </cell>
        </row>
        <row r="1638">
          <cell r="A1638" t="str">
            <v>110300000</v>
          </cell>
          <cell r="B1638" t="str">
            <v>305C2TA0003</v>
          </cell>
          <cell r="C1638" t="str">
            <v>โต๊ะข้างวางคอมพิวเตอร์ 50-90-75ั</v>
          </cell>
          <cell r="D1638" t="str">
            <v>5 พ.ย. 41</v>
          </cell>
          <cell r="E1638">
            <v>2082.09</v>
          </cell>
          <cell r="F1638">
            <v>0</v>
          </cell>
          <cell r="G1638">
            <v>20</v>
          </cell>
          <cell r="H1638">
            <v>481.48</v>
          </cell>
          <cell r="I1638">
            <v>481.48</v>
          </cell>
          <cell r="J1638">
            <v>1600.61</v>
          </cell>
          <cell r="K1638" t="str">
            <v>305</v>
          </cell>
        </row>
        <row r="1639">
          <cell r="A1639" t="str">
            <v>110300000</v>
          </cell>
          <cell r="B1639" t="str">
            <v>305C2TA0004</v>
          </cell>
          <cell r="C1639" t="str">
            <v>โต๊ะทำงานจนท.สินไหม</v>
          </cell>
          <cell r="D1639" t="str">
            <v>5 พ.ย. 41</v>
          </cell>
          <cell r="E1639">
            <v>3654.87</v>
          </cell>
          <cell r="F1639">
            <v>0</v>
          </cell>
          <cell r="G1639">
            <v>20</v>
          </cell>
          <cell r="H1639">
            <v>845.1</v>
          </cell>
          <cell r="I1639">
            <v>845.1</v>
          </cell>
          <cell r="J1639">
            <v>2809.77</v>
          </cell>
          <cell r="K1639" t="str">
            <v>305</v>
          </cell>
        </row>
        <row r="1640">
          <cell r="A1640" t="str">
            <v>110300000</v>
          </cell>
          <cell r="B1640" t="str">
            <v>305C2TA0005</v>
          </cell>
          <cell r="C1640" t="str">
            <v>โต๊ะทำงานจนท.สินไหม</v>
          </cell>
          <cell r="D1640" t="str">
            <v>5 พ.ย. 41</v>
          </cell>
          <cell r="E1640">
            <v>3654.87</v>
          </cell>
          <cell r="F1640">
            <v>0</v>
          </cell>
          <cell r="G1640">
            <v>20</v>
          </cell>
          <cell r="H1640">
            <v>845.1</v>
          </cell>
          <cell r="I1640">
            <v>845.1</v>
          </cell>
          <cell r="J1640">
            <v>2809.77</v>
          </cell>
          <cell r="K1640" t="str">
            <v>305</v>
          </cell>
        </row>
        <row r="1641">
          <cell r="A1641" t="str">
            <v>110300000</v>
          </cell>
          <cell r="B1641" t="str">
            <v>305C2TA0006</v>
          </cell>
          <cell r="C1641" t="str">
            <v>โต๊ะวางคอมพิวเตอร์-ปริ๊นเตอร์</v>
          </cell>
          <cell r="D1641" t="str">
            <v>5 พ.ย. 41</v>
          </cell>
          <cell r="E1641">
            <v>2336.75</v>
          </cell>
          <cell r="F1641">
            <v>0</v>
          </cell>
          <cell r="G1641">
            <v>20</v>
          </cell>
          <cell r="H1641">
            <v>540.29999999999995</v>
          </cell>
          <cell r="I1641">
            <v>540.29999999999995</v>
          </cell>
          <cell r="J1641">
            <v>1796.45</v>
          </cell>
          <cell r="K1641" t="str">
            <v>305</v>
          </cell>
        </row>
        <row r="1642">
          <cell r="A1642" t="str">
            <v>110300000</v>
          </cell>
          <cell r="B1642" t="str">
            <v>305C2TA0007</v>
          </cell>
          <cell r="C1642" t="str">
            <v>โต๊ะเข้ามุมเจ้าหน้าที่สินไหม</v>
          </cell>
          <cell r="D1642" t="str">
            <v>5 พ.ย. 41</v>
          </cell>
          <cell r="E1642">
            <v>1267.97</v>
          </cell>
          <cell r="F1642">
            <v>0</v>
          </cell>
          <cell r="G1642">
            <v>20</v>
          </cell>
          <cell r="H1642">
            <v>293.19</v>
          </cell>
          <cell r="I1642">
            <v>293.19</v>
          </cell>
          <cell r="J1642">
            <v>974.78</v>
          </cell>
          <cell r="K1642" t="str">
            <v>305</v>
          </cell>
        </row>
        <row r="1643">
          <cell r="A1643" t="str">
            <v>110300000</v>
          </cell>
          <cell r="B1643" t="str">
            <v>306C2030001</v>
          </cell>
          <cell r="C1643" t="str">
            <v>โต๊ะเข้ามุมจนท.สินไหม 60*60*75</v>
          </cell>
          <cell r="D1643" t="str">
            <v>27 ต.ค. 41</v>
          </cell>
          <cell r="E1643">
            <v>1267.57</v>
          </cell>
          <cell r="F1643">
            <v>0</v>
          </cell>
          <cell r="G1643">
            <v>20</v>
          </cell>
          <cell r="H1643">
            <v>299.36</v>
          </cell>
          <cell r="I1643">
            <v>299.36</v>
          </cell>
          <cell r="J1643">
            <v>968.21</v>
          </cell>
          <cell r="K1643" t="str">
            <v>306</v>
          </cell>
        </row>
        <row r="1644">
          <cell r="A1644" t="str">
            <v>110300000</v>
          </cell>
          <cell r="B1644" t="str">
            <v>306C2040001</v>
          </cell>
          <cell r="C1644" t="str">
            <v>โต๊ะทำงานจนท.สินไหม 60*120*75</v>
          </cell>
          <cell r="D1644" t="str">
            <v>27 ต.ค. 41</v>
          </cell>
          <cell r="E1644">
            <v>3654.87</v>
          </cell>
          <cell r="F1644">
            <v>0</v>
          </cell>
          <cell r="G1644">
            <v>20</v>
          </cell>
          <cell r="H1644">
            <v>863.12</v>
          </cell>
          <cell r="I1644">
            <v>863.12</v>
          </cell>
          <cell r="J1644">
            <v>2791.75</v>
          </cell>
          <cell r="K1644" t="str">
            <v>306</v>
          </cell>
        </row>
        <row r="1645">
          <cell r="A1645" t="str">
            <v>110300000</v>
          </cell>
          <cell r="B1645" t="str">
            <v>306C2040002</v>
          </cell>
          <cell r="C1645" t="str">
            <v>โต๊ะทำงานจนท.สินไหม 60*120*75</v>
          </cell>
          <cell r="D1645" t="str">
            <v>27 ต.ค. 41</v>
          </cell>
          <cell r="E1645">
            <v>3654.87</v>
          </cell>
          <cell r="F1645">
            <v>0</v>
          </cell>
          <cell r="G1645">
            <v>20</v>
          </cell>
          <cell r="H1645">
            <v>863.12</v>
          </cell>
          <cell r="I1645">
            <v>863.12</v>
          </cell>
          <cell r="J1645">
            <v>2791.75</v>
          </cell>
          <cell r="K1645" t="str">
            <v>306</v>
          </cell>
        </row>
        <row r="1646">
          <cell r="A1646" t="str">
            <v>110300000</v>
          </cell>
          <cell r="B1646" t="str">
            <v>306C2040003</v>
          </cell>
          <cell r="C1646" t="str">
            <v>โต๊ะทำงานจนท.สินไหม 60*120*75</v>
          </cell>
          <cell r="D1646" t="str">
            <v>27 ต.ค. 41</v>
          </cell>
          <cell r="E1646">
            <v>3654.87</v>
          </cell>
          <cell r="F1646">
            <v>0</v>
          </cell>
          <cell r="G1646">
            <v>20</v>
          </cell>
          <cell r="H1646">
            <v>863.12</v>
          </cell>
          <cell r="I1646">
            <v>863.12</v>
          </cell>
          <cell r="J1646">
            <v>2791.75</v>
          </cell>
          <cell r="K1646" t="str">
            <v>306</v>
          </cell>
        </row>
        <row r="1647">
          <cell r="A1647" t="str">
            <v>110300000</v>
          </cell>
          <cell r="B1647" t="str">
            <v>306C2080001</v>
          </cell>
          <cell r="C1647" t="str">
            <v>โต๊ะวางคอมพิวเตอร์ - ปรินเตอร์ 60*100*75</v>
          </cell>
          <cell r="D1647" t="str">
            <v>27 ต.ค. 41</v>
          </cell>
          <cell r="E1647">
            <v>2336.75</v>
          </cell>
          <cell r="F1647">
            <v>0</v>
          </cell>
          <cell r="G1647">
            <v>20</v>
          </cell>
          <cell r="H1647">
            <v>551.82000000000005</v>
          </cell>
          <cell r="I1647">
            <v>551.82000000000005</v>
          </cell>
          <cell r="J1647">
            <v>1784.93</v>
          </cell>
          <cell r="K1647" t="str">
            <v>306</v>
          </cell>
        </row>
        <row r="1648">
          <cell r="A1648" t="str">
            <v>110300000</v>
          </cell>
          <cell r="B1648" t="str">
            <v>306C21K0001</v>
          </cell>
          <cell r="C1648" t="str">
            <v>เก้าอี้ทำงานจนท.สินไหม - ธุรการ</v>
          </cell>
          <cell r="D1648" t="str">
            <v>27 ต.ค. 41</v>
          </cell>
          <cell r="E1648">
            <v>2123.1</v>
          </cell>
          <cell r="F1648">
            <v>0</v>
          </cell>
          <cell r="G1648">
            <v>20</v>
          </cell>
          <cell r="H1648">
            <v>501.37</v>
          </cell>
          <cell r="I1648">
            <v>501.37</v>
          </cell>
          <cell r="J1648">
            <v>1621.73</v>
          </cell>
          <cell r="K1648" t="str">
            <v>306</v>
          </cell>
        </row>
        <row r="1649">
          <cell r="A1649" t="str">
            <v>110300000</v>
          </cell>
          <cell r="B1649" t="str">
            <v>306C21K0002</v>
          </cell>
          <cell r="C1649" t="str">
            <v>เก้าอี้ทำงานจนท.สินไหม - ธุรการ</v>
          </cell>
          <cell r="D1649" t="str">
            <v>27 ต.ค. 41</v>
          </cell>
          <cell r="E1649">
            <v>2123.1</v>
          </cell>
          <cell r="F1649">
            <v>0</v>
          </cell>
          <cell r="G1649">
            <v>20</v>
          </cell>
          <cell r="H1649">
            <v>501.37</v>
          </cell>
          <cell r="I1649">
            <v>501.37</v>
          </cell>
          <cell r="J1649">
            <v>1621.73</v>
          </cell>
          <cell r="K1649" t="str">
            <v>306</v>
          </cell>
        </row>
        <row r="1650">
          <cell r="A1650" t="str">
            <v>110300000</v>
          </cell>
          <cell r="B1650" t="str">
            <v>306C21K0003</v>
          </cell>
          <cell r="C1650" t="str">
            <v>เก้าอี้ทำงานจนท.สินไหม - ธุรการ</v>
          </cell>
          <cell r="D1650" t="str">
            <v>27 ต.ค. 41</v>
          </cell>
          <cell r="E1650">
            <v>2123.1</v>
          </cell>
          <cell r="F1650">
            <v>0</v>
          </cell>
          <cell r="G1650">
            <v>20</v>
          </cell>
          <cell r="H1650">
            <v>501.37</v>
          </cell>
          <cell r="I1650">
            <v>501.37</v>
          </cell>
          <cell r="J1650">
            <v>1621.73</v>
          </cell>
          <cell r="K1650" t="str">
            <v>306</v>
          </cell>
        </row>
        <row r="1651">
          <cell r="A1651" t="str">
            <v>110300000</v>
          </cell>
          <cell r="B1651" t="str">
            <v>306C2AR0001</v>
          </cell>
          <cell r="C1651" t="str">
            <v>AIRCONDITION PRODUCTS</v>
          </cell>
          <cell r="D1651" t="str">
            <v>5 ก.ย. 41</v>
          </cell>
          <cell r="E1651">
            <v>39800</v>
          </cell>
          <cell r="F1651">
            <v>0</v>
          </cell>
          <cell r="G1651">
            <v>20</v>
          </cell>
          <cell r="H1651">
            <v>10533.34</v>
          </cell>
          <cell r="I1651">
            <v>10533.34</v>
          </cell>
          <cell r="J1651">
            <v>29266.66</v>
          </cell>
          <cell r="K1651" t="str">
            <v>306</v>
          </cell>
        </row>
        <row r="1652">
          <cell r="A1652" t="str">
            <v>110300000</v>
          </cell>
          <cell r="B1652" t="str">
            <v>306C2CB0001</v>
          </cell>
          <cell r="C1652" t="str">
            <v>ตู้เก็บเอกสารบานเลื่อน  40-80-75</v>
          </cell>
          <cell r="D1652" t="str">
            <v>27 ต.ค. 41</v>
          </cell>
          <cell r="E1652">
            <v>2263.31</v>
          </cell>
          <cell r="F1652">
            <v>0</v>
          </cell>
          <cell r="G1652">
            <v>20</v>
          </cell>
          <cell r="H1652">
            <v>534.57000000000005</v>
          </cell>
          <cell r="I1652">
            <v>534.57000000000005</v>
          </cell>
          <cell r="J1652">
            <v>1728.74</v>
          </cell>
          <cell r="K1652" t="str">
            <v>306</v>
          </cell>
        </row>
        <row r="1653">
          <cell r="A1653" t="str">
            <v>110300000</v>
          </cell>
          <cell r="B1653" t="str">
            <v>306C2CB0002</v>
          </cell>
          <cell r="C1653" t="str">
            <v>ตู้เก็บเอกสาร 40-80-190</v>
          </cell>
          <cell r="D1653" t="str">
            <v>27 ต.ค. 41</v>
          </cell>
          <cell r="E1653">
            <v>4498.01</v>
          </cell>
          <cell r="F1653">
            <v>0</v>
          </cell>
          <cell r="G1653">
            <v>20</v>
          </cell>
          <cell r="H1653">
            <v>1062.23</v>
          </cell>
          <cell r="I1653">
            <v>1062.23</v>
          </cell>
          <cell r="J1653">
            <v>3435.78</v>
          </cell>
          <cell r="K1653" t="str">
            <v>306</v>
          </cell>
        </row>
        <row r="1654">
          <cell r="A1654" t="str">
            <v>110300000</v>
          </cell>
          <cell r="B1654" t="str">
            <v>306C2CB0003</v>
          </cell>
          <cell r="C1654" t="str">
            <v>ตู้เก็บเอกสาร 40-80-190</v>
          </cell>
          <cell r="D1654" t="str">
            <v>27 ต.ค. 41</v>
          </cell>
          <cell r="E1654">
            <v>4498.01</v>
          </cell>
          <cell r="F1654">
            <v>0</v>
          </cell>
          <cell r="G1654">
            <v>20</v>
          </cell>
          <cell r="H1654">
            <v>1062.23</v>
          </cell>
          <cell r="I1654">
            <v>1062.23</v>
          </cell>
          <cell r="J1654">
            <v>3435.78</v>
          </cell>
          <cell r="K1654" t="str">
            <v>306</v>
          </cell>
        </row>
        <row r="1655">
          <cell r="A1655" t="str">
            <v>110300000</v>
          </cell>
          <cell r="B1655" t="str">
            <v>306C2CB0004</v>
          </cell>
          <cell r="C1655" t="str">
            <v>ตู้เก็บเอกสาร 40-80-190</v>
          </cell>
          <cell r="D1655" t="str">
            <v>27 ต.ค. 41</v>
          </cell>
          <cell r="E1655">
            <v>4498.01</v>
          </cell>
          <cell r="F1655">
            <v>0</v>
          </cell>
          <cell r="G1655">
            <v>20</v>
          </cell>
          <cell r="H1655">
            <v>1062.23</v>
          </cell>
          <cell r="I1655">
            <v>1062.23</v>
          </cell>
          <cell r="J1655">
            <v>3435.78</v>
          </cell>
          <cell r="K1655" t="str">
            <v>306</v>
          </cell>
        </row>
        <row r="1656">
          <cell r="A1656" t="str">
            <v>110300000</v>
          </cell>
          <cell r="B1656" t="str">
            <v>306C2CB0005</v>
          </cell>
          <cell r="C1656" t="str">
            <v>ตู้เก็บเอกสารบานเลื่อน  40-80-75</v>
          </cell>
          <cell r="D1656" t="str">
            <v>27 ต.ค. 41</v>
          </cell>
          <cell r="E1656">
            <v>2263.31</v>
          </cell>
          <cell r="F1656">
            <v>0</v>
          </cell>
          <cell r="G1656">
            <v>20</v>
          </cell>
          <cell r="H1656">
            <v>534.57000000000005</v>
          </cell>
          <cell r="I1656">
            <v>534.57000000000005</v>
          </cell>
          <cell r="J1656">
            <v>1728.74</v>
          </cell>
          <cell r="K1656" t="str">
            <v>306</v>
          </cell>
        </row>
        <row r="1657">
          <cell r="A1657" t="str">
            <v>110300000</v>
          </cell>
          <cell r="B1657" t="str">
            <v>306C2CB0007</v>
          </cell>
          <cell r="C1657" t="str">
            <v>ตู้เก็บเอกสาร ลิ้นชัก 40-90-75</v>
          </cell>
          <cell r="D1657" t="str">
            <v>27 ต.ค. 41</v>
          </cell>
          <cell r="E1657">
            <v>3376.37</v>
          </cell>
          <cell r="F1657">
            <v>0</v>
          </cell>
          <cell r="G1657">
            <v>20</v>
          </cell>
          <cell r="H1657">
            <v>797.35</v>
          </cell>
          <cell r="I1657">
            <v>797.35</v>
          </cell>
          <cell r="J1657">
            <v>2579.02</v>
          </cell>
          <cell r="K1657" t="str">
            <v>306</v>
          </cell>
        </row>
        <row r="1658">
          <cell r="A1658" t="str">
            <v>110300000</v>
          </cell>
          <cell r="B1658" t="str">
            <v>306C2CH0001</v>
          </cell>
          <cell r="C1658" t="str">
            <v>เก้าอี้พักคอย 3 ที่นั่ง</v>
          </cell>
          <cell r="D1658" t="str">
            <v>27 ต.ค. 41</v>
          </cell>
          <cell r="E1658">
            <v>3037.77</v>
          </cell>
          <cell r="F1658">
            <v>0</v>
          </cell>
          <cell r="G1658">
            <v>20</v>
          </cell>
          <cell r="H1658">
            <v>1062.23</v>
          </cell>
          <cell r="I1658">
            <v>1062.23</v>
          </cell>
          <cell r="J1658">
            <v>1975.54</v>
          </cell>
          <cell r="K1658" t="str">
            <v>306</v>
          </cell>
        </row>
        <row r="1659">
          <cell r="A1659" t="str">
            <v>110300000</v>
          </cell>
          <cell r="B1659" t="str">
            <v>306C2CH0002</v>
          </cell>
          <cell r="C1659" t="str">
            <v>เก้าอี้รับแขกหน้าโต๊ะ จนท.สินไหม</v>
          </cell>
          <cell r="D1659" t="str">
            <v>27 ต.ค. 41</v>
          </cell>
          <cell r="E1659">
            <v>1705.35</v>
          </cell>
          <cell r="F1659">
            <v>0</v>
          </cell>
          <cell r="G1659">
            <v>20</v>
          </cell>
          <cell r="H1659">
            <v>402.74</v>
          </cell>
          <cell r="I1659">
            <v>402.74</v>
          </cell>
          <cell r="J1659">
            <v>1302.6099999999999</v>
          </cell>
          <cell r="K1659" t="str">
            <v>306</v>
          </cell>
        </row>
        <row r="1660">
          <cell r="A1660" t="str">
            <v>110300000</v>
          </cell>
          <cell r="B1660" t="str">
            <v>306C2CH0003</v>
          </cell>
          <cell r="C1660" t="str">
            <v>เก้าอี้รับแขกหน้าโต๊ะ จนท.สินไหม</v>
          </cell>
          <cell r="D1660" t="str">
            <v>27 ต.ค. 41</v>
          </cell>
          <cell r="E1660">
            <v>1705.35</v>
          </cell>
          <cell r="F1660">
            <v>0</v>
          </cell>
          <cell r="G1660">
            <v>20</v>
          </cell>
          <cell r="H1660">
            <v>402.74</v>
          </cell>
          <cell r="I1660">
            <v>402.74</v>
          </cell>
          <cell r="J1660">
            <v>1302.6099999999999</v>
          </cell>
          <cell r="K1660" t="str">
            <v>306</v>
          </cell>
        </row>
        <row r="1661">
          <cell r="A1661" t="str">
            <v>110300000</v>
          </cell>
          <cell r="B1661" t="str">
            <v>306C2CH0004</v>
          </cell>
          <cell r="C1661" t="str">
            <v>เก้าอี้รับแขกหน้าโต๊ะ จนท.สินไหม</v>
          </cell>
          <cell r="D1661" t="str">
            <v>27 ต.ค. 41</v>
          </cell>
          <cell r="E1661">
            <v>1705.35</v>
          </cell>
          <cell r="F1661">
            <v>0</v>
          </cell>
          <cell r="G1661">
            <v>20</v>
          </cell>
          <cell r="H1661">
            <v>402.74</v>
          </cell>
          <cell r="I1661">
            <v>402.74</v>
          </cell>
          <cell r="J1661">
            <v>1302.6099999999999</v>
          </cell>
          <cell r="K1661" t="str">
            <v>306</v>
          </cell>
        </row>
        <row r="1662">
          <cell r="A1662" t="str">
            <v>110300000</v>
          </cell>
          <cell r="B1662" t="str">
            <v>306C2CH0005</v>
          </cell>
          <cell r="C1662" t="str">
            <v>เก้าอี้ทำงานผจก.</v>
          </cell>
          <cell r="D1662" t="str">
            <v>27 ต.ค. 41</v>
          </cell>
          <cell r="E1662">
            <v>4038.29</v>
          </cell>
          <cell r="F1662">
            <v>0</v>
          </cell>
          <cell r="G1662">
            <v>20</v>
          </cell>
          <cell r="H1662">
            <v>953.72</v>
          </cell>
          <cell r="I1662">
            <v>953.72</v>
          </cell>
          <cell r="J1662">
            <v>3084.57</v>
          </cell>
          <cell r="K1662" t="str">
            <v>306</v>
          </cell>
        </row>
        <row r="1663">
          <cell r="A1663" t="str">
            <v>110300000</v>
          </cell>
          <cell r="B1663" t="str">
            <v>306C2CH0006</v>
          </cell>
          <cell r="C1663" t="str">
            <v>เก้าอี้รับแขกหน้าโต๊ะ จนท.สินไหม</v>
          </cell>
          <cell r="D1663" t="str">
            <v>27 ต.ค. 41</v>
          </cell>
          <cell r="E1663">
            <v>1705.35</v>
          </cell>
          <cell r="F1663">
            <v>0</v>
          </cell>
          <cell r="G1663">
            <v>20</v>
          </cell>
          <cell r="H1663">
            <v>402.74</v>
          </cell>
          <cell r="I1663">
            <v>402.74</v>
          </cell>
          <cell r="J1663">
            <v>1302.6099999999999</v>
          </cell>
          <cell r="K1663" t="str">
            <v>306</v>
          </cell>
        </row>
        <row r="1664">
          <cell r="A1664" t="str">
            <v>110300000</v>
          </cell>
          <cell r="B1664" t="str">
            <v>306C2CH0007</v>
          </cell>
          <cell r="C1664" t="str">
            <v>เก้าอี้รับแขกหน้าโต๊ะ จนท.สินไหม</v>
          </cell>
          <cell r="D1664" t="str">
            <v>27 ต.ค. 41</v>
          </cell>
          <cell r="E1664">
            <v>1705.35</v>
          </cell>
          <cell r="F1664">
            <v>0</v>
          </cell>
          <cell r="G1664">
            <v>20</v>
          </cell>
          <cell r="H1664">
            <v>402.74</v>
          </cell>
          <cell r="I1664">
            <v>402.74</v>
          </cell>
          <cell r="J1664">
            <v>1302.6099999999999</v>
          </cell>
          <cell r="K1664" t="str">
            <v>306</v>
          </cell>
        </row>
        <row r="1665">
          <cell r="A1665" t="str">
            <v>110300000</v>
          </cell>
          <cell r="B1665" t="str">
            <v>306C2CS0001</v>
          </cell>
          <cell r="C1665" t="str">
            <v>เครื่องคิดเลข</v>
          </cell>
          <cell r="D1665" t="str">
            <v>2 ต.ค. 41</v>
          </cell>
          <cell r="E1665">
            <v>640</v>
          </cell>
          <cell r="F1665">
            <v>0</v>
          </cell>
          <cell r="G1665">
            <v>20</v>
          </cell>
          <cell r="H1665">
            <v>159.9</v>
          </cell>
          <cell r="I1665">
            <v>159.9</v>
          </cell>
          <cell r="J1665">
            <v>480.1</v>
          </cell>
          <cell r="K1665" t="str">
            <v>306</v>
          </cell>
        </row>
        <row r="1666">
          <cell r="A1666" t="str">
            <v>110300000</v>
          </cell>
          <cell r="B1666" t="str">
            <v>306C2CS0002</v>
          </cell>
          <cell r="C1666" t="str">
            <v>เครื่องคิดเลข</v>
          </cell>
          <cell r="D1666" t="str">
            <v>2 ต.ค. 41</v>
          </cell>
          <cell r="E1666">
            <v>640</v>
          </cell>
          <cell r="F1666">
            <v>0</v>
          </cell>
          <cell r="G1666">
            <v>20</v>
          </cell>
          <cell r="H1666">
            <v>159.9</v>
          </cell>
          <cell r="I1666">
            <v>159.9</v>
          </cell>
          <cell r="J1666">
            <v>480.1</v>
          </cell>
          <cell r="K1666" t="str">
            <v>306</v>
          </cell>
        </row>
        <row r="1667">
          <cell r="A1667" t="str">
            <v>110300000</v>
          </cell>
          <cell r="B1667" t="str">
            <v>306C2KB0001</v>
          </cell>
          <cell r="C1667" t="str">
            <v>ตู้เอกสาร 4 ลิ้นชัก</v>
          </cell>
          <cell r="D1667" t="str">
            <v>26 พ.ค. 42</v>
          </cell>
          <cell r="E1667">
            <v>2149.5300000000002</v>
          </cell>
          <cell r="F1667">
            <v>0</v>
          </cell>
          <cell r="G1667">
            <v>20</v>
          </cell>
          <cell r="H1667">
            <v>259.10000000000002</v>
          </cell>
          <cell r="I1667">
            <v>259.10000000000002</v>
          </cell>
          <cell r="J1667">
            <v>1890.43</v>
          </cell>
          <cell r="K1667" t="str">
            <v>306</v>
          </cell>
        </row>
        <row r="1668">
          <cell r="A1668" t="str">
            <v>110300000</v>
          </cell>
          <cell r="B1668" t="str">
            <v>306C2KB0002</v>
          </cell>
          <cell r="C1668" t="str">
            <v>ตู้เอกสาร 15 ลิ้นชัก</v>
          </cell>
          <cell r="D1668" t="str">
            <v>26 พ.ค. 42</v>
          </cell>
          <cell r="E1668">
            <v>2149.54</v>
          </cell>
          <cell r="F1668">
            <v>0</v>
          </cell>
          <cell r="G1668">
            <v>20</v>
          </cell>
          <cell r="H1668">
            <v>259.10000000000002</v>
          </cell>
          <cell r="I1668">
            <v>259.10000000000002</v>
          </cell>
          <cell r="J1668">
            <v>1890.44</v>
          </cell>
          <cell r="K1668" t="str">
            <v>306</v>
          </cell>
        </row>
        <row r="1669">
          <cell r="A1669" t="str">
            <v>110300000</v>
          </cell>
          <cell r="B1669" t="str">
            <v>306C2KB0003</v>
          </cell>
          <cell r="C1669" t="str">
            <v>ป้ายตั้งหน้าร้าน</v>
          </cell>
          <cell r="D1669" t="str">
            <v>9 มิ.ย. 42</v>
          </cell>
          <cell r="E1669">
            <v>1400</v>
          </cell>
          <cell r="F1669">
            <v>0</v>
          </cell>
          <cell r="G1669">
            <v>20</v>
          </cell>
          <cell r="H1669">
            <v>158.02000000000001</v>
          </cell>
          <cell r="I1669">
            <v>158.02000000000001</v>
          </cell>
          <cell r="J1669">
            <v>1241.98</v>
          </cell>
          <cell r="K1669" t="str">
            <v>306</v>
          </cell>
        </row>
        <row r="1670">
          <cell r="A1670" t="str">
            <v>110300000</v>
          </cell>
          <cell r="B1670" t="str">
            <v>306C2KB0004</v>
          </cell>
          <cell r="C1670" t="str">
            <v>กระติกน้ำร้อน</v>
          </cell>
          <cell r="D1670" t="str">
            <v>6 พ.ย. 42</v>
          </cell>
          <cell r="E1670">
            <v>790</v>
          </cell>
          <cell r="F1670">
            <v>0</v>
          </cell>
          <cell r="G1670">
            <v>20</v>
          </cell>
          <cell r="H1670">
            <v>24.24</v>
          </cell>
          <cell r="I1670">
            <v>24.24</v>
          </cell>
          <cell r="J1670">
            <v>765.76</v>
          </cell>
          <cell r="K1670" t="str">
            <v>306</v>
          </cell>
        </row>
        <row r="1671">
          <cell r="A1671" t="str">
            <v>110300000</v>
          </cell>
          <cell r="B1671" t="str">
            <v>306C2PA0001</v>
          </cell>
          <cell r="C1671" t="str">
            <v>PARTTITION ครึ่งกระจก 250-150</v>
          </cell>
          <cell r="D1671" t="str">
            <v>27 ต.ค. 41</v>
          </cell>
          <cell r="E1671">
            <v>6377.9</v>
          </cell>
          <cell r="F1671">
            <v>0</v>
          </cell>
          <cell r="G1671">
            <v>20</v>
          </cell>
          <cell r="H1671">
            <v>1506.24</v>
          </cell>
          <cell r="I1671">
            <v>1506.24</v>
          </cell>
          <cell r="J1671">
            <v>4871.66</v>
          </cell>
          <cell r="K1671" t="str">
            <v>306</v>
          </cell>
        </row>
        <row r="1672">
          <cell r="A1672" t="str">
            <v>110300000</v>
          </cell>
          <cell r="B1672" t="str">
            <v>306C2TA0001</v>
          </cell>
          <cell r="C1672" t="str">
            <v>โต๊ะทำงาน ผจก. 75-165-75</v>
          </cell>
          <cell r="D1672" t="str">
            <v>27 ต.ค. 41</v>
          </cell>
          <cell r="E1672">
            <v>4601.97</v>
          </cell>
          <cell r="F1672">
            <v>0</v>
          </cell>
          <cell r="G1672">
            <v>20</v>
          </cell>
          <cell r="H1672">
            <v>1086.83</v>
          </cell>
          <cell r="I1672">
            <v>1086.83</v>
          </cell>
          <cell r="J1672">
            <v>3515.14</v>
          </cell>
          <cell r="K1672" t="str">
            <v>306</v>
          </cell>
        </row>
        <row r="1673">
          <cell r="A1673" t="str">
            <v>110300000</v>
          </cell>
          <cell r="B1673" t="str">
            <v>306C2TA0002</v>
          </cell>
          <cell r="C1673" t="str">
            <v>โต๊ะข้างวาง คอมพิวเตอร์ 50-90-75</v>
          </cell>
          <cell r="D1673" t="str">
            <v>27 ต.ค. 41</v>
          </cell>
          <cell r="E1673">
            <v>2082.09</v>
          </cell>
          <cell r="F1673">
            <v>0</v>
          </cell>
          <cell r="G1673">
            <v>20</v>
          </cell>
          <cell r="H1673">
            <v>491.75</v>
          </cell>
          <cell r="I1673">
            <v>491.75</v>
          </cell>
          <cell r="J1673">
            <v>1590.34</v>
          </cell>
          <cell r="K1673" t="str">
            <v>306</v>
          </cell>
        </row>
        <row r="1674">
          <cell r="A1674" t="str">
            <v>110300000</v>
          </cell>
          <cell r="B1674" t="str">
            <v>307C2AR0001</v>
          </cell>
          <cell r="C1674" t="str">
            <v>Aircondition</v>
          </cell>
          <cell r="D1674" t="str">
            <v>21 ก.ย. 41</v>
          </cell>
          <cell r="E1674">
            <v>39800</v>
          </cell>
          <cell r="F1674">
            <v>0</v>
          </cell>
          <cell r="G1674">
            <v>20</v>
          </cell>
          <cell r="H1674">
            <v>10184.41</v>
          </cell>
          <cell r="I1674">
            <v>10184.41</v>
          </cell>
          <cell r="J1674">
            <v>29615.59</v>
          </cell>
          <cell r="K1674" t="str">
            <v>307</v>
          </cell>
        </row>
        <row r="1675">
          <cell r="A1675" t="str">
            <v>110300000</v>
          </cell>
          <cell r="B1675" t="str">
            <v>307C2CB0001</v>
          </cell>
          <cell r="C1675" t="str">
            <v>ตู้เก็บเอกสาร บานเลื่อน</v>
          </cell>
          <cell r="D1675" t="str">
            <v>5 พ.ย. 41</v>
          </cell>
          <cell r="E1675">
            <v>2263.31</v>
          </cell>
          <cell r="F1675">
            <v>0</v>
          </cell>
          <cell r="G1675">
            <v>20</v>
          </cell>
          <cell r="H1675">
            <v>523.4</v>
          </cell>
          <cell r="I1675">
            <v>523.4</v>
          </cell>
          <cell r="J1675">
            <v>1739.91</v>
          </cell>
          <cell r="K1675" t="str">
            <v>307</v>
          </cell>
        </row>
        <row r="1676">
          <cell r="A1676" t="str">
            <v>110300000</v>
          </cell>
          <cell r="B1676" t="str">
            <v>307C2CB0002</v>
          </cell>
          <cell r="C1676" t="str">
            <v>ตู้เก็บเอกสาร บานเลื่อน</v>
          </cell>
          <cell r="D1676" t="str">
            <v>5 พ.ย. 41</v>
          </cell>
          <cell r="E1676">
            <v>2263.31</v>
          </cell>
          <cell r="F1676">
            <v>0</v>
          </cell>
          <cell r="G1676">
            <v>20</v>
          </cell>
          <cell r="H1676">
            <v>523.4</v>
          </cell>
          <cell r="I1676">
            <v>523.4</v>
          </cell>
          <cell r="J1676">
            <v>1739.91</v>
          </cell>
          <cell r="K1676" t="str">
            <v>307</v>
          </cell>
        </row>
        <row r="1677">
          <cell r="A1677" t="str">
            <v>110300000</v>
          </cell>
          <cell r="B1677" t="str">
            <v>307C2CB0003</v>
          </cell>
          <cell r="C1677" t="str">
            <v>ตู้เก็บเอกสาร บานลิ้นชัก</v>
          </cell>
          <cell r="D1677" t="str">
            <v>5 พ.ย. 41</v>
          </cell>
          <cell r="E1677">
            <v>3376.67</v>
          </cell>
          <cell r="F1677">
            <v>0</v>
          </cell>
          <cell r="G1677">
            <v>20</v>
          </cell>
          <cell r="H1677">
            <v>780.84</v>
          </cell>
          <cell r="I1677">
            <v>780.84</v>
          </cell>
          <cell r="J1677">
            <v>2595.83</v>
          </cell>
          <cell r="K1677" t="str">
            <v>307</v>
          </cell>
        </row>
        <row r="1678">
          <cell r="A1678" t="str">
            <v>110300000</v>
          </cell>
          <cell r="B1678" t="str">
            <v>307C2CB0004</v>
          </cell>
          <cell r="C1678" t="str">
            <v>ตู้เก็บเอกสาร ขนาด 40-80-190</v>
          </cell>
          <cell r="D1678" t="str">
            <v>5 พ.ย. 41</v>
          </cell>
          <cell r="E1678">
            <v>4498.01</v>
          </cell>
          <cell r="F1678">
            <v>0</v>
          </cell>
          <cell r="G1678">
            <v>20</v>
          </cell>
          <cell r="H1678">
            <v>1040.05</v>
          </cell>
          <cell r="I1678">
            <v>1040.05</v>
          </cell>
          <cell r="J1678">
            <v>3457.96</v>
          </cell>
          <cell r="K1678" t="str">
            <v>307</v>
          </cell>
        </row>
        <row r="1679">
          <cell r="A1679" t="str">
            <v>110300000</v>
          </cell>
          <cell r="B1679" t="str">
            <v>307C2CB0005</v>
          </cell>
          <cell r="C1679" t="str">
            <v>ตู้เก็บเอกสาร ขนาด 40-80-190</v>
          </cell>
          <cell r="D1679" t="str">
            <v>5 พ.ย. 41</v>
          </cell>
          <cell r="E1679">
            <v>4498.01</v>
          </cell>
          <cell r="F1679">
            <v>0</v>
          </cell>
          <cell r="G1679">
            <v>20</v>
          </cell>
          <cell r="H1679">
            <v>1040.05</v>
          </cell>
          <cell r="I1679">
            <v>1040.05</v>
          </cell>
          <cell r="J1679">
            <v>3457.96</v>
          </cell>
          <cell r="K1679" t="str">
            <v>307</v>
          </cell>
        </row>
        <row r="1680">
          <cell r="A1680" t="str">
            <v>110300000</v>
          </cell>
          <cell r="B1680" t="str">
            <v>307C2CB0006</v>
          </cell>
          <cell r="C1680" t="str">
            <v>ตู้เก็บเอกสาร ขนาด 40-80-190</v>
          </cell>
          <cell r="D1680" t="str">
            <v>5 พ.ย. 41</v>
          </cell>
          <cell r="E1680">
            <v>4498.01</v>
          </cell>
          <cell r="F1680">
            <v>0</v>
          </cell>
          <cell r="G1680">
            <v>20</v>
          </cell>
          <cell r="H1680">
            <v>1040.05</v>
          </cell>
          <cell r="I1680">
            <v>1040.05</v>
          </cell>
          <cell r="J1680">
            <v>3457.96</v>
          </cell>
          <cell r="K1680" t="str">
            <v>307</v>
          </cell>
        </row>
        <row r="1681">
          <cell r="A1681" t="str">
            <v>110300000</v>
          </cell>
          <cell r="B1681" t="str">
            <v>307C2CH0001</v>
          </cell>
          <cell r="C1681" t="str">
            <v>เก้าอี้รับแขกหน้าโต๊ะจนท.สินไหม</v>
          </cell>
          <cell r="D1681" t="str">
            <v>5 พ.ย. 41</v>
          </cell>
          <cell r="E1681">
            <v>1709.35</v>
          </cell>
          <cell r="F1681">
            <v>0</v>
          </cell>
          <cell r="G1681">
            <v>20</v>
          </cell>
          <cell r="H1681">
            <v>395.3</v>
          </cell>
          <cell r="I1681">
            <v>395.3</v>
          </cell>
          <cell r="J1681">
            <v>1314.05</v>
          </cell>
          <cell r="K1681" t="str">
            <v>307</v>
          </cell>
        </row>
        <row r="1682">
          <cell r="A1682" t="str">
            <v>110300000</v>
          </cell>
          <cell r="B1682" t="str">
            <v>307C2CH0002</v>
          </cell>
          <cell r="C1682" t="str">
            <v>เก้าอี้รับแขกหน้าโต๊ะจนท.สินไหม</v>
          </cell>
          <cell r="D1682" t="str">
            <v>5 พ.ย. 41</v>
          </cell>
          <cell r="E1682">
            <v>1709.35</v>
          </cell>
          <cell r="F1682">
            <v>0</v>
          </cell>
          <cell r="G1682">
            <v>20</v>
          </cell>
          <cell r="H1682">
            <v>395.3</v>
          </cell>
          <cell r="I1682">
            <v>395.3</v>
          </cell>
          <cell r="J1682">
            <v>1314.05</v>
          </cell>
          <cell r="K1682" t="str">
            <v>307</v>
          </cell>
        </row>
        <row r="1683">
          <cell r="A1683" t="str">
            <v>110300000</v>
          </cell>
          <cell r="B1683" t="str">
            <v>307C2CH0003</v>
          </cell>
          <cell r="C1683" t="str">
            <v>เก้าอี้ทำงานผู้จัดการ</v>
          </cell>
          <cell r="D1683" t="str">
            <v>5 พ.ย. 41</v>
          </cell>
          <cell r="E1683">
            <v>4038.29</v>
          </cell>
          <cell r="F1683">
            <v>0</v>
          </cell>
          <cell r="G1683">
            <v>20</v>
          </cell>
          <cell r="H1683">
            <v>933.81</v>
          </cell>
          <cell r="I1683">
            <v>933.81</v>
          </cell>
          <cell r="J1683">
            <v>3104.48</v>
          </cell>
          <cell r="K1683" t="str">
            <v>307</v>
          </cell>
        </row>
        <row r="1684">
          <cell r="A1684" t="str">
            <v>110300000</v>
          </cell>
          <cell r="B1684" t="str">
            <v>307C2CH0004</v>
          </cell>
          <cell r="C1684" t="str">
            <v>เก้าอี้รับแขกหน้าโต๊ะจนท.สินไหม</v>
          </cell>
          <cell r="D1684" t="str">
            <v>5 พ.ย. 41</v>
          </cell>
          <cell r="E1684">
            <v>1705.35</v>
          </cell>
          <cell r="F1684">
            <v>0</v>
          </cell>
          <cell r="G1684">
            <v>20</v>
          </cell>
          <cell r="H1684">
            <v>394.34</v>
          </cell>
          <cell r="I1684">
            <v>394.34</v>
          </cell>
          <cell r="J1684">
            <v>1311.01</v>
          </cell>
          <cell r="K1684" t="str">
            <v>307</v>
          </cell>
        </row>
        <row r="1685">
          <cell r="A1685" t="str">
            <v>110300000</v>
          </cell>
          <cell r="B1685" t="str">
            <v>307C2CH0005</v>
          </cell>
          <cell r="C1685" t="str">
            <v>เก้าอี้รับแขกหน้าโต๊ะจนท.สินไหม</v>
          </cell>
          <cell r="D1685" t="str">
            <v>5 พ.ย. 41</v>
          </cell>
          <cell r="E1685">
            <v>1705.35</v>
          </cell>
          <cell r="F1685">
            <v>0</v>
          </cell>
          <cell r="G1685">
            <v>20</v>
          </cell>
          <cell r="H1685">
            <v>394.34</v>
          </cell>
          <cell r="I1685">
            <v>394.34</v>
          </cell>
          <cell r="J1685">
            <v>1311.01</v>
          </cell>
          <cell r="K1685" t="str">
            <v>307</v>
          </cell>
        </row>
        <row r="1686">
          <cell r="A1686" t="str">
            <v>110300000</v>
          </cell>
          <cell r="B1686" t="str">
            <v>307C2CH0006</v>
          </cell>
          <cell r="C1686" t="str">
            <v>เก้าอี้พักคอย 3 ที่นั่งพร้อมที่วางของ</v>
          </cell>
          <cell r="D1686" t="str">
            <v>5 พ.ย. 41</v>
          </cell>
          <cell r="E1686">
            <v>3037.77</v>
          </cell>
          <cell r="F1686">
            <v>0</v>
          </cell>
          <cell r="G1686">
            <v>20</v>
          </cell>
          <cell r="H1686">
            <v>702.45</v>
          </cell>
          <cell r="I1686">
            <v>702.45</v>
          </cell>
          <cell r="J1686">
            <v>2335.3200000000002</v>
          </cell>
          <cell r="K1686" t="str">
            <v>307</v>
          </cell>
        </row>
        <row r="1687">
          <cell r="A1687" t="str">
            <v>110300000</v>
          </cell>
          <cell r="B1687" t="str">
            <v>307C2CH0007</v>
          </cell>
          <cell r="C1687" t="str">
            <v>เก้าอี้ทำงานจนท.สินไหม</v>
          </cell>
          <cell r="D1687" t="str">
            <v>5 พ.ย. 41</v>
          </cell>
          <cell r="E1687">
            <v>2123.1</v>
          </cell>
          <cell r="F1687">
            <v>0</v>
          </cell>
          <cell r="G1687">
            <v>20</v>
          </cell>
          <cell r="H1687">
            <v>490.9</v>
          </cell>
          <cell r="I1687">
            <v>490.9</v>
          </cell>
          <cell r="J1687">
            <v>1632.2</v>
          </cell>
          <cell r="K1687" t="str">
            <v>307</v>
          </cell>
        </row>
        <row r="1688">
          <cell r="A1688" t="str">
            <v>110300000</v>
          </cell>
          <cell r="B1688" t="str">
            <v>307C2CH0008</v>
          </cell>
          <cell r="C1688" t="str">
            <v>เก้าอี้ทำงานจนท.สินไหม</v>
          </cell>
          <cell r="D1688" t="str">
            <v>5 พ.ย. 41</v>
          </cell>
          <cell r="E1688">
            <v>2123.1</v>
          </cell>
          <cell r="F1688">
            <v>0</v>
          </cell>
          <cell r="G1688">
            <v>20</v>
          </cell>
          <cell r="H1688">
            <v>490.9</v>
          </cell>
          <cell r="I1688">
            <v>490.9</v>
          </cell>
          <cell r="J1688">
            <v>1632.2</v>
          </cell>
          <cell r="K1688" t="str">
            <v>307</v>
          </cell>
        </row>
        <row r="1689">
          <cell r="A1689" t="str">
            <v>110300000</v>
          </cell>
          <cell r="B1689" t="str">
            <v>307C2CH0009</v>
          </cell>
          <cell r="C1689" t="str">
            <v>เก้าอี้ทำงานจนท.สินไหม</v>
          </cell>
          <cell r="D1689" t="str">
            <v>5 พ.ย. 41</v>
          </cell>
          <cell r="E1689">
            <v>2123.1</v>
          </cell>
          <cell r="F1689">
            <v>0</v>
          </cell>
          <cell r="G1689">
            <v>20</v>
          </cell>
          <cell r="H1689">
            <v>490.9</v>
          </cell>
          <cell r="I1689">
            <v>490.9</v>
          </cell>
          <cell r="J1689">
            <v>1632.2</v>
          </cell>
          <cell r="K1689" t="str">
            <v>307</v>
          </cell>
        </row>
        <row r="1690">
          <cell r="A1690" t="str">
            <v>110300000</v>
          </cell>
          <cell r="B1690" t="str">
            <v>307C2CH0010</v>
          </cell>
          <cell r="C1690" t="str">
            <v>เก้าอี้รับแขกหน้าโต๊ะจนท.สินไหม</v>
          </cell>
          <cell r="D1690" t="str">
            <v>5 พ.ย. 41</v>
          </cell>
          <cell r="E1690">
            <v>1709.35</v>
          </cell>
          <cell r="F1690">
            <v>0</v>
          </cell>
          <cell r="G1690">
            <v>20</v>
          </cell>
          <cell r="H1690">
            <v>395.3</v>
          </cell>
          <cell r="I1690">
            <v>395.3</v>
          </cell>
          <cell r="J1690">
            <v>1314.05</v>
          </cell>
          <cell r="K1690" t="str">
            <v>307</v>
          </cell>
        </row>
        <row r="1691">
          <cell r="A1691" t="str">
            <v>110300000</v>
          </cell>
          <cell r="B1691" t="str">
            <v>307C2CS0001</v>
          </cell>
          <cell r="C1691" t="str">
            <v>เครื่องคิดเลข</v>
          </cell>
          <cell r="D1691" t="str">
            <v>12 ต.ค. 41</v>
          </cell>
          <cell r="E1691">
            <v>640</v>
          </cell>
          <cell r="F1691">
            <v>0</v>
          </cell>
          <cell r="G1691">
            <v>20</v>
          </cell>
          <cell r="H1691">
            <v>156.38999999999999</v>
          </cell>
          <cell r="I1691">
            <v>156.38999999999999</v>
          </cell>
          <cell r="J1691">
            <v>483.61</v>
          </cell>
          <cell r="K1691" t="str">
            <v>307</v>
          </cell>
        </row>
        <row r="1692">
          <cell r="A1692" t="str">
            <v>110300000</v>
          </cell>
          <cell r="B1692" t="str">
            <v>307C2CS0002</v>
          </cell>
          <cell r="C1692" t="str">
            <v>เครื่องคิดเลข</v>
          </cell>
          <cell r="D1692" t="str">
            <v>12 ต.ค. 41</v>
          </cell>
          <cell r="E1692">
            <v>640</v>
          </cell>
          <cell r="F1692">
            <v>0</v>
          </cell>
          <cell r="G1692">
            <v>20</v>
          </cell>
          <cell r="H1692">
            <v>156.38999999999999</v>
          </cell>
          <cell r="I1692">
            <v>156.38999999999999</v>
          </cell>
          <cell r="J1692">
            <v>483.61</v>
          </cell>
          <cell r="K1692" t="str">
            <v>307</v>
          </cell>
        </row>
        <row r="1693">
          <cell r="A1693" t="str">
            <v>110300000</v>
          </cell>
          <cell r="B1693" t="str">
            <v>307C2KB0001</v>
          </cell>
          <cell r="C1693" t="str">
            <v>ป้ายตั้งหน้าร้าน</v>
          </cell>
          <cell r="D1693" t="str">
            <v>8 มิ.ย. 42</v>
          </cell>
          <cell r="E1693">
            <v>1400</v>
          </cell>
          <cell r="F1693">
            <v>0</v>
          </cell>
          <cell r="G1693">
            <v>20</v>
          </cell>
          <cell r="H1693">
            <v>158.78</v>
          </cell>
          <cell r="I1693">
            <v>158.78</v>
          </cell>
          <cell r="J1693">
            <v>1241.22</v>
          </cell>
          <cell r="K1693" t="str">
            <v>307</v>
          </cell>
        </row>
        <row r="1694">
          <cell r="A1694" t="str">
            <v>110300000</v>
          </cell>
          <cell r="B1694" t="str">
            <v>307C2PA0001</v>
          </cell>
          <cell r="C1694" t="str">
            <v>PARTITION ครึ่งกระจก</v>
          </cell>
          <cell r="D1694" t="str">
            <v>5 พ.ย. 41</v>
          </cell>
          <cell r="E1694">
            <v>6377.9</v>
          </cell>
          <cell r="F1694">
            <v>0</v>
          </cell>
          <cell r="G1694">
            <v>20</v>
          </cell>
          <cell r="H1694">
            <v>1474.79</v>
          </cell>
          <cell r="I1694">
            <v>1474.79</v>
          </cell>
          <cell r="J1694">
            <v>4903.1099999999997</v>
          </cell>
          <cell r="K1694" t="str">
            <v>307</v>
          </cell>
        </row>
        <row r="1695">
          <cell r="A1695" t="str">
            <v>110300000</v>
          </cell>
          <cell r="B1695" t="str">
            <v>307C2PT0001</v>
          </cell>
          <cell r="C1695" t="str">
            <v>กระติกน้ำร้อน</v>
          </cell>
          <cell r="D1695" t="str">
            <v>25 พ.ย. 41</v>
          </cell>
          <cell r="E1695">
            <v>818.18</v>
          </cell>
          <cell r="F1695">
            <v>0</v>
          </cell>
          <cell r="G1695">
            <v>20</v>
          </cell>
          <cell r="H1695">
            <v>180.24</v>
          </cell>
          <cell r="I1695">
            <v>180.24</v>
          </cell>
          <cell r="J1695">
            <v>637.94000000000005</v>
          </cell>
          <cell r="K1695" t="str">
            <v>307</v>
          </cell>
        </row>
        <row r="1696">
          <cell r="A1696" t="str">
            <v>110300000</v>
          </cell>
          <cell r="B1696" t="str">
            <v>307C2TA0001</v>
          </cell>
          <cell r="C1696" t="str">
            <v>โต๊ะทำงานจนท.สินไหม</v>
          </cell>
          <cell r="D1696" t="str">
            <v>5 พ.ย. 41</v>
          </cell>
          <cell r="E1696">
            <v>3654.87</v>
          </cell>
          <cell r="F1696">
            <v>0</v>
          </cell>
          <cell r="G1696">
            <v>20</v>
          </cell>
          <cell r="H1696">
            <v>845.1</v>
          </cell>
          <cell r="I1696">
            <v>845.1</v>
          </cell>
          <cell r="J1696">
            <v>2809.77</v>
          </cell>
          <cell r="K1696" t="str">
            <v>307</v>
          </cell>
        </row>
        <row r="1697">
          <cell r="A1697" t="str">
            <v>110300000</v>
          </cell>
          <cell r="B1697" t="str">
            <v>307C2TA0002</v>
          </cell>
          <cell r="C1697" t="str">
            <v>โต๊ะทำงานผู้จัดการ ขนาด 75-165-75</v>
          </cell>
          <cell r="D1697" t="str">
            <v>5 พ.ย. 41</v>
          </cell>
          <cell r="E1697">
            <v>4601.97</v>
          </cell>
          <cell r="F1697">
            <v>0</v>
          </cell>
          <cell r="G1697">
            <v>20</v>
          </cell>
          <cell r="H1697">
            <v>1064.1300000000001</v>
          </cell>
          <cell r="I1697">
            <v>1064.1300000000001</v>
          </cell>
          <cell r="J1697">
            <v>3537.84</v>
          </cell>
          <cell r="K1697" t="str">
            <v>307</v>
          </cell>
        </row>
        <row r="1698">
          <cell r="A1698" t="str">
            <v>110300000</v>
          </cell>
          <cell r="B1698" t="str">
            <v>307C2TA0003</v>
          </cell>
          <cell r="C1698" t="str">
            <v>โต๊ะข้างวางคอมพิวเตอร์ 50-90-75ั</v>
          </cell>
          <cell r="D1698" t="str">
            <v>5 พ.ย. 41</v>
          </cell>
          <cell r="E1698">
            <v>2082.09</v>
          </cell>
          <cell r="F1698">
            <v>0</v>
          </cell>
          <cell r="G1698">
            <v>20</v>
          </cell>
          <cell r="H1698">
            <v>481.48</v>
          </cell>
          <cell r="I1698">
            <v>481.48</v>
          </cell>
          <cell r="J1698">
            <v>1600.61</v>
          </cell>
          <cell r="K1698" t="str">
            <v>307</v>
          </cell>
        </row>
        <row r="1699">
          <cell r="A1699" t="str">
            <v>110300000</v>
          </cell>
          <cell r="B1699" t="str">
            <v>307C2TA0004</v>
          </cell>
          <cell r="C1699" t="str">
            <v>โต๊ะทำงานจนท.สินไหม</v>
          </cell>
          <cell r="D1699" t="str">
            <v>5 พ.ย. 41</v>
          </cell>
          <cell r="E1699">
            <v>3654.87</v>
          </cell>
          <cell r="F1699">
            <v>0</v>
          </cell>
          <cell r="G1699">
            <v>20</v>
          </cell>
          <cell r="H1699">
            <v>845.1</v>
          </cell>
          <cell r="I1699">
            <v>845.1</v>
          </cell>
          <cell r="J1699">
            <v>2809.77</v>
          </cell>
          <cell r="K1699" t="str">
            <v>307</v>
          </cell>
        </row>
        <row r="1700">
          <cell r="A1700" t="str">
            <v>110300000</v>
          </cell>
          <cell r="B1700" t="str">
            <v>307C2TA0005</v>
          </cell>
          <cell r="C1700" t="str">
            <v>โต๊ะทำงานจนท.สินไหม</v>
          </cell>
          <cell r="D1700" t="str">
            <v>5 พ.ย. 41</v>
          </cell>
          <cell r="E1700">
            <v>3654.87</v>
          </cell>
          <cell r="F1700">
            <v>0</v>
          </cell>
          <cell r="G1700">
            <v>20</v>
          </cell>
          <cell r="H1700">
            <v>845.1</v>
          </cell>
          <cell r="I1700">
            <v>845.1</v>
          </cell>
          <cell r="J1700">
            <v>2809.77</v>
          </cell>
          <cell r="K1700" t="str">
            <v>307</v>
          </cell>
        </row>
        <row r="1701">
          <cell r="A1701" t="str">
            <v>110300000</v>
          </cell>
          <cell r="B1701" t="str">
            <v>307C2TA0006</v>
          </cell>
          <cell r="C1701" t="str">
            <v>โต๊ะวางคอมพิวเตอร์-ปริ๊นเตอร์</v>
          </cell>
          <cell r="D1701" t="str">
            <v>5 พ.ย. 41</v>
          </cell>
          <cell r="E1701">
            <v>2336.75</v>
          </cell>
          <cell r="F1701">
            <v>0</v>
          </cell>
          <cell r="G1701">
            <v>20</v>
          </cell>
          <cell r="H1701">
            <v>540.29999999999995</v>
          </cell>
          <cell r="I1701">
            <v>540.29999999999995</v>
          </cell>
          <cell r="J1701">
            <v>1796.45</v>
          </cell>
          <cell r="K1701" t="str">
            <v>307</v>
          </cell>
        </row>
        <row r="1702">
          <cell r="A1702" t="str">
            <v>110300000</v>
          </cell>
          <cell r="B1702" t="str">
            <v>307C2TA0007</v>
          </cell>
          <cell r="C1702" t="str">
            <v>โต๊ะเข้ามุมเจ้าหน้าที่สินไหม</v>
          </cell>
          <cell r="D1702" t="str">
            <v>5 พ.ย. 41</v>
          </cell>
          <cell r="E1702">
            <v>1267.97</v>
          </cell>
          <cell r="F1702">
            <v>0</v>
          </cell>
          <cell r="G1702">
            <v>20</v>
          </cell>
          <cell r="H1702">
            <v>293.19</v>
          </cell>
          <cell r="I1702">
            <v>293.19</v>
          </cell>
          <cell r="J1702">
            <v>974.78</v>
          </cell>
          <cell r="K1702" t="str">
            <v>307</v>
          </cell>
        </row>
        <row r="1703">
          <cell r="A1703" t="str">
            <v>110300000</v>
          </cell>
          <cell r="B1703" t="str">
            <v>308C2AR0001</v>
          </cell>
          <cell r="C1703" t="str">
            <v>Aircondition</v>
          </cell>
          <cell r="D1703" t="str">
            <v>21 ก.ย. 41</v>
          </cell>
          <cell r="E1703">
            <v>39800</v>
          </cell>
          <cell r="F1703">
            <v>0</v>
          </cell>
          <cell r="G1703">
            <v>20</v>
          </cell>
          <cell r="H1703">
            <v>10184.41</v>
          </cell>
          <cell r="I1703">
            <v>10184.41</v>
          </cell>
          <cell r="J1703">
            <v>29615.59</v>
          </cell>
          <cell r="K1703" t="str">
            <v>308</v>
          </cell>
        </row>
        <row r="1704">
          <cell r="A1704" t="str">
            <v>110300000</v>
          </cell>
          <cell r="B1704" t="str">
            <v>308C2CB0001</v>
          </cell>
          <cell r="C1704" t="str">
            <v>ตู้เก็บเอกสาร บานลิ้นชัก ขนาด 40*90*75</v>
          </cell>
          <cell r="D1704" t="str">
            <v>5 พ.ย. 41</v>
          </cell>
          <cell r="E1704">
            <v>3376.67</v>
          </cell>
          <cell r="F1704">
            <v>0</v>
          </cell>
          <cell r="G1704">
            <v>20</v>
          </cell>
          <cell r="H1704">
            <v>780.84</v>
          </cell>
          <cell r="I1704">
            <v>780.84</v>
          </cell>
          <cell r="J1704">
            <v>2595.83</v>
          </cell>
          <cell r="K1704" t="str">
            <v>308</v>
          </cell>
        </row>
        <row r="1705">
          <cell r="A1705" t="str">
            <v>110300000</v>
          </cell>
          <cell r="B1705" t="str">
            <v>308C2CB0002</v>
          </cell>
          <cell r="C1705" t="str">
            <v>ตู้เก็บเอกสาร ขนาด 40*80*190</v>
          </cell>
          <cell r="D1705" t="str">
            <v>5 พ.ย. 41</v>
          </cell>
          <cell r="E1705">
            <v>4498.01</v>
          </cell>
          <cell r="F1705">
            <v>0</v>
          </cell>
          <cell r="G1705">
            <v>20</v>
          </cell>
          <cell r="H1705">
            <v>1040.05</v>
          </cell>
          <cell r="I1705">
            <v>1040.05</v>
          </cell>
          <cell r="J1705">
            <v>3457.96</v>
          </cell>
          <cell r="K1705" t="str">
            <v>308</v>
          </cell>
        </row>
        <row r="1706">
          <cell r="A1706" t="str">
            <v>110300000</v>
          </cell>
          <cell r="B1706" t="str">
            <v>308C2CB0003</v>
          </cell>
          <cell r="C1706" t="str">
            <v>ตู้เก็บเอกสาร ขนาด 40*80*190</v>
          </cell>
          <cell r="D1706" t="str">
            <v>5 พ.ย. 41</v>
          </cell>
          <cell r="E1706">
            <v>4498.01</v>
          </cell>
          <cell r="F1706">
            <v>0</v>
          </cell>
          <cell r="G1706">
            <v>20</v>
          </cell>
          <cell r="H1706">
            <v>1040.05</v>
          </cell>
          <cell r="I1706">
            <v>1040.05</v>
          </cell>
          <cell r="J1706">
            <v>3457.96</v>
          </cell>
          <cell r="K1706" t="str">
            <v>308</v>
          </cell>
        </row>
        <row r="1707">
          <cell r="A1707" t="str">
            <v>110300000</v>
          </cell>
          <cell r="B1707" t="str">
            <v>308C2CB0004</v>
          </cell>
          <cell r="C1707" t="str">
            <v>ตู้เก็บเอกสาร ขนาด 40*80*190</v>
          </cell>
          <cell r="D1707" t="str">
            <v>5 พ.ย. 41</v>
          </cell>
          <cell r="E1707">
            <v>4498.01</v>
          </cell>
          <cell r="F1707">
            <v>0</v>
          </cell>
          <cell r="G1707">
            <v>20</v>
          </cell>
          <cell r="H1707">
            <v>1040.05</v>
          </cell>
          <cell r="I1707">
            <v>1040.05</v>
          </cell>
          <cell r="J1707">
            <v>3457.96</v>
          </cell>
          <cell r="K1707" t="str">
            <v>308</v>
          </cell>
        </row>
        <row r="1708">
          <cell r="A1708" t="str">
            <v>110300000</v>
          </cell>
          <cell r="B1708" t="str">
            <v>308C2CB0005</v>
          </cell>
          <cell r="C1708" t="str">
            <v>ตู้เก็บเอกสาร บานเลื่อน 40-80-75</v>
          </cell>
          <cell r="D1708" t="str">
            <v>5 พ.ย. 41</v>
          </cell>
          <cell r="E1708">
            <v>2263.31</v>
          </cell>
          <cell r="F1708">
            <v>0</v>
          </cell>
          <cell r="G1708">
            <v>20</v>
          </cell>
          <cell r="H1708">
            <v>523.4</v>
          </cell>
          <cell r="I1708">
            <v>523.4</v>
          </cell>
          <cell r="J1708">
            <v>1739.91</v>
          </cell>
          <cell r="K1708" t="str">
            <v>308</v>
          </cell>
        </row>
        <row r="1709">
          <cell r="A1709" t="str">
            <v>110300000</v>
          </cell>
          <cell r="B1709" t="str">
            <v>308C2CB0006</v>
          </cell>
          <cell r="C1709" t="str">
            <v>ตู้เก็บเอกสาร บานเลื่อน 40-80-75</v>
          </cell>
          <cell r="D1709" t="str">
            <v>5 พ.ย. 41</v>
          </cell>
          <cell r="E1709">
            <v>2263.31</v>
          </cell>
          <cell r="F1709">
            <v>0</v>
          </cell>
          <cell r="G1709">
            <v>20</v>
          </cell>
          <cell r="H1709">
            <v>523.4</v>
          </cell>
          <cell r="I1709">
            <v>523.4</v>
          </cell>
          <cell r="J1709">
            <v>1739.91</v>
          </cell>
          <cell r="K1709" t="str">
            <v>308</v>
          </cell>
        </row>
        <row r="1710">
          <cell r="A1710" t="str">
            <v>110300000</v>
          </cell>
          <cell r="B1710" t="str">
            <v>308C2CH0001</v>
          </cell>
          <cell r="C1710" t="str">
            <v>เก้าอี้ทำงานผจก.</v>
          </cell>
          <cell r="D1710" t="str">
            <v>5 พ.ย. 41</v>
          </cell>
          <cell r="E1710">
            <v>4038.29</v>
          </cell>
          <cell r="F1710">
            <v>0</v>
          </cell>
          <cell r="G1710">
            <v>20</v>
          </cell>
          <cell r="H1710">
            <v>933.81</v>
          </cell>
          <cell r="I1710">
            <v>933.81</v>
          </cell>
          <cell r="J1710">
            <v>3104.48</v>
          </cell>
          <cell r="K1710" t="str">
            <v>308</v>
          </cell>
        </row>
        <row r="1711">
          <cell r="A1711" t="str">
            <v>110300000</v>
          </cell>
          <cell r="B1711" t="str">
            <v>308C2CH0002</v>
          </cell>
          <cell r="C1711" t="str">
            <v>เก้าอี้รับแขกหน้าโต๊ะจนท.สินไหม</v>
          </cell>
          <cell r="D1711" t="str">
            <v>5 พ.ย. 41</v>
          </cell>
          <cell r="E1711">
            <v>1705.35</v>
          </cell>
          <cell r="F1711">
            <v>0</v>
          </cell>
          <cell r="G1711">
            <v>20</v>
          </cell>
          <cell r="H1711">
            <v>394.34</v>
          </cell>
          <cell r="I1711">
            <v>394.34</v>
          </cell>
          <cell r="J1711">
            <v>1311.01</v>
          </cell>
          <cell r="K1711" t="str">
            <v>308</v>
          </cell>
        </row>
        <row r="1712">
          <cell r="A1712" t="str">
            <v>110300000</v>
          </cell>
          <cell r="B1712" t="str">
            <v>308C2CH0003</v>
          </cell>
          <cell r="C1712" t="str">
            <v>เก้าอี้รับแขกหน้าโต๊ะจนท.สินไหม</v>
          </cell>
          <cell r="D1712" t="str">
            <v>5 พ.ย. 41</v>
          </cell>
          <cell r="E1712">
            <v>1705.35</v>
          </cell>
          <cell r="F1712">
            <v>0</v>
          </cell>
          <cell r="G1712">
            <v>20</v>
          </cell>
          <cell r="H1712">
            <v>394.34</v>
          </cell>
          <cell r="I1712">
            <v>394.34</v>
          </cell>
          <cell r="J1712">
            <v>1311.01</v>
          </cell>
          <cell r="K1712" t="str">
            <v>308</v>
          </cell>
        </row>
        <row r="1713">
          <cell r="A1713" t="str">
            <v>110300000</v>
          </cell>
          <cell r="B1713" t="str">
            <v>308C2CH0004</v>
          </cell>
          <cell r="C1713" t="str">
            <v>เก้าอี้พักคอย 3 ที่นั่งพร้อมที่วางของ</v>
          </cell>
          <cell r="D1713" t="str">
            <v>5 พ.ย. 41</v>
          </cell>
          <cell r="E1713">
            <v>3037.77</v>
          </cell>
          <cell r="F1713">
            <v>0</v>
          </cell>
          <cell r="G1713">
            <v>20</v>
          </cell>
          <cell r="H1713">
            <v>702.45</v>
          </cell>
          <cell r="I1713">
            <v>702.45</v>
          </cell>
          <cell r="J1713">
            <v>2335.3200000000002</v>
          </cell>
          <cell r="K1713" t="str">
            <v>308</v>
          </cell>
        </row>
        <row r="1714">
          <cell r="A1714" t="str">
            <v>110300000</v>
          </cell>
          <cell r="B1714" t="str">
            <v>308C2CH0005</v>
          </cell>
          <cell r="C1714" t="str">
            <v>เก้าอี้หน้าโต๊ะ จนท.สินไหม</v>
          </cell>
          <cell r="D1714" t="str">
            <v>5 พ.ย. 41</v>
          </cell>
          <cell r="E1714">
            <v>1705.35</v>
          </cell>
          <cell r="F1714">
            <v>0</v>
          </cell>
          <cell r="G1714">
            <v>20</v>
          </cell>
          <cell r="H1714">
            <v>394.34</v>
          </cell>
          <cell r="I1714">
            <v>394.34</v>
          </cell>
          <cell r="J1714">
            <v>1311.01</v>
          </cell>
          <cell r="K1714" t="str">
            <v>308</v>
          </cell>
        </row>
        <row r="1715">
          <cell r="A1715" t="str">
            <v>110300000</v>
          </cell>
          <cell r="B1715" t="str">
            <v>308C2CH0006</v>
          </cell>
          <cell r="C1715" t="str">
            <v>เก้าอี้หน้าโต๊ะ จนท.สินไหม</v>
          </cell>
          <cell r="D1715" t="str">
            <v>5 พ.ย. 41</v>
          </cell>
          <cell r="E1715">
            <v>1705.35</v>
          </cell>
          <cell r="F1715">
            <v>0</v>
          </cell>
          <cell r="G1715">
            <v>20</v>
          </cell>
          <cell r="H1715">
            <v>394.34</v>
          </cell>
          <cell r="I1715">
            <v>394.34</v>
          </cell>
          <cell r="J1715">
            <v>1311.01</v>
          </cell>
          <cell r="K1715" t="str">
            <v>308</v>
          </cell>
        </row>
        <row r="1716">
          <cell r="A1716" t="str">
            <v>110300000</v>
          </cell>
          <cell r="B1716" t="str">
            <v>308C2CH0007</v>
          </cell>
          <cell r="C1716" t="str">
            <v>เก้าอี้ทำงาน จนท.สินไหม</v>
          </cell>
          <cell r="D1716" t="str">
            <v>5 พ.ย. 41</v>
          </cell>
          <cell r="E1716">
            <v>2123.1</v>
          </cell>
          <cell r="F1716">
            <v>0</v>
          </cell>
          <cell r="G1716">
            <v>20</v>
          </cell>
          <cell r="H1716">
            <v>490.9</v>
          </cell>
          <cell r="I1716">
            <v>490.9</v>
          </cell>
          <cell r="J1716">
            <v>1632.2</v>
          </cell>
          <cell r="K1716" t="str">
            <v>308</v>
          </cell>
        </row>
        <row r="1717">
          <cell r="A1717" t="str">
            <v>110300000</v>
          </cell>
          <cell r="B1717" t="str">
            <v>308C2CH0008</v>
          </cell>
          <cell r="C1717" t="str">
            <v>เก้าอี้ทำงาน จนท.สินไหม</v>
          </cell>
          <cell r="D1717" t="str">
            <v>5 พ.ย. 41</v>
          </cell>
          <cell r="E1717">
            <v>2123.1</v>
          </cell>
          <cell r="F1717">
            <v>0</v>
          </cell>
          <cell r="G1717">
            <v>20</v>
          </cell>
          <cell r="H1717">
            <v>490.9</v>
          </cell>
          <cell r="I1717">
            <v>490.9</v>
          </cell>
          <cell r="J1717">
            <v>1632.2</v>
          </cell>
          <cell r="K1717" t="str">
            <v>308</v>
          </cell>
        </row>
        <row r="1718">
          <cell r="A1718" t="str">
            <v>110300000</v>
          </cell>
          <cell r="B1718" t="str">
            <v>308C2CH0009</v>
          </cell>
          <cell r="C1718" t="str">
            <v>เก้าอี้ทำงาน จนท.สินไหม</v>
          </cell>
          <cell r="D1718" t="str">
            <v>5 พ.ย. 41</v>
          </cell>
          <cell r="E1718">
            <v>2123.1</v>
          </cell>
          <cell r="F1718">
            <v>0</v>
          </cell>
          <cell r="G1718">
            <v>20</v>
          </cell>
          <cell r="H1718">
            <v>490.9</v>
          </cell>
          <cell r="I1718">
            <v>490.9</v>
          </cell>
          <cell r="J1718">
            <v>1632.2</v>
          </cell>
          <cell r="K1718" t="str">
            <v>308</v>
          </cell>
        </row>
        <row r="1719">
          <cell r="A1719" t="str">
            <v>110300000</v>
          </cell>
          <cell r="B1719" t="str">
            <v>308C2CH0010</v>
          </cell>
          <cell r="C1719" t="str">
            <v>เก้าอี้หน้าโต๊ะ จนท.สินไหม</v>
          </cell>
          <cell r="D1719" t="str">
            <v>5 พ.ย. 41</v>
          </cell>
          <cell r="E1719">
            <v>1705.35</v>
          </cell>
          <cell r="F1719">
            <v>0</v>
          </cell>
          <cell r="G1719">
            <v>20</v>
          </cell>
          <cell r="H1719">
            <v>394.34</v>
          </cell>
          <cell r="I1719">
            <v>394.34</v>
          </cell>
          <cell r="J1719">
            <v>1311.01</v>
          </cell>
          <cell r="K1719" t="str">
            <v>308</v>
          </cell>
        </row>
        <row r="1720">
          <cell r="A1720" t="str">
            <v>110300000</v>
          </cell>
          <cell r="B1720" t="str">
            <v>308C2CS0001</v>
          </cell>
          <cell r="C1720" t="str">
            <v>เครื่องคิดเลข</v>
          </cell>
          <cell r="D1720" t="str">
            <v>12 ต.ค. 41</v>
          </cell>
          <cell r="E1720">
            <v>640</v>
          </cell>
          <cell r="F1720">
            <v>0</v>
          </cell>
          <cell r="G1720">
            <v>20</v>
          </cell>
          <cell r="H1720">
            <v>156.38999999999999</v>
          </cell>
          <cell r="I1720">
            <v>156.38999999999999</v>
          </cell>
          <cell r="J1720">
            <v>483.61</v>
          </cell>
          <cell r="K1720" t="str">
            <v>308</v>
          </cell>
        </row>
        <row r="1721">
          <cell r="A1721" t="str">
            <v>110300000</v>
          </cell>
          <cell r="B1721" t="str">
            <v>308C2CS0002</v>
          </cell>
          <cell r="C1721" t="str">
            <v>เครื่องคิดเลข</v>
          </cell>
          <cell r="D1721" t="str">
            <v>12 ต.ค. 41</v>
          </cell>
          <cell r="E1721">
            <v>640</v>
          </cell>
          <cell r="F1721">
            <v>0</v>
          </cell>
          <cell r="G1721">
            <v>20</v>
          </cell>
          <cell r="H1721">
            <v>156.38999999999999</v>
          </cell>
          <cell r="I1721">
            <v>156.38999999999999</v>
          </cell>
          <cell r="J1721">
            <v>483.61</v>
          </cell>
          <cell r="K1721" t="str">
            <v>308</v>
          </cell>
        </row>
        <row r="1722">
          <cell r="A1722" t="str">
            <v>110300000</v>
          </cell>
          <cell r="B1722" t="str">
            <v>308C2KB0001</v>
          </cell>
          <cell r="C1722" t="str">
            <v>ป้ายตั้งหน้าร้าน</v>
          </cell>
          <cell r="D1722" t="str">
            <v>15 มิ.ย. 42</v>
          </cell>
          <cell r="E1722">
            <v>1000</v>
          </cell>
          <cell r="F1722">
            <v>0</v>
          </cell>
          <cell r="G1722">
            <v>20</v>
          </cell>
          <cell r="H1722">
            <v>109.61</v>
          </cell>
          <cell r="I1722">
            <v>109.61</v>
          </cell>
          <cell r="J1722">
            <v>890.39</v>
          </cell>
          <cell r="K1722" t="str">
            <v>308</v>
          </cell>
        </row>
        <row r="1723">
          <cell r="A1723" t="str">
            <v>110300000</v>
          </cell>
          <cell r="B1723" t="str">
            <v>308C2KB0002</v>
          </cell>
          <cell r="C1723" t="str">
            <v>ป้ายตั้งหน้าร้าน</v>
          </cell>
          <cell r="D1723" t="str">
            <v>8 มิ.ย. 42</v>
          </cell>
          <cell r="E1723">
            <v>1400</v>
          </cell>
          <cell r="F1723">
            <v>0</v>
          </cell>
          <cell r="G1723">
            <v>20</v>
          </cell>
          <cell r="H1723">
            <v>158.78</v>
          </cell>
          <cell r="I1723">
            <v>158.78</v>
          </cell>
          <cell r="J1723">
            <v>1241.22</v>
          </cell>
          <cell r="K1723" t="str">
            <v>308</v>
          </cell>
        </row>
        <row r="1724">
          <cell r="A1724" t="str">
            <v>110300000</v>
          </cell>
          <cell r="B1724" t="str">
            <v>308C2KB0003</v>
          </cell>
          <cell r="C1724" t="str">
            <v>ตู้เย็น</v>
          </cell>
          <cell r="D1724" t="str">
            <v>5 พ.ย. 42</v>
          </cell>
          <cell r="E1724">
            <v>5500</v>
          </cell>
          <cell r="F1724">
            <v>0</v>
          </cell>
          <cell r="G1724">
            <v>20</v>
          </cell>
          <cell r="H1724">
            <v>171.78</v>
          </cell>
          <cell r="I1724">
            <v>171.78</v>
          </cell>
          <cell r="J1724">
            <v>5328.22</v>
          </cell>
          <cell r="K1724" t="str">
            <v>308</v>
          </cell>
        </row>
        <row r="1725">
          <cell r="A1725" t="str">
            <v>110300000</v>
          </cell>
          <cell r="B1725" t="str">
            <v>308C2PA0001</v>
          </cell>
          <cell r="C1725" t="str">
            <v>ฉากครึ่งกระจก ขนาด 250*150</v>
          </cell>
          <cell r="D1725" t="str">
            <v>5 พ.ย. 41</v>
          </cell>
          <cell r="E1725">
            <v>6377.9</v>
          </cell>
          <cell r="F1725">
            <v>0</v>
          </cell>
          <cell r="G1725">
            <v>20</v>
          </cell>
          <cell r="H1725">
            <v>1474.79</v>
          </cell>
          <cell r="I1725">
            <v>1474.79</v>
          </cell>
          <cell r="J1725">
            <v>4903.1099999999997</v>
          </cell>
          <cell r="K1725" t="str">
            <v>308</v>
          </cell>
        </row>
        <row r="1726">
          <cell r="A1726" t="str">
            <v>110300000</v>
          </cell>
          <cell r="B1726" t="str">
            <v>308C2PT0001</v>
          </cell>
          <cell r="C1726" t="str">
            <v>กระติกน้ำร้อน</v>
          </cell>
          <cell r="D1726" t="str">
            <v>9 พ.ย. 41</v>
          </cell>
          <cell r="E1726">
            <v>570</v>
          </cell>
          <cell r="F1726">
            <v>0</v>
          </cell>
          <cell r="G1726">
            <v>20</v>
          </cell>
          <cell r="H1726">
            <v>130.54</v>
          </cell>
          <cell r="I1726">
            <v>130.54</v>
          </cell>
          <cell r="J1726">
            <v>439.46</v>
          </cell>
          <cell r="K1726" t="str">
            <v>308</v>
          </cell>
        </row>
        <row r="1727">
          <cell r="A1727" t="str">
            <v>110300000</v>
          </cell>
          <cell r="B1727" t="str">
            <v>308C2TA0001</v>
          </cell>
          <cell r="C1727" t="str">
            <v>โต๊ะทำงานผจก. ขนาด 75*165*75</v>
          </cell>
          <cell r="D1727" t="str">
            <v>5 พ.ย. 41</v>
          </cell>
          <cell r="E1727">
            <v>4601.97</v>
          </cell>
          <cell r="F1727">
            <v>0</v>
          </cell>
          <cell r="G1727">
            <v>20</v>
          </cell>
          <cell r="H1727">
            <v>1064.1300000000001</v>
          </cell>
          <cell r="I1727">
            <v>1064.1300000000001</v>
          </cell>
          <cell r="J1727">
            <v>3537.84</v>
          </cell>
          <cell r="K1727" t="str">
            <v>308</v>
          </cell>
        </row>
        <row r="1728">
          <cell r="A1728" t="str">
            <v>110300000</v>
          </cell>
          <cell r="B1728" t="str">
            <v>308C2TA0002</v>
          </cell>
          <cell r="C1728" t="str">
            <v>โต๊ะข้างวางคอมพิวเตอร์ 50*90*75ั</v>
          </cell>
          <cell r="D1728" t="str">
            <v>5 พ.ย. 41</v>
          </cell>
          <cell r="E1728">
            <v>2082.09</v>
          </cell>
          <cell r="F1728">
            <v>0</v>
          </cell>
          <cell r="G1728">
            <v>20</v>
          </cell>
          <cell r="H1728">
            <v>481.48</v>
          </cell>
          <cell r="I1728">
            <v>481.48</v>
          </cell>
          <cell r="J1728">
            <v>1600.61</v>
          </cell>
          <cell r="K1728" t="str">
            <v>308</v>
          </cell>
        </row>
        <row r="1729">
          <cell r="A1729" t="str">
            <v>110300000</v>
          </cell>
          <cell r="B1729" t="str">
            <v>308C2TA0003</v>
          </cell>
          <cell r="C1729" t="str">
            <v>โต๊ะทำงาน จนท.สินไหม 60-120-75</v>
          </cell>
          <cell r="D1729" t="str">
            <v>5 พ.ย. 41</v>
          </cell>
          <cell r="E1729">
            <v>3654.87</v>
          </cell>
          <cell r="F1729">
            <v>0</v>
          </cell>
          <cell r="G1729">
            <v>20</v>
          </cell>
          <cell r="H1729">
            <v>845.1</v>
          </cell>
          <cell r="I1729">
            <v>845.1</v>
          </cell>
          <cell r="J1729">
            <v>2809.77</v>
          </cell>
          <cell r="K1729" t="str">
            <v>308</v>
          </cell>
        </row>
        <row r="1730">
          <cell r="A1730" t="str">
            <v>110300000</v>
          </cell>
          <cell r="B1730" t="str">
            <v>308C2TA0004</v>
          </cell>
          <cell r="C1730" t="str">
            <v>โต๊ะทำงาน จนท.สินไหม 60-120-75</v>
          </cell>
          <cell r="D1730" t="str">
            <v>5 พ.ย. 41</v>
          </cell>
          <cell r="E1730">
            <v>3654.87</v>
          </cell>
          <cell r="F1730">
            <v>0</v>
          </cell>
          <cell r="G1730">
            <v>20</v>
          </cell>
          <cell r="H1730">
            <v>845.1</v>
          </cell>
          <cell r="I1730">
            <v>845.1</v>
          </cell>
          <cell r="J1730">
            <v>2809.77</v>
          </cell>
          <cell r="K1730" t="str">
            <v>308</v>
          </cell>
        </row>
        <row r="1731">
          <cell r="A1731" t="str">
            <v>110300000</v>
          </cell>
          <cell r="B1731" t="str">
            <v>308C2TA0005</v>
          </cell>
          <cell r="C1731" t="str">
            <v>โต๊ะทำงาน จนท.สินไหม 60-120-75</v>
          </cell>
          <cell r="D1731" t="str">
            <v>5 พ.ย. 41</v>
          </cell>
          <cell r="E1731">
            <v>3654.87</v>
          </cell>
          <cell r="F1731">
            <v>0</v>
          </cell>
          <cell r="G1731">
            <v>20</v>
          </cell>
          <cell r="H1731">
            <v>845.1</v>
          </cell>
          <cell r="I1731">
            <v>845.1</v>
          </cell>
          <cell r="J1731">
            <v>2809.77</v>
          </cell>
          <cell r="K1731" t="str">
            <v>308</v>
          </cell>
        </row>
        <row r="1732">
          <cell r="A1732" t="str">
            <v>110300000</v>
          </cell>
          <cell r="B1732" t="str">
            <v>308C2TA0006</v>
          </cell>
          <cell r="C1732" t="str">
            <v>โต๊ะวางคอมพิวเตอร์ 60-100-75</v>
          </cell>
          <cell r="D1732" t="str">
            <v>5 พ.ย. 41</v>
          </cell>
          <cell r="E1732">
            <v>2336.75</v>
          </cell>
          <cell r="F1732">
            <v>0</v>
          </cell>
          <cell r="G1732">
            <v>20</v>
          </cell>
          <cell r="H1732">
            <v>540.29999999999995</v>
          </cell>
          <cell r="I1732">
            <v>540.29999999999995</v>
          </cell>
          <cell r="J1732">
            <v>1796.45</v>
          </cell>
          <cell r="K1732" t="str">
            <v>308</v>
          </cell>
        </row>
        <row r="1733">
          <cell r="A1733" t="str">
            <v>110300000</v>
          </cell>
          <cell r="B1733" t="str">
            <v>308C2TA0007</v>
          </cell>
          <cell r="C1733" t="str">
            <v>โต๊ะเข้ามุม จนท.สินไหม 60-60-75</v>
          </cell>
          <cell r="D1733" t="str">
            <v>5 พ.ย. 41</v>
          </cell>
          <cell r="E1733">
            <v>1267.57</v>
          </cell>
          <cell r="F1733">
            <v>0</v>
          </cell>
          <cell r="G1733">
            <v>20</v>
          </cell>
          <cell r="H1733">
            <v>293.11</v>
          </cell>
          <cell r="I1733">
            <v>293.11</v>
          </cell>
          <cell r="J1733">
            <v>974.46</v>
          </cell>
          <cell r="K1733" t="str">
            <v>308</v>
          </cell>
        </row>
        <row r="1734">
          <cell r="A1734" t="str">
            <v>110300000</v>
          </cell>
          <cell r="B1734" t="str">
            <v>309C2030001</v>
          </cell>
          <cell r="C1734" t="str">
            <v>โต๊ะเข้ามุมจนท.สินไหม 60*60*75</v>
          </cell>
          <cell r="D1734" t="str">
            <v>5 พ.ย. 41</v>
          </cell>
          <cell r="E1734">
            <v>1267.57</v>
          </cell>
          <cell r="F1734">
            <v>0</v>
          </cell>
          <cell r="G1734">
            <v>20</v>
          </cell>
          <cell r="H1734">
            <v>293.11</v>
          </cell>
          <cell r="I1734">
            <v>293.11</v>
          </cell>
          <cell r="J1734">
            <v>974.46</v>
          </cell>
          <cell r="K1734" t="str">
            <v>309</v>
          </cell>
        </row>
        <row r="1735">
          <cell r="A1735" t="str">
            <v>110300000</v>
          </cell>
          <cell r="B1735" t="str">
            <v>309C2040001</v>
          </cell>
          <cell r="C1735" t="str">
            <v>โต๊ะทำงานจนท.สินไหม 60*120*75</v>
          </cell>
          <cell r="D1735" t="str">
            <v>5 พ.ย. 41</v>
          </cell>
          <cell r="E1735">
            <v>3654.87</v>
          </cell>
          <cell r="F1735">
            <v>0</v>
          </cell>
          <cell r="G1735">
            <v>20</v>
          </cell>
          <cell r="H1735">
            <v>845.1</v>
          </cell>
          <cell r="I1735">
            <v>845.1</v>
          </cell>
          <cell r="J1735">
            <v>2809.77</v>
          </cell>
          <cell r="K1735" t="str">
            <v>309</v>
          </cell>
        </row>
        <row r="1736">
          <cell r="A1736" t="str">
            <v>110300000</v>
          </cell>
          <cell r="B1736" t="str">
            <v>309C2040002</v>
          </cell>
          <cell r="C1736" t="str">
            <v>โต๊ะทำงานจนท.สินไหม 60*120*75</v>
          </cell>
          <cell r="D1736" t="str">
            <v>5 พ.ย. 41</v>
          </cell>
          <cell r="E1736">
            <v>3654.87</v>
          </cell>
          <cell r="F1736">
            <v>0</v>
          </cell>
          <cell r="G1736">
            <v>20</v>
          </cell>
          <cell r="H1736">
            <v>845.1</v>
          </cell>
          <cell r="I1736">
            <v>845.1</v>
          </cell>
          <cell r="J1736">
            <v>2809.77</v>
          </cell>
          <cell r="K1736" t="str">
            <v>309</v>
          </cell>
        </row>
        <row r="1737">
          <cell r="A1737" t="str">
            <v>110300000</v>
          </cell>
          <cell r="B1737" t="str">
            <v>309C2040003</v>
          </cell>
          <cell r="C1737" t="str">
            <v>โต๊ะทำงานจนท.สินไหม 60*120*75</v>
          </cell>
          <cell r="D1737" t="str">
            <v>5 พ.ย. 41</v>
          </cell>
          <cell r="E1737">
            <v>3654.87</v>
          </cell>
          <cell r="F1737">
            <v>0</v>
          </cell>
          <cell r="G1737">
            <v>20</v>
          </cell>
          <cell r="H1737">
            <v>845.1</v>
          </cell>
          <cell r="I1737">
            <v>845.1</v>
          </cell>
          <cell r="J1737">
            <v>2809.77</v>
          </cell>
          <cell r="K1737" t="str">
            <v>309</v>
          </cell>
        </row>
        <row r="1738">
          <cell r="A1738" t="str">
            <v>110300000</v>
          </cell>
          <cell r="B1738" t="str">
            <v>309C2060001</v>
          </cell>
          <cell r="C1738" t="str">
            <v>โต๊ะทำงานผจก. ขนาด 75*165*75</v>
          </cell>
          <cell r="D1738" t="str">
            <v>5 พ.ย. 41</v>
          </cell>
          <cell r="E1738">
            <v>4601.97</v>
          </cell>
          <cell r="F1738">
            <v>0</v>
          </cell>
          <cell r="G1738">
            <v>20</v>
          </cell>
          <cell r="H1738">
            <v>1064.1300000000001</v>
          </cell>
          <cell r="I1738">
            <v>1064.1300000000001</v>
          </cell>
          <cell r="J1738">
            <v>3537.84</v>
          </cell>
          <cell r="K1738" t="str">
            <v>309</v>
          </cell>
        </row>
        <row r="1739">
          <cell r="A1739" t="str">
            <v>110300000</v>
          </cell>
          <cell r="B1739" t="str">
            <v>309C2080001</v>
          </cell>
          <cell r="C1739" t="str">
            <v>โต๊ะวางคอมพิวเตอร์ 60*100*75</v>
          </cell>
          <cell r="D1739" t="str">
            <v>5 พ.ย. 41</v>
          </cell>
          <cell r="E1739">
            <v>2336.75</v>
          </cell>
          <cell r="F1739">
            <v>0</v>
          </cell>
          <cell r="G1739">
            <v>20</v>
          </cell>
          <cell r="H1739">
            <v>540.29999999999995</v>
          </cell>
          <cell r="I1739">
            <v>540.29999999999995</v>
          </cell>
          <cell r="J1739">
            <v>1796.45</v>
          </cell>
          <cell r="K1739" t="str">
            <v>309</v>
          </cell>
        </row>
        <row r="1740">
          <cell r="A1740" t="str">
            <v>110300000</v>
          </cell>
          <cell r="B1740" t="str">
            <v>309C20Z0001</v>
          </cell>
          <cell r="C1740" t="str">
            <v>โต๊ะข้างวางคอมพิวเตอร์ 50*90*75</v>
          </cell>
          <cell r="D1740" t="str">
            <v>5 พ.ย. 41</v>
          </cell>
          <cell r="E1740">
            <v>2082.09</v>
          </cell>
          <cell r="F1740">
            <v>0</v>
          </cell>
          <cell r="G1740">
            <v>20</v>
          </cell>
          <cell r="H1740">
            <v>481.48</v>
          </cell>
          <cell r="I1740">
            <v>481.48</v>
          </cell>
          <cell r="J1740">
            <v>1600.61</v>
          </cell>
          <cell r="K1740" t="str">
            <v>309</v>
          </cell>
        </row>
        <row r="1741">
          <cell r="A1741" t="str">
            <v>110300000</v>
          </cell>
          <cell r="B1741" t="str">
            <v>309C21K0001</v>
          </cell>
          <cell r="C1741" t="str">
            <v>เก้าอี้ทำงานจนท.สินไหม - ธุรการ</v>
          </cell>
          <cell r="D1741" t="str">
            <v>5 พ.ย. 41</v>
          </cell>
          <cell r="E1741">
            <v>2123.1</v>
          </cell>
          <cell r="F1741">
            <v>0</v>
          </cell>
          <cell r="G1741">
            <v>20</v>
          </cell>
          <cell r="H1741">
            <v>490.9</v>
          </cell>
          <cell r="I1741">
            <v>490.9</v>
          </cell>
          <cell r="J1741">
            <v>1632.2</v>
          </cell>
          <cell r="K1741" t="str">
            <v>309</v>
          </cell>
        </row>
        <row r="1742">
          <cell r="A1742" t="str">
            <v>110300000</v>
          </cell>
          <cell r="B1742" t="str">
            <v>309C21K0002</v>
          </cell>
          <cell r="C1742" t="str">
            <v>เก้าอี้ทำงานจนท.สินไหม - ธุรการ</v>
          </cell>
          <cell r="D1742" t="str">
            <v>5 พ.ย. 41</v>
          </cell>
          <cell r="E1742">
            <v>2123.1</v>
          </cell>
          <cell r="F1742">
            <v>0</v>
          </cell>
          <cell r="G1742">
            <v>20</v>
          </cell>
          <cell r="H1742">
            <v>490.9</v>
          </cell>
          <cell r="I1742">
            <v>490.9</v>
          </cell>
          <cell r="J1742">
            <v>1632.2</v>
          </cell>
          <cell r="K1742" t="str">
            <v>309</v>
          </cell>
        </row>
        <row r="1743">
          <cell r="A1743" t="str">
            <v>110300000</v>
          </cell>
          <cell r="B1743" t="str">
            <v>309C21K0003</v>
          </cell>
          <cell r="C1743" t="str">
            <v>เก้าอี้ทำงานจนท.สินไหม - ธุรการ</v>
          </cell>
          <cell r="D1743" t="str">
            <v>5 พ.ย. 41</v>
          </cell>
          <cell r="E1743">
            <v>2123.1</v>
          </cell>
          <cell r="F1743">
            <v>0</v>
          </cell>
          <cell r="G1743">
            <v>20</v>
          </cell>
          <cell r="H1743">
            <v>490.9</v>
          </cell>
          <cell r="I1743">
            <v>490.9</v>
          </cell>
          <cell r="J1743">
            <v>1632.2</v>
          </cell>
          <cell r="K1743" t="str">
            <v>309</v>
          </cell>
        </row>
        <row r="1744">
          <cell r="A1744" t="str">
            <v>110300000</v>
          </cell>
          <cell r="B1744" t="str">
            <v>309C21L0001</v>
          </cell>
          <cell r="C1744" t="str">
            <v>เก้าอี้รับแขกหน้าโต๊ะจนท.สินไหม</v>
          </cell>
          <cell r="D1744" t="str">
            <v>5 พ.ย. 41</v>
          </cell>
          <cell r="E1744">
            <v>1705.35</v>
          </cell>
          <cell r="F1744">
            <v>0</v>
          </cell>
          <cell r="G1744">
            <v>20</v>
          </cell>
          <cell r="H1744">
            <v>394.34</v>
          </cell>
          <cell r="I1744">
            <v>394.34</v>
          </cell>
          <cell r="J1744">
            <v>1311.01</v>
          </cell>
          <cell r="K1744" t="str">
            <v>309</v>
          </cell>
        </row>
        <row r="1745">
          <cell r="A1745" t="str">
            <v>110300000</v>
          </cell>
          <cell r="B1745" t="str">
            <v>309C21L0002</v>
          </cell>
          <cell r="C1745" t="str">
            <v>เก้าอี้รับแขกหน้าโต๊ะจนท.สินไหม</v>
          </cell>
          <cell r="D1745" t="str">
            <v>5 พ.ย. 41</v>
          </cell>
          <cell r="E1745">
            <v>1705.35</v>
          </cell>
          <cell r="F1745">
            <v>0</v>
          </cell>
          <cell r="G1745">
            <v>20</v>
          </cell>
          <cell r="H1745">
            <v>394.34</v>
          </cell>
          <cell r="I1745">
            <v>394.34</v>
          </cell>
          <cell r="J1745">
            <v>1311.01</v>
          </cell>
          <cell r="K1745" t="str">
            <v>309</v>
          </cell>
        </row>
        <row r="1746">
          <cell r="A1746" t="str">
            <v>110300000</v>
          </cell>
          <cell r="B1746" t="str">
            <v>309C21L0003</v>
          </cell>
          <cell r="C1746" t="str">
            <v>เก้าอี้รับแขกหน้าโต๊ะจนท.สินไหม</v>
          </cell>
          <cell r="D1746" t="str">
            <v>5 พ.ย. 41</v>
          </cell>
          <cell r="E1746">
            <v>1705.35</v>
          </cell>
          <cell r="F1746">
            <v>0</v>
          </cell>
          <cell r="G1746">
            <v>20</v>
          </cell>
          <cell r="H1746">
            <v>394.34</v>
          </cell>
          <cell r="I1746">
            <v>394.34</v>
          </cell>
          <cell r="J1746">
            <v>1311.01</v>
          </cell>
          <cell r="K1746" t="str">
            <v>309</v>
          </cell>
        </row>
        <row r="1747">
          <cell r="A1747" t="str">
            <v>110300000</v>
          </cell>
          <cell r="B1747" t="str">
            <v>309C21L0004</v>
          </cell>
          <cell r="C1747" t="str">
            <v>เก้าอี้รับแขกหน้าโต๊ะจนท.สินไหม</v>
          </cell>
          <cell r="D1747" t="str">
            <v>5 พ.ย. 41</v>
          </cell>
          <cell r="E1747">
            <v>1705.35</v>
          </cell>
          <cell r="F1747">
            <v>0</v>
          </cell>
          <cell r="G1747">
            <v>20</v>
          </cell>
          <cell r="H1747">
            <v>394.34</v>
          </cell>
          <cell r="I1747">
            <v>394.34</v>
          </cell>
          <cell r="J1747">
            <v>1311.01</v>
          </cell>
          <cell r="K1747" t="str">
            <v>309</v>
          </cell>
        </row>
        <row r="1748">
          <cell r="A1748" t="str">
            <v>110300000</v>
          </cell>
          <cell r="B1748" t="str">
            <v>309C21L0005</v>
          </cell>
          <cell r="C1748" t="str">
            <v>เก้าอี้รับแขกหน้าโต๊ะจนท.สินไหม</v>
          </cell>
          <cell r="D1748" t="str">
            <v>5 พ.ย. 41</v>
          </cell>
          <cell r="E1748">
            <v>1705.35</v>
          </cell>
          <cell r="F1748">
            <v>0</v>
          </cell>
          <cell r="G1748">
            <v>20</v>
          </cell>
          <cell r="H1748">
            <v>394.34</v>
          </cell>
          <cell r="I1748">
            <v>394.34</v>
          </cell>
          <cell r="J1748">
            <v>1311.01</v>
          </cell>
          <cell r="K1748" t="str">
            <v>309</v>
          </cell>
        </row>
        <row r="1749">
          <cell r="A1749" t="str">
            <v>110300000</v>
          </cell>
          <cell r="B1749" t="str">
            <v>309C21M0001</v>
          </cell>
          <cell r="C1749" t="str">
            <v>เก้าอี้ทำงานผจก.</v>
          </cell>
          <cell r="D1749" t="str">
            <v>5 พ.ย. 41</v>
          </cell>
          <cell r="E1749">
            <v>4038.29</v>
          </cell>
          <cell r="F1749">
            <v>0</v>
          </cell>
          <cell r="G1749">
            <v>20</v>
          </cell>
          <cell r="H1749">
            <v>995.77</v>
          </cell>
          <cell r="I1749">
            <v>933.81</v>
          </cell>
          <cell r="J1749">
            <v>3104.48</v>
          </cell>
          <cell r="K1749" t="str">
            <v>309</v>
          </cell>
        </row>
        <row r="1750">
          <cell r="A1750" t="str">
            <v>110300000</v>
          </cell>
          <cell r="B1750" t="str">
            <v>309C21U0001</v>
          </cell>
          <cell r="C1750" t="str">
            <v>เก้าอี้พักคอย 3 ที่นั่ง พร้อมที่วางของ</v>
          </cell>
          <cell r="D1750" t="str">
            <v>5 พ.ย. 41</v>
          </cell>
          <cell r="E1750">
            <v>3037.77</v>
          </cell>
          <cell r="F1750">
            <v>0</v>
          </cell>
          <cell r="G1750">
            <v>20</v>
          </cell>
          <cell r="H1750">
            <v>702.45</v>
          </cell>
          <cell r="I1750">
            <v>702.45</v>
          </cell>
          <cell r="J1750">
            <v>2335.3200000000002</v>
          </cell>
          <cell r="K1750" t="str">
            <v>309</v>
          </cell>
        </row>
        <row r="1751">
          <cell r="A1751" t="str">
            <v>110300000</v>
          </cell>
          <cell r="B1751" t="str">
            <v>309C22J0001</v>
          </cell>
          <cell r="C1751" t="str">
            <v>ตู้เก็บเอกสาร บานเลื่อน 40*80*75</v>
          </cell>
          <cell r="D1751" t="str">
            <v>5 พ.ย. 41</v>
          </cell>
          <cell r="E1751">
            <v>2263.31</v>
          </cell>
          <cell r="F1751">
            <v>0</v>
          </cell>
          <cell r="G1751">
            <v>20</v>
          </cell>
          <cell r="H1751">
            <v>523.4</v>
          </cell>
          <cell r="I1751">
            <v>523.4</v>
          </cell>
          <cell r="J1751">
            <v>1739.91</v>
          </cell>
          <cell r="K1751" t="str">
            <v>309</v>
          </cell>
        </row>
        <row r="1752">
          <cell r="A1752" t="str">
            <v>110300000</v>
          </cell>
          <cell r="B1752" t="str">
            <v>309C22J0002</v>
          </cell>
          <cell r="C1752" t="str">
            <v>ตู้เก็บเอกสาร บานเลื่อน 40*80*75</v>
          </cell>
          <cell r="D1752" t="str">
            <v>5 พ.ย. 41</v>
          </cell>
          <cell r="E1752">
            <v>2263.31</v>
          </cell>
          <cell r="F1752">
            <v>0</v>
          </cell>
          <cell r="G1752">
            <v>20</v>
          </cell>
          <cell r="H1752">
            <v>523.4</v>
          </cell>
          <cell r="I1752">
            <v>523.4</v>
          </cell>
          <cell r="J1752">
            <v>1739.91</v>
          </cell>
          <cell r="K1752" t="str">
            <v>309</v>
          </cell>
        </row>
        <row r="1753">
          <cell r="A1753" t="str">
            <v>110300000</v>
          </cell>
          <cell r="B1753" t="str">
            <v>309C22K0001</v>
          </cell>
          <cell r="C1753" t="str">
            <v>ตู้เก็บเอกสาร บานลิ้นชัก 40*90*75</v>
          </cell>
          <cell r="D1753" t="str">
            <v>5 พ.ย. 41</v>
          </cell>
          <cell r="E1753">
            <v>3376.37</v>
          </cell>
          <cell r="F1753">
            <v>0</v>
          </cell>
          <cell r="G1753">
            <v>20</v>
          </cell>
          <cell r="H1753">
            <v>780.7</v>
          </cell>
          <cell r="I1753">
            <v>780.7</v>
          </cell>
          <cell r="J1753">
            <v>2595.67</v>
          </cell>
          <cell r="K1753" t="str">
            <v>309</v>
          </cell>
        </row>
        <row r="1754">
          <cell r="A1754" t="str">
            <v>110300000</v>
          </cell>
          <cell r="B1754" t="str">
            <v>309C22L0001</v>
          </cell>
          <cell r="C1754" t="str">
            <v>ตู้เก็บเอกสาร ขนาด 40*80*190</v>
          </cell>
          <cell r="D1754" t="str">
            <v>5 พ.ย. 41</v>
          </cell>
          <cell r="E1754">
            <v>4498.01</v>
          </cell>
          <cell r="F1754">
            <v>0</v>
          </cell>
          <cell r="G1754">
            <v>20</v>
          </cell>
          <cell r="H1754">
            <v>1040.05</v>
          </cell>
          <cell r="I1754">
            <v>1040.05</v>
          </cell>
          <cell r="J1754">
            <v>3457.96</v>
          </cell>
          <cell r="K1754" t="str">
            <v>309</v>
          </cell>
        </row>
        <row r="1755">
          <cell r="A1755" t="str">
            <v>110300000</v>
          </cell>
          <cell r="B1755" t="str">
            <v>309C22L0002</v>
          </cell>
          <cell r="C1755" t="str">
            <v>ตู้เก็บเอกสาร ขนาด 40*80*190</v>
          </cell>
          <cell r="D1755" t="str">
            <v>5 พ.ย. 41</v>
          </cell>
          <cell r="E1755">
            <v>4498.01</v>
          </cell>
          <cell r="F1755">
            <v>0</v>
          </cell>
          <cell r="G1755">
            <v>20</v>
          </cell>
          <cell r="H1755">
            <v>1040.05</v>
          </cell>
          <cell r="I1755">
            <v>1040.05</v>
          </cell>
          <cell r="J1755">
            <v>3457.96</v>
          </cell>
          <cell r="K1755" t="str">
            <v>309</v>
          </cell>
        </row>
        <row r="1756">
          <cell r="A1756" t="str">
            <v>110300000</v>
          </cell>
          <cell r="B1756" t="str">
            <v>309C22L0003</v>
          </cell>
          <cell r="C1756" t="str">
            <v>ตู้เก็บเอกสาร ขนาด 40*80*190</v>
          </cell>
          <cell r="D1756" t="str">
            <v>5 พ.ย. 41</v>
          </cell>
          <cell r="E1756">
            <v>4498.01</v>
          </cell>
          <cell r="F1756">
            <v>0</v>
          </cell>
          <cell r="G1756">
            <v>20</v>
          </cell>
          <cell r="H1756">
            <v>1040.05</v>
          </cell>
          <cell r="I1756">
            <v>1040.05</v>
          </cell>
          <cell r="J1756">
            <v>3457.96</v>
          </cell>
          <cell r="K1756" t="str">
            <v>309</v>
          </cell>
        </row>
        <row r="1757">
          <cell r="A1757" t="str">
            <v>110300000</v>
          </cell>
          <cell r="B1757" t="str">
            <v>309C26U0001</v>
          </cell>
          <cell r="C1757" t="str">
            <v>ฉากครึ่งกระจก ขนาด 250*150</v>
          </cell>
          <cell r="D1757" t="str">
            <v>5 พ.ย. 41</v>
          </cell>
          <cell r="E1757">
            <v>6377.9</v>
          </cell>
          <cell r="F1757">
            <v>0</v>
          </cell>
          <cell r="G1757">
            <v>20</v>
          </cell>
          <cell r="H1757">
            <v>1474.79</v>
          </cell>
          <cell r="I1757">
            <v>1474.79</v>
          </cell>
          <cell r="J1757">
            <v>4903.1099999999997</v>
          </cell>
          <cell r="K1757" t="str">
            <v>309</v>
          </cell>
        </row>
        <row r="1758">
          <cell r="A1758" t="str">
            <v>110300000</v>
          </cell>
          <cell r="B1758" t="str">
            <v>309C2AR0001</v>
          </cell>
          <cell r="C1758" t="str">
            <v>Aircondition</v>
          </cell>
          <cell r="D1758" t="str">
            <v>21 ก.ย. 41</v>
          </cell>
          <cell r="E1758">
            <v>39800</v>
          </cell>
          <cell r="F1758">
            <v>0</v>
          </cell>
          <cell r="G1758">
            <v>20</v>
          </cell>
          <cell r="H1758">
            <v>10184.41</v>
          </cell>
          <cell r="I1758">
            <v>10184.41</v>
          </cell>
          <cell r="J1758">
            <v>29615.59</v>
          </cell>
          <cell r="K1758" t="str">
            <v>309</v>
          </cell>
        </row>
        <row r="1759">
          <cell r="A1759" t="str">
            <v>110300000</v>
          </cell>
          <cell r="B1759" t="str">
            <v>309C2CS0001</v>
          </cell>
          <cell r="C1759" t="str">
            <v>เครื่องคิดเลข</v>
          </cell>
          <cell r="D1759" t="str">
            <v>19 ต.ค. 41</v>
          </cell>
          <cell r="E1759">
            <v>640</v>
          </cell>
          <cell r="F1759">
            <v>0</v>
          </cell>
          <cell r="G1759">
            <v>20</v>
          </cell>
          <cell r="H1759">
            <v>153.94</v>
          </cell>
          <cell r="I1759">
            <v>153.94</v>
          </cell>
          <cell r="J1759">
            <v>486.06</v>
          </cell>
          <cell r="K1759" t="str">
            <v>309</v>
          </cell>
        </row>
        <row r="1760">
          <cell r="A1760" t="str">
            <v>110300000</v>
          </cell>
          <cell r="B1760" t="str">
            <v>309C2CS0002</v>
          </cell>
          <cell r="C1760" t="str">
            <v>เครื่องคิดเลข</v>
          </cell>
          <cell r="D1760" t="str">
            <v>19 ต.ค. 41</v>
          </cell>
          <cell r="E1760">
            <v>640</v>
          </cell>
          <cell r="F1760">
            <v>0</v>
          </cell>
          <cell r="G1760">
            <v>20</v>
          </cell>
          <cell r="H1760">
            <v>153.94</v>
          </cell>
          <cell r="I1760">
            <v>153.94</v>
          </cell>
          <cell r="J1760">
            <v>486.06</v>
          </cell>
          <cell r="K1760" t="str">
            <v>309</v>
          </cell>
        </row>
        <row r="1761">
          <cell r="A1761" t="str">
            <v>110300000</v>
          </cell>
          <cell r="B1761" t="str">
            <v>309C2KB0001</v>
          </cell>
          <cell r="C1761" t="str">
            <v>ตู้เย็นฮิตาชิ</v>
          </cell>
          <cell r="D1761" t="str">
            <v>15 ต.ค. 42</v>
          </cell>
          <cell r="E1761">
            <v>4766.3599999999997</v>
          </cell>
          <cell r="F1761">
            <v>0</v>
          </cell>
          <cell r="G1761">
            <v>20</v>
          </cell>
          <cell r="H1761">
            <v>203.71</v>
          </cell>
          <cell r="I1761">
            <v>203.71</v>
          </cell>
          <cell r="J1761">
            <v>4562.6499999999996</v>
          </cell>
          <cell r="K1761" t="str">
            <v>309</v>
          </cell>
        </row>
        <row r="1762">
          <cell r="A1762" t="str">
            <v>110300000</v>
          </cell>
          <cell r="B1762" t="str">
            <v>309C2SS001</v>
          </cell>
          <cell r="C1762" t="str">
            <v>บันไดเหล็ก</v>
          </cell>
          <cell r="D1762" t="str">
            <v>20 ส.ค. 42</v>
          </cell>
          <cell r="E1762">
            <v>680</v>
          </cell>
          <cell r="F1762">
            <v>0</v>
          </cell>
          <cell r="G1762">
            <v>20</v>
          </cell>
          <cell r="H1762">
            <v>49.93</v>
          </cell>
          <cell r="I1762">
            <v>49.93</v>
          </cell>
          <cell r="J1762">
            <v>630.07000000000005</v>
          </cell>
          <cell r="K1762" t="str">
            <v>309</v>
          </cell>
        </row>
        <row r="1763">
          <cell r="A1763" t="str">
            <v>110300000</v>
          </cell>
          <cell r="B1763" t="str">
            <v>30C2CH0016</v>
          </cell>
          <cell r="C1763" t="str">
            <v>เก้าอี้จนท.สินไหม+ธุรการ</v>
          </cell>
          <cell r="D1763" t="str">
            <v>20 ก.ค. 41</v>
          </cell>
          <cell r="E1763">
            <v>2195.96</v>
          </cell>
          <cell r="F1763">
            <v>0</v>
          </cell>
          <cell r="G1763">
            <v>20</v>
          </cell>
          <cell r="H1763">
            <v>637.73</v>
          </cell>
          <cell r="I1763">
            <v>637.73</v>
          </cell>
          <cell r="J1763">
            <v>1558.23</v>
          </cell>
          <cell r="K1763" t="str">
            <v>300</v>
          </cell>
        </row>
        <row r="1764">
          <cell r="A1764" t="str">
            <v>110300000</v>
          </cell>
          <cell r="B1764" t="str">
            <v>30C2CH0017</v>
          </cell>
          <cell r="C1764" t="str">
            <v>เก้าอี้จนท.สินไหม+ธุรการ</v>
          </cell>
          <cell r="D1764" t="str">
            <v>20 ก.ค. 41</v>
          </cell>
          <cell r="E1764">
            <v>2195.96</v>
          </cell>
          <cell r="F1764">
            <v>0</v>
          </cell>
          <cell r="G1764">
            <v>20</v>
          </cell>
          <cell r="H1764">
            <v>637.73</v>
          </cell>
          <cell r="I1764">
            <v>637.73</v>
          </cell>
          <cell r="J1764">
            <v>1558.23</v>
          </cell>
          <cell r="K1764" t="str">
            <v>300</v>
          </cell>
        </row>
        <row r="1765">
          <cell r="A1765" t="str">
            <v>110300000</v>
          </cell>
          <cell r="B1765" t="str">
            <v>400C1F10005</v>
          </cell>
          <cell r="C1765" t="str">
            <v>กล้อง MINI II</v>
          </cell>
          <cell r="D1765" t="str">
            <v>4 ก.ย. 41</v>
          </cell>
          <cell r="E1765">
            <v>3400</v>
          </cell>
          <cell r="F1765">
            <v>0</v>
          </cell>
          <cell r="G1765">
            <v>20</v>
          </cell>
          <cell r="H1765">
            <v>901.66</v>
          </cell>
          <cell r="I1765">
            <v>901.66</v>
          </cell>
          <cell r="J1765">
            <v>2498.34</v>
          </cell>
          <cell r="K1765" t="str">
            <v>400</v>
          </cell>
        </row>
        <row r="1766">
          <cell r="A1766" t="str">
            <v>110300000</v>
          </cell>
          <cell r="B1766" t="str">
            <v>400C2CB0001</v>
          </cell>
          <cell r="C1766" t="str">
            <v>ตู้เก็บเอกสาร บานเลื่อน 40-80-75</v>
          </cell>
          <cell r="D1766" t="str">
            <v>6 ต.ค. 41</v>
          </cell>
          <cell r="E1766">
            <v>2301.9699999999998</v>
          </cell>
          <cell r="F1766">
            <v>0</v>
          </cell>
          <cell r="G1766">
            <v>20</v>
          </cell>
          <cell r="H1766">
            <v>570.12</v>
          </cell>
          <cell r="I1766">
            <v>570.12</v>
          </cell>
          <cell r="J1766">
            <v>1731.85</v>
          </cell>
          <cell r="K1766" t="str">
            <v>400</v>
          </cell>
        </row>
        <row r="1767">
          <cell r="A1767" t="str">
            <v>110300000</v>
          </cell>
          <cell r="B1767" t="str">
            <v>400C2CB0002</v>
          </cell>
          <cell r="C1767" t="str">
            <v>ตู้เก็บเอกสาร บานเลื่อน 40-80-75</v>
          </cell>
          <cell r="D1767" t="str">
            <v>6 ต.ค. 41</v>
          </cell>
          <cell r="E1767">
            <v>2301.9699999999998</v>
          </cell>
          <cell r="F1767">
            <v>0</v>
          </cell>
          <cell r="G1767">
            <v>20</v>
          </cell>
          <cell r="H1767">
            <v>570.12</v>
          </cell>
          <cell r="I1767">
            <v>570.12</v>
          </cell>
          <cell r="J1767">
            <v>1731.85</v>
          </cell>
          <cell r="K1767" t="str">
            <v>400</v>
          </cell>
        </row>
        <row r="1768">
          <cell r="A1768" t="str">
            <v>110300000</v>
          </cell>
          <cell r="B1768" t="str">
            <v>400C2CB0003</v>
          </cell>
          <cell r="C1768" t="str">
            <v>ตู้เก็บเอกสาร ลิ้นชัก40-90-75</v>
          </cell>
          <cell r="D1768" t="str">
            <v>6 ต.ค. 41</v>
          </cell>
          <cell r="E1768">
            <v>3434.04</v>
          </cell>
          <cell r="F1768">
            <v>0</v>
          </cell>
          <cell r="G1768">
            <v>20</v>
          </cell>
          <cell r="H1768">
            <v>850.5</v>
          </cell>
          <cell r="I1768">
            <v>850.5</v>
          </cell>
          <cell r="J1768">
            <v>2583.54</v>
          </cell>
          <cell r="K1768" t="str">
            <v>400</v>
          </cell>
        </row>
        <row r="1769">
          <cell r="A1769" t="str">
            <v>110300000</v>
          </cell>
          <cell r="B1769" t="str">
            <v>400C2CB0004</v>
          </cell>
          <cell r="C1769" t="str">
            <v>ตู้เก็บเอกสาร 40-80-190</v>
          </cell>
          <cell r="D1769" t="str">
            <v>6 ต.ค. 41</v>
          </cell>
          <cell r="E1769">
            <v>2301.9699999999998</v>
          </cell>
          <cell r="F1769">
            <v>0</v>
          </cell>
          <cell r="G1769">
            <v>20</v>
          </cell>
          <cell r="H1769">
            <v>570.12</v>
          </cell>
          <cell r="I1769">
            <v>570.12</v>
          </cell>
          <cell r="J1769">
            <v>1731.85</v>
          </cell>
          <cell r="K1769" t="str">
            <v>400</v>
          </cell>
        </row>
        <row r="1770">
          <cell r="A1770" t="str">
            <v>110300000</v>
          </cell>
          <cell r="B1770" t="str">
            <v>400C2CB0005</v>
          </cell>
          <cell r="C1770" t="str">
            <v>ตู้เก็บเอกสาร ลิ้นชัก 40-90-75</v>
          </cell>
          <cell r="D1770" t="str">
            <v>6 ต.ค. 41</v>
          </cell>
          <cell r="E1770">
            <v>3434.04</v>
          </cell>
          <cell r="F1770">
            <v>0</v>
          </cell>
          <cell r="G1770">
            <v>20</v>
          </cell>
          <cell r="H1770">
            <v>850.5</v>
          </cell>
          <cell r="I1770">
            <v>850.5</v>
          </cell>
          <cell r="J1770">
            <v>2583.54</v>
          </cell>
          <cell r="K1770" t="str">
            <v>400</v>
          </cell>
        </row>
        <row r="1771">
          <cell r="A1771" t="str">
            <v>110300000</v>
          </cell>
          <cell r="B1771" t="str">
            <v>400C2CB0006</v>
          </cell>
          <cell r="C1771" t="str">
            <v>ตู้สุงเก็บเอกสาร</v>
          </cell>
          <cell r="D1771" t="str">
            <v>6 ต.ค. 41</v>
          </cell>
          <cell r="E1771">
            <v>4574.84</v>
          </cell>
          <cell r="F1771">
            <v>0</v>
          </cell>
          <cell r="G1771">
            <v>20</v>
          </cell>
          <cell r="H1771">
            <v>1133.05</v>
          </cell>
          <cell r="I1771">
            <v>1133.05</v>
          </cell>
          <cell r="J1771">
            <v>3441.79</v>
          </cell>
          <cell r="K1771" t="str">
            <v>400</v>
          </cell>
        </row>
        <row r="1772">
          <cell r="A1772" t="str">
            <v>110300000</v>
          </cell>
          <cell r="B1772" t="str">
            <v>400C2CB0007</v>
          </cell>
          <cell r="C1772" t="str">
            <v>ตู้สุงเก็บเอกสาร</v>
          </cell>
          <cell r="D1772" t="str">
            <v>6 ต.ค. 41</v>
          </cell>
          <cell r="E1772">
            <v>4574.84</v>
          </cell>
          <cell r="F1772">
            <v>0</v>
          </cell>
          <cell r="G1772">
            <v>20</v>
          </cell>
          <cell r="H1772">
            <v>1133.05</v>
          </cell>
          <cell r="I1772">
            <v>1133.05</v>
          </cell>
          <cell r="J1772">
            <v>3441.79</v>
          </cell>
          <cell r="K1772" t="str">
            <v>400</v>
          </cell>
        </row>
        <row r="1773">
          <cell r="A1773" t="str">
            <v>110300000</v>
          </cell>
          <cell r="B1773" t="str">
            <v>400C2CB0008</v>
          </cell>
          <cell r="C1773" t="str">
            <v>ตู้สุงเก็บเอกสาร</v>
          </cell>
          <cell r="D1773" t="str">
            <v>6 ต.ค. 41</v>
          </cell>
          <cell r="E1773">
            <v>4574.84</v>
          </cell>
          <cell r="F1773">
            <v>0</v>
          </cell>
          <cell r="G1773">
            <v>20</v>
          </cell>
          <cell r="H1773">
            <v>1133.05</v>
          </cell>
          <cell r="I1773">
            <v>1133.05</v>
          </cell>
          <cell r="J1773">
            <v>3441.79</v>
          </cell>
          <cell r="K1773" t="str">
            <v>400</v>
          </cell>
        </row>
        <row r="1774">
          <cell r="A1774" t="str">
            <v>110300000</v>
          </cell>
          <cell r="B1774" t="str">
            <v>400C2CB0009</v>
          </cell>
          <cell r="C1774" t="str">
            <v>ตู้เก็บเอกสาร บานเลื่อน 40-80-75</v>
          </cell>
          <cell r="D1774" t="str">
            <v>6 ต.ค. 41</v>
          </cell>
          <cell r="E1774">
            <v>2301.9699999999998</v>
          </cell>
          <cell r="F1774">
            <v>0</v>
          </cell>
          <cell r="G1774">
            <v>20</v>
          </cell>
          <cell r="H1774">
            <v>570.12</v>
          </cell>
          <cell r="I1774">
            <v>570.12</v>
          </cell>
          <cell r="J1774">
            <v>1731.85</v>
          </cell>
          <cell r="K1774" t="str">
            <v>400</v>
          </cell>
        </row>
        <row r="1775">
          <cell r="A1775" t="str">
            <v>110300000</v>
          </cell>
          <cell r="B1775" t="str">
            <v>400C2CB0010</v>
          </cell>
          <cell r="C1775" t="str">
            <v>ตู้เก็บเอกสาร ลิ้นชัก 40-90-75</v>
          </cell>
          <cell r="D1775" t="str">
            <v>6 ต.ค. 41</v>
          </cell>
          <cell r="E1775">
            <v>3434.04</v>
          </cell>
          <cell r="F1775">
            <v>0</v>
          </cell>
          <cell r="G1775">
            <v>20</v>
          </cell>
          <cell r="H1775">
            <v>850.5</v>
          </cell>
          <cell r="I1775">
            <v>850.5</v>
          </cell>
          <cell r="J1775">
            <v>2583.54</v>
          </cell>
          <cell r="K1775" t="str">
            <v>400</v>
          </cell>
        </row>
        <row r="1776">
          <cell r="A1776" t="str">
            <v>110300000</v>
          </cell>
          <cell r="B1776" t="str">
            <v>400C2CH0001</v>
          </cell>
          <cell r="C1776" t="str">
            <v>เก้าอี้รับแขกหน้าโต๊ะ จนท.สินไหม</v>
          </cell>
          <cell r="D1776" t="str">
            <v>6 ต.ค. 41</v>
          </cell>
          <cell r="E1776">
            <v>1734.48</v>
          </cell>
          <cell r="F1776">
            <v>0</v>
          </cell>
          <cell r="G1776">
            <v>20</v>
          </cell>
          <cell r="H1776">
            <v>429.55</v>
          </cell>
          <cell r="I1776">
            <v>429.55</v>
          </cell>
          <cell r="J1776">
            <v>1304.93</v>
          </cell>
          <cell r="K1776" t="str">
            <v>400</v>
          </cell>
        </row>
        <row r="1777">
          <cell r="A1777" t="str">
            <v>110300000</v>
          </cell>
          <cell r="B1777" t="str">
            <v>400C2CH0002</v>
          </cell>
          <cell r="C1777" t="str">
            <v>เก้าอี้ทำงาน ผจก.</v>
          </cell>
          <cell r="D1777" t="str">
            <v>6 ต.ค. 41</v>
          </cell>
          <cell r="E1777">
            <v>3824.01</v>
          </cell>
          <cell r="F1777">
            <v>0</v>
          </cell>
          <cell r="G1777">
            <v>20</v>
          </cell>
          <cell r="H1777">
            <v>947.13</v>
          </cell>
          <cell r="I1777">
            <v>947.13</v>
          </cell>
          <cell r="J1777">
            <v>2876.88</v>
          </cell>
          <cell r="K1777" t="str">
            <v>400</v>
          </cell>
        </row>
        <row r="1778">
          <cell r="A1778" t="str">
            <v>110300000</v>
          </cell>
          <cell r="B1778" t="str">
            <v>400C2CH0003</v>
          </cell>
          <cell r="C1778" t="str">
            <v>เก้าอี้รับแขก หน้าโต๊ะผจก.</v>
          </cell>
          <cell r="D1778" t="str">
            <v>6 ต.ค. 41</v>
          </cell>
          <cell r="E1778">
            <v>1734.48</v>
          </cell>
          <cell r="F1778">
            <v>0</v>
          </cell>
          <cell r="G1778">
            <v>20</v>
          </cell>
          <cell r="H1778">
            <v>429.55</v>
          </cell>
          <cell r="I1778">
            <v>429.55</v>
          </cell>
          <cell r="J1778">
            <v>1304.93</v>
          </cell>
          <cell r="K1778" t="str">
            <v>400</v>
          </cell>
        </row>
        <row r="1779">
          <cell r="A1779" t="str">
            <v>110300000</v>
          </cell>
          <cell r="B1779" t="str">
            <v>400C2CH0004</v>
          </cell>
          <cell r="C1779" t="str">
            <v>เก้าอี้รับแขก หน้าโต๊ะผจก.</v>
          </cell>
          <cell r="D1779" t="str">
            <v>6 ต.ค. 41</v>
          </cell>
          <cell r="E1779">
            <v>1734.48</v>
          </cell>
          <cell r="F1779">
            <v>0</v>
          </cell>
          <cell r="G1779">
            <v>20</v>
          </cell>
          <cell r="H1779">
            <v>429.55</v>
          </cell>
          <cell r="I1779">
            <v>429.55</v>
          </cell>
          <cell r="J1779">
            <v>1304.93</v>
          </cell>
          <cell r="K1779" t="str">
            <v>400</v>
          </cell>
        </row>
        <row r="1780">
          <cell r="A1780" t="str">
            <v>110300000</v>
          </cell>
          <cell r="B1780" t="str">
            <v>400C2CH0005</v>
          </cell>
          <cell r="C1780" t="str">
            <v>เก้าอี้พักคอย 4 ที่นั่ง พร้อมที่วางของ</v>
          </cell>
          <cell r="D1780" t="str">
            <v>6 ต.ค. 41</v>
          </cell>
          <cell r="E1780">
            <v>3768.72</v>
          </cell>
          <cell r="F1780">
            <v>0</v>
          </cell>
          <cell r="G1780">
            <v>20</v>
          </cell>
          <cell r="H1780">
            <v>933.42</v>
          </cell>
          <cell r="I1780">
            <v>933.42</v>
          </cell>
          <cell r="J1780">
            <v>2835.3</v>
          </cell>
          <cell r="K1780" t="str">
            <v>400</v>
          </cell>
        </row>
        <row r="1781">
          <cell r="A1781" t="str">
            <v>110300000</v>
          </cell>
          <cell r="B1781" t="str">
            <v>400C2CH0006</v>
          </cell>
          <cell r="C1781" t="str">
            <v>เก้าอี้ทำงาน ผจก.</v>
          </cell>
          <cell r="D1781" t="str">
            <v>6 ต.ค. 41</v>
          </cell>
          <cell r="E1781">
            <v>4107.2700000000004</v>
          </cell>
          <cell r="F1781">
            <v>0</v>
          </cell>
          <cell r="G1781">
            <v>20</v>
          </cell>
          <cell r="H1781">
            <v>1017.29</v>
          </cell>
          <cell r="I1781">
            <v>1017.29</v>
          </cell>
          <cell r="J1781">
            <v>3089.98</v>
          </cell>
          <cell r="K1781" t="str">
            <v>400</v>
          </cell>
        </row>
        <row r="1782">
          <cell r="A1782" t="str">
            <v>110300000</v>
          </cell>
          <cell r="B1782" t="str">
            <v>400C2CH0007</v>
          </cell>
          <cell r="C1782" t="str">
            <v>เก้าอี้รับแขกหน้าโต๊ะผจก.</v>
          </cell>
          <cell r="D1782" t="str">
            <v>6 ต.ค. 41</v>
          </cell>
          <cell r="E1782">
            <v>1734.48</v>
          </cell>
          <cell r="F1782">
            <v>0</v>
          </cell>
          <cell r="G1782">
            <v>20</v>
          </cell>
          <cell r="H1782">
            <v>429.55</v>
          </cell>
          <cell r="I1782">
            <v>429.55</v>
          </cell>
          <cell r="J1782">
            <v>1304.93</v>
          </cell>
          <cell r="K1782" t="str">
            <v>400</v>
          </cell>
        </row>
        <row r="1783">
          <cell r="A1783" t="str">
            <v>110300000</v>
          </cell>
          <cell r="B1783" t="str">
            <v>400C2CH0008</v>
          </cell>
          <cell r="C1783" t="str">
            <v>เก้าอี้รับแขกหน้าโต๊ะผจก.</v>
          </cell>
          <cell r="D1783" t="str">
            <v>6 ต.ค. 41</v>
          </cell>
          <cell r="E1783">
            <v>1734.48</v>
          </cell>
          <cell r="F1783">
            <v>0</v>
          </cell>
          <cell r="G1783">
            <v>20</v>
          </cell>
          <cell r="H1783">
            <v>429.55</v>
          </cell>
          <cell r="I1783">
            <v>429.55</v>
          </cell>
          <cell r="J1783">
            <v>1304.93</v>
          </cell>
          <cell r="K1783" t="str">
            <v>400</v>
          </cell>
        </row>
        <row r="1784">
          <cell r="A1784" t="str">
            <v>110300000</v>
          </cell>
          <cell r="B1784" t="str">
            <v>400C2CH0009</v>
          </cell>
          <cell r="C1784" t="str">
            <v>เก้าอี้ประชุมประธาน</v>
          </cell>
          <cell r="D1784" t="str">
            <v>6 ต.ค. 41</v>
          </cell>
          <cell r="E1784">
            <v>3824.01</v>
          </cell>
          <cell r="F1784">
            <v>0</v>
          </cell>
          <cell r="G1784">
            <v>20</v>
          </cell>
          <cell r="H1784">
            <v>947.13</v>
          </cell>
          <cell r="I1784">
            <v>947.13</v>
          </cell>
          <cell r="J1784">
            <v>2876.88</v>
          </cell>
          <cell r="K1784" t="str">
            <v>400</v>
          </cell>
        </row>
        <row r="1785">
          <cell r="A1785" t="str">
            <v>110300000</v>
          </cell>
          <cell r="B1785" t="str">
            <v>400C2CH0010</v>
          </cell>
          <cell r="C1785" t="str">
            <v>เก้าอี้ประชุม</v>
          </cell>
          <cell r="D1785" t="str">
            <v>6 ต.ค. 41</v>
          </cell>
          <cell r="E1785">
            <v>1874.17</v>
          </cell>
          <cell r="F1785">
            <v>0</v>
          </cell>
          <cell r="G1785">
            <v>20</v>
          </cell>
          <cell r="H1785">
            <v>464.22</v>
          </cell>
          <cell r="I1785">
            <v>464.22</v>
          </cell>
          <cell r="J1785">
            <v>1409.95</v>
          </cell>
          <cell r="K1785" t="str">
            <v>400</v>
          </cell>
        </row>
        <row r="1786">
          <cell r="A1786" t="str">
            <v>110300000</v>
          </cell>
          <cell r="B1786" t="str">
            <v>400C2CH0011</v>
          </cell>
          <cell r="C1786" t="str">
            <v>เก้าอี้ประชุม</v>
          </cell>
          <cell r="D1786" t="str">
            <v>6 ต.ค. 41</v>
          </cell>
          <cell r="E1786">
            <v>1874.17</v>
          </cell>
          <cell r="F1786">
            <v>0</v>
          </cell>
          <cell r="G1786">
            <v>20</v>
          </cell>
          <cell r="H1786">
            <v>464.22</v>
          </cell>
          <cell r="I1786">
            <v>464.22</v>
          </cell>
          <cell r="J1786">
            <v>1409.95</v>
          </cell>
          <cell r="K1786" t="str">
            <v>400</v>
          </cell>
        </row>
        <row r="1787">
          <cell r="A1787" t="str">
            <v>110300000</v>
          </cell>
          <cell r="B1787" t="str">
            <v>400C2CH0012</v>
          </cell>
          <cell r="C1787" t="str">
            <v>เก้าอี้ประชุม</v>
          </cell>
          <cell r="D1787" t="str">
            <v>6 ต.ค. 41</v>
          </cell>
          <cell r="E1787">
            <v>1874.17</v>
          </cell>
          <cell r="F1787">
            <v>0</v>
          </cell>
          <cell r="G1787">
            <v>20</v>
          </cell>
          <cell r="H1787">
            <v>464.22</v>
          </cell>
          <cell r="I1787">
            <v>464.22</v>
          </cell>
          <cell r="J1787">
            <v>1409.95</v>
          </cell>
          <cell r="K1787" t="str">
            <v>400</v>
          </cell>
        </row>
        <row r="1788">
          <cell r="A1788" t="str">
            <v>110300000</v>
          </cell>
          <cell r="B1788" t="str">
            <v>400C2CH0013</v>
          </cell>
          <cell r="C1788" t="str">
            <v>เก้าอี้ประชุม</v>
          </cell>
          <cell r="D1788" t="str">
            <v>6 ต.ค. 41</v>
          </cell>
          <cell r="E1788">
            <v>1874.17</v>
          </cell>
          <cell r="F1788">
            <v>0</v>
          </cell>
          <cell r="G1788">
            <v>20</v>
          </cell>
          <cell r="H1788">
            <v>464.22</v>
          </cell>
          <cell r="I1788">
            <v>464.22</v>
          </cell>
          <cell r="J1788">
            <v>1409.95</v>
          </cell>
          <cell r="K1788" t="str">
            <v>400</v>
          </cell>
        </row>
        <row r="1789">
          <cell r="A1789" t="str">
            <v>110300000</v>
          </cell>
          <cell r="B1789" t="str">
            <v>400C2CH0014</v>
          </cell>
          <cell r="C1789" t="str">
            <v>เก้าอี้ทำงานจนท.สินไหม</v>
          </cell>
          <cell r="D1789" t="str">
            <v>6 ต.ค. 41</v>
          </cell>
          <cell r="E1789">
            <v>2159.37</v>
          </cell>
          <cell r="F1789">
            <v>0</v>
          </cell>
          <cell r="G1789">
            <v>20</v>
          </cell>
          <cell r="H1789">
            <v>534.83000000000004</v>
          </cell>
          <cell r="I1789">
            <v>534.83000000000004</v>
          </cell>
          <cell r="J1789">
            <v>1624.54</v>
          </cell>
          <cell r="K1789" t="str">
            <v>400</v>
          </cell>
        </row>
        <row r="1790">
          <cell r="A1790" t="str">
            <v>110300000</v>
          </cell>
          <cell r="B1790" t="str">
            <v>400C2CH0015</v>
          </cell>
          <cell r="C1790" t="str">
            <v>เก้าอี้ประชุม</v>
          </cell>
          <cell r="D1790" t="str">
            <v>6 ต.ค. 41</v>
          </cell>
          <cell r="E1790">
            <v>1874.17</v>
          </cell>
          <cell r="F1790">
            <v>0</v>
          </cell>
          <cell r="G1790">
            <v>20</v>
          </cell>
          <cell r="H1790">
            <v>464.22</v>
          </cell>
          <cell r="I1790">
            <v>464.22</v>
          </cell>
          <cell r="J1790">
            <v>1409.95</v>
          </cell>
          <cell r="K1790" t="str">
            <v>400</v>
          </cell>
        </row>
        <row r="1791">
          <cell r="A1791" t="str">
            <v>110300000</v>
          </cell>
          <cell r="B1791" t="str">
            <v>400C2CH0016</v>
          </cell>
          <cell r="C1791" t="str">
            <v>เก้าอี้ประชุม</v>
          </cell>
          <cell r="D1791" t="str">
            <v>6 ต.ค. 41</v>
          </cell>
          <cell r="E1791">
            <v>1874.17</v>
          </cell>
          <cell r="F1791">
            <v>0</v>
          </cell>
          <cell r="G1791">
            <v>20</v>
          </cell>
          <cell r="H1791">
            <v>464.22</v>
          </cell>
          <cell r="I1791">
            <v>464.22</v>
          </cell>
          <cell r="J1791">
            <v>1409.95</v>
          </cell>
          <cell r="K1791" t="str">
            <v>400</v>
          </cell>
        </row>
        <row r="1792">
          <cell r="A1792" t="str">
            <v>110300000</v>
          </cell>
          <cell r="B1792" t="str">
            <v>400C2CH0017</v>
          </cell>
          <cell r="C1792" t="str">
            <v>เก้าอี้ประชุม</v>
          </cell>
          <cell r="D1792" t="str">
            <v>6 ต.ค. 41</v>
          </cell>
          <cell r="E1792">
            <v>1874.17</v>
          </cell>
          <cell r="F1792">
            <v>0</v>
          </cell>
          <cell r="G1792">
            <v>20</v>
          </cell>
          <cell r="H1792">
            <v>464.22</v>
          </cell>
          <cell r="I1792">
            <v>464.22</v>
          </cell>
          <cell r="J1792">
            <v>1409.95</v>
          </cell>
          <cell r="K1792" t="str">
            <v>400</v>
          </cell>
        </row>
        <row r="1793">
          <cell r="A1793" t="str">
            <v>110300000</v>
          </cell>
          <cell r="B1793" t="str">
            <v>400C2CH0018</v>
          </cell>
          <cell r="C1793" t="str">
            <v>เก้าอี้ประชุม</v>
          </cell>
          <cell r="D1793" t="str">
            <v>6 ต.ค. 41</v>
          </cell>
          <cell r="E1793">
            <v>1874.17</v>
          </cell>
          <cell r="F1793">
            <v>0</v>
          </cell>
          <cell r="G1793">
            <v>20</v>
          </cell>
          <cell r="H1793">
            <v>464.22</v>
          </cell>
          <cell r="I1793">
            <v>464.22</v>
          </cell>
          <cell r="J1793">
            <v>1409.95</v>
          </cell>
          <cell r="K1793" t="str">
            <v>400</v>
          </cell>
        </row>
        <row r="1794">
          <cell r="A1794" t="str">
            <v>110300000</v>
          </cell>
          <cell r="B1794" t="str">
            <v>400C2CH0019</v>
          </cell>
          <cell r="C1794" t="str">
            <v>เก้าอี้ทำงานจนท.สินไหม</v>
          </cell>
          <cell r="D1794" t="str">
            <v>6 ต.ค. 41</v>
          </cell>
          <cell r="E1794">
            <v>2159.37</v>
          </cell>
          <cell r="F1794">
            <v>0</v>
          </cell>
          <cell r="G1794">
            <v>20</v>
          </cell>
          <cell r="H1794">
            <v>534.83000000000004</v>
          </cell>
          <cell r="I1794">
            <v>534.83000000000004</v>
          </cell>
          <cell r="J1794">
            <v>1624.54</v>
          </cell>
          <cell r="K1794" t="str">
            <v>400</v>
          </cell>
        </row>
        <row r="1795">
          <cell r="A1795" t="str">
            <v>110300000</v>
          </cell>
          <cell r="B1795" t="str">
            <v>400C2CH0020</v>
          </cell>
          <cell r="C1795" t="str">
            <v>เก้าอี้ทำงานจนท.สินไหม</v>
          </cell>
          <cell r="D1795" t="str">
            <v>6 ต.ค. 41</v>
          </cell>
          <cell r="E1795">
            <v>2159.37</v>
          </cell>
          <cell r="F1795">
            <v>0</v>
          </cell>
          <cell r="G1795">
            <v>20</v>
          </cell>
          <cell r="H1795">
            <v>534.83000000000004</v>
          </cell>
          <cell r="I1795">
            <v>534.83000000000004</v>
          </cell>
          <cell r="J1795">
            <v>1624.54</v>
          </cell>
          <cell r="K1795" t="str">
            <v>400</v>
          </cell>
        </row>
        <row r="1796">
          <cell r="A1796" t="str">
            <v>110300000</v>
          </cell>
          <cell r="B1796" t="str">
            <v>400C2CH0021</v>
          </cell>
          <cell r="C1796" t="str">
            <v>เก้าอี้รับแขกหน้าโต๊ะ จนท.สินไหม</v>
          </cell>
          <cell r="D1796" t="str">
            <v>6 ต.ค. 41</v>
          </cell>
          <cell r="E1796">
            <v>1734.48</v>
          </cell>
          <cell r="F1796">
            <v>0</v>
          </cell>
          <cell r="G1796">
            <v>20</v>
          </cell>
          <cell r="H1796">
            <v>429.55</v>
          </cell>
          <cell r="I1796">
            <v>429.55</v>
          </cell>
          <cell r="J1796">
            <v>1304.93</v>
          </cell>
          <cell r="K1796" t="str">
            <v>400</v>
          </cell>
        </row>
        <row r="1797">
          <cell r="A1797" t="str">
            <v>110300000</v>
          </cell>
          <cell r="B1797" t="str">
            <v>400C2CH0022</v>
          </cell>
          <cell r="C1797" t="str">
            <v>เก้าอี้รับแขกหน้าโต๊ะ จนท.สินไหม</v>
          </cell>
          <cell r="D1797" t="str">
            <v>6 ต.ค. 41</v>
          </cell>
          <cell r="E1797">
            <v>1734.48</v>
          </cell>
          <cell r="F1797">
            <v>0</v>
          </cell>
          <cell r="G1797">
            <v>20</v>
          </cell>
          <cell r="H1797">
            <v>429.55</v>
          </cell>
          <cell r="I1797">
            <v>429.55</v>
          </cell>
          <cell r="J1797">
            <v>1304.93</v>
          </cell>
          <cell r="K1797" t="str">
            <v>400</v>
          </cell>
        </row>
        <row r="1798">
          <cell r="A1798" t="str">
            <v>110300000</v>
          </cell>
          <cell r="B1798" t="str">
            <v>400C2CS0001</v>
          </cell>
          <cell r="C1798" t="str">
            <v>เครื่องคิดเลข</v>
          </cell>
          <cell r="D1798" t="str">
            <v>23 ก.ค. 41</v>
          </cell>
          <cell r="E1798">
            <v>650</v>
          </cell>
          <cell r="F1798">
            <v>0</v>
          </cell>
          <cell r="G1798">
            <v>20</v>
          </cell>
          <cell r="H1798">
            <v>187.66</v>
          </cell>
          <cell r="I1798">
            <v>187.66</v>
          </cell>
          <cell r="J1798">
            <v>462.34</v>
          </cell>
          <cell r="K1798" t="str">
            <v>400</v>
          </cell>
        </row>
        <row r="1799">
          <cell r="A1799" t="str">
            <v>110300000</v>
          </cell>
          <cell r="B1799" t="str">
            <v>400C2CS0002</v>
          </cell>
          <cell r="C1799" t="str">
            <v>เครื่องคิดเลข</v>
          </cell>
          <cell r="D1799" t="str">
            <v>23 ก.ค. 41</v>
          </cell>
          <cell r="E1799">
            <v>650</v>
          </cell>
          <cell r="F1799">
            <v>0</v>
          </cell>
          <cell r="G1799">
            <v>20</v>
          </cell>
          <cell r="H1799">
            <v>187.66</v>
          </cell>
          <cell r="I1799">
            <v>187.66</v>
          </cell>
          <cell r="J1799">
            <v>462.34</v>
          </cell>
          <cell r="K1799" t="str">
            <v>400</v>
          </cell>
        </row>
        <row r="1800">
          <cell r="A1800" t="str">
            <v>110300000</v>
          </cell>
          <cell r="B1800" t="str">
            <v>400C2CS0003</v>
          </cell>
          <cell r="C1800" t="str">
            <v>เครื่องคิดเลข</v>
          </cell>
          <cell r="D1800" t="str">
            <v>23 ก.ค. 41</v>
          </cell>
          <cell r="E1800">
            <v>650</v>
          </cell>
          <cell r="F1800">
            <v>0</v>
          </cell>
          <cell r="G1800">
            <v>20</v>
          </cell>
          <cell r="H1800">
            <v>187.66</v>
          </cell>
          <cell r="I1800">
            <v>187.66</v>
          </cell>
          <cell r="J1800">
            <v>462.34</v>
          </cell>
          <cell r="K1800" t="str">
            <v>400</v>
          </cell>
        </row>
        <row r="1801">
          <cell r="A1801" t="str">
            <v>110300000</v>
          </cell>
          <cell r="B1801" t="str">
            <v>400C2CT0001</v>
          </cell>
          <cell r="C1801" t="str">
            <v>เครื่องคิดเลข CASIO รุ่น DR120LB</v>
          </cell>
          <cell r="D1801" t="str">
            <v>3 ธ.ค. 41</v>
          </cell>
          <cell r="E1801">
            <v>2950</v>
          </cell>
          <cell r="F1801">
            <v>0</v>
          </cell>
          <cell r="G1801">
            <v>20</v>
          </cell>
          <cell r="H1801">
            <v>636.87</v>
          </cell>
          <cell r="I1801">
            <v>636.87</v>
          </cell>
          <cell r="J1801">
            <v>2313.13</v>
          </cell>
          <cell r="K1801" t="str">
            <v>400</v>
          </cell>
        </row>
        <row r="1802">
          <cell r="A1802" t="str">
            <v>110300000</v>
          </cell>
          <cell r="B1802" t="str">
            <v>400C2KB0001</v>
          </cell>
          <cell r="C1802" t="str">
            <v>โตะ๊ทำงาน ขนาด 75-165-75</v>
          </cell>
          <cell r="D1802" t="str">
            <v>24 มี.ค. 42</v>
          </cell>
          <cell r="E1802">
            <v>4825</v>
          </cell>
          <cell r="F1802">
            <v>0</v>
          </cell>
          <cell r="G1802">
            <v>20</v>
          </cell>
          <cell r="H1802">
            <v>748.23</v>
          </cell>
          <cell r="I1802">
            <v>748.23</v>
          </cell>
          <cell r="J1802">
            <v>4076.77</v>
          </cell>
          <cell r="K1802" t="str">
            <v>400</v>
          </cell>
        </row>
        <row r="1803">
          <cell r="A1803" t="str">
            <v>110300000</v>
          </cell>
          <cell r="B1803" t="str">
            <v>400C2KB0002</v>
          </cell>
          <cell r="C1803" t="str">
            <v>ตัวต่อโต๊ะทำงาน ขนาด 50-90-75</v>
          </cell>
          <cell r="D1803" t="str">
            <v>24 มี.ค. 42</v>
          </cell>
          <cell r="E1803">
            <v>2183</v>
          </cell>
          <cell r="F1803">
            <v>0</v>
          </cell>
          <cell r="G1803">
            <v>20</v>
          </cell>
          <cell r="H1803">
            <v>338.49</v>
          </cell>
          <cell r="I1803">
            <v>338.49</v>
          </cell>
          <cell r="J1803">
            <v>1844.51</v>
          </cell>
          <cell r="K1803" t="str">
            <v>400</v>
          </cell>
        </row>
        <row r="1804">
          <cell r="A1804" t="str">
            <v>110300000</v>
          </cell>
          <cell r="B1804" t="str">
            <v>400C2KB0003</v>
          </cell>
          <cell r="C1804" t="str">
            <v>เก้าอี้ทำงานหุ้นผ้าฝ้าย</v>
          </cell>
          <cell r="D1804" t="str">
            <v>24 มี.ค. 42</v>
          </cell>
          <cell r="E1804">
            <v>3942</v>
          </cell>
          <cell r="F1804">
            <v>0</v>
          </cell>
          <cell r="G1804">
            <v>20</v>
          </cell>
          <cell r="H1804">
            <v>611.28</v>
          </cell>
          <cell r="I1804">
            <v>611.28</v>
          </cell>
          <cell r="J1804">
            <v>3330.72</v>
          </cell>
          <cell r="K1804" t="str">
            <v>400</v>
          </cell>
        </row>
        <row r="1805">
          <cell r="A1805" t="str">
            <v>110300000</v>
          </cell>
          <cell r="B1805" t="str">
            <v>400C2KB0004</v>
          </cell>
          <cell r="C1805" t="str">
            <v>เก้าอี้รับแขกหน้าโต๊ะ</v>
          </cell>
          <cell r="D1805" t="str">
            <v>24 มี.ค. 42</v>
          </cell>
          <cell r="E1805">
            <v>1788</v>
          </cell>
          <cell r="F1805">
            <v>0</v>
          </cell>
          <cell r="G1805">
            <v>20</v>
          </cell>
          <cell r="H1805">
            <v>277.25</v>
          </cell>
          <cell r="I1805">
            <v>277.25</v>
          </cell>
          <cell r="J1805">
            <v>1510.75</v>
          </cell>
          <cell r="K1805" t="str">
            <v>400</v>
          </cell>
        </row>
        <row r="1806">
          <cell r="A1806" t="str">
            <v>110300000</v>
          </cell>
          <cell r="B1806" t="str">
            <v>400C2KB0005</v>
          </cell>
          <cell r="C1806" t="str">
            <v>เก้าอี้รับแขกหน้าโต๊ะ</v>
          </cell>
          <cell r="D1806" t="str">
            <v>24 มี.ค. 42</v>
          </cell>
          <cell r="E1806">
            <v>1788</v>
          </cell>
          <cell r="F1806">
            <v>0</v>
          </cell>
          <cell r="G1806">
            <v>20</v>
          </cell>
          <cell r="H1806">
            <v>277.25</v>
          </cell>
          <cell r="I1806">
            <v>277.25</v>
          </cell>
          <cell r="J1806">
            <v>1510.75</v>
          </cell>
          <cell r="K1806" t="str">
            <v>400</v>
          </cell>
        </row>
        <row r="1807">
          <cell r="A1807" t="str">
            <v>110300000</v>
          </cell>
          <cell r="B1807" t="str">
            <v>400C2KB0006</v>
          </cell>
          <cell r="C1807" t="str">
            <v>ตู้เก็บเอกสารบานเลื่อน</v>
          </cell>
          <cell r="D1807" t="str">
            <v>24 มี.ค. 42</v>
          </cell>
          <cell r="E1807">
            <v>2373</v>
          </cell>
          <cell r="F1807">
            <v>0</v>
          </cell>
          <cell r="G1807">
            <v>20</v>
          </cell>
          <cell r="H1807">
            <v>367.99</v>
          </cell>
          <cell r="I1807">
            <v>367.99</v>
          </cell>
          <cell r="J1807">
            <v>2005.01</v>
          </cell>
          <cell r="K1807" t="str">
            <v>400</v>
          </cell>
        </row>
        <row r="1808">
          <cell r="A1808" t="str">
            <v>110300000</v>
          </cell>
          <cell r="B1808" t="str">
            <v>400C2KB0007</v>
          </cell>
          <cell r="C1808" t="str">
            <v>ตู้เก็บเอกสารบานลิ้นชัก</v>
          </cell>
          <cell r="D1808" t="str">
            <v>24 มี.ค. 42</v>
          </cell>
          <cell r="E1808">
            <v>3540</v>
          </cell>
          <cell r="F1808">
            <v>0</v>
          </cell>
          <cell r="G1808">
            <v>20</v>
          </cell>
          <cell r="H1808">
            <v>548.92999999999995</v>
          </cell>
          <cell r="I1808">
            <v>548.92999999999995</v>
          </cell>
          <cell r="J1808">
            <v>2991.07</v>
          </cell>
          <cell r="K1808" t="str">
            <v>400</v>
          </cell>
        </row>
        <row r="1809">
          <cell r="A1809" t="str">
            <v>110300000</v>
          </cell>
          <cell r="B1809" t="str">
            <v>400C2KB0008</v>
          </cell>
          <cell r="C1809" t="str">
            <v>PARTITION ครึ่งกระจก</v>
          </cell>
          <cell r="D1809" t="str">
            <v>24 มี.ค. 42</v>
          </cell>
          <cell r="E1809">
            <v>6687</v>
          </cell>
          <cell r="F1809">
            <v>0</v>
          </cell>
          <cell r="G1809">
            <v>20</v>
          </cell>
          <cell r="H1809">
            <v>1036.94</v>
          </cell>
          <cell r="I1809">
            <v>1036.94</v>
          </cell>
          <cell r="J1809">
            <v>5650.06</v>
          </cell>
          <cell r="K1809" t="str">
            <v>400</v>
          </cell>
        </row>
        <row r="1810">
          <cell r="A1810" t="str">
            <v>110300000</v>
          </cell>
          <cell r="B1810" t="str">
            <v>400C2KB0009</v>
          </cell>
          <cell r="C1810" t="str">
            <v>โต๊ะทำงาน ขนาด 60-120-75</v>
          </cell>
          <cell r="D1810" t="str">
            <v>24 มี.ค. 42</v>
          </cell>
          <cell r="E1810">
            <v>3832</v>
          </cell>
          <cell r="F1810">
            <v>0</v>
          </cell>
          <cell r="G1810">
            <v>20</v>
          </cell>
          <cell r="H1810">
            <v>594.21</v>
          </cell>
          <cell r="I1810">
            <v>594.21</v>
          </cell>
          <cell r="J1810">
            <v>3237.79</v>
          </cell>
          <cell r="K1810" t="str">
            <v>400</v>
          </cell>
        </row>
        <row r="1811">
          <cell r="A1811" t="str">
            <v>110300000</v>
          </cell>
          <cell r="B1811" t="str">
            <v>400C2KB0010</v>
          </cell>
          <cell r="C1811" t="str">
            <v>โต๊ะทำงาน ขนาด 60-120-75</v>
          </cell>
          <cell r="D1811" t="str">
            <v>24 มี.ค. 42</v>
          </cell>
          <cell r="E1811">
            <v>3832</v>
          </cell>
          <cell r="F1811">
            <v>0</v>
          </cell>
          <cell r="G1811">
            <v>20</v>
          </cell>
          <cell r="H1811">
            <v>594.21</v>
          </cell>
          <cell r="I1811">
            <v>594.21</v>
          </cell>
          <cell r="J1811">
            <v>3237.79</v>
          </cell>
          <cell r="K1811" t="str">
            <v>400</v>
          </cell>
        </row>
        <row r="1812">
          <cell r="A1812" t="str">
            <v>110300000</v>
          </cell>
          <cell r="B1812" t="str">
            <v>400C2KB0011</v>
          </cell>
          <cell r="C1812" t="str">
            <v>เก้าอี้ทำงานหุ้มผ้าฝ้าย</v>
          </cell>
          <cell r="D1812" t="str">
            <v>24 มี.ค. 42</v>
          </cell>
          <cell r="E1812">
            <v>2226</v>
          </cell>
          <cell r="F1812">
            <v>0</v>
          </cell>
          <cell r="G1812">
            <v>20</v>
          </cell>
          <cell r="H1812">
            <v>345.17</v>
          </cell>
          <cell r="I1812">
            <v>345.17</v>
          </cell>
          <cell r="J1812">
            <v>1880.83</v>
          </cell>
          <cell r="K1812" t="str">
            <v>400</v>
          </cell>
        </row>
        <row r="1813">
          <cell r="A1813" t="str">
            <v>110300000</v>
          </cell>
          <cell r="B1813" t="str">
            <v>400C2KB0012</v>
          </cell>
          <cell r="C1813" t="str">
            <v>เก้าอี้ทำงานหุ้มผ้าฝ้าย</v>
          </cell>
          <cell r="D1813" t="str">
            <v>24 มี.ค. 42</v>
          </cell>
          <cell r="E1813">
            <v>2226</v>
          </cell>
          <cell r="F1813">
            <v>0</v>
          </cell>
          <cell r="G1813">
            <v>20</v>
          </cell>
          <cell r="H1813">
            <v>345.17</v>
          </cell>
          <cell r="I1813">
            <v>345.17</v>
          </cell>
          <cell r="J1813">
            <v>1880.83</v>
          </cell>
          <cell r="K1813" t="str">
            <v>400</v>
          </cell>
        </row>
        <row r="1814">
          <cell r="A1814" t="str">
            <v>110300000</v>
          </cell>
          <cell r="B1814" t="str">
            <v>400C2KB0013</v>
          </cell>
          <cell r="C1814" t="str">
            <v>โต๊ะคอมพิวเตอร์</v>
          </cell>
          <cell r="D1814" t="str">
            <v>24 มี.ค. 42</v>
          </cell>
          <cell r="E1814">
            <v>3679</v>
          </cell>
          <cell r="F1814">
            <v>0</v>
          </cell>
          <cell r="G1814">
            <v>20</v>
          </cell>
          <cell r="H1814">
            <v>570.5</v>
          </cell>
          <cell r="I1814">
            <v>570.5</v>
          </cell>
          <cell r="J1814">
            <v>3108.5</v>
          </cell>
          <cell r="K1814" t="str">
            <v>400</v>
          </cell>
        </row>
        <row r="1815">
          <cell r="A1815" t="str">
            <v>110300000</v>
          </cell>
          <cell r="B1815" t="str">
            <v>400C2KB0014</v>
          </cell>
          <cell r="C1815" t="str">
            <v>เก้าอี้รับแขกหน้าโต๊ะ</v>
          </cell>
          <cell r="D1815" t="str">
            <v>24 มี.ค. 42</v>
          </cell>
          <cell r="E1815">
            <v>1788</v>
          </cell>
          <cell r="F1815">
            <v>0</v>
          </cell>
          <cell r="G1815">
            <v>20</v>
          </cell>
          <cell r="H1815">
            <v>277.25</v>
          </cell>
          <cell r="I1815">
            <v>277.25</v>
          </cell>
          <cell r="J1815">
            <v>1510.75</v>
          </cell>
          <cell r="K1815" t="str">
            <v>400</v>
          </cell>
        </row>
        <row r="1816">
          <cell r="A1816" t="str">
            <v>110300000</v>
          </cell>
          <cell r="B1816" t="str">
            <v>400C2KB0015</v>
          </cell>
          <cell r="C1816" t="str">
            <v>เครื่องบันทึกเทป</v>
          </cell>
          <cell r="D1816" t="str">
            <v>1 มิ.ย. 42</v>
          </cell>
          <cell r="E1816">
            <v>2663.55</v>
          </cell>
          <cell r="F1816">
            <v>0</v>
          </cell>
          <cell r="G1816">
            <v>20</v>
          </cell>
          <cell r="H1816">
            <v>312.3</v>
          </cell>
          <cell r="I1816">
            <v>312.3</v>
          </cell>
          <cell r="J1816">
            <v>2351.25</v>
          </cell>
          <cell r="K1816" t="str">
            <v>400</v>
          </cell>
        </row>
        <row r="1817">
          <cell r="A1817" t="str">
            <v>110300000</v>
          </cell>
          <cell r="B1817" t="str">
            <v>400C2PA0001</v>
          </cell>
          <cell r="C1817" t="str">
            <v>PARTITION ครึ่งกระจก 250-150</v>
          </cell>
          <cell r="D1817" t="str">
            <v>6 ต.ค. 41</v>
          </cell>
          <cell r="E1817">
            <v>7320.14</v>
          </cell>
          <cell r="F1817">
            <v>0</v>
          </cell>
          <cell r="G1817">
            <v>20</v>
          </cell>
          <cell r="H1817">
            <v>1812.97</v>
          </cell>
          <cell r="I1817">
            <v>1812.97</v>
          </cell>
          <cell r="J1817">
            <v>5507.17</v>
          </cell>
          <cell r="K1817" t="str">
            <v>400</v>
          </cell>
        </row>
        <row r="1818">
          <cell r="A1818" t="str">
            <v>110300000</v>
          </cell>
          <cell r="B1818" t="str">
            <v>400C2RF0001</v>
          </cell>
          <cell r="C1818" t="str">
            <v>ตู้เย็น</v>
          </cell>
          <cell r="D1818" t="str">
            <v>14 พ.ย. 41</v>
          </cell>
          <cell r="E1818">
            <v>6909.09</v>
          </cell>
          <cell r="F1818">
            <v>0</v>
          </cell>
          <cell r="G1818">
            <v>20</v>
          </cell>
          <cell r="H1818">
            <v>1563.52</v>
          </cell>
          <cell r="I1818">
            <v>1563.52</v>
          </cell>
          <cell r="J1818">
            <v>5345.57</v>
          </cell>
          <cell r="K1818" t="str">
            <v>400</v>
          </cell>
        </row>
        <row r="1819">
          <cell r="A1819" t="str">
            <v>110300000</v>
          </cell>
          <cell r="B1819" t="str">
            <v>400C2TA0001</v>
          </cell>
          <cell r="C1819" t="str">
            <v>โต๊ะทำงานจนท.สินไหม 60-120-75</v>
          </cell>
          <cell r="D1819" t="str">
            <v>6 ต.ค. 41</v>
          </cell>
          <cell r="E1819">
            <v>3717.3</v>
          </cell>
          <cell r="F1819">
            <v>0</v>
          </cell>
          <cell r="G1819">
            <v>20</v>
          </cell>
          <cell r="H1819">
            <v>920.66</v>
          </cell>
          <cell r="I1819">
            <v>920.66</v>
          </cell>
          <cell r="J1819">
            <v>2796.64</v>
          </cell>
          <cell r="K1819" t="str">
            <v>400</v>
          </cell>
        </row>
        <row r="1820">
          <cell r="A1820" t="str">
            <v>110300000</v>
          </cell>
          <cell r="B1820" t="str">
            <v>400C2TA0002</v>
          </cell>
          <cell r="C1820" t="str">
            <v>โต๊ะทำงาน ผจก.75-165-75</v>
          </cell>
          <cell r="D1820" t="str">
            <v>6 ต.ค. 41</v>
          </cell>
          <cell r="E1820">
            <v>4680.58</v>
          </cell>
          <cell r="F1820">
            <v>0</v>
          </cell>
          <cell r="G1820">
            <v>20</v>
          </cell>
          <cell r="H1820">
            <v>1159.27</v>
          </cell>
          <cell r="I1820">
            <v>1159.27</v>
          </cell>
          <cell r="J1820">
            <v>3521.31</v>
          </cell>
          <cell r="K1820" t="str">
            <v>400</v>
          </cell>
        </row>
        <row r="1821">
          <cell r="A1821" t="str">
            <v>110300000</v>
          </cell>
          <cell r="B1821" t="str">
            <v>400C2TA0003</v>
          </cell>
          <cell r="C1821" t="str">
            <v>โต๊ะวางคอมพิวเตอร์ 50-90-75</v>
          </cell>
          <cell r="D1821" t="str">
            <v>6 ต.ค. 41</v>
          </cell>
          <cell r="E1821">
            <v>2117.66</v>
          </cell>
          <cell r="F1821">
            <v>0</v>
          </cell>
          <cell r="G1821">
            <v>20</v>
          </cell>
          <cell r="H1821">
            <v>524.47</v>
          </cell>
          <cell r="I1821">
            <v>524.47</v>
          </cell>
          <cell r="J1821">
            <v>1593.19</v>
          </cell>
          <cell r="K1821" t="str">
            <v>400</v>
          </cell>
        </row>
        <row r="1822">
          <cell r="A1822" t="str">
            <v>110300000</v>
          </cell>
          <cell r="B1822" t="str">
            <v>400C2TA0004</v>
          </cell>
          <cell r="C1822" t="str">
            <v>โต๊ะทำงานจนท.สินไหม 60-120-75</v>
          </cell>
          <cell r="D1822" t="str">
            <v>6 ต.ค. 41</v>
          </cell>
          <cell r="E1822">
            <v>3717.3</v>
          </cell>
          <cell r="F1822">
            <v>0</v>
          </cell>
          <cell r="G1822">
            <v>20</v>
          </cell>
          <cell r="H1822">
            <v>920.66</v>
          </cell>
          <cell r="I1822">
            <v>920.66</v>
          </cell>
          <cell r="J1822">
            <v>2796.64</v>
          </cell>
          <cell r="K1822" t="str">
            <v>400</v>
          </cell>
        </row>
        <row r="1823">
          <cell r="A1823" t="str">
            <v>110300000</v>
          </cell>
          <cell r="B1823" t="str">
            <v>400C2TA0005</v>
          </cell>
          <cell r="C1823" t="str">
            <v>โต๊ะทำงาน ผจก. 75-180-75</v>
          </cell>
          <cell r="D1823" t="str">
            <v>6 ต.ค. 41</v>
          </cell>
          <cell r="E1823">
            <v>4680.58</v>
          </cell>
          <cell r="F1823">
            <v>0</v>
          </cell>
          <cell r="G1823">
            <v>20</v>
          </cell>
          <cell r="H1823">
            <v>1159.27</v>
          </cell>
          <cell r="I1823">
            <v>1159.27</v>
          </cell>
          <cell r="J1823">
            <v>3521.31</v>
          </cell>
          <cell r="K1823" t="str">
            <v>400</v>
          </cell>
        </row>
        <row r="1824">
          <cell r="A1824" t="str">
            <v>110300000</v>
          </cell>
          <cell r="B1824" t="str">
            <v>400C2TA0006</v>
          </cell>
          <cell r="C1824" t="str">
            <v>โต๊ะทำงานจนท.สินไหม 60-120-75</v>
          </cell>
          <cell r="D1824" t="str">
            <v>6 ต.ค. 41</v>
          </cell>
          <cell r="E1824">
            <v>3717.3</v>
          </cell>
          <cell r="F1824">
            <v>0</v>
          </cell>
          <cell r="G1824">
            <v>20</v>
          </cell>
          <cell r="H1824">
            <v>920.66</v>
          </cell>
          <cell r="I1824">
            <v>920.66</v>
          </cell>
          <cell r="J1824">
            <v>2796.64</v>
          </cell>
          <cell r="K1824" t="str">
            <v>400</v>
          </cell>
        </row>
        <row r="1825">
          <cell r="A1825" t="str">
            <v>110300000</v>
          </cell>
          <cell r="B1825" t="str">
            <v>400C2TA0007</v>
          </cell>
          <cell r="C1825" t="str">
            <v>โต๊ะประชุม 105-240-75</v>
          </cell>
          <cell r="D1825" t="str">
            <v>6 ต.ค. 41</v>
          </cell>
          <cell r="E1825">
            <v>8270.81</v>
          </cell>
          <cell r="F1825">
            <v>0</v>
          </cell>
          <cell r="G1825">
            <v>20</v>
          </cell>
          <cell r="H1825">
            <v>2048.44</v>
          </cell>
          <cell r="I1825">
            <v>2048.44</v>
          </cell>
          <cell r="J1825">
            <v>6222.37</v>
          </cell>
          <cell r="K1825" t="str">
            <v>400</v>
          </cell>
        </row>
        <row r="1826">
          <cell r="A1826" t="str">
            <v>110300000</v>
          </cell>
          <cell r="B1826" t="str">
            <v>400C2TA0008</v>
          </cell>
          <cell r="C1826" t="str">
            <v>โต๊ะเข้ามุม จนท.สินไหม 60-60-70</v>
          </cell>
          <cell r="D1826" t="str">
            <v>6 ต.ค. 41</v>
          </cell>
          <cell r="E1826">
            <v>1289.22</v>
          </cell>
          <cell r="F1826">
            <v>0</v>
          </cell>
          <cell r="G1826">
            <v>20</v>
          </cell>
          <cell r="H1826">
            <v>319.3</v>
          </cell>
          <cell r="I1826">
            <v>319.3</v>
          </cell>
          <cell r="J1826">
            <v>969.92</v>
          </cell>
          <cell r="K1826" t="str">
            <v>400</v>
          </cell>
        </row>
        <row r="1827">
          <cell r="A1827" t="str">
            <v>110300000</v>
          </cell>
          <cell r="B1827" t="str">
            <v>401C1FF0001</v>
          </cell>
          <cell r="C1827" t="str">
            <v>โซฟาพักนั่งคอย3 ที่นั่ง</v>
          </cell>
          <cell r="D1827" t="str">
            <v>20 ก.ค. 41</v>
          </cell>
          <cell r="E1827">
            <v>7664.69</v>
          </cell>
          <cell r="F1827">
            <v>0</v>
          </cell>
          <cell r="G1827">
            <v>20</v>
          </cell>
          <cell r="H1827">
            <v>2225.84</v>
          </cell>
          <cell r="I1827">
            <v>2225.84</v>
          </cell>
          <cell r="J1827">
            <v>5438.85</v>
          </cell>
          <cell r="K1827" t="str">
            <v>401</v>
          </cell>
        </row>
        <row r="1828">
          <cell r="A1828" t="str">
            <v>110300000</v>
          </cell>
          <cell r="B1828" t="str">
            <v>401C1FT0001</v>
          </cell>
          <cell r="C1828" t="str">
            <v>โต๊ะทำงานผู้จัดการ</v>
          </cell>
          <cell r="D1828" t="str">
            <v>20 ก.ค. 41</v>
          </cell>
          <cell r="E1828">
            <v>4717.1099999999997</v>
          </cell>
          <cell r="F1828">
            <v>0</v>
          </cell>
          <cell r="G1828">
            <v>20</v>
          </cell>
          <cell r="H1828">
            <v>1369.93</v>
          </cell>
          <cell r="I1828">
            <v>1369.93</v>
          </cell>
          <cell r="J1828">
            <v>3347.18</v>
          </cell>
          <cell r="K1828" t="str">
            <v>401</v>
          </cell>
        </row>
        <row r="1829">
          <cell r="A1829" t="str">
            <v>110300000</v>
          </cell>
          <cell r="B1829" t="str">
            <v>401C2CB0001</v>
          </cell>
          <cell r="C1829" t="str">
            <v>ตู้เก็บเอกสาร (บานเลื่อน)</v>
          </cell>
          <cell r="D1829" t="str">
            <v>20 ก.ค. 41</v>
          </cell>
          <cell r="E1829">
            <v>2319.94</v>
          </cell>
          <cell r="F1829">
            <v>0</v>
          </cell>
          <cell r="G1829">
            <v>20</v>
          </cell>
          <cell r="H1829">
            <v>673.78</v>
          </cell>
          <cell r="I1829">
            <v>673.78</v>
          </cell>
          <cell r="J1829">
            <v>1646.16</v>
          </cell>
          <cell r="K1829" t="str">
            <v>401</v>
          </cell>
        </row>
        <row r="1830">
          <cell r="A1830" t="str">
            <v>110300000</v>
          </cell>
          <cell r="B1830" t="str">
            <v>401C2CB0002</v>
          </cell>
          <cell r="C1830" t="str">
            <v>ตู้เก็บเอกสาร (บานเลื่อน)</v>
          </cell>
          <cell r="D1830" t="str">
            <v>20 ก.ค. 41</v>
          </cell>
          <cell r="E1830">
            <v>2319.94</v>
          </cell>
          <cell r="F1830">
            <v>0</v>
          </cell>
          <cell r="G1830">
            <v>20</v>
          </cell>
          <cell r="H1830">
            <v>673.78</v>
          </cell>
          <cell r="I1830">
            <v>673.78</v>
          </cell>
          <cell r="J1830">
            <v>1646.16</v>
          </cell>
          <cell r="K1830" t="str">
            <v>401</v>
          </cell>
        </row>
        <row r="1831">
          <cell r="A1831" t="str">
            <v>110300000</v>
          </cell>
          <cell r="B1831" t="str">
            <v>401C2CB0003</v>
          </cell>
          <cell r="C1831" t="str">
            <v>ตู้เก็บเอกสาร (บานลิ้นชัก)</v>
          </cell>
          <cell r="D1831" t="str">
            <v>20 ก.ค. 41</v>
          </cell>
          <cell r="E1831">
            <v>3460.84</v>
          </cell>
          <cell r="F1831">
            <v>0</v>
          </cell>
          <cell r="G1831">
            <v>20</v>
          </cell>
          <cell r="H1831">
            <v>1005.1</v>
          </cell>
          <cell r="I1831">
            <v>1005.1</v>
          </cell>
          <cell r="J1831">
            <v>2455.7399999999998</v>
          </cell>
          <cell r="K1831" t="str">
            <v>401</v>
          </cell>
        </row>
        <row r="1832">
          <cell r="A1832" t="str">
            <v>110300000</v>
          </cell>
          <cell r="B1832" t="str">
            <v>401C2CB0005</v>
          </cell>
          <cell r="C1832" t="str">
            <v>ตู้เก็บเอกสาร</v>
          </cell>
          <cell r="D1832" t="str">
            <v>20 ก.ค. 41</v>
          </cell>
          <cell r="E1832">
            <v>4610.55</v>
          </cell>
          <cell r="F1832">
            <v>0</v>
          </cell>
          <cell r="G1832">
            <v>20</v>
          </cell>
          <cell r="H1832">
            <v>1339</v>
          </cell>
          <cell r="I1832">
            <v>1339</v>
          </cell>
          <cell r="J1832">
            <v>3271.55</v>
          </cell>
          <cell r="K1832" t="str">
            <v>401</v>
          </cell>
        </row>
        <row r="1833">
          <cell r="A1833" t="str">
            <v>110300000</v>
          </cell>
          <cell r="B1833" t="str">
            <v>401C2CB0006</v>
          </cell>
          <cell r="C1833" t="str">
            <v>ตู้เก็บเอกสาร</v>
          </cell>
          <cell r="D1833" t="str">
            <v>20 ก.ค. 41</v>
          </cell>
          <cell r="E1833">
            <v>4610.55</v>
          </cell>
          <cell r="F1833">
            <v>0</v>
          </cell>
          <cell r="G1833">
            <v>20</v>
          </cell>
          <cell r="H1833">
            <v>1339</v>
          </cell>
          <cell r="I1833">
            <v>1339</v>
          </cell>
          <cell r="J1833">
            <v>3271.55</v>
          </cell>
          <cell r="K1833" t="str">
            <v>401</v>
          </cell>
        </row>
        <row r="1834">
          <cell r="A1834" t="str">
            <v>110300000</v>
          </cell>
          <cell r="B1834" t="str">
            <v>401C2CB0007</v>
          </cell>
          <cell r="C1834" t="str">
            <v>ตู้เก็บเอกสาร</v>
          </cell>
          <cell r="D1834" t="str">
            <v>20 ก.ค. 41</v>
          </cell>
          <cell r="E1834">
            <v>4610.55</v>
          </cell>
          <cell r="F1834">
            <v>0</v>
          </cell>
          <cell r="G1834">
            <v>20</v>
          </cell>
          <cell r="H1834">
            <v>1339</v>
          </cell>
          <cell r="I1834">
            <v>1339</v>
          </cell>
          <cell r="J1834">
            <v>3271.55</v>
          </cell>
          <cell r="K1834" t="str">
            <v>401</v>
          </cell>
        </row>
        <row r="1835">
          <cell r="A1835" t="str">
            <v>110300000</v>
          </cell>
          <cell r="B1835" t="str">
            <v>401C2CH0001</v>
          </cell>
          <cell r="C1835" t="str">
            <v>เก้าอี้จนท.สินไหม พนักพิงต่ำ</v>
          </cell>
          <cell r="D1835" t="str">
            <v>20 ก.ค. 41</v>
          </cell>
          <cell r="E1835">
            <v>2176.23</v>
          </cell>
          <cell r="F1835">
            <v>0</v>
          </cell>
          <cell r="G1835">
            <v>20</v>
          </cell>
          <cell r="H1835">
            <v>632.02</v>
          </cell>
          <cell r="I1835">
            <v>632.02</v>
          </cell>
          <cell r="J1835">
            <v>1544.21</v>
          </cell>
          <cell r="K1835" t="str">
            <v>401</v>
          </cell>
        </row>
        <row r="1836">
          <cell r="A1836" t="str">
            <v>110300000</v>
          </cell>
          <cell r="B1836" t="str">
            <v>401C2CH0002</v>
          </cell>
          <cell r="C1836" t="str">
            <v>เก้าอี้จนท.สินไหม พนักพิงต่ำ</v>
          </cell>
          <cell r="D1836" t="str">
            <v>20 ก.ค. 41</v>
          </cell>
          <cell r="E1836">
            <v>2176.23</v>
          </cell>
          <cell r="F1836">
            <v>0</v>
          </cell>
          <cell r="G1836">
            <v>20</v>
          </cell>
          <cell r="H1836">
            <v>632.02</v>
          </cell>
          <cell r="I1836">
            <v>632.02</v>
          </cell>
          <cell r="J1836">
            <v>1544.21</v>
          </cell>
          <cell r="K1836" t="str">
            <v>401</v>
          </cell>
        </row>
        <row r="1837">
          <cell r="A1837" t="str">
            <v>110300000</v>
          </cell>
          <cell r="B1837" t="str">
            <v>401C2CH0003</v>
          </cell>
          <cell r="C1837" t="str">
            <v>เก้าอี้พักคอย พนักพิงต่ำไม่มีที่ท้าวแขน</v>
          </cell>
          <cell r="D1837" t="str">
            <v>20 ก.ค. 41</v>
          </cell>
          <cell r="E1837">
            <v>1748.02</v>
          </cell>
          <cell r="F1837">
            <v>0</v>
          </cell>
          <cell r="G1837">
            <v>20</v>
          </cell>
          <cell r="H1837">
            <v>507.59</v>
          </cell>
          <cell r="I1837">
            <v>507.59</v>
          </cell>
          <cell r="J1837">
            <v>1240.43</v>
          </cell>
          <cell r="K1837" t="str">
            <v>401</v>
          </cell>
        </row>
        <row r="1838">
          <cell r="A1838" t="str">
            <v>110300000</v>
          </cell>
          <cell r="B1838" t="str">
            <v>401C2CH0004</v>
          </cell>
          <cell r="C1838" t="str">
            <v>เก้าอี้พักคอย พนักพิงต่ำไม่มีที่ท้าวแขน</v>
          </cell>
          <cell r="D1838" t="str">
            <v>20 ก.ค. 41</v>
          </cell>
          <cell r="E1838">
            <v>1748.02</v>
          </cell>
          <cell r="F1838">
            <v>0</v>
          </cell>
          <cell r="G1838">
            <v>20</v>
          </cell>
          <cell r="H1838">
            <v>507.59</v>
          </cell>
          <cell r="I1838">
            <v>507.59</v>
          </cell>
          <cell r="J1838">
            <v>1240.43</v>
          </cell>
          <cell r="K1838" t="str">
            <v>401</v>
          </cell>
        </row>
        <row r="1839">
          <cell r="A1839" t="str">
            <v>110300000</v>
          </cell>
          <cell r="B1839" t="str">
            <v>401C2CH0005</v>
          </cell>
          <cell r="C1839" t="str">
            <v>เก้าอี้พักคอย พนักพิงต่ำไม่มีที่ท้าวแขน</v>
          </cell>
          <cell r="D1839" t="str">
            <v>20 ก.ค. 41</v>
          </cell>
          <cell r="E1839">
            <v>1748.02</v>
          </cell>
          <cell r="F1839">
            <v>0</v>
          </cell>
          <cell r="G1839">
            <v>20</v>
          </cell>
          <cell r="H1839">
            <v>507.59</v>
          </cell>
          <cell r="I1839">
            <v>507.59</v>
          </cell>
          <cell r="J1839">
            <v>1240.43</v>
          </cell>
          <cell r="K1839" t="str">
            <v>401</v>
          </cell>
        </row>
        <row r="1840">
          <cell r="A1840" t="str">
            <v>110300000</v>
          </cell>
          <cell r="B1840" t="str">
            <v>401C2CH0006</v>
          </cell>
          <cell r="C1840" t="str">
            <v>เก้าอี้ทำงานผู้จัดการ</v>
          </cell>
          <cell r="D1840" t="str">
            <v>20 ก.ค. 41</v>
          </cell>
          <cell r="E1840">
            <v>4139.33</v>
          </cell>
          <cell r="F1840">
            <v>0</v>
          </cell>
          <cell r="G1840">
            <v>20</v>
          </cell>
          <cell r="H1840">
            <v>1202.07</v>
          </cell>
          <cell r="I1840">
            <v>1202.07</v>
          </cell>
          <cell r="J1840">
            <v>2937.26</v>
          </cell>
          <cell r="K1840" t="str">
            <v>401</v>
          </cell>
        </row>
        <row r="1841">
          <cell r="A1841" t="str">
            <v>110300000</v>
          </cell>
          <cell r="B1841" t="str">
            <v>401C2CH0007</v>
          </cell>
          <cell r="C1841" t="str">
            <v>เก้าอี้จนท.สินไหม พนักพิงต่ำ</v>
          </cell>
          <cell r="D1841" t="str">
            <v>20 ก.ค. 41</v>
          </cell>
          <cell r="E1841">
            <v>2176.23</v>
          </cell>
          <cell r="F1841">
            <v>0</v>
          </cell>
          <cell r="G1841">
            <v>20</v>
          </cell>
          <cell r="H1841">
            <v>632.02</v>
          </cell>
          <cell r="I1841">
            <v>632.02</v>
          </cell>
          <cell r="J1841">
            <v>1544.21</v>
          </cell>
          <cell r="K1841" t="str">
            <v>401</v>
          </cell>
        </row>
        <row r="1842">
          <cell r="A1842" t="str">
            <v>110300000</v>
          </cell>
          <cell r="B1842" t="str">
            <v>401C2CH0008</v>
          </cell>
          <cell r="C1842" t="str">
            <v>เก้าอี้พักคอย พนักพิงต่ำไม่มีที่ท้าวแขน</v>
          </cell>
          <cell r="D1842" t="str">
            <v>20 ก.ค. 41</v>
          </cell>
          <cell r="E1842">
            <v>1748.02</v>
          </cell>
          <cell r="F1842">
            <v>0</v>
          </cell>
          <cell r="G1842">
            <v>20</v>
          </cell>
          <cell r="H1842">
            <v>507.59</v>
          </cell>
          <cell r="I1842">
            <v>507.59</v>
          </cell>
          <cell r="J1842">
            <v>1240.43</v>
          </cell>
          <cell r="K1842" t="str">
            <v>401</v>
          </cell>
        </row>
        <row r="1843">
          <cell r="A1843" t="str">
            <v>110300000</v>
          </cell>
          <cell r="B1843" t="str">
            <v>401C2CH0009</v>
          </cell>
          <cell r="C1843" t="str">
            <v>เก้าอี้พักคอย พนักพิงต่ำไม่มีที่ท้าวแขน</v>
          </cell>
          <cell r="D1843" t="str">
            <v>20 ก.ค. 41</v>
          </cell>
          <cell r="E1843">
            <v>1748.02</v>
          </cell>
          <cell r="F1843">
            <v>0</v>
          </cell>
          <cell r="G1843">
            <v>20</v>
          </cell>
          <cell r="H1843">
            <v>507.59</v>
          </cell>
          <cell r="I1843">
            <v>507.59</v>
          </cell>
          <cell r="J1843">
            <v>1240.43</v>
          </cell>
          <cell r="K1843" t="str">
            <v>401</v>
          </cell>
        </row>
        <row r="1844">
          <cell r="A1844" t="str">
            <v>110300000</v>
          </cell>
          <cell r="B1844" t="str">
            <v>401C2CS0001</v>
          </cell>
          <cell r="C1844" t="str">
            <v>เครื่องคิดเลข</v>
          </cell>
          <cell r="D1844" t="str">
            <v>23 ก.ค. 41</v>
          </cell>
          <cell r="E1844">
            <v>650</v>
          </cell>
          <cell r="F1844">
            <v>0</v>
          </cell>
          <cell r="G1844">
            <v>20</v>
          </cell>
          <cell r="H1844">
            <v>187.66</v>
          </cell>
          <cell r="I1844">
            <v>187.66</v>
          </cell>
          <cell r="J1844">
            <v>462.34</v>
          </cell>
          <cell r="K1844" t="str">
            <v>401</v>
          </cell>
        </row>
        <row r="1845">
          <cell r="A1845" t="str">
            <v>110300000</v>
          </cell>
          <cell r="B1845" t="str">
            <v>401C2CS0002</v>
          </cell>
          <cell r="C1845" t="str">
            <v>เครื่องคิดเลข</v>
          </cell>
          <cell r="D1845" t="str">
            <v>23 ก.ค. 41</v>
          </cell>
          <cell r="E1845">
            <v>650</v>
          </cell>
          <cell r="F1845">
            <v>0</v>
          </cell>
          <cell r="G1845">
            <v>20</v>
          </cell>
          <cell r="H1845">
            <v>187.66</v>
          </cell>
          <cell r="I1845">
            <v>187.66</v>
          </cell>
          <cell r="J1845">
            <v>462.34</v>
          </cell>
          <cell r="K1845" t="str">
            <v>401</v>
          </cell>
        </row>
        <row r="1846">
          <cell r="A1846" t="str">
            <v>110300000</v>
          </cell>
          <cell r="B1846" t="str">
            <v>401C2HF0001</v>
          </cell>
          <cell r="C1846" t="str">
            <v>โซฟาพักนั่งคอย3 ที่นั่ง</v>
          </cell>
          <cell r="D1846" t="str">
            <v>20 ก.ค. 41</v>
          </cell>
          <cell r="E1846">
            <v>7664.69</v>
          </cell>
          <cell r="F1846">
            <v>0</v>
          </cell>
          <cell r="G1846">
            <v>20</v>
          </cell>
          <cell r="H1846">
            <v>2225.84</v>
          </cell>
          <cell r="I1846">
            <v>2225.84</v>
          </cell>
          <cell r="J1846">
            <v>5438.85</v>
          </cell>
          <cell r="K1846" t="str">
            <v>401</v>
          </cell>
        </row>
        <row r="1847">
          <cell r="A1847" t="str">
            <v>110300000</v>
          </cell>
          <cell r="B1847" t="str">
            <v>401C2PA0001</v>
          </cell>
          <cell r="C1847" t="str">
            <v>PARTITION ครึ่งกระจก</v>
          </cell>
          <cell r="D1847" t="str">
            <v>20 ก.ค. 41</v>
          </cell>
          <cell r="E1847">
            <v>6537.48</v>
          </cell>
          <cell r="F1847">
            <v>0</v>
          </cell>
          <cell r="G1847">
            <v>20</v>
          </cell>
          <cell r="H1847">
            <v>1898.61</v>
          </cell>
          <cell r="I1847">
            <v>1898.61</v>
          </cell>
          <cell r="J1847">
            <v>4638.87</v>
          </cell>
          <cell r="K1847" t="str">
            <v>401</v>
          </cell>
        </row>
        <row r="1848">
          <cell r="A1848" t="str">
            <v>110300000</v>
          </cell>
          <cell r="B1848" t="str">
            <v>401C2TA0001</v>
          </cell>
          <cell r="C1848" t="str">
            <v>โต๊ะทำงาน จนท.สินไหม</v>
          </cell>
          <cell r="D1848" t="str">
            <v>20 ก.ค. 41</v>
          </cell>
          <cell r="E1848">
            <v>3746.32</v>
          </cell>
          <cell r="F1848">
            <v>0</v>
          </cell>
          <cell r="G1848">
            <v>20</v>
          </cell>
          <cell r="H1848">
            <v>1087.99</v>
          </cell>
          <cell r="I1848">
            <v>1087.99</v>
          </cell>
          <cell r="J1848">
            <v>2658.33</v>
          </cell>
          <cell r="K1848" t="str">
            <v>401</v>
          </cell>
        </row>
        <row r="1849">
          <cell r="A1849" t="str">
            <v>110300000</v>
          </cell>
          <cell r="B1849" t="str">
            <v>401C2TA0002</v>
          </cell>
          <cell r="C1849" t="str">
            <v>โต๊ะทำงาน จนท.สินไหม</v>
          </cell>
          <cell r="D1849" t="str">
            <v>20 ก.ค. 41</v>
          </cell>
          <cell r="E1849">
            <v>3746.32</v>
          </cell>
          <cell r="F1849">
            <v>0</v>
          </cell>
          <cell r="G1849">
            <v>20</v>
          </cell>
          <cell r="H1849">
            <v>1087.99</v>
          </cell>
          <cell r="I1849">
            <v>1087.99</v>
          </cell>
          <cell r="J1849">
            <v>2658.33</v>
          </cell>
          <cell r="K1849" t="str">
            <v>401</v>
          </cell>
        </row>
        <row r="1850">
          <cell r="A1850" t="str">
            <v>110300000</v>
          </cell>
          <cell r="B1850" t="str">
            <v>401C2TA0003</v>
          </cell>
          <cell r="C1850" t="str">
            <v>โต๊ะทำงานผู้จัดการ</v>
          </cell>
          <cell r="D1850" t="str">
            <v>20 ก.ค. 41</v>
          </cell>
          <cell r="E1850">
            <v>4717.1099999999997</v>
          </cell>
          <cell r="F1850">
            <v>0</v>
          </cell>
          <cell r="G1850">
            <v>20</v>
          </cell>
          <cell r="H1850">
            <v>1369.93</v>
          </cell>
          <cell r="I1850">
            <v>1369.93</v>
          </cell>
          <cell r="J1850">
            <v>3347.18</v>
          </cell>
          <cell r="K1850" t="str">
            <v>401</v>
          </cell>
        </row>
        <row r="1851">
          <cell r="A1851" t="str">
            <v>110300000</v>
          </cell>
          <cell r="B1851" t="str">
            <v>401C2TA0004</v>
          </cell>
          <cell r="C1851" t="str">
            <v>โต๊ะข้าง</v>
          </cell>
          <cell r="D1851" t="str">
            <v>20 ก.ค. 41</v>
          </cell>
          <cell r="E1851">
            <v>1533.92</v>
          </cell>
          <cell r="F1851">
            <v>0</v>
          </cell>
          <cell r="G1851">
            <v>20</v>
          </cell>
          <cell r="H1851">
            <v>445.54</v>
          </cell>
          <cell r="I1851">
            <v>445.54</v>
          </cell>
          <cell r="J1851">
            <v>1088.3800000000001</v>
          </cell>
          <cell r="K1851" t="str">
            <v>401</v>
          </cell>
        </row>
        <row r="1852">
          <cell r="A1852" t="str">
            <v>110300000</v>
          </cell>
          <cell r="B1852" t="str">
            <v>401C2TA0005</v>
          </cell>
          <cell r="C1852" t="str">
            <v>โต๊ะข้าง</v>
          </cell>
          <cell r="D1852" t="str">
            <v>20 ก.ค. 41</v>
          </cell>
          <cell r="E1852">
            <v>1533.92</v>
          </cell>
          <cell r="F1852">
            <v>0</v>
          </cell>
          <cell r="G1852">
            <v>20</v>
          </cell>
          <cell r="H1852">
            <v>445.54</v>
          </cell>
          <cell r="I1852">
            <v>445.54</v>
          </cell>
          <cell r="J1852">
            <v>1088.3800000000001</v>
          </cell>
          <cell r="K1852" t="str">
            <v>401</v>
          </cell>
        </row>
        <row r="1853">
          <cell r="A1853" t="str">
            <v>110300000</v>
          </cell>
          <cell r="B1853" t="str">
            <v>401C2TA0006</v>
          </cell>
          <cell r="C1853" t="str">
            <v>โต๊ะวาง คอมพิวเตอร์</v>
          </cell>
          <cell r="D1853" t="str">
            <v>20 ก.ค. 41</v>
          </cell>
          <cell r="E1853">
            <v>2134.19</v>
          </cell>
          <cell r="F1853">
            <v>0</v>
          </cell>
          <cell r="G1853">
            <v>20</v>
          </cell>
          <cell r="H1853">
            <v>619.75</v>
          </cell>
          <cell r="I1853">
            <v>619.75</v>
          </cell>
          <cell r="J1853">
            <v>1514.44</v>
          </cell>
          <cell r="K1853" t="str">
            <v>401</v>
          </cell>
        </row>
        <row r="1854">
          <cell r="A1854" t="str">
            <v>110300000</v>
          </cell>
          <cell r="B1854" t="str">
            <v>401C2TA0007</v>
          </cell>
          <cell r="C1854" t="str">
            <v>โต๊ะทำงาน จนท.สินไหม</v>
          </cell>
          <cell r="D1854" t="str">
            <v>20 ก.ค. 41</v>
          </cell>
          <cell r="E1854">
            <v>3746.32</v>
          </cell>
          <cell r="F1854">
            <v>0</v>
          </cell>
          <cell r="G1854">
            <v>20</v>
          </cell>
          <cell r="H1854">
            <v>1087.99</v>
          </cell>
          <cell r="I1854">
            <v>1087.99</v>
          </cell>
          <cell r="J1854">
            <v>2658.33</v>
          </cell>
          <cell r="K1854" t="str">
            <v>401</v>
          </cell>
        </row>
        <row r="1855">
          <cell r="A1855" t="str">
            <v>110300000</v>
          </cell>
          <cell r="B1855" t="str">
            <v>401C2TA0008</v>
          </cell>
          <cell r="C1855" t="str">
            <v>โต๊ะเข้ามุมจนท.สินไหม</v>
          </cell>
          <cell r="D1855" t="str">
            <v>20 ก.ค. 41</v>
          </cell>
          <cell r="E1855">
            <v>1299.28</v>
          </cell>
          <cell r="F1855">
            <v>0</v>
          </cell>
          <cell r="G1855">
            <v>20</v>
          </cell>
          <cell r="H1855">
            <v>377.33</v>
          </cell>
          <cell r="I1855">
            <v>377.33</v>
          </cell>
          <cell r="J1855">
            <v>921.95</v>
          </cell>
          <cell r="K1855" t="str">
            <v>401</v>
          </cell>
        </row>
        <row r="1856">
          <cell r="A1856" t="str">
            <v>110300000</v>
          </cell>
          <cell r="B1856" t="str">
            <v>402C2010001</v>
          </cell>
          <cell r="C1856" t="str">
            <v>โต๊ะข้างโซฟาขนาด 50*50*40</v>
          </cell>
          <cell r="D1856" t="str">
            <v>20 ก.ค. 41</v>
          </cell>
          <cell r="E1856">
            <v>1526.4</v>
          </cell>
          <cell r="F1856">
            <v>0</v>
          </cell>
          <cell r="G1856">
            <v>20</v>
          </cell>
          <cell r="H1856">
            <v>443.3</v>
          </cell>
          <cell r="I1856">
            <v>443.3</v>
          </cell>
          <cell r="J1856">
            <v>1083.0999999999999</v>
          </cell>
          <cell r="K1856" t="str">
            <v>402</v>
          </cell>
        </row>
        <row r="1857">
          <cell r="A1857" t="str">
            <v>110300000</v>
          </cell>
          <cell r="B1857" t="str">
            <v>402C2010002</v>
          </cell>
          <cell r="C1857" t="str">
            <v>โต๊ะข้างโซฟาขนาด 50*50*40</v>
          </cell>
          <cell r="D1857" t="str">
            <v>20 ก.ค. 41</v>
          </cell>
          <cell r="E1857">
            <v>1526.4</v>
          </cell>
          <cell r="F1857">
            <v>0</v>
          </cell>
          <cell r="G1857">
            <v>20</v>
          </cell>
          <cell r="H1857">
            <v>443.3</v>
          </cell>
          <cell r="I1857">
            <v>443.3</v>
          </cell>
          <cell r="J1857">
            <v>1083.0999999999999</v>
          </cell>
          <cell r="K1857" t="str">
            <v>402</v>
          </cell>
        </row>
        <row r="1858">
          <cell r="A1858" t="str">
            <v>110300000</v>
          </cell>
          <cell r="B1858" t="str">
            <v>402C2030001</v>
          </cell>
          <cell r="C1858" t="str">
            <v>โต๊ะทำงานเข้ามุม จนท.สินไหม 60*60*75</v>
          </cell>
          <cell r="D1858" t="str">
            <v>20 ก.ค. 41</v>
          </cell>
          <cell r="E1858">
            <v>1292.92</v>
          </cell>
          <cell r="F1858">
            <v>0</v>
          </cell>
          <cell r="G1858">
            <v>20</v>
          </cell>
          <cell r="H1858">
            <v>375.44</v>
          </cell>
          <cell r="I1858">
            <v>375.44</v>
          </cell>
          <cell r="J1858">
            <v>917.48</v>
          </cell>
          <cell r="K1858" t="str">
            <v>402</v>
          </cell>
        </row>
        <row r="1859">
          <cell r="A1859" t="str">
            <v>110300000</v>
          </cell>
          <cell r="B1859" t="str">
            <v>402C2040001</v>
          </cell>
          <cell r="C1859" t="str">
            <v>โต๊ะทำงานจนท.สินไหม 60*120*75</v>
          </cell>
          <cell r="D1859" t="str">
            <v>20 ก.ค. 41</v>
          </cell>
          <cell r="E1859">
            <v>3727.96</v>
          </cell>
          <cell r="F1859">
            <v>0</v>
          </cell>
          <cell r="G1859">
            <v>20</v>
          </cell>
          <cell r="H1859">
            <v>1082.5899999999999</v>
          </cell>
          <cell r="I1859">
            <v>1082.5899999999999</v>
          </cell>
          <cell r="J1859">
            <v>2645.37</v>
          </cell>
          <cell r="K1859" t="str">
            <v>402</v>
          </cell>
        </row>
        <row r="1860">
          <cell r="A1860" t="str">
            <v>110300000</v>
          </cell>
          <cell r="B1860" t="str">
            <v>402C2040002</v>
          </cell>
          <cell r="C1860" t="str">
            <v>โต๊ะทำงานจนท.สินไหม 60*120*75</v>
          </cell>
          <cell r="D1860" t="str">
            <v>20 ก.ค. 41</v>
          </cell>
          <cell r="E1860">
            <v>3727.96</v>
          </cell>
          <cell r="F1860">
            <v>0</v>
          </cell>
          <cell r="G1860">
            <v>20</v>
          </cell>
          <cell r="H1860">
            <v>1082.5899999999999</v>
          </cell>
          <cell r="I1860">
            <v>1082.5899999999999</v>
          </cell>
          <cell r="J1860">
            <v>2645.37</v>
          </cell>
          <cell r="K1860" t="str">
            <v>402</v>
          </cell>
        </row>
        <row r="1861">
          <cell r="A1861" t="str">
            <v>110300000</v>
          </cell>
          <cell r="B1861" t="str">
            <v>402C2040003</v>
          </cell>
          <cell r="C1861" t="str">
            <v>โต๊ะทำงานจนท.สินไหม 60*120*75</v>
          </cell>
          <cell r="D1861" t="str">
            <v>20 ก.ค. 41</v>
          </cell>
          <cell r="E1861">
            <v>3727.96</v>
          </cell>
          <cell r="F1861">
            <v>0</v>
          </cell>
          <cell r="G1861">
            <v>20</v>
          </cell>
          <cell r="H1861">
            <v>1082.5899999999999</v>
          </cell>
          <cell r="I1861">
            <v>1082.5899999999999</v>
          </cell>
          <cell r="J1861">
            <v>2645.37</v>
          </cell>
          <cell r="K1861" t="str">
            <v>402</v>
          </cell>
        </row>
        <row r="1862">
          <cell r="A1862" t="str">
            <v>110300000</v>
          </cell>
          <cell r="B1862" t="str">
            <v>402C20J0001</v>
          </cell>
          <cell r="C1862" t="str">
            <v>โต๊ะทำงานขนาดผจก.ขนาด 75*165*75</v>
          </cell>
          <cell r="D1862" t="str">
            <v>20 ก.ค. 41</v>
          </cell>
          <cell r="E1862">
            <v>4360.3100000000004</v>
          </cell>
          <cell r="F1862">
            <v>0</v>
          </cell>
          <cell r="G1862">
            <v>20</v>
          </cell>
          <cell r="H1862">
            <v>1266.3499999999999</v>
          </cell>
          <cell r="I1862">
            <v>1266.3499999999999</v>
          </cell>
          <cell r="J1862">
            <v>3093.96</v>
          </cell>
          <cell r="K1862" t="str">
            <v>402</v>
          </cell>
        </row>
        <row r="1863">
          <cell r="A1863" t="str">
            <v>110300000</v>
          </cell>
          <cell r="B1863" t="str">
            <v>402C20Z0001</v>
          </cell>
          <cell r="C1863" t="str">
            <v>โต๊ะวางคอมพิวเตอร์ขนาด 50*90*75</v>
          </cell>
          <cell r="D1863" t="str">
            <v>20 ก.ค. 41</v>
          </cell>
          <cell r="E1863">
            <v>2123.73</v>
          </cell>
          <cell r="F1863">
            <v>0</v>
          </cell>
          <cell r="G1863">
            <v>20</v>
          </cell>
          <cell r="H1863">
            <v>616.70000000000005</v>
          </cell>
          <cell r="I1863">
            <v>616.70000000000005</v>
          </cell>
          <cell r="J1863">
            <v>1507.03</v>
          </cell>
          <cell r="K1863" t="str">
            <v>402</v>
          </cell>
        </row>
        <row r="1864">
          <cell r="A1864" t="str">
            <v>110300000</v>
          </cell>
          <cell r="B1864" t="str">
            <v>402C21K0001</v>
          </cell>
          <cell r="C1864" t="str">
            <v>เก้าอี้ทำงาน จนท.สินไหม พนักพิงต่ำ</v>
          </cell>
          <cell r="D1864" t="str">
            <v>20 ก.ค. 41</v>
          </cell>
          <cell r="E1864">
            <v>2165.56</v>
          </cell>
          <cell r="F1864">
            <v>0</v>
          </cell>
          <cell r="G1864">
            <v>20</v>
          </cell>
          <cell r="H1864">
            <v>628.87</v>
          </cell>
          <cell r="I1864">
            <v>628.87</v>
          </cell>
          <cell r="J1864">
            <v>1536.69</v>
          </cell>
          <cell r="K1864" t="str">
            <v>402</v>
          </cell>
        </row>
        <row r="1865">
          <cell r="A1865" t="str">
            <v>110300000</v>
          </cell>
          <cell r="B1865" t="str">
            <v>402C21K0002</v>
          </cell>
          <cell r="C1865" t="str">
            <v>เก้าอี้ทำงาน จนท.สินไหม พนักพิงต่ำ</v>
          </cell>
          <cell r="D1865" t="str">
            <v>20 ก.ค. 41</v>
          </cell>
          <cell r="E1865">
            <v>2165.56</v>
          </cell>
          <cell r="F1865">
            <v>0</v>
          </cell>
          <cell r="G1865">
            <v>20</v>
          </cell>
          <cell r="H1865">
            <v>628.87</v>
          </cell>
          <cell r="I1865">
            <v>628.87</v>
          </cell>
          <cell r="J1865">
            <v>1536.69</v>
          </cell>
          <cell r="K1865" t="str">
            <v>402</v>
          </cell>
        </row>
        <row r="1866">
          <cell r="A1866" t="str">
            <v>110300000</v>
          </cell>
          <cell r="B1866" t="str">
            <v>402C21K0003</v>
          </cell>
          <cell r="C1866" t="str">
            <v>เก้าอี้ทำงาน จนท.สินไหม พนักพิงต่ำ</v>
          </cell>
          <cell r="D1866" t="str">
            <v>20 ก.ค. 41</v>
          </cell>
          <cell r="E1866">
            <v>2165.56</v>
          </cell>
          <cell r="F1866">
            <v>0</v>
          </cell>
          <cell r="G1866">
            <v>20</v>
          </cell>
          <cell r="H1866">
            <v>628.87</v>
          </cell>
          <cell r="I1866">
            <v>628.87</v>
          </cell>
          <cell r="J1866">
            <v>1536.69</v>
          </cell>
          <cell r="K1866" t="str">
            <v>402</v>
          </cell>
        </row>
        <row r="1867">
          <cell r="A1867" t="str">
            <v>110300000</v>
          </cell>
          <cell r="B1867" t="str">
            <v>402C21L0001</v>
          </cell>
          <cell r="C1867" t="str">
            <v>เก้าอี้พักคอย พนักพิงต่ำไม่มีท้าวแขน</v>
          </cell>
          <cell r="D1867" t="str">
            <v>20 ก.ค. 41</v>
          </cell>
          <cell r="E1867">
            <v>1739.45</v>
          </cell>
          <cell r="F1867">
            <v>0</v>
          </cell>
          <cell r="G1867">
            <v>20</v>
          </cell>
          <cell r="H1867">
            <v>505.17</v>
          </cell>
          <cell r="I1867">
            <v>505.17</v>
          </cell>
          <cell r="J1867">
            <v>1234.28</v>
          </cell>
          <cell r="K1867" t="str">
            <v>402</v>
          </cell>
        </row>
        <row r="1868">
          <cell r="A1868" t="str">
            <v>110300000</v>
          </cell>
          <cell r="B1868" t="str">
            <v>402C21L0002</v>
          </cell>
          <cell r="C1868" t="str">
            <v>เก้าอี้พักคอย พนักพิงต่ำไม่มีท้าวแขน</v>
          </cell>
          <cell r="D1868" t="str">
            <v>20 ก.ค. 41</v>
          </cell>
          <cell r="E1868">
            <v>1739.45</v>
          </cell>
          <cell r="F1868">
            <v>0</v>
          </cell>
          <cell r="G1868">
            <v>20</v>
          </cell>
          <cell r="H1868">
            <v>505.17</v>
          </cell>
          <cell r="I1868">
            <v>505.17</v>
          </cell>
          <cell r="J1868">
            <v>1234.28</v>
          </cell>
          <cell r="K1868" t="str">
            <v>402</v>
          </cell>
        </row>
        <row r="1869">
          <cell r="A1869" t="str">
            <v>110300000</v>
          </cell>
          <cell r="B1869" t="str">
            <v>402C21L0003</v>
          </cell>
          <cell r="C1869" t="str">
            <v>เก้าอี้พักคอย พนักพิงต่ำไม่มีท้าวแขน</v>
          </cell>
          <cell r="D1869" t="str">
            <v>20 ก.ค. 41</v>
          </cell>
          <cell r="E1869">
            <v>1739.45</v>
          </cell>
          <cell r="F1869">
            <v>0</v>
          </cell>
          <cell r="G1869">
            <v>20</v>
          </cell>
          <cell r="H1869">
            <v>505.17</v>
          </cell>
          <cell r="I1869">
            <v>505.17</v>
          </cell>
          <cell r="J1869">
            <v>1234.28</v>
          </cell>
          <cell r="K1869" t="str">
            <v>402</v>
          </cell>
        </row>
        <row r="1870">
          <cell r="A1870" t="str">
            <v>110300000</v>
          </cell>
          <cell r="B1870" t="str">
            <v>402C21L0004</v>
          </cell>
          <cell r="C1870" t="str">
            <v>เก้าอี้พักคอย พนักพิงต่ำไม่มีท้าวแขน</v>
          </cell>
          <cell r="D1870" t="str">
            <v>20 ก.ค. 41</v>
          </cell>
          <cell r="E1870">
            <v>1739.45</v>
          </cell>
          <cell r="F1870">
            <v>0</v>
          </cell>
          <cell r="G1870">
            <v>20</v>
          </cell>
          <cell r="H1870">
            <v>505.17</v>
          </cell>
          <cell r="I1870">
            <v>505.17</v>
          </cell>
          <cell r="J1870">
            <v>1234.28</v>
          </cell>
          <cell r="K1870" t="str">
            <v>402</v>
          </cell>
        </row>
        <row r="1871">
          <cell r="A1871" t="str">
            <v>110300000</v>
          </cell>
          <cell r="B1871" t="str">
            <v>402C21L0005</v>
          </cell>
          <cell r="C1871" t="str">
            <v>เก้าอี้พักคอย พนักพิงต่ำไม่มีท้าวแขน</v>
          </cell>
          <cell r="D1871" t="str">
            <v>20 ก.ค. 41</v>
          </cell>
          <cell r="E1871">
            <v>1739.45</v>
          </cell>
          <cell r="F1871">
            <v>0</v>
          </cell>
          <cell r="G1871">
            <v>20</v>
          </cell>
          <cell r="H1871">
            <v>505.17</v>
          </cell>
          <cell r="I1871">
            <v>505.17</v>
          </cell>
          <cell r="J1871">
            <v>1234.28</v>
          </cell>
          <cell r="K1871" t="str">
            <v>402</v>
          </cell>
        </row>
        <row r="1872">
          <cell r="A1872" t="str">
            <v>110300000</v>
          </cell>
          <cell r="B1872" t="str">
            <v>402C21M0001</v>
          </cell>
          <cell r="C1872" t="str">
            <v>เก้าอี้ทำงานผจก.พนักสูงมีท้าวแขน</v>
          </cell>
          <cell r="D1872" t="str">
            <v>20 ก.ค. 41</v>
          </cell>
          <cell r="E1872">
            <v>3834.97</v>
          </cell>
          <cell r="F1872">
            <v>0</v>
          </cell>
          <cell r="G1872">
            <v>20</v>
          </cell>
          <cell r="H1872">
            <v>1113.7</v>
          </cell>
          <cell r="I1872">
            <v>1113.7</v>
          </cell>
          <cell r="J1872">
            <v>2721.27</v>
          </cell>
          <cell r="K1872" t="str">
            <v>402</v>
          </cell>
        </row>
        <row r="1873">
          <cell r="A1873" t="str">
            <v>110300000</v>
          </cell>
          <cell r="B1873" t="str">
            <v>402C21N0001</v>
          </cell>
          <cell r="C1873" t="str">
            <v>โซฟาพักคอย 3 ที่นั่ง</v>
          </cell>
          <cell r="D1873" t="str">
            <v>20 ก.ค. 41</v>
          </cell>
          <cell r="E1873">
            <v>7627.13</v>
          </cell>
          <cell r="F1873">
            <v>0</v>
          </cell>
          <cell r="G1873">
            <v>20</v>
          </cell>
          <cell r="H1873">
            <v>2215.0500000000002</v>
          </cell>
          <cell r="I1873">
            <v>2215.0500000000002</v>
          </cell>
          <cell r="J1873">
            <v>5412.08</v>
          </cell>
          <cell r="K1873" t="str">
            <v>402</v>
          </cell>
        </row>
        <row r="1874">
          <cell r="A1874" t="str">
            <v>110300000</v>
          </cell>
          <cell r="B1874" t="str">
            <v>402C22J0001</v>
          </cell>
          <cell r="C1874" t="str">
            <v>ตู้เก็บเอกสาร(บานเลื่อน) 40*80*75</v>
          </cell>
          <cell r="D1874" t="str">
            <v>20 ก.ค. 41</v>
          </cell>
          <cell r="E1874">
            <v>2308.5700000000002</v>
          </cell>
          <cell r="F1874">
            <v>0</v>
          </cell>
          <cell r="G1874">
            <v>20</v>
          </cell>
          <cell r="H1874">
            <v>670.4</v>
          </cell>
          <cell r="I1874">
            <v>670.4</v>
          </cell>
          <cell r="J1874">
            <v>1638.17</v>
          </cell>
          <cell r="K1874" t="str">
            <v>402</v>
          </cell>
        </row>
        <row r="1875">
          <cell r="A1875" t="str">
            <v>110300000</v>
          </cell>
          <cell r="B1875" t="str">
            <v>402C22J0002</v>
          </cell>
          <cell r="C1875" t="str">
            <v>ตู้เก็บเอกสาร(บานเลื่อน) 40*80*75</v>
          </cell>
          <cell r="D1875" t="str">
            <v>20 ก.ค. 41</v>
          </cell>
          <cell r="E1875">
            <v>2308.5700000000002</v>
          </cell>
          <cell r="F1875">
            <v>0</v>
          </cell>
          <cell r="G1875">
            <v>20</v>
          </cell>
          <cell r="H1875">
            <v>670.4</v>
          </cell>
          <cell r="I1875">
            <v>670.4</v>
          </cell>
          <cell r="J1875">
            <v>1638.17</v>
          </cell>
          <cell r="K1875" t="str">
            <v>402</v>
          </cell>
        </row>
        <row r="1876">
          <cell r="A1876" t="str">
            <v>110300000</v>
          </cell>
          <cell r="B1876" t="str">
            <v>402C22K0001</v>
          </cell>
          <cell r="C1876" t="str">
            <v>ตู้เก็บเอกสาร(บานลิ้นชัก) 40*90*75</v>
          </cell>
          <cell r="D1876" t="str">
            <v>20 ก.ค. 41</v>
          </cell>
          <cell r="E1876">
            <v>3443.88</v>
          </cell>
          <cell r="F1876">
            <v>0</v>
          </cell>
          <cell r="G1876">
            <v>20</v>
          </cell>
          <cell r="H1876">
            <v>1000.14</v>
          </cell>
          <cell r="I1876">
            <v>1000.14</v>
          </cell>
          <cell r="J1876">
            <v>2443.7399999999998</v>
          </cell>
          <cell r="K1876" t="str">
            <v>402</v>
          </cell>
        </row>
        <row r="1877">
          <cell r="A1877" t="str">
            <v>110300000</v>
          </cell>
          <cell r="B1877" t="str">
            <v>402C22L0001</v>
          </cell>
          <cell r="C1877" t="str">
            <v>ตู้เก็บเอกสาร ขนาด 40*80*190</v>
          </cell>
          <cell r="D1877" t="str">
            <v>20 ก.ค. 41</v>
          </cell>
          <cell r="E1877">
            <v>4587.95</v>
          </cell>
          <cell r="F1877">
            <v>0</v>
          </cell>
          <cell r="G1877">
            <v>20</v>
          </cell>
          <cell r="H1877">
            <v>1332.38</v>
          </cell>
          <cell r="I1877">
            <v>1332.38</v>
          </cell>
          <cell r="J1877">
            <v>3255.57</v>
          </cell>
          <cell r="K1877" t="str">
            <v>402</v>
          </cell>
        </row>
        <row r="1878">
          <cell r="A1878" t="str">
            <v>110300000</v>
          </cell>
          <cell r="B1878" t="str">
            <v>402C22L0002</v>
          </cell>
          <cell r="C1878" t="str">
            <v>ตู้เก็บเอกสาร ขนาด 40*80*190</v>
          </cell>
          <cell r="D1878" t="str">
            <v>20 ก.ค. 41</v>
          </cell>
          <cell r="E1878">
            <v>4587.95</v>
          </cell>
          <cell r="F1878">
            <v>0</v>
          </cell>
          <cell r="G1878">
            <v>20</v>
          </cell>
          <cell r="H1878">
            <v>1332.38</v>
          </cell>
          <cell r="I1878">
            <v>1332.38</v>
          </cell>
          <cell r="J1878">
            <v>3255.57</v>
          </cell>
          <cell r="K1878" t="str">
            <v>402</v>
          </cell>
        </row>
        <row r="1879">
          <cell r="A1879" t="str">
            <v>110300000</v>
          </cell>
          <cell r="B1879" t="str">
            <v>402C22L0003</v>
          </cell>
          <cell r="C1879" t="str">
            <v>ตู้เก็บเอกสาร ขนาด 40*80*190</v>
          </cell>
          <cell r="D1879" t="str">
            <v>20 ก.ค. 41</v>
          </cell>
          <cell r="E1879">
            <v>4587.95</v>
          </cell>
          <cell r="F1879">
            <v>0</v>
          </cell>
          <cell r="G1879">
            <v>20</v>
          </cell>
          <cell r="H1879">
            <v>1332.38</v>
          </cell>
          <cell r="I1879">
            <v>1332.38</v>
          </cell>
          <cell r="J1879">
            <v>3255.57</v>
          </cell>
          <cell r="K1879" t="str">
            <v>402</v>
          </cell>
        </row>
        <row r="1880">
          <cell r="A1880" t="str">
            <v>110300000</v>
          </cell>
          <cell r="B1880" t="str">
            <v>402C26N0001</v>
          </cell>
          <cell r="C1880" t="str">
            <v>ฉากกั้นครึ่งกระจก 180*150</v>
          </cell>
          <cell r="D1880" t="str">
            <v>20 ก.ค. 41</v>
          </cell>
          <cell r="E1880">
            <v>6505.44</v>
          </cell>
          <cell r="F1880">
            <v>0</v>
          </cell>
          <cell r="G1880">
            <v>20</v>
          </cell>
          <cell r="H1880">
            <v>1889.23</v>
          </cell>
          <cell r="I1880">
            <v>1889.23</v>
          </cell>
          <cell r="J1880">
            <v>4616.21</v>
          </cell>
          <cell r="K1880" t="str">
            <v>402</v>
          </cell>
        </row>
        <row r="1881">
          <cell r="A1881" t="str">
            <v>110300000</v>
          </cell>
          <cell r="B1881" t="str">
            <v>402C2CS0001</v>
          </cell>
          <cell r="C1881" t="str">
            <v>เครื่องคิดเลข</v>
          </cell>
          <cell r="D1881" t="str">
            <v>18 ส.ค. 41</v>
          </cell>
          <cell r="E1881">
            <v>640</v>
          </cell>
          <cell r="F1881">
            <v>0</v>
          </cell>
          <cell r="G1881">
            <v>20</v>
          </cell>
          <cell r="H1881">
            <v>175.68</v>
          </cell>
          <cell r="I1881">
            <v>175.68</v>
          </cell>
          <cell r="J1881">
            <v>464.32</v>
          </cell>
          <cell r="K1881" t="str">
            <v>402</v>
          </cell>
        </row>
        <row r="1882">
          <cell r="A1882" t="str">
            <v>110300000</v>
          </cell>
          <cell r="B1882" t="str">
            <v>402C2CS0002</v>
          </cell>
          <cell r="C1882" t="str">
            <v>เครื่องคิดเลข</v>
          </cell>
          <cell r="D1882" t="str">
            <v>18 ส.ค. 41</v>
          </cell>
          <cell r="E1882">
            <v>640</v>
          </cell>
          <cell r="F1882">
            <v>0</v>
          </cell>
          <cell r="G1882">
            <v>20</v>
          </cell>
          <cell r="H1882">
            <v>175.68</v>
          </cell>
          <cell r="I1882">
            <v>175.68</v>
          </cell>
          <cell r="J1882">
            <v>464.32</v>
          </cell>
          <cell r="K1882" t="str">
            <v>402</v>
          </cell>
        </row>
        <row r="1883">
          <cell r="A1883" t="str">
            <v>110300000</v>
          </cell>
          <cell r="B1883" t="str">
            <v>402C2KB0001</v>
          </cell>
          <cell r="C1883" t="str">
            <v>ขุดเจาะบ่อน้ำและติดตั้งปั้มน้ำ</v>
          </cell>
          <cell r="D1883" t="str">
            <v>12 มี.ค. 42</v>
          </cell>
          <cell r="E1883">
            <v>8000</v>
          </cell>
          <cell r="F1883">
            <v>0</v>
          </cell>
          <cell r="G1883">
            <v>20</v>
          </cell>
          <cell r="H1883">
            <v>1293.1600000000001</v>
          </cell>
          <cell r="I1883">
            <v>1293.1600000000001</v>
          </cell>
          <cell r="J1883">
            <v>6706.84</v>
          </cell>
          <cell r="K1883" t="str">
            <v>402</v>
          </cell>
        </row>
        <row r="1884">
          <cell r="A1884" t="str">
            <v>110300000</v>
          </cell>
          <cell r="B1884" t="str">
            <v>402C2KB0002</v>
          </cell>
          <cell r="C1884" t="str">
            <v>ทำป้ายเหล็ก</v>
          </cell>
          <cell r="D1884" t="str">
            <v>21 พ.ค. 42</v>
          </cell>
          <cell r="E1884">
            <v>1000</v>
          </cell>
          <cell r="F1884">
            <v>0</v>
          </cell>
          <cell r="G1884">
            <v>20</v>
          </cell>
          <cell r="H1884">
            <v>123.31</v>
          </cell>
          <cell r="I1884">
            <v>123.31</v>
          </cell>
          <cell r="J1884">
            <v>876.69</v>
          </cell>
          <cell r="K1884" t="str">
            <v>402</v>
          </cell>
        </row>
        <row r="1885">
          <cell r="A1885" t="str">
            <v>110300000</v>
          </cell>
          <cell r="B1885" t="str">
            <v>403C2CB0001</v>
          </cell>
          <cell r="C1885" t="str">
            <v>ตู้เก็บเอกสาร บานเลื่อน ขนาด 40-80-75</v>
          </cell>
          <cell r="D1885" t="str">
            <v>6 ต.ค. 41</v>
          </cell>
          <cell r="E1885">
            <v>2290.73</v>
          </cell>
          <cell r="F1885">
            <v>0</v>
          </cell>
          <cell r="G1885">
            <v>20</v>
          </cell>
          <cell r="H1885">
            <v>567.37</v>
          </cell>
          <cell r="I1885">
            <v>567.37</v>
          </cell>
          <cell r="J1885">
            <v>1723.36</v>
          </cell>
          <cell r="K1885" t="str">
            <v>403</v>
          </cell>
        </row>
        <row r="1886">
          <cell r="A1886" t="str">
            <v>110300000</v>
          </cell>
          <cell r="B1886" t="str">
            <v>403C2CB0002</v>
          </cell>
          <cell r="C1886" t="str">
            <v>ตู้เก็บเอกสาร บานเลื่อน ขนาด 40-80-75</v>
          </cell>
          <cell r="D1886" t="str">
            <v>6 ต.ค. 41</v>
          </cell>
          <cell r="E1886">
            <v>2290.73</v>
          </cell>
          <cell r="F1886">
            <v>0</v>
          </cell>
          <cell r="G1886">
            <v>20</v>
          </cell>
          <cell r="H1886">
            <v>567.37</v>
          </cell>
          <cell r="I1886">
            <v>567.37</v>
          </cell>
          <cell r="J1886">
            <v>1723.36</v>
          </cell>
          <cell r="K1886" t="str">
            <v>403</v>
          </cell>
        </row>
        <row r="1887">
          <cell r="A1887" t="str">
            <v>110300000</v>
          </cell>
          <cell r="B1887" t="str">
            <v>403C2CB0003</v>
          </cell>
          <cell r="C1887" t="str">
            <v>ตู้เก็บเอกสาร ลิ้นชัก ขนาด 40-90-75</v>
          </cell>
          <cell r="D1887" t="str">
            <v>6 ต.ค. 41</v>
          </cell>
          <cell r="E1887">
            <v>3417.27</v>
          </cell>
          <cell r="F1887">
            <v>0</v>
          </cell>
          <cell r="G1887">
            <v>20</v>
          </cell>
          <cell r="H1887">
            <v>846.36</v>
          </cell>
          <cell r="I1887">
            <v>846.36</v>
          </cell>
          <cell r="J1887">
            <v>2570.91</v>
          </cell>
          <cell r="K1887" t="str">
            <v>403</v>
          </cell>
        </row>
        <row r="1888">
          <cell r="A1888" t="str">
            <v>110300000</v>
          </cell>
          <cell r="B1888" t="str">
            <v>403C2CB0004</v>
          </cell>
          <cell r="C1888" t="str">
            <v>ตู้สูงเก็บเอกสาร ขนาด 40-80-19</v>
          </cell>
          <cell r="D1888" t="str">
            <v>6 ต.ค. 41</v>
          </cell>
          <cell r="E1888">
            <v>4552.49</v>
          </cell>
          <cell r="F1888">
            <v>0</v>
          </cell>
          <cell r="G1888">
            <v>20</v>
          </cell>
          <cell r="H1888">
            <v>1127.55</v>
          </cell>
          <cell r="I1888">
            <v>1127.55</v>
          </cell>
          <cell r="J1888">
            <v>3424.94</v>
          </cell>
          <cell r="K1888" t="str">
            <v>403</v>
          </cell>
        </row>
        <row r="1889">
          <cell r="A1889" t="str">
            <v>110300000</v>
          </cell>
          <cell r="B1889" t="str">
            <v>403C2CB0005</v>
          </cell>
          <cell r="C1889" t="str">
            <v>ตู้สูงเก็บเอกสาร ขนาด 40-80-190</v>
          </cell>
          <cell r="D1889" t="str">
            <v>6 ต.ค. 41</v>
          </cell>
          <cell r="E1889">
            <v>4552.49</v>
          </cell>
          <cell r="F1889">
            <v>0</v>
          </cell>
          <cell r="G1889">
            <v>20</v>
          </cell>
          <cell r="H1889">
            <v>1127.55</v>
          </cell>
          <cell r="I1889">
            <v>1127.55</v>
          </cell>
          <cell r="J1889">
            <v>3424.94</v>
          </cell>
          <cell r="K1889" t="str">
            <v>403</v>
          </cell>
        </row>
        <row r="1890">
          <cell r="A1890" t="str">
            <v>110300000</v>
          </cell>
          <cell r="B1890" t="str">
            <v>403C2CB0006</v>
          </cell>
          <cell r="C1890" t="str">
            <v>ตู้สูงเก็บเอกสาร ขนาด 40-80-190</v>
          </cell>
          <cell r="D1890" t="str">
            <v>6 ต.ค. 41</v>
          </cell>
          <cell r="E1890">
            <v>4552.49</v>
          </cell>
          <cell r="F1890">
            <v>0</v>
          </cell>
          <cell r="G1890">
            <v>20</v>
          </cell>
          <cell r="H1890">
            <v>1127.55</v>
          </cell>
          <cell r="I1890">
            <v>1127.55</v>
          </cell>
          <cell r="J1890">
            <v>3424.94</v>
          </cell>
          <cell r="K1890" t="str">
            <v>403</v>
          </cell>
        </row>
        <row r="1891">
          <cell r="A1891" t="str">
            <v>110300000</v>
          </cell>
          <cell r="B1891" t="str">
            <v>403C2CH0001</v>
          </cell>
          <cell r="C1891" t="str">
            <v>เก้าอี้รับแขกหน้าโต๊ะจนท.สินไหม</v>
          </cell>
          <cell r="D1891" t="str">
            <v>6 ต.ค. 41</v>
          </cell>
          <cell r="E1891">
            <v>1726.01</v>
          </cell>
          <cell r="F1891">
            <v>0</v>
          </cell>
          <cell r="G1891">
            <v>20</v>
          </cell>
          <cell r="H1891">
            <v>427.48</v>
          </cell>
          <cell r="I1891">
            <v>427.48</v>
          </cell>
          <cell r="J1891">
            <v>1298.53</v>
          </cell>
          <cell r="K1891" t="str">
            <v>403</v>
          </cell>
        </row>
        <row r="1892">
          <cell r="A1892" t="str">
            <v>110300000</v>
          </cell>
          <cell r="B1892" t="str">
            <v>403C2CH0002</v>
          </cell>
          <cell r="C1892" t="str">
            <v>เก้าอี้ทำงานผู้จัดการ</v>
          </cell>
          <cell r="D1892" t="str">
            <v>6 ต.ค. 41</v>
          </cell>
          <cell r="E1892">
            <v>4087.21</v>
          </cell>
          <cell r="F1892">
            <v>0</v>
          </cell>
          <cell r="G1892">
            <v>20</v>
          </cell>
          <cell r="H1892">
            <v>1012.33</v>
          </cell>
          <cell r="I1892">
            <v>1012.33</v>
          </cell>
          <cell r="J1892">
            <v>3074.88</v>
          </cell>
          <cell r="K1892" t="str">
            <v>403</v>
          </cell>
        </row>
        <row r="1893">
          <cell r="A1893" t="str">
            <v>110300000</v>
          </cell>
          <cell r="B1893" t="str">
            <v>403C2CH0003</v>
          </cell>
          <cell r="C1893" t="str">
            <v>เก้าอี้รับแขกหน้าโต๊ะผู้จัดการ</v>
          </cell>
          <cell r="D1893" t="str">
            <v>6 ต.ค. 41</v>
          </cell>
          <cell r="E1893">
            <v>1726.01</v>
          </cell>
          <cell r="F1893">
            <v>0</v>
          </cell>
          <cell r="G1893">
            <v>20</v>
          </cell>
          <cell r="H1893">
            <v>427.48</v>
          </cell>
          <cell r="I1893">
            <v>427.48</v>
          </cell>
          <cell r="J1893">
            <v>1298.53</v>
          </cell>
          <cell r="K1893" t="str">
            <v>403</v>
          </cell>
        </row>
        <row r="1894">
          <cell r="A1894" t="str">
            <v>110300000</v>
          </cell>
          <cell r="B1894" t="str">
            <v>403C2CH0004</v>
          </cell>
          <cell r="C1894" t="str">
            <v>เก้าอี้รับแขกหน้าโต๊ะผู้จัดการ</v>
          </cell>
          <cell r="D1894" t="str">
            <v>6 ต.ค. 41</v>
          </cell>
          <cell r="E1894">
            <v>1726.01</v>
          </cell>
          <cell r="F1894">
            <v>0</v>
          </cell>
          <cell r="G1894">
            <v>20</v>
          </cell>
          <cell r="H1894">
            <v>427.48</v>
          </cell>
          <cell r="I1894">
            <v>427.48</v>
          </cell>
          <cell r="J1894">
            <v>1298.53</v>
          </cell>
          <cell r="K1894" t="str">
            <v>403</v>
          </cell>
        </row>
        <row r="1895">
          <cell r="A1895" t="str">
            <v>110300000</v>
          </cell>
          <cell r="B1895" t="str">
            <v>403C2CH0005</v>
          </cell>
          <cell r="C1895" t="str">
            <v>เก้าอี้พักคอย 4 ที่นั่ง พร้อมที่วางของ</v>
          </cell>
          <cell r="D1895" t="str">
            <v>6 ต.ค. 41</v>
          </cell>
          <cell r="E1895">
            <v>3750.71</v>
          </cell>
          <cell r="F1895">
            <v>0</v>
          </cell>
          <cell r="G1895">
            <v>20</v>
          </cell>
          <cell r="H1895">
            <v>928.96</v>
          </cell>
          <cell r="I1895">
            <v>928.96</v>
          </cell>
          <cell r="J1895">
            <v>2821.75</v>
          </cell>
          <cell r="K1895" t="str">
            <v>403</v>
          </cell>
        </row>
        <row r="1896">
          <cell r="A1896" t="str">
            <v>110300000</v>
          </cell>
          <cell r="B1896" t="str">
            <v>403C2CH0006</v>
          </cell>
          <cell r="C1896" t="str">
            <v>เก้าอี้ทำงาน จนท.</v>
          </cell>
          <cell r="D1896" t="str">
            <v>6 ต.ค. 41</v>
          </cell>
          <cell r="E1896">
            <v>2148.8200000000002</v>
          </cell>
          <cell r="F1896">
            <v>0</v>
          </cell>
          <cell r="G1896">
            <v>20</v>
          </cell>
          <cell r="H1896">
            <v>532.17999999999995</v>
          </cell>
          <cell r="I1896">
            <v>532.17999999999995</v>
          </cell>
          <cell r="J1896">
            <v>1616.64</v>
          </cell>
          <cell r="K1896" t="str">
            <v>403</v>
          </cell>
        </row>
        <row r="1897">
          <cell r="A1897" t="str">
            <v>110300000</v>
          </cell>
          <cell r="B1897" t="str">
            <v>403C2CH0007</v>
          </cell>
          <cell r="C1897" t="str">
            <v>เก้าอี้ทำงาน จนท.</v>
          </cell>
          <cell r="D1897" t="str">
            <v>6 ต.ค. 41</v>
          </cell>
          <cell r="E1897">
            <v>2148.8200000000002</v>
          </cell>
          <cell r="F1897">
            <v>0</v>
          </cell>
          <cell r="G1897">
            <v>20</v>
          </cell>
          <cell r="H1897">
            <v>532.17999999999995</v>
          </cell>
          <cell r="I1897">
            <v>532.17999999999995</v>
          </cell>
          <cell r="J1897">
            <v>1616.64</v>
          </cell>
          <cell r="K1897" t="str">
            <v>403</v>
          </cell>
        </row>
        <row r="1898">
          <cell r="A1898" t="str">
            <v>110300000</v>
          </cell>
          <cell r="B1898" t="str">
            <v>403C2CH0008</v>
          </cell>
          <cell r="C1898" t="str">
            <v>เก้าอี้ทำงาน จนท.</v>
          </cell>
          <cell r="D1898" t="str">
            <v>6 ต.ค. 41</v>
          </cell>
          <cell r="E1898">
            <v>2148.8200000000002</v>
          </cell>
          <cell r="F1898">
            <v>0</v>
          </cell>
          <cell r="G1898">
            <v>20</v>
          </cell>
          <cell r="H1898">
            <v>532.17999999999995</v>
          </cell>
          <cell r="I1898">
            <v>532.17999999999995</v>
          </cell>
          <cell r="J1898">
            <v>1616.64</v>
          </cell>
          <cell r="K1898" t="str">
            <v>403</v>
          </cell>
        </row>
        <row r="1899">
          <cell r="A1899" t="str">
            <v>110300000</v>
          </cell>
          <cell r="B1899" t="str">
            <v>403C2CH0009</v>
          </cell>
          <cell r="C1899" t="str">
            <v>เก้าอี้รับแขกหน้าโต๊ะจนท.สินไหม</v>
          </cell>
          <cell r="D1899" t="str">
            <v>6 ต.ค. 41</v>
          </cell>
          <cell r="E1899">
            <v>1726.01</v>
          </cell>
          <cell r="F1899">
            <v>0</v>
          </cell>
          <cell r="G1899">
            <v>20</v>
          </cell>
          <cell r="H1899">
            <v>427.48</v>
          </cell>
          <cell r="I1899">
            <v>427.48</v>
          </cell>
          <cell r="J1899">
            <v>1298.53</v>
          </cell>
          <cell r="K1899" t="str">
            <v>403</v>
          </cell>
        </row>
        <row r="1900">
          <cell r="A1900" t="str">
            <v>110300000</v>
          </cell>
          <cell r="B1900" t="str">
            <v>403C2CH0010</v>
          </cell>
          <cell r="C1900" t="str">
            <v>เก้าอี้รับแขกหน้าโต๊ะจนท.สินไหม</v>
          </cell>
          <cell r="D1900" t="str">
            <v>6 ต.ค. 41</v>
          </cell>
          <cell r="E1900">
            <v>1726.01</v>
          </cell>
          <cell r="F1900">
            <v>0</v>
          </cell>
          <cell r="G1900">
            <v>20</v>
          </cell>
          <cell r="H1900">
            <v>427.48</v>
          </cell>
          <cell r="I1900">
            <v>427.48</v>
          </cell>
          <cell r="J1900">
            <v>1298.53</v>
          </cell>
          <cell r="K1900" t="str">
            <v>403</v>
          </cell>
        </row>
        <row r="1901">
          <cell r="A1901" t="str">
            <v>110300000</v>
          </cell>
          <cell r="B1901" t="str">
            <v>403C2CS0001</v>
          </cell>
          <cell r="C1901" t="str">
            <v>เครื่องคิดเลข</v>
          </cell>
          <cell r="D1901" t="str">
            <v>18 ส.ค. 41</v>
          </cell>
          <cell r="E1901">
            <v>640</v>
          </cell>
          <cell r="F1901">
            <v>0</v>
          </cell>
          <cell r="G1901">
            <v>20</v>
          </cell>
          <cell r="H1901">
            <v>175.68</v>
          </cell>
          <cell r="I1901">
            <v>175.68</v>
          </cell>
          <cell r="J1901">
            <v>464.32</v>
          </cell>
          <cell r="K1901" t="str">
            <v>403</v>
          </cell>
        </row>
        <row r="1902">
          <cell r="A1902" t="str">
            <v>110300000</v>
          </cell>
          <cell r="B1902" t="str">
            <v>403C2CS0002</v>
          </cell>
          <cell r="C1902" t="str">
            <v>เครื่องคิดเลข</v>
          </cell>
          <cell r="D1902" t="str">
            <v>23 ก.ค. 41</v>
          </cell>
          <cell r="E1902">
            <v>650</v>
          </cell>
          <cell r="F1902">
            <v>0</v>
          </cell>
          <cell r="G1902">
            <v>20</v>
          </cell>
          <cell r="H1902">
            <v>187.66</v>
          </cell>
          <cell r="I1902">
            <v>187.66</v>
          </cell>
          <cell r="J1902">
            <v>462.34</v>
          </cell>
          <cell r="K1902" t="str">
            <v>403</v>
          </cell>
        </row>
        <row r="1903">
          <cell r="A1903" t="str">
            <v>110300000</v>
          </cell>
          <cell r="B1903" t="str">
            <v>403C2KB0001</v>
          </cell>
          <cell r="C1903" t="str">
            <v>ตู้เย็น</v>
          </cell>
          <cell r="D1903" t="str">
            <v>21 ต.ค. 42</v>
          </cell>
          <cell r="E1903">
            <v>5046.7299999999996</v>
          </cell>
          <cell r="F1903">
            <v>0</v>
          </cell>
          <cell r="G1903">
            <v>20</v>
          </cell>
          <cell r="H1903">
            <v>199.11</v>
          </cell>
          <cell r="I1903">
            <v>199.11</v>
          </cell>
          <cell r="J1903">
            <v>4847.62</v>
          </cell>
          <cell r="K1903" t="str">
            <v>403</v>
          </cell>
        </row>
        <row r="1904">
          <cell r="A1904" t="str">
            <v>110300000</v>
          </cell>
          <cell r="B1904" t="str">
            <v>403C2PA0001</v>
          </cell>
          <cell r="C1904" t="str">
            <v>PARTITION ครึ่งกระจก ขนาด 250-150</v>
          </cell>
          <cell r="D1904" t="str">
            <v>6 ต.ค. 41</v>
          </cell>
          <cell r="E1904">
            <v>7284.38</v>
          </cell>
          <cell r="F1904">
            <v>0</v>
          </cell>
          <cell r="G1904">
            <v>20</v>
          </cell>
          <cell r="H1904">
            <v>1804.08</v>
          </cell>
          <cell r="I1904">
            <v>1804.08</v>
          </cell>
          <cell r="J1904">
            <v>5480.3</v>
          </cell>
          <cell r="K1904" t="str">
            <v>403</v>
          </cell>
        </row>
        <row r="1905">
          <cell r="A1905" t="str">
            <v>110300000</v>
          </cell>
          <cell r="B1905" t="str">
            <v>403C2PT0001</v>
          </cell>
          <cell r="C1905" t="str">
            <v>กระติกน้ำร้อน</v>
          </cell>
          <cell r="D1905" t="str">
            <v>8 ต.ค. 41</v>
          </cell>
          <cell r="E1905">
            <v>598</v>
          </cell>
          <cell r="F1905">
            <v>0</v>
          </cell>
          <cell r="G1905">
            <v>20</v>
          </cell>
          <cell r="H1905">
            <v>147.46</v>
          </cell>
          <cell r="I1905">
            <v>147.46</v>
          </cell>
          <cell r="J1905">
            <v>450.54</v>
          </cell>
          <cell r="K1905" t="str">
            <v>403</v>
          </cell>
        </row>
        <row r="1906">
          <cell r="A1906" t="str">
            <v>110300000</v>
          </cell>
          <cell r="B1906" t="str">
            <v>403C2TA0001</v>
          </cell>
          <cell r="C1906" t="str">
            <v>โต๊ะทำงานขนาด 60-120-75</v>
          </cell>
          <cell r="D1906" t="str">
            <v>6 ต.ค. 41</v>
          </cell>
          <cell r="E1906">
            <v>3699.14</v>
          </cell>
          <cell r="F1906">
            <v>0</v>
          </cell>
          <cell r="G1906">
            <v>20</v>
          </cell>
          <cell r="H1906">
            <v>916.14</v>
          </cell>
          <cell r="I1906">
            <v>916.14</v>
          </cell>
          <cell r="J1906">
            <v>2783</v>
          </cell>
          <cell r="K1906" t="str">
            <v>403</v>
          </cell>
        </row>
        <row r="1907">
          <cell r="A1907" t="str">
            <v>110300000</v>
          </cell>
          <cell r="B1907" t="str">
            <v>403C2TA0002</v>
          </cell>
          <cell r="C1907" t="str">
            <v>โต๊ะเข้ามุม จนท.สินไหม</v>
          </cell>
          <cell r="D1907" t="str">
            <v>6 ต.ค. 41</v>
          </cell>
          <cell r="E1907">
            <v>1282.92</v>
          </cell>
          <cell r="F1907">
            <v>0</v>
          </cell>
          <cell r="G1907">
            <v>20</v>
          </cell>
          <cell r="H1907">
            <v>317.73</v>
          </cell>
          <cell r="I1907">
            <v>317.73</v>
          </cell>
          <cell r="J1907">
            <v>965.19</v>
          </cell>
          <cell r="K1907" t="str">
            <v>403</v>
          </cell>
        </row>
        <row r="1908">
          <cell r="A1908" t="str">
            <v>110300000</v>
          </cell>
          <cell r="B1908" t="str">
            <v>403C2TA0003</v>
          </cell>
          <cell r="C1908" t="str">
            <v>โต๊ะทำงานผู้จัดการ ขนาด 75-165-75</v>
          </cell>
          <cell r="D1908" t="str">
            <v>6 ต.ค. 41</v>
          </cell>
          <cell r="E1908">
            <v>4657.72</v>
          </cell>
          <cell r="F1908">
            <v>0</v>
          </cell>
          <cell r="G1908">
            <v>20</v>
          </cell>
          <cell r="H1908">
            <v>1153.6300000000001</v>
          </cell>
          <cell r="I1908">
            <v>1153.6300000000001</v>
          </cell>
          <cell r="J1908">
            <v>3504.09</v>
          </cell>
          <cell r="K1908" t="str">
            <v>403</v>
          </cell>
        </row>
        <row r="1909">
          <cell r="A1909" t="str">
            <v>110300000</v>
          </cell>
          <cell r="B1909" t="str">
            <v>403C2TA0004</v>
          </cell>
          <cell r="C1909" t="str">
            <v>โต๊ะวางคอมพิวเตอร์ ขนาด 50-90-75</v>
          </cell>
          <cell r="D1909" t="str">
            <v>6 ต.ค. 41</v>
          </cell>
          <cell r="E1909">
            <v>2107.3200000000002</v>
          </cell>
          <cell r="F1909">
            <v>0</v>
          </cell>
          <cell r="G1909">
            <v>20</v>
          </cell>
          <cell r="H1909">
            <v>521.95000000000005</v>
          </cell>
          <cell r="I1909">
            <v>521.95000000000005</v>
          </cell>
          <cell r="J1909">
            <v>1585.37</v>
          </cell>
          <cell r="K1909" t="str">
            <v>403</v>
          </cell>
        </row>
        <row r="1910">
          <cell r="A1910" t="str">
            <v>110300000</v>
          </cell>
          <cell r="B1910" t="str">
            <v>403C2TA0005</v>
          </cell>
          <cell r="C1910" t="str">
            <v>โต๊ะทำงานขนาด 60-120-75</v>
          </cell>
          <cell r="D1910" t="str">
            <v>6 ต.ค. 41</v>
          </cell>
          <cell r="E1910">
            <v>3699.14</v>
          </cell>
          <cell r="F1910">
            <v>0</v>
          </cell>
          <cell r="G1910">
            <v>20</v>
          </cell>
          <cell r="H1910">
            <v>916.14</v>
          </cell>
          <cell r="I1910">
            <v>916.14</v>
          </cell>
          <cell r="J1910">
            <v>2783</v>
          </cell>
          <cell r="K1910" t="str">
            <v>403</v>
          </cell>
        </row>
        <row r="1911">
          <cell r="A1911" t="str">
            <v>110300000</v>
          </cell>
          <cell r="B1911" t="str">
            <v>403C2TA0006</v>
          </cell>
          <cell r="C1911" t="str">
            <v>โต๊ะทำงานขนาด 60-120-75</v>
          </cell>
          <cell r="D1911" t="str">
            <v>6 ต.ค. 41</v>
          </cell>
          <cell r="E1911">
            <v>3699.14</v>
          </cell>
          <cell r="F1911">
            <v>0</v>
          </cell>
          <cell r="G1911">
            <v>20</v>
          </cell>
          <cell r="H1911">
            <v>916.14</v>
          </cell>
          <cell r="I1911">
            <v>916.14</v>
          </cell>
          <cell r="J1911">
            <v>2783</v>
          </cell>
          <cell r="K1911" t="str">
            <v>403</v>
          </cell>
        </row>
        <row r="1912">
          <cell r="A1912" t="str">
            <v>110300000</v>
          </cell>
          <cell r="B1912" t="str">
            <v>403C2TA0007</v>
          </cell>
          <cell r="C1912" t="str">
            <v>โต๊ะเข้ามุม จนท.สินไหม</v>
          </cell>
          <cell r="D1912" t="str">
            <v>6 ต.ค. 41</v>
          </cell>
          <cell r="E1912">
            <v>1282.92</v>
          </cell>
          <cell r="F1912">
            <v>0</v>
          </cell>
          <cell r="G1912">
            <v>20</v>
          </cell>
          <cell r="H1912">
            <v>317.73</v>
          </cell>
          <cell r="I1912">
            <v>317.73</v>
          </cell>
          <cell r="J1912">
            <v>965.19</v>
          </cell>
          <cell r="K1912" t="str">
            <v>403</v>
          </cell>
        </row>
        <row r="1913">
          <cell r="A1913" t="str">
            <v>110300000</v>
          </cell>
          <cell r="B1913" t="str">
            <v>404C2030001</v>
          </cell>
          <cell r="C1913" t="str">
            <v>โต๊ะเข้ามุมจนท.สินไหม 60*60*75</v>
          </cell>
          <cell r="D1913" t="str">
            <v>27 ต.ค. 41</v>
          </cell>
          <cell r="E1913">
            <v>1267.57</v>
          </cell>
          <cell r="F1913">
            <v>0</v>
          </cell>
          <cell r="G1913">
            <v>20</v>
          </cell>
          <cell r="H1913">
            <v>299.36</v>
          </cell>
          <cell r="I1913">
            <v>299.36</v>
          </cell>
          <cell r="J1913">
            <v>968.21</v>
          </cell>
          <cell r="K1913" t="str">
            <v>404</v>
          </cell>
        </row>
        <row r="1914">
          <cell r="A1914" t="str">
            <v>110300000</v>
          </cell>
          <cell r="B1914" t="str">
            <v>404C2040001</v>
          </cell>
          <cell r="C1914" t="str">
            <v>โต๊ะทำงานจนท.สินไหม 60*120*75</v>
          </cell>
          <cell r="D1914" t="str">
            <v>27 ต.ค. 41</v>
          </cell>
          <cell r="E1914">
            <v>3654.87</v>
          </cell>
          <cell r="F1914">
            <v>0</v>
          </cell>
          <cell r="G1914">
            <v>20</v>
          </cell>
          <cell r="H1914">
            <v>863.12</v>
          </cell>
          <cell r="I1914">
            <v>863.12</v>
          </cell>
          <cell r="J1914">
            <v>2791.75</v>
          </cell>
          <cell r="K1914" t="str">
            <v>404</v>
          </cell>
        </row>
        <row r="1915">
          <cell r="A1915" t="str">
            <v>110300000</v>
          </cell>
          <cell r="B1915" t="str">
            <v>404C2040002</v>
          </cell>
          <cell r="C1915" t="str">
            <v>โต๊ะทำงานจนท.สินไหม 60*120*75</v>
          </cell>
          <cell r="D1915" t="str">
            <v>27 ต.ค. 41</v>
          </cell>
          <cell r="E1915">
            <v>3654.87</v>
          </cell>
          <cell r="F1915">
            <v>0</v>
          </cell>
          <cell r="G1915">
            <v>20</v>
          </cell>
          <cell r="H1915">
            <v>863.12</v>
          </cell>
          <cell r="I1915">
            <v>863.12</v>
          </cell>
          <cell r="J1915">
            <v>2791.75</v>
          </cell>
          <cell r="K1915" t="str">
            <v>404</v>
          </cell>
        </row>
        <row r="1916">
          <cell r="A1916" t="str">
            <v>110300000</v>
          </cell>
          <cell r="B1916" t="str">
            <v>404C2040003</v>
          </cell>
          <cell r="C1916" t="str">
            <v>โต๊ะทำงานจนท.สินไหม 60*120*75</v>
          </cell>
          <cell r="D1916" t="str">
            <v>27 ต.ค. 41</v>
          </cell>
          <cell r="E1916">
            <v>3654.87</v>
          </cell>
          <cell r="F1916">
            <v>0</v>
          </cell>
          <cell r="G1916">
            <v>20</v>
          </cell>
          <cell r="H1916">
            <v>863.12</v>
          </cell>
          <cell r="I1916">
            <v>863.12</v>
          </cell>
          <cell r="J1916">
            <v>2791.75</v>
          </cell>
          <cell r="K1916" t="str">
            <v>404</v>
          </cell>
        </row>
        <row r="1917">
          <cell r="A1917" t="str">
            <v>110300000</v>
          </cell>
          <cell r="B1917" t="str">
            <v>404C2080001</v>
          </cell>
          <cell r="C1917" t="str">
            <v>โต๊ะวางคอมพิวเตอร์ - ปรินเตอร์ 60*100*75</v>
          </cell>
          <cell r="D1917" t="str">
            <v>27 ต.ค. 41</v>
          </cell>
          <cell r="E1917">
            <v>2336.75</v>
          </cell>
          <cell r="F1917">
            <v>0</v>
          </cell>
          <cell r="G1917">
            <v>20</v>
          </cell>
          <cell r="H1917">
            <v>551.82000000000005</v>
          </cell>
          <cell r="I1917">
            <v>551.82000000000005</v>
          </cell>
          <cell r="J1917">
            <v>1784.93</v>
          </cell>
          <cell r="K1917" t="str">
            <v>404</v>
          </cell>
        </row>
        <row r="1918">
          <cell r="A1918" t="str">
            <v>110300000</v>
          </cell>
          <cell r="B1918" t="str">
            <v>404C21K0001</v>
          </cell>
          <cell r="C1918" t="str">
            <v>เก้าอี้ทำงานจนท.สินไหม - ธุรการ</v>
          </cell>
          <cell r="D1918" t="str">
            <v>27 ต.ค. 41</v>
          </cell>
          <cell r="E1918">
            <v>2123.1</v>
          </cell>
          <cell r="F1918">
            <v>0</v>
          </cell>
          <cell r="G1918">
            <v>20</v>
          </cell>
          <cell r="H1918">
            <v>501.37</v>
          </cell>
          <cell r="I1918">
            <v>501.37</v>
          </cell>
          <cell r="J1918">
            <v>1621.73</v>
          </cell>
          <cell r="K1918" t="str">
            <v>404</v>
          </cell>
        </row>
        <row r="1919">
          <cell r="A1919" t="str">
            <v>110300000</v>
          </cell>
          <cell r="B1919" t="str">
            <v>404C21K0002</v>
          </cell>
          <cell r="C1919" t="str">
            <v>เก้าอี้ทำงานจนท.สินไหม - ธุรการ</v>
          </cell>
          <cell r="D1919" t="str">
            <v>27 ต.ค. 41</v>
          </cell>
          <cell r="E1919">
            <v>2123.1</v>
          </cell>
          <cell r="F1919">
            <v>0</v>
          </cell>
          <cell r="G1919">
            <v>20</v>
          </cell>
          <cell r="H1919">
            <v>501.37</v>
          </cell>
          <cell r="I1919">
            <v>501.37</v>
          </cell>
          <cell r="J1919">
            <v>1621.73</v>
          </cell>
          <cell r="K1919" t="str">
            <v>404</v>
          </cell>
        </row>
        <row r="1920">
          <cell r="A1920" t="str">
            <v>110300000</v>
          </cell>
          <cell r="B1920" t="str">
            <v>404C21K0003</v>
          </cell>
          <cell r="C1920" t="str">
            <v>เก้าอี้ทำงานจนท.สินไหม - ธุรการ</v>
          </cell>
          <cell r="D1920" t="str">
            <v>27 ต.ค. 41</v>
          </cell>
          <cell r="E1920">
            <v>2123.1</v>
          </cell>
          <cell r="F1920">
            <v>0</v>
          </cell>
          <cell r="G1920">
            <v>20</v>
          </cell>
          <cell r="H1920">
            <v>501.37</v>
          </cell>
          <cell r="I1920">
            <v>501.37</v>
          </cell>
          <cell r="J1920">
            <v>1621.73</v>
          </cell>
          <cell r="K1920" t="str">
            <v>404</v>
          </cell>
        </row>
        <row r="1921">
          <cell r="A1921" t="str">
            <v>110300000</v>
          </cell>
          <cell r="B1921" t="str">
            <v>404C2AR0001</v>
          </cell>
          <cell r="C1921" t="str">
            <v>AIRCONDITION PRODUCTS</v>
          </cell>
          <cell r="D1921" t="str">
            <v>5 ก.ย. 41</v>
          </cell>
          <cell r="E1921">
            <v>39800</v>
          </cell>
          <cell r="F1921">
            <v>0</v>
          </cell>
          <cell r="G1921">
            <v>20</v>
          </cell>
          <cell r="H1921">
            <v>10533.34</v>
          </cell>
          <cell r="I1921">
            <v>10533.34</v>
          </cell>
          <cell r="J1921">
            <v>29266.66</v>
          </cell>
          <cell r="K1921" t="str">
            <v>404</v>
          </cell>
        </row>
        <row r="1922">
          <cell r="A1922" t="str">
            <v>110300000</v>
          </cell>
          <cell r="B1922" t="str">
            <v>404C2CB0001</v>
          </cell>
          <cell r="C1922" t="str">
            <v>ตู้เก็บเอกสารบานเลื่อน  40-80-75</v>
          </cell>
          <cell r="D1922" t="str">
            <v>27 ต.ค. 41</v>
          </cell>
          <cell r="E1922">
            <v>2263.31</v>
          </cell>
          <cell r="F1922">
            <v>0</v>
          </cell>
          <cell r="G1922">
            <v>20</v>
          </cell>
          <cell r="H1922">
            <v>534.57000000000005</v>
          </cell>
          <cell r="I1922">
            <v>534.57000000000005</v>
          </cell>
          <cell r="J1922">
            <v>1728.74</v>
          </cell>
          <cell r="K1922" t="str">
            <v>404</v>
          </cell>
        </row>
        <row r="1923">
          <cell r="A1923" t="str">
            <v>110300000</v>
          </cell>
          <cell r="B1923" t="str">
            <v>404C2CB0002</v>
          </cell>
          <cell r="C1923" t="str">
            <v>ตู้เก็บเอกสาร 40-80-190</v>
          </cell>
          <cell r="D1923" t="str">
            <v>27 ต.ค. 41</v>
          </cell>
          <cell r="E1923">
            <v>4498.01</v>
          </cell>
          <cell r="F1923">
            <v>0</v>
          </cell>
          <cell r="G1923">
            <v>20</v>
          </cell>
          <cell r="H1923">
            <v>1062.23</v>
          </cell>
          <cell r="I1923">
            <v>1062.23</v>
          </cell>
          <cell r="J1923">
            <v>3435.78</v>
          </cell>
          <cell r="K1923" t="str">
            <v>404</v>
          </cell>
        </row>
        <row r="1924">
          <cell r="A1924" t="str">
            <v>110300000</v>
          </cell>
          <cell r="B1924" t="str">
            <v>404C2CB0003</v>
          </cell>
          <cell r="C1924" t="str">
            <v>ตู้เก็บเอกสาร 40-80-190</v>
          </cell>
          <cell r="D1924" t="str">
            <v>27 ต.ค. 41</v>
          </cell>
          <cell r="E1924">
            <v>4498.01</v>
          </cell>
          <cell r="F1924">
            <v>0</v>
          </cell>
          <cell r="G1924">
            <v>20</v>
          </cell>
          <cell r="H1924">
            <v>1062.23</v>
          </cell>
          <cell r="I1924">
            <v>1062.23</v>
          </cell>
          <cell r="J1924">
            <v>3435.78</v>
          </cell>
          <cell r="K1924" t="str">
            <v>404</v>
          </cell>
        </row>
        <row r="1925">
          <cell r="A1925" t="str">
            <v>110300000</v>
          </cell>
          <cell r="B1925" t="str">
            <v>404C2CB0004</v>
          </cell>
          <cell r="C1925" t="str">
            <v>ตู้เก็บเอกสาร 40-80-190</v>
          </cell>
          <cell r="D1925" t="str">
            <v>27 ต.ค. 41</v>
          </cell>
          <cell r="E1925">
            <v>4498.01</v>
          </cell>
          <cell r="F1925">
            <v>0</v>
          </cell>
          <cell r="G1925">
            <v>20</v>
          </cell>
          <cell r="H1925">
            <v>1062.23</v>
          </cell>
          <cell r="I1925">
            <v>1062.23</v>
          </cell>
          <cell r="J1925">
            <v>3435.78</v>
          </cell>
          <cell r="K1925" t="str">
            <v>404</v>
          </cell>
        </row>
        <row r="1926">
          <cell r="A1926" t="str">
            <v>110300000</v>
          </cell>
          <cell r="B1926" t="str">
            <v>404C2CB0005</v>
          </cell>
          <cell r="C1926" t="str">
            <v>ตู้เก็บเอกสารบานเลื่อน  40-80-75</v>
          </cell>
          <cell r="D1926" t="str">
            <v>27 ต.ค. 41</v>
          </cell>
          <cell r="E1926">
            <v>2263.31</v>
          </cell>
          <cell r="F1926">
            <v>0</v>
          </cell>
          <cell r="G1926">
            <v>20</v>
          </cell>
          <cell r="H1926">
            <v>534.57000000000005</v>
          </cell>
          <cell r="I1926">
            <v>534.57000000000005</v>
          </cell>
          <cell r="J1926">
            <v>1728.74</v>
          </cell>
          <cell r="K1926" t="str">
            <v>404</v>
          </cell>
        </row>
        <row r="1927">
          <cell r="A1927" t="str">
            <v>110300000</v>
          </cell>
          <cell r="B1927" t="str">
            <v>404C2CB0006</v>
          </cell>
          <cell r="C1927" t="str">
            <v>ตู้เก็บเอกสาร ลิ้นชัก 40-90-75</v>
          </cell>
          <cell r="D1927" t="str">
            <v>27 ต.ค. 41</v>
          </cell>
          <cell r="E1927">
            <v>3376.37</v>
          </cell>
          <cell r="F1927">
            <v>0</v>
          </cell>
          <cell r="G1927">
            <v>20</v>
          </cell>
          <cell r="H1927">
            <v>797.35</v>
          </cell>
          <cell r="I1927">
            <v>797.35</v>
          </cell>
          <cell r="J1927">
            <v>2579.02</v>
          </cell>
          <cell r="K1927" t="str">
            <v>404</v>
          </cell>
        </row>
        <row r="1928">
          <cell r="A1928" t="str">
            <v>110300000</v>
          </cell>
          <cell r="B1928" t="str">
            <v>404C2CH0001</v>
          </cell>
          <cell r="C1928" t="str">
            <v>เก้าอี้รับแขกหน้าโต๊ะ จนท.สินไหม</v>
          </cell>
          <cell r="D1928" t="str">
            <v>27 ต.ค. 41</v>
          </cell>
          <cell r="E1928">
            <v>1705.35</v>
          </cell>
          <cell r="F1928">
            <v>0</v>
          </cell>
          <cell r="G1928">
            <v>20</v>
          </cell>
          <cell r="H1928">
            <v>402.74</v>
          </cell>
          <cell r="I1928">
            <v>402.74</v>
          </cell>
          <cell r="J1928">
            <v>1302.6099999999999</v>
          </cell>
          <cell r="K1928" t="str">
            <v>404</v>
          </cell>
        </row>
        <row r="1929">
          <cell r="A1929" t="str">
            <v>110300000</v>
          </cell>
          <cell r="B1929" t="str">
            <v>404C2CH0002</v>
          </cell>
          <cell r="C1929" t="str">
            <v>เก้าอี้พักคอย 3 ที่นั่ง</v>
          </cell>
          <cell r="D1929" t="str">
            <v>27 ต.ค. 41</v>
          </cell>
          <cell r="E1929">
            <v>3037.77</v>
          </cell>
          <cell r="F1929">
            <v>0</v>
          </cell>
          <cell r="G1929">
            <v>20</v>
          </cell>
          <cell r="H1929">
            <v>1062.23</v>
          </cell>
          <cell r="I1929">
            <v>1062.23</v>
          </cell>
          <cell r="J1929">
            <v>1975.54</v>
          </cell>
          <cell r="K1929" t="str">
            <v>404</v>
          </cell>
        </row>
        <row r="1930">
          <cell r="A1930" t="str">
            <v>110300000</v>
          </cell>
          <cell r="B1930" t="str">
            <v>404C2CH0003</v>
          </cell>
          <cell r="C1930" t="str">
            <v>เก้าอี้รับแขกหน้าโต๊ะ จนท.สินไหม</v>
          </cell>
          <cell r="D1930" t="str">
            <v>27 ต.ค. 41</v>
          </cell>
          <cell r="E1930">
            <v>1705.35</v>
          </cell>
          <cell r="F1930">
            <v>0</v>
          </cell>
          <cell r="G1930">
            <v>20</v>
          </cell>
          <cell r="H1930">
            <v>402.74</v>
          </cell>
          <cell r="I1930">
            <v>402.74</v>
          </cell>
          <cell r="J1930">
            <v>1302.6099999999999</v>
          </cell>
          <cell r="K1930" t="str">
            <v>404</v>
          </cell>
        </row>
        <row r="1931">
          <cell r="A1931" t="str">
            <v>110300000</v>
          </cell>
          <cell r="B1931" t="str">
            <v>404C2CH0004</v>
          </cell>
          <cell r="C1931" t="str">
            <v>เก้าอี้รับแขกหน้าโต๊ะ จนท.สินไหม</v>
          </cell>
          <cell r="D1931" t="str">
            <v>27 ต.ค. 41</v>
          </cell>
          <cell r="E1931">
            <v>1705.35</v>
          </cell>
          <cell r="F1931">
            <v>0</v>
          </cell>
          <cell r="G1931">
            <v>20</v>
          </cell>
          <cell r="H1931">
            <v>402.74</v>
          </cell>
          <cell r="I1931">
            <v>402.74</v>
          </cell>
          <cell r="J1931">
            <v>1302.6099999999999</v>
          </cell>
          <cell r="K1931" t="str">
            <v>404</v>
          </cell>
        </row>
        <row r="1932">
          <cell r="A1932" t="str">
            <v>110300000</v>
          </cell>
          <cell r="B1932" t="str">
            <v>404C2CH0005</v>
          </cell>
          <cell r="C1932" t="str">
            <v>เก้าอี้รับแขกหน้าโต๊ะ จนท.สินไหม</v>
          </cell>
          <cell r="D1932" t="str">
            <v>27 ต.ค. 41</v>
          </cell>
          <cell r="E1932">
            <v>1705.35</v>
          </cell>
          <cell r="F1932">
            <v>0</v>
          </cell>
          <cell r="G1932">
            <v>20</v>
          </cell>
          <cell r="H1932">
            <v>402.74</v>
          </cell>
          <cell r="I1932">
            <v>402.74</v>
          </cell>
          <cell r="J1932">
            <v>1302.6099999999999</v>
          </cell>
          <cell r="K1932" t="str">
            <v>404</v>
          </cell>
        </row>
        <row r="1933">
          <cell r="A1933" t="str">
            <v>110300000</v>
          </cell>
          <cell r="B1933" t="str">
            <v>404C2CH0006</v>
          </cell>
          <cell r="C1933" t="str">
            <v>เก้าอี้ทำงานผจก.</v>
          </cell>
          <cell r="D1933" t="str">
            <v>27 ต.ค. 41</v>
          </cell>
          <cell r="E1933">
            <v>4038.29</v>
          </cell>
          <cell r="F1933">
            <v>0</v>
          </cell>
          <cell r="G1933">
            <v>20</v>
          </cell>
          <cell r="H1933">
            <v>953.72</v>
          </cell>
          <cell r="I1933">
            <v>953.72</v>
          </cell>
          <cell r="J1933">
            <v>3084.57</v>
          </cell>
          <cell r="K1933" t="str">
            <v>404</v>
          </cell>
        </row>
        <row r="1934">
          <cell r="A1934" t="str">
            <v>110300000</v>
          </cell>
          <cell r="B1934" t="str">
            <v>404C2CH0007</v>
          </cell>
          <cell r="C1934" t="str">
            <v>เก้าอี้รับแขกหน้าโต๊ะ จนท.สินไหม</v>
          </cell>
          <cell r="D1934" t="str">
            <v>27 ต.ค. 41</v>
          </cell>
          <cell r="E1934">
            <v>1705.35</v>
          </cell>
          <cell r="F1934">
            <v>0</v>
          </cell>
          <cell r="G1934">
            <v>20</v>
          </cell>
          <cell r="H1934">
            <v>402.74</v>
          </cell>
          <cell r="I1934">
            <v>402.74</v>
          </cell>
          <cell r="J1934">
            <v>1302.6099999999999</v>
          </cell>
          <cell r="K1934" t="str">
            <v>404</v>
          </cell>
        </row>
        <row r="1935">
          <cell r="A1935" t="str">
            <v>110300000</v>
          </cell>
          <cell r="B1935" t="str">
            <v>404C2CS0001</v>
          </cell>
          <cell r="C1935" t="str">
            <v>เครื่องคิดเลข</v>
          </cell>
          <cell r="D1935" t="str">
            <v>2 ต.ค. 41</v>
          </cell>
          <cell r="E1935">
            <v>640</v>
          </cell>
          <cell r="F1935">
            <v>0</v>
          </cell>
          <cell r="G1935">
            <v>20</v>
          </cell>
          <cell r="H1935">
            <v>159.9</v>
          </cell>
          <cell r="I1935">
            <v>159.9</v>
          </cell>
          <cell r="J1935">
            <v>480.1</v>
          </cell>
          <cell r="K1935" t="str">
            <v>404</v>
          </cell>
        </row>
        <row r="1936">
          <cell r="A1936" t="str">
            <v>110300000</v>
          </cell>
          <cell r="B1936" t="str">
            <v>404C2CS0002</v>
          </cell>
          <cell r="C1936" t="str">
            <v>เครื่องคิดเลข</v>
          </cell>
          <cell r="D1936" t="str">
            <v>2 ต.ค. 41</v>
          </cell>
          <cell r="E1936">
            <v>640</v>
          </cell>
          <cell r="F1936">
            <v>0</v>
          </cell>
          <cell r="G1936">
            <v>20</v>
          </cell>
          <cell r="H1936">
            <v>159.9</v>
          </cell>
          <cell r="I1936">
            <v>159.9</v>
          </cell>
          <cell r="J1936">
            <v>480.1</v>
          </cell>
          <cell r="K1936" t="str">
            <v>404</v>
          </cell>
        </row>
        <row r="1937">
          <cell r="A1937" t="str">
            <v>110300000</v>
          </cell>
          <cell r="B1937" t="str">
            <v>404C2KB0001</v>
          </cell>
          <cell r="C1937" t="str">
            <v>ตู้เย็น</v>
          </cell>
          <cell r="D1937" t="str">
            <v>26 ต.ค. 42</v>
          </cell>
          <cell r="E1937">
            <v>5033</v>
          </cell>
          <cell r="F1937">
            <v>0</v>
          </cell>
          <cell r="G1937">
            <v>20</v>
          </cell>
          <cell r="H1937">
            <v>184.77</v>
          </cell>
          <cell r="I1937">
            <v>184.77</v>
          </cell>
          <cell r="J1937">
            <v>4848.2299999999996</v>
          </cell>
          <cell r="K1937" t="str">
            <v>404</v>
          </cell>
        </row>
        <row r="1938">
          <cell r="A1938" t="str">
            <v>110300000</v>
          </cell>
          <cell r="B1938" t="str">
            <v>404C2PA0001</v>
          </cell>
          <cell r="C1938" t="str">
            <v>PARTTITION ครึ่งกระจก 250-150</v>
          </cell>
          <cell r="D1938" t="str">
            <v>27 ต.ค. 41</v>
          </cell>
          <cell r="E1938">
            <v>6377.9</v>
          </cell>
          <cell r="F1938">
            <v>0</v>
          </cell>
          <cell r="G1938">
            <v>20</v>
          </cell>
          <cell r="H1938">
            <v>1506.24</v>
          </cell>
          <cell r="I1938">
            <v>1506.24</v>
          </cell>
          <cell r="J1938">
            <v>4871.66</v>
          </cell>
          <cell r="K1938" t="str">
            <v>404</v>
          </cell>
        </row>
        <row r="1939">
          <cell r="A1939" t="str">
            <v>110300000</v>
          </cell>
          <cell r="B1939" t="str">
            <v>404C2PT0001</v>
          </cell>
          <cell r="C1939" t="str">
            <v>กระติกน้ำร้อน</v>
          </cell>
          <cell r="D1939" t="str">
            <v>23 พ.ย. 41</v>
          </cell>
          <cell r="E1939">
            <v>625.45000000000005</v>
          </cell>
          <cell r="F1939">
            <v>0</v>
          </cell>
          <cell r="G1939">
            <v>20</v>
          </cell>
          <cell r="H1939">
            <v>138.41999999999999</v>
          </cell>
          <cell r="I1939">
            <v>138.41999999999999</v>
          </cell>
          <cell r="J1939">
            <v>487.03</v>
          </cell>
          <cell r="K1939" t="str">
            <v>404</v>
          </cell>
        </row>
        <row r="1940">
          <cell r="A1940" t="str">
            <v>110300000</v>
          </cell>
          <cell r="B1940" t="str">
            <v>404C2TA0001</v>
          </cell>
          <cell r="C1940" t="str">
            <v>โต๊ะทำงาน ผจก. 75-165-75</v>
          </cell>
          <cell r="D1940" t="str">
            <v>27 ต.ค. 41</v>
          </cell>
          <cell r="E1940">
            <v>4601.97</v>
          </cell>
          <cell r="F1940">
            <v>0</v>
          </cell>
          <cell r="G1940">
            <v>20</v>
          </cell>
          <cell r="H1940">
            <v>1086.83</v>
          </cell>
          <cell r="I1940">
            <v>1086.83</v>
          </cell>
          <cell r="J1940">
            <v>3515.14</v>
          </cell>
          <cell r="K1940" t="str">
            <v>404</v>
          </cell>
        </row>
        <row r="1941">
          <cell r="A1941" t="str">
            <v>110300000</v>
          </cell>
          <cell r="B1941" t="str">
            <v>404C2TA0002</v>
          </cell>
          <cell r="C1941" t="str">
            <v>โต๊ะข้างวาง คอมพิวเตอร์ 50-90-75</v>
          </cell>
          <cell r="D1941" t="str">
            <v>27 ต.ค. 41</v>
          </cell>
          <cell r="E1941">
            <v>2082.09</v>
          </cell>
          <cell r="F1941">
            <v>0</v>
          </cell>
          <cell r="G1941">
            <v>20</v>
          </cell>
          <cell r="H1941">
            <v>491.75</v>
          </cell>
          <cell r="I1941">
            <v>491.75</v>
          </cell>
          <cell r="J1941">
            <v>1590.34</v>
          </cell>
          <cell r="K1941" t="str">
            <v>404</v>
          </cell>
        </row>
        <row r="1942">
          <cell r="A1942" t="str">
            <v>110300000</v>
          </cell>
          <cell r="B1942" t="str">
            <v>405C2030001</v>
          </cell>
          <cell r="C1942" t="str">
            <v>โต๊ะเข้ามุมจนท.สินไหม 60*60*75</v>
          </cell>
          <cell r="D1942" t="str">
            <v>27 ต.ค. 41</v>
          </cell>
          <cell r="E1942">
            <v>1267.57</v>
          </cell>
          <cell r="F1942">
            <v>0</v>
          </cell>
          <cell r="G1942">
            <v>20</v>
          </cell>
          <cell r="H1942">
            <v>299.36</v>
          </cell>
          <cell r="I1942">
            <v>299.36</v>
          </cell>
          <cell r="J1942">
            <v>968.21</v>
          </cell>
          <cell r="K1942" t="str">
            <v>405</v>
          </cell>
        </row>
        <row r="1943">
          <cell r="A1943" t="str">
            <v>110300000</v>
          </cell>
          <cell r="B1943" t="str">
            <v>405C2040001</v>
          </cell>
          <cell r="C1943" t="str">
            <v>โต๊ะทำงานจนท.สินไหม 60*120*75</v>
          </cell>
          <cell r="D1943" t="str">
            <v>27 ต.ค. 41</v>
          </cell>
          <cell r="E1943">
            <v>3654.87</v>
          </cell>
          <cell r="F1943">
            <v>0</v>
          </cell>
          <cell r="G1943">
            <v>20</v>
          </cell>
          <cell r="H1943">
            <v>863.12</v>
          </cell>
          <cell r="I1943">
            <v>863.12</v>
          </cell>
          <cell r="J1943">
            <v>2791.75</v>
          </cell>
          <cell r="K1943" t="str">
            <v>405</v>
          </cell>
        </row>
        <row r="1944">
          <cell r="A1944" t="str">
            <v>110300000</v>
          </cell>
          <cell r="B1944" t="str">
            <v>405C2040002</v>
          </cell>
          <cell r="C1944" t="str">
            <v>โต๊ะทำงานจนท.สินไหม 60*120*75</v>
          </cell>
          <cell r="D1944" t="str">
            <v>27 ต.ค. 41</v>
          </cell>
          <cell r="E1944">
            <v>3654.87</v>
          </cell>
          <cell r="F1944">
            <v>0</v>
          </cell>
          <cell r="G1944">
            <v>20</v>
          </cell>
          <cell r="H1944">
            <v>863.12</v>
          </cell>
          <cell r="I1944">
            <v>863.12</v>
          </cell>
          <cell r="J1944">
            <v>2791.75</v>
          </cell>
          <cell r="K1944" t="str">
            <v>405</v>
          </cell>
        </row>
        <row r="1945">
          <cell r="A1945" t="str">
            <v>110300000</v>
          </cell>
          <cell r="B1945" t="str">
            <v>405C2040003</v>
          </cell>
          <cell r="C1945" t="str">
            <v>โต๊ะทำงานจนท.สินไหม 60*120*75</v>
          </cell>
          <cell r="D1945" t="str">
            <v>27 ต.ค. 41</v>
          </cell>
          <cell r="E1945">
            <v>3654.87</v>
          </cell>
          <cell r="F1945">
            <v>0</v>
          </cell>
          <cell r="G1945">
            <v>20</v>
          </cell>
          <cell r="H1945">
            <v>863.12</v>
          </cell>
          <cell r="I1945">
            <v>863.12</v>
          </cell>
          <cell r="J1945">
            <v>2791.75</v>
          </cell>
          <cell r="K1945" t="str">
            <v>405</v>
          </cell>
        </row>
        <row r="1946">
          <cell r="A1946" t="str">
            <v>110300000</v>
          </cell>
          <cell r="B1946" t="str">
            <v>405C2080001</v>
          </cell>
          <cell r="C1946" t="str">
            <v>โต๊ะวางคอมพิวเตอร์ - ปรินเตอร์ 60*100*75</v>
          </cell>
          <cell r="D1946" t="str">
            <v>27 ต.ค. 41</v>
          </cell>
          <cell r="E1946">
            <v>2336.75</v>
          </cell>
          <cell r="F1946">
            <v>0</v>
          </cell>
          <cell r="G1946">
            <v>20</v>
          </cell>
          <cell r="H1946">
            <v>551.82000000000005</v>
          </cell>
          <cell r="I1946">
            <v>551.82000000000005</v>
          </cell>
          <cell r="J1946">
            <v>1784.93</v>
          </cell>
          <cell r="K1946" t="str">
            <v>405</v>
          </cell>
        </row>
        <row r="1947">
          <cell r="A1947" t="str">
            <v>110300000</v>
          </cell>
          <cell r="B1947" t="str">
            <v>405C21K0001</v>
          </cell>
          <cell r="C1947" t="str">
            <v>เก้าอี้ทำงานจนท.สินไหม - ธุรการ</v>
          </cell>
          <cell r="D1947" t="str">
            <v>27 ต.ค. 41</v>
          </cell>
          <cell r="E1947">
            <v>2123.1</v>
          </cell>
          <cell r="F1947">
            <v>0</v>
          </cell>
          <cell r="G1947">
            <v>20</v>
          </cell>
          <cell r="H1947">
            <v>501.37</v>
          </cell>
          <cell r="I1947">
            <v>501.37</v>
          </cell>
          <cell r="J1947">
            <v>1621.73</v>
          </cell>
          <cell r="K1947" t="str">
            <v>405</v>
          </cell>
        </row>
        <row r="1948">
          <cell r="A1948" t="str">
            <v>110300000</v>
          </cell>
          <cell r="B1948" t="str">
            <v>405C21K0002</v>
          </cell>
          <cell r="C1948" t="str">
            <v>เก้าอี้ทำงานจนท.สินไหม - ธุรการ</v>
          </cell>
          <cell r="D1948" t="str">
            <v>27 ต.ค. 41</v>
          </cell>
          <cell r="E1948">
            <v>2123.1</v>
          </cell>
          <cell r="F1948">
            <v>0</v>
          </cell>
          <cell r="G1948">
            <v>20</v>
          </cell>
          <cell r="H1948">
            <v>501.37</v>
          </cell>
          <cell r="I1948">
            <v>501.37</v>
          </cell>
          <cell r="J1948">
            <v>1621.73</v>
          </cell>
          <cell r="K1948" t="str">
            <v>405</v>
          </cell>
        </row>
        <row r="1949">
          <cell r="A1949" t="str">
            <v>110300000</v>
          </cell>
          <cell r="B1949" t="str">
            <v>405C21K0003</v>
          </cell>
          <cell r="C1949" t="str">
            <v>เก้าอี้ทำงานจนท.สินไหม - ธุรการ</v>
          </cell>
          <cell r="D1949" t="str">
            <v>27 ต.ค. 41</v>
          </cell>
          <cell r="E1949">
            <v>2123.1</v>
          </cell>
          <cell r="F1949">
            <v>0</v>
          </cell>
          <cell r="G1949">
            <v>20</v>
          </cell>
          <cell r="H1949">
            <v>501.37</v>
          </cell>
          <cell r="I1949">
            <v>501.37</v>
          </cell>
          <cell r="J1949">
            <v>1621.73</v>
          </cell>
          <cell r="K1949" t="str">
            <v>405</v>
          </cell>
        </row>
        <row r="1950">
          <cell r="A1950" t="str">
            <v>110300000</v>
          </cell>
          <cell r="B1950" t="str">
            <v>405C2AR0001</v>
          </cell>
          <cell r="C1950" t="str">
            <v>AIRCONDITION PRODUCTS</v>
          </cell>
          <cell r="D1950" t="str">
            <v>5 ก.ย. 41</v>
          </cell>
          <cell r="E1950">
            <v>39800</v>
          </cell>
          <cell r="F1950">
            <v>0</v>
          </cell>
          <cell r="G1950">
            <v>20</v>
          </cell>
          <cell r="H1950">
            <v>10533.34</v>
          </cell>
          <cell r="I1950">
            <v>10533.34</v>
          </cell>
          <cell r="J1950">
            <v>29266.66</v>
          </cell>
          <cell r="K1950" t="str">
            <v>405</v>
          </cell>
        </row>
        <row r="1951">
          <cell r="A1951" t="str">
            <v>110300000</v>
          </cell>
          <cell r="B1951" t="str">
            <v>405C2CB0001</v>
          </cell>
          <cell r="C1951" t="str">
            <v>ตู้เก็บเอกสารบานเลื่อน  40-80-75</v>
          </cell>
          <cell r="D1951" t="str">
            <v>27 ต.ค. 41</v>
          </cell>
          <cell r="E1951">
            <v>2263.31</v>
          </cell>
          <cell r="F1951">
            <v>0</v>
          </cell>
          <cell r="G1951">
            <v>20</v>
          </cell>
          <cell r="H1951">
            <v>534.57000000000005</v>
          </cell>
          <cell r="I1951">
            <v>534.57000000000005</v>
          </cell>
          <cell r="J1951">
            <v>1728.74</v>
          </cell>
          <cell r="K1951" t="str">
            <v>405</v>
          </cell>
        </row>
        <row r="1952">
          <cell r="A1952" t="str">
            <v>110300000</v>
          </cell>
          <cell r="B1952" t="str">
            <v>405C2CB0002</v>
          </cell>
          <cell r="C1952" t="str">
            <v>ตู้เก็บเอกสาร 40-80-190</v>
          </cell>
          <cell r="D1952" t="str">
            <v>27 ต.ค. 41</v>
          </cell>
          <cell r="E1952">
            <v>4498.01</v>
          </cell>
          <cell r="F1952">
            <v>0</v>
          </cell>
          <cell r="G1952">
            <v>20</v>
          </cell>
          <cell r="H1952">
            <v>1062.23</v>
          </cell>
          <cell r="I1952">
            <v>1062.23</v>
          </cell>
          <cell r="J1952">
            <v>3435.78</v>
          </cell>
          <cell r="K1952" t="str">
            <v>405</v>
          </cell>
        </row>
        <row r="1953">
          <cell r="A1953" t="str">
            <v>110300000</v>
          </cell>
          <cell r="B1953" t="str">
            <v>405C2CB0003</v>
          </cell>
          <cell r="C1953" t="str">
            <v>ตู้เก็บเอกสาร 40-80-190</v>
          </cell>
          <cell r="D1953" t="str">
            <v>27 ต.ค. 41</v>
          </cell>
          <cell r="E1953">
            <v>4498.01</v>
          </cell>
          <cell r="F1953">
            <v>0</v>
          </cell>
          <cell r="G1953">
            <v>20</v>
          </cell>
          <cell r="H1953">
            <v>1062.23</v>
          </cell>
          <cell r="I1953">
            <v>1062.23</v>
          </cell>
          <cell r="J1953">
            <v>3435.78</v>
          </cell>
          <cell r="K1953" t="str">
            <v>405</v>
          </cell>
        </row>
        <row r="1954">
          <cell r="A1954" t="str">
            <v>110300000</v>
          </cell>
          <cell r="B1954" t="str">
            <v>405C2CB0004</v>
          </cell>
          <cell r="C1954" t="str">
            <v>ตู้เก็บเอกสาร 40-80-190</v>
          </cell>
          <cell r="D1954" t="str">
            <v>27 ต.ค. 41</v>
          </cell>
          <cell r="E1954">
            <v>4498.01</v>
          </cell>
          <cell r="F1954">
            <v>0</v>
          </cell>
          <cell r="G1954">
            <v>20</v>
          </cell>
          <cell r="H1954">
            <v>1062.23</v>
          </cell>
          <cell r="I1954">
            <v>1062.23</v>
          </cell>
          <cell r="J1954">
            <v>3435.78</v>
          </cell>
          <cell r="K1954" t="str">
            <v>405</v>
          </cell>
        </row>
        <row r="1955">
          <cell r="A1955" t="str">
            <v>110300000</v>
          </cell>
          <cell r="B1955" t="str">
            <v>405C2CB0005</v>
          </cell>
          <cell r="C1955" t="str">
            <v>ตู้เก็บเอกสารบานเลื่อน  40-80-75</v>
          </cell>
          <cell r="D1955" t="str">
            <v>27 ต.ค. 41</v>
          </cell>
          <cell r="E1955">
            <v>2263.31</v>
          </cell>
          <cell r="F1955">
            <v>0</v>
          </cell>
          <cell r="G1955">
            <v>20</v>
          </cell>
          <cell r="H1955">
            <v>534.57000000000005</v>
          </cell>
          <cell r="I1955">
            <v>534.57000000000005</v>
          </cell>
          <cell r="J1955">
            <v>1728.74</v>
          </cell>
          <cell r="K1955" t="str">
            <v>405</v>
          </cell>
        </row>
        <row r="1956">
          <cell r="A1956" t="str">
            <v>110300000</v>
          </cell>
          <cell r="B1956" t="str">
            <v>405C2CB0006</v>
          </cell>
          <cell r="C1956" t="str">
            <v>ตู้เก็บเอกสาร ลิ้นชัก 40-90-75</v>
          </cell>
          <cell r="D1956" t="str">
            <v>27 ต.ค. 41</v>
          </cell>
          <cell r="E1956">
            <v>3376.37</v>
          </cell>
          <cell r="F1956">
            <v>0</v>
          </cell>
          <cell r="G1956">
            <v>20</v>
          </cell>
          <cell r="H1956">
            <v>797.35</v>
          </cell>
          <cell r="I1956">
            <v>797.35</v>
          </cell>
          <cell r="J1956">
            <v>2579.02</v>
          </cell>
          <cell r="K1956" t="str">
            <v>405</v>
          </cell>
        </row>
        <row r="1957">
          <cell r="A1957" t="str">
            <v>110300000</v>
          </cell>
          <cell r="B1957" t="str">
            <v>405C2CH0001</v>
          </cell>
          <cell r="C1957" t="str">
            <v>เก้าอี้พักคอย 3 ที่นั่ง</v>
          </cell>
          <cell r="D1957" t="str">
            <v>27 ต.ค. 41</v>
          </cell>
          <cell r="E1957">
            <v>3037.77</v>
          </cell>
          <cell r="F1957">
            <v>0</v>
          </cell>
          <cell r="G1957">
            <v>20</v>
          </cell>
          <cell r="H1957">
            <v>1062.23</v>
          </cell>
          <cell r="I1957">
            <v>1062.23</v>
          </cell>
          <cell r="J1957">
            <v>1975.54</v>
          </cell>
          <cell r="K1957" t="str">
            <v>405</v>
          </cell>
        </row>
        <row r="1958">
          <cell r="A1958" t="str">
            <v>110300000</v>
          </cell>
          <cell r="B1958" t="str">
            <v>405C2CH0002</v>
          </cell>
          <cell r="C1958" t="str">
            <v>เก้าอี้รับแขกหน้าโต๊ะ จนท.สินไหม</v>
          </cell>
          <cell r="D1958" t="str">
            <v>27 ต.ค. 41</v>
          </cell>
          <cell r="E1958">
            <v>1705.35</v>
          </cell>
          <cell r="F1958">
            <v>0</v>
          </cell>
          <cell r="G1958">
            <v>20</v>
          </cell>
          <cell r="H1958">
            <v>402.74</v>
          </cell>
          <cell r="I1958">
            <v>402.74</v>
          </cell>
          <cell r="J1958">
            <v>1302.6099999999999</v>
          </cell>
          <cell r="K1958" t="str">
            <v>405</v>
          </cell>
        </row>
        <row r="1959">
          <cell r="A1959" t="str">
            <v>110300000</v>
          </cell>
          <cell r="B1959" t="str">
            <v>405C2CH0003</v>
          </cell>
          <cell r="C1959" t="str">
            <v>เก้าอี้รับแขกหน้าโต๊ะ จนท.สินไหม</v>
          </cell>
          <cell r="D1959" t="str">
            <v>27 ต.ค. 41</v>
          </cell>
          <cell r="E1959">
            <v>1705.35</v>
          </cell>
          <cell r="F1959">
            <v>0</v>
          </cell>
          <cell r="G1959">
            <v>20</v>
          </cell>
          <cell r="H1959">
            <v>402.74</v>
          </cell>
          <cell r="I1959">
            <v>402.74</v>
          </cell>
          <cell r="J1959">
            <v>1302.6099999999999</v>
          </cell>
          <cell r="K1959" t="str">
            <v>405</v>
          </cell>
        </row>
        <row r="1960">
          <cell r="A1960" t="str">
            <v>110300000</v>
          </cell>
          <cell r="B1960" t="str">
            <v>405C2CH0004</v>
          </cell>
          <cell r="C1960" t="str">
            <v>เก้าอี้รับแขกหน้าโต๊ะ จนท.สินไหม</v>
          </cell>
          <cell r="D1960" t="str">
            <v>27 ต.ค. 41</v>
          </cell>
          <cell r="E1960">
            <v>1705.35</v>
          </cell>
          <cell r="F1960">
            <v>0</v>
          </cell>
          <cell r="G1960">
            <v>20</v>
          </cell>
          <cell r="H1960">
            <v>402.74</v>
          </cell>
          <cell r="I1960">
            <v>402.74</v>
          </cell>
          <cell r="J1960">
            <v>1302.6099999999999</v>
          </cell>
          <cell r="K1960" t="str">
            <v>405</v>
          </cell>
        </row>
        <row r="1961">
          <cell r="A1961" t="str">
            <v>110300000</v>
          </cell>
          <cell r="B1961" t="str">
            <v>405C2CH0005</v>
          </cell>
          <cell r="C1961" t="str">
            <v>เก้าอี้ทำงานผจก.</v>
          </cell>
          <cell r="D1961" t="str">
            <v>27 ต.ค. 41</v>
          </cell>
          <cell r="E1961">
            <v>4038.29</v>
          </cell>
          <cell r="F1961">
            <v>0</v>
          </cell>
          <cell r="G1961">
            <v>20</v>
          </cell>
          <cell r="H1961">
            <v>953.72</v>
          </cell>
          <cell r="I1961">
            <v>953.72</v>
          </cell>
          <cell r="J1961">
            <v>3084.57</v>
          </cell>
          <cell r="K1961" t="str">
            <v>405</v>
          </cell>
        </row>
        <row r="1962">
          <cell r="A1962" t="str">
            <v>110300000</v>
          </cell>
          <cell r="B1962" t="str">
            <v>405C2CH0006</v>
          </cell>
          <cell r="C1962" t="str">
            <v>เก้าอี้รับแขกหน้าโต๊ะ จนท.สินไหม</v>
          </cell>
          <cell r="D1962" t="str">
            <v>27 ต.ค. 41</v>
          </cell>
          <cell r="E1962">
            <v>1705.35</v>
          </cell>
          <cell r="F1962">
            <v>0</v>
          </cell>
          <cell r="G1962">
            <v>20</v>
          </cell>
          <cell r="H1962">
            <v>402.74</v>
          </cell>
          <cell r="I1962">
            <v>402.74</v>
          </cell>
          <cell r="J1962">
            <v>1302.6099999999999</v>
          </cell>
          <cell r="K1962" t="str">
            <v>405</v>
          </cell>
        </row>
        <row r="1963">
          <cell r="A1963" t="str">
            <v>110300000</v>
          </cell>
          <cell r="B1963" t="str">
            <v>405C2CH0007</v>
          </cell>
          <cell r="C1963" t="str">
            <v>เก้าอี้รับแขกหน้าโต๊ะ จนท.สินไหม</v>
          </cell>
          <cell r="D1963" t="str">
            <v>27 ต.ค. 41</v>
          </cell>
          <cell r="E1963">
            <v>1705.35</v>
          </cell>
          <cell r="F1963">
            <v>0</v>
          </cell>
          <cell r="G1963">
            <v>20</v>
          </cell>
          <cell r="H1963">
            <v>402.74</v>
          </cell>
          <cell r="I1963">
            <v>402.74</v>
          </cell>
          <cell r="J1963">
            <v>1302.6099999999999</v>
          </cell>
          <cell r="K1963" t="str">
            <v>405</v>
          </cell>
        </row>
        <row r="1964">
          <cell r="A1964" t="str">
            <v>110300000</v>
          </cell>
          <cell r="B1964" t="str">
            <v>405C2CS0001</v>
          </cell>
          <cell r="C1964" t="str">
            <v>เครื่องคิดเลข</v>
          </cell>
          <cell r="D1964" t="str">
            <v>2 ต.ค. 41</v>
          </cell>
          <cell r="E1964">
            <v>640</v>
          </cell>
          <cell r="F1964">
            <v>0</v>
          </cell>
          <cell r="G1964">
            <v>20</v>
          </cell>
          <cell r="H1964">
            <v>159.9</v>
          </cell>
          <cell r="I1964">
            <v>159.9</v>
          </cell>
          <cell r="J1964">
            <v>480.1</v>
          </cell>
          <cell r="K1964" t="str">
            <v>405</v>
          </cell>
        </row>
        <row r="1965">
          <cell r="A1965" t="str">
            <v>110300000</v>
          </cell>
          <cell r="B1965" t="str">
            <v>405C2CS0002</v>
          </cell>
          <cell r="C1965" t="str">
            <v>เครื่องคิดเลข</v>
          </cell>
          <cell r="D1965" t="str">
            <v>2 ต.ค. 41</v>
          </cell>
          <cell r="E1965">
            <v>640</v>
          </cell>
          <cell r="F1965">
            <v>0</v>
          </cell>
          <cell r="G1965">
            <v>20</v>
          </cell>
          <cell r="H1965">
            <v>159.9</v>
          </cell>
          <cell r="I1965">
            <v>159.9</v>
          </cell>
          <cell r="J1965">
            <v>480.1</v>
          </cell>
          <cell r="K1965" t="str">
            <v>405</v>
          </cell>
        </row>
        <row r="1966">
          <cell r="A1966" t="str">
            <v>110300000</v>
          </cell>
          <cell r="B1966" t="str">
            <v>405C2KB0001</v>
          </cell>
          <cell r="C1966" t="str">
            <v>ตู้เย็น</v>
          </cell>
          <cell r="D1966" t="str">
            <v>29 พ.ย. 42</v>
          </cell>
          <cell r="E1966">
            <v>5400</v>
          </cell>
          <cell r="F1966">
            <v>0</v>
          </cell>
          <cell r="G1966">
            <v>20</v>
          </cell>
          <cell r="H1966">
            <v>97.65</v>
          </cell>
          <cell r="I1966">
            <v>97.65</v>
          </cell>
          <cell r="J1966">
            <v>5302.35</v>
          </cell>
          <cell r="K1966" t="str">
            <v>405</v>
          </cell>
        </row>
        <row r="1967">
          <cell r="A1967" t="str">
            <v>110300000</v>
          </cell>
          <cell r="B1967" t="str">
            <v>405C2PA0001</v>
          </cell>
          <cell r="C1967" t="str">
            <v>PARTTITION ครึ่งกระจก 250-150</v>
          </cell>
          <cell r="D1967" t="str">
            <v>27 ต.ค. 41</v>
          </cell>
          <cell r="E1967">
            <v>6377.9</v>
          </cell>
          <cell r="F1967">
            <v>0</v>
          </cell>
          <cell r="G1967">
            <v>20</v>
          </cell>
          <cell r="H1967">
            <v>1506.24</v>
          </cell>
          <cell r="I1967">
            <v>1506.24</v>
          </cell>
          <cell r="J1967">
            <v>4871.66</v>
          </cell>
          <cell r="K1967" t="str">
            <v>405</v>
          </cell>
        </row>
        <row r="1968">
          <cell r="A1968" t="str">
            <v>110300000</v>
          </cell>
          <cell r="B1968" t="str">
            <v>405C2PT0001</v>
          </cell>
          <cell r="C1968" t="str">
            <v>กระติกน้ำร้อน</v>
          </cell>
          <cell r="D1968" t="str">
            <v>19 ก.ย. 41</v>
          </cell>
          <cell r="E1968">
            <v>700</v>
          </cell>
          <cell r="F1968">
            <v>0</v>
          </cell>
          <cell r="G1968">
            <v>20</v>
          </cell>
          <cell r="H1968">
            <v>179.9</v>
          </cell>
          <cell r="I1968">
            <v>179.9</v>
          </cell>
          <cell r="J1968">
            <v>520.1</v>
          </cell>
          <cell r="K1968" t="str">
            <v>405</v>
          </cell>
        </row>
        <row r="1969">
          <cell r="A1969" t="str">
            <v>110300000</v>
          </cell>
          <cell r="B1969" t="str">
            <v>405C2TA0001</v>
          </cell>
          <cell r="C1969" t="str">
            <v>โต๊ะทำงาน ผจก. 75-165-75</v>
          </cell>
          <cell r="D1969" t="str">
            <v>27 ต.ค. 41</v>
          </cell>
          <cell r="E1969">
            <v>4601.97</v>
          </cell>
          <cell r="F1969">
            <v>0</v>
          </cell>
          <cell r="G1969">
            <v>20</v>
          </cell>
          <cell r="H1969">
            <v>1086.83</v>
          </cell>
          <cell r="I1969">
            <v>1086.83</v>
          </cell>
          <cell r="J1969">
            <v>3515.14</v>
          </cell>
          <cell r="K1969" t="str">
            <v>405</v>
          </cell>
        </row>
        <row r="1970">
          <cell r="A1970" t="str">
            <v>110300000</v>
          </cell>
          <cell r="B1970" t="str">
            <v>405C2TA0002</v>
          </cell>
          <cell r="C1970" t="str">
            <v>โต๊ะข้างวาง คอมพิวเตอร์ 50-90-75</v>
          </cell>
          <cell r="D1970" t="str">
            <v>27 ต.ค. 41</v>
          </cell>
          <cell r="E1970">
            <v>2082.09</v>
          </cell>
          <cell r="F1970">
            <v>0</v>
          </cell>
          <cell r="G1970">
            <v>20</v>
          </cell>
          <cell r="H1970">
            <v>491.75</v>
          </cell>
          <cell r="I1970">
            <v>491.75</v>
          </cell>
          <cell r="J1970">
            <v>1590.34</v>
          </cell>
          <cell r="K1970" t="str">
            <v>405</v>
          </cell>
        </row>
        <row r="1971">
          <cell r="A1971" t="str">
            <v>110300000</v>
          </cell>
          <cell r="B1971" t="str">
            <v>406C2030001</v>
          </cell>
          <cell r="C1971" t="str">
            <v>โต๊ะเข้ามุมจนท.สินไหม 60*60*75</v>
          </cell>
          <cell r="D1971" t="str">
            <v>27 ต.ค. 41</v>
          </cell>
          <cell r="E1971">
            <v>1267.57</v>
          </cell>
          <cell r="F1971">
            <v>0</v>
          </cell>
          <cell r="G1971">
            <v>20</v>
          </cell>
          <cell r="H1971">
            <v>299.36</v>
          </cell>
          <cell r="I1971">
            <v>299.36</v>
          </cell>
          <cell r="J1971">
            <v>968.21</v>
          </cell>
          <cell r="K1971" t="str">
            <v>406</v>
          </cell>
        </row>
        <row r="1972">
          <cell r="A1972" t="str">
            <v>110300000</v>
          </cell>
          <cell r="B1972" t="str">
            <v>406C2040001</v>
          </cell>
          <cell r="C1972" t="str">
            <v>โต๊ะทำงานจนท.สินไหม 60*120*75</v>
          </cell>
          <cell r="D1972" t="str">
            <v>27 ต.ค. 41</v>
          </cell>
          <cell r="E1972">
            <v>3654.87</v>
          </cell>
          <cell r="F1972">
            <v>0</v>
          </cell>
          <cell r="G1972">
            <v>20</v>
          </cell>
          <cell r="H1972">
            <v>863.12</v>
          </cell>
          <cell r="I1972">
            <v>863.12</v>
          </cell>
          <cell r="J1972">
            <v>2791.75</v>
          </cell>
          <cell r="K1972" t="str">
            <v>406</v>
          </cell>
        </row>
        <row r="1973">
          <cell r="A1973" t="str">
            <v>110300000</v>
          </cell>
          <cell r="B1973" t="str">
            <v>406C2040002</v>
          </cell>
          <cell r="C1973" t="str">
            <v>โต๊ะทำงานจนท.สินไหม 60*120*75</v>
          </cell>
          <cell r="D1973" t="str">
            <v>27 ต.ค. 41</v>
          </cell>
          <cell r="E1973">
            <v>3654.87</v>
          </cell>
          <cell r="F1973">
            <v>0</v>
          </cell>
          <cell r="G1973">
            <v>20</v>
          </cell>
          <cell r="H1973">
            <v>863.12</v>
          </cell>
          <cell r="I1973">
            <v>863.12</v>
          </cell>
          <cell r="J1973">
            <v>2791.75</v>
          </cell>
          <cell r="K1973" t="str">
            <v>406</v>
          </cell>
        </row>
        <row r="1974">
          <cell r="A1974" t="str">
            <v>110300000</v>
          </cell>
          <cell r="B1974" t="str">
            <v>406C2040003</v>
          </cell>
          <cell r="C1974" t="str">
            <v>โต๊ะทำงานจนท.สินไหม 60*120*75</v>
          </cell>
          <cell r="D1974" t="str">
            <v>27 ต.ค. 41</v>
          </cell>
          <cell r="E1974">
            <v>3654.87</v>
          </cell>
          <cell r="F1974">
            <v>0</v>
          </cell>
          <cell r="G1974">
            <v>20</v>
          </cell>
          <cell r="H1974">
            <v>863.12</v>
          </cell>
          <cell r="I1974">
            <v>863.12</v>
          </cell>
          <cell r="J1974">
            <v>2791.75</v>
          </cell>
          <cell r="K1974" t="str">
            <v>406</v>
          </cell>
        </row>
        <row r="1975">
          <cell r="A1975" t="str">
            <v>110300000</v>
          </cell>
          <cell r="B1975" t="str">
            <v>406C2080001</v>
          </cell>
          <cell r="C1975" t="str">
            <v>โต๊ะวางคอมพิวเตอร์ - ปรินเตอร์ 60*100*75</v>
          </cell>
          <cell r="D1975" t="str">
            <v>27 ต.ค. 41</v>
          </cell>
          <cell r="E1975">
            <v>2336.75</v>
          </cell>
          <cell r="F1975">
            <v>0</v>
          </cell>
          <cell r="G1975">
            <v>20</v>
          </cell>
          <cell r="H1975">
            <v>551.82000000000005</v>
          </cell>
          <cell r="I1975">
            <v>551.82000000000005</v>
          </cell>
          <cell r="J1975">
            <v>1784.93</v>
          </cell>
          <cell r="K1975" t="str">
            <v>406</v>
          </cell>
        </row>
        <row r="1976">
          <cell r="A1976" t="str">
            <v>110300000</v>
          </cell>
          <cell r="B1976" t="str">
            <v>406C21K0001</v>
          </cell>
          <cell r="C1976" t="str">
            <v>เก้าอี้ทำงานจนท.สินไหม - ธุรการ</v>
          </cell>
          <cell r="D1976" t="str">
            <v>27 ต.ค. 41</v>
          </cell>
          <cell r="E1976">
            <v>2123.1</v>
          </cell>
          <cell r="F1976">
            <v>0</v>
          </cell>
          <cell r="G1976">
            <v>20</v>
          </cell>
          <cell r="H1976">
            <v>501.37</v>
          </cell>
          <cell r="I1976">
            <v>501.37</v>
          </cell>
          <cell r="J1976">
            <v>1621.73</v>
          </cell>
          <cell r="K1976" t="str">
            <v>406</v>
          </cell>
        </row>
        <row r="1977">
          <cell r="A1977" t="str">
            <v>110300000</v>
          </cell>
          <cell r="B1977" t="str">
            <v>406C21K0002</v>
          </cell>
          <cell r="C1977" t="str">
            <v>เก้าอี้ทำงานจนท.สินไหม - ธุรการ</v>
          </cell>
          <cell r="D1977" t="str">
            <v>27 ต.ค. 41</v>
          </cell>
          <cell r="E1977">
            <v>2123.1</v>
          </cell>
          <cell r="F1977">
            <v>0</v>
          </cell>
          <cell r="G1977">
            <v>20</v>
          </cell>
          <cell r="H1977">
            <v>501.37</v>
          </cell>
          <cell r="I1977">
            <v>501.37</v>
          </cell>
          <cell r="J1977">
            <v>1621.73</v>
          </cell>
          <cell r="K1977" t="str">
            <v>406</v>
          </cell>
        </row>
        <row r="1978">
          <cell r="A1978" t="str">
            <v>110300000</v>
          </cell>
          <cell r="B1978" t="str">
            <v>406C21K0003</v>
          </cell>
          <cell r="C1978" t="str">
            <v>เก้าอี้ทำงานจนท.สินไหม - ธุรการ</v>
          </cell>
          <cell r="D1978" t="str">
            <v>27 ต.ค. 41</v>
          </cell>
          <cell r="E1978">
            <v>2123.1</v>
          </cell>
          <cell r="F1978">
            <v>0</v>
          </cell>
          <cell r="G1978">
            <v>20</v>
          </cell>
          <cell r="H1978">
            <v>501.37</v>
          </cell>
          <cell r="I1978">
            <v>501.37</v>
          </cell>
          <cell r="J1978">
            <v>1621.73</v>
          </cell>
          <cell r="K1978" t="str">
            <v>406</v>
          </cell>
        </row>
        <row r="1979">
          <cell r="A1979" t="str">
            <v>110300000</v>
          </cell>
          <cell r="B1979" t="str">
            <v>406C2AR0001</v>
          </cell>
          <cell r="C1979" t="str">
            <v>AIRCONDITIONING</v>
          </cell>
          <cell r="D1979" t="str">
            <v>5 ก.ย. 41</v>
          </cell>
          <cell r="E1979">
            <v>39800</v>
          </cell>
          <cell r="F1979">
            <v>0</v>
          </cell>
          <cell r="G1979">
            <v>20</v>
          </cell>
          <cell r="H1979">
            <v>10533.34</v>
          </cell>
          <cell r="I1979">
            <v>10533.34</v>
          </cell>
          <cell r="J1979">
            <v>29266.66</v>
          </cell>
          <cell r="K1979" t="str">
            <v>406</v>
          </cell>
        </row>
        <row r="1980">
          <cell r="A1980" t="str">
            <v>110300000</v>
          </cell>
          <cell r="B1980" t="str">
            <v>406C2CB0003</v>
          </cell>
          <cell r="C1980" t="str">
            <v>ตู้เก็บเอกสารบานเลื่อน  40-80-75</v>
          </cell>
          <cell r="D1980" t="str">
            <v>27 ต.ค. 41</v>
          </cell>
          <cell r="E1980">
            <v>2263.31</v>
          </cell>
          <cell r="F1980">
            <v>0</v>
          </cell>
          <cell r="G1980">
            <v>20</v>
          </cell>
          <cell r="H1980">
            <v>534.57000000000005</v>
          </cell>
          <cell r="I1980">
            <v>534.57000000000005</v>
          </cell>
          <cell r="J1980">
            <v>1728.74</v>
          </cell>
          <cell r="K1980" t="str">
            <v>406</v>
          </cell>
        </row>
        <row r="1981">
          <cell r="A1981" t="str">
            <v>110300000</v>
          </cell>
          <cell r="B1981" t="str">
            <v>406C2CB0004</v>
          </cell>
          <cell r="C1981" t="str">
            <v>ตู้เก็บเอกสาร 40-80-190</v>
          </cell>
          <cell r="D1981" t="str">
            <v>27 ต.ค. 41</v>
          </cell>
          <cell r="E1981">
            <v>4498.01</v>
          </cell>
          <cell r="F1981">
            <v>0</v>
          </cell>
          <cell r="G1981">
            <v>20</v>
          </cell>
          <cell r="H1981">
            <v>1062.23</v>
          </cell>
          <cell r="I1981">
            <v>1062.23</v>
          </cell>
          <cell r="J1981">
            <v>3435.78</v>
          </cell>
          <cell r="K1981" t="str">
            <v>406</v>
          </cell>
        </row>
        <row r="1982">
          <cell r="A1982" t="str">
            <v>110300000</v>
          </cell>
          <cell r="B1982" t="str">
            <v>406C2CB0005</v>
          </cell>
          <cell r="C1982" t="str">
            <v>ตู้เก็บเอกสาร 40-80-190</v>
          </cell>
          <cell r="D1982" t="str">
            <v>27 ต.ค. 41</v>
          </cell>
          <cell r="E1982">
            <v>4498.01</v>
          </cell>
          <cell r="F1982">
            <v>0</v>
          </cell>
          <cell r="G1982">
            <v>20</v>
          </cell>
          <cell r="H1982">
            <v>1062.23</v>
          </cell>
          <cell r="I1982">
            <v>1062.23</v>
          </cell>
          <cell r="J1982">
            <v>3435.78</v>
          </cell>
          <cell r="K1982" t="str">
            <v>406</v>
          </cell>
        </row>
        <row r="1983">
          <cell r="A1983" t="str">
            <v>110300000</v>
          </cell>
          <cell r="B1983" t="str">
            <v>406C2CB0006</v>
          </cell>
          <cell r="C1983" t="str">
            <v>ตู้เก็บเอกสาร 40-80-190</v>
          </cell>
          <cell r="D1983" t="str">
            <v>27 ต.ค. 41</v>
          </cell>
          <cell r="E1983">
            <v>4498.01</v>
          </cell>
          <cell r="F1983">
            <v>0</v>
          </cell>
          <cell r="G1983">
            <v>20</v>
          </cell>
          <cell r="H1983">
            <v>1062.23</v>
          </cell>
          <cell r="I1983">
            <v>1062.23</v>
          </cell>
          <cell r="J1983">
            <v>3435.78</v>
          </cell>
          <cell r="K1983" t="str">
            <v>406</v>
          </cell>
        </row>
        <row r="1984">
          <cell r="A1984" t="str">
            <v>110300000</v>
          </cell>
          <cell r="B1984" t="str">
            <v>406C2CB0007</v>
          </cell>
          <cell r="C1984" t="str">
            <v>ตู้เก็บเอกสารบานเลื่อน  40-80-75</v>
          </cell>
          <cell r="D1984" t="str">
            <v>27 ต.ค. 41</v>
          </cell>
          <cell r="E1984">
            <v>2263.31</v>
          </cell>
          <cell r="F1984">
            <v>0</v>
          </cell>
          <cell r="G1984">
            <v>20</v>
          </cell>
          <cell r="H1984">
            <v>534.57000000000005</v>
          </cell>
          <cell r="I1984">
            <v>534.57000000000005</v>
          </cell>
          <cell r="J1984">
            <v>1728.74</v>
          </cell>
          <cell r="K1984" t="str">
            <v>406</v>
          </cell>
        </row>
        <row r="1985">
          <cell r="A1985" t="str">
            <v>110300000</v>
          </cell>
          <cell r="B1985" t="str">
            <v>406C2CB0008</v>
          </cell>
          <cell r="C1985" t="str">
            <v>ตู้เก็บเอกสาร ลิ้นชัก 40-90-75</v>
          </cell>
          <cell r="D1985" t="str">
            <v>27 ต.ค. 41</v>
          </cell>
          <cell r="E1985">
            <v>3376.37</v>
          </cell>
          <cell r="F1985">
            <v>0</v>
          </cell>
          <cell r="G1985">
            <v>20</v>
          </cell>
          <cell r="H1985">
            <v>797.35</v>
          </cell>
          <cell r="I1985">
            <v>797.35</v>
          </cell>
          <cell r="J1985">
            <v>2579.02</v>
          </cell>
          <cell r="K1985" t="str">
            <v>406</v>
          </cell>
        </row>
        <row r="1986">
          <cell r="A1986" t="str">
            <v>110300000</v>
          </cell>
          <cell r="B1986" t="str">
            <v>406C2CH0001</v>
          </cell>
          <cell r="C1986" t="str">
            <v>เก้าอี้พักคอย 3 ที่นั่ง</v>
          </cell>
          <cell r="D1986" t="str">
            <v>27 ต.ค. 41</v>
          </cell>
          <cell r="E1986">
            <v>3037.77</v>
          </cell>
          <cell r="F1986">
            <v>0</v>
          </cell>
          <cell r="G1986">
            <v>20</v>
          </cell>
          <cell r="H1986">
            <v>1062.23</v>
          </cell>
          <cell r="I1986">
            <v>1062.23</v>
          </cell>
          <cell r="J1986">
            <v>1975.54</v>
          </cell>
          <cell r="K1986" t="str">
            <v>406</v>
          </cell>
        </row>
        <row r="1987">
          <cell r="A1987" t="str">
            <v>110300000</v>
          </cell>
          <cell r="B1987" t="str">
            <v>406C2CH0002</v>
          </cell>
          <cell r="C1987" t="str">
            <v>เก้าอี้รับแขกหน้าโต๊ะ จนท.สินไหม</v>
          </cell>
          <cell r="D1987" t="str">
            <v>27 ต.ค. 41</v>
          </cell>
          <cell r="E1987">
            <v>1705.35</v>
          </cell>
          <cell r="F1987">
            <v>0</v>
          </cell>
          <cell r="G1987">
            <v>20</v>
          </cell>
          <cell r="H1987">
            <v>402.74</v>
          </cell>
          <cell r="I1987">
            <v>402.74</v>
          </cell>
          <cell r="J1987">
            <v>1302.6099999999999</v>
          </cell>
          <cell r="K1987" t="str">
            <v>406</v>
          </cell>
        </row>
        <row r="1988">
          <cell r="A1988" t="str">
            <v>110300000</v>
          </cell>
          <cell r="B1988" t="str">
            <v>406C2CH0003</v>
          </cell>
          <cell r="C1988" t="str">
            <v>เก้าอี้รับแขกหน้าโต๊ะ จนท.สินไหม</v>
          </cell>
          <cell r="D1988" t="str">
            <v>27 ต.ค. 41</v>
          </cell>
          <cell r="E1988">
            <v>1705.35</v>
          </cell>
          <cell r="F1988">
            <v>0</v>
          </cell>
          <cell r="G1988">
            <v>20</v>
          </cell>
          <cell r="H1988">
            <v>402.74</v>
          </cell>
          <cell r="I1988">
            <v>402.74</v>
          </cell>
          <cell r="J1988">
            <v>1302.6099999999999</v>
          </cell>
          <cell r="K1988" t="str">
            <v>406</v>
          </cell>
        </row>
        <row r="1989">
          <cell r="A1989" t="str">
            <v>110300000</v>
          </cell>
          <cell r="B1989" t="str">
            <v>406C2CH0004</v>
          </cell>
          <cell r="C1989" t="str">
            <v>เก้าอี้รับแขกหน้าโต๊ะ จนท.สินไหม</v>
          </cell>
          <cell r="D1989" t="str">
            <v>27 ต.ค. 41</v>
          </cell>
          <cell r="E1989">
            <v>1705.35</v>
          </cell>
          <cell r="F1989">
            <v>0</v>
          </cell>
          <cell r="G1989">
            <v>20</v>
          </cell>
          <cell r="H1989">
            <v>402.74</v>
          </cell>
          <cell r="I1989">
            <v>402.74</v>
          </cell>
          <cell r="J1989">
            <v>1302.6099999999999</v>
          </cell>
          <cell r="K1989" t="str">
            <v>406</v>
          </cell>
        </row>
        <row r="1990">
          <cell r="A1990" t="str">
            <v>110300000</v>
          </cell>
          <cell r="B1990" t="str">
            <v>406C2CH0005</v>
          </cell>
          <cell r="C1990" t="str">
            <v>เก้าอี้ทำงานผจก.</v>
          </cell>
          <cell r="D1990" t="str">
            <v>27 ต.ค. 41</v>
          </cell>
          <cell r="E1990">
            <v>4038.29</v>
          </cell>
          <cell r="F1990">
            <v>0</v>
          </cell>
          <cell r="G1990">
            <v>20</v>
          </cell>
          <cell r="H1990">
            <v>953.72</v>
          </cell>
          <cell r="I1990">
            <v>953.72</v>
          </cell>
          <cell r="J1990">
            <v>3084.57</v>
          </cell>
          <cell r="K1990" t="str">
            <v>406</v>
          </cell>
        </row>
        <row r="1991">
          <cell r="A1991" t="str">
            <v>110300000</v>
          </cell>
          <cell r="B1991" t="str">
            <v>406C2CH0006</v>
          </cell>
          <cell r="C1991" t="str">
            <v>เก้าอี้รับแขกหน้าโต๊ะ จนท.สินไหม</v>
          </cell>
          <cell r="D1991" t="str">
            <v>27 ต.ค. 41</v>
          </cell>
          <cell r="E1991">
            <v>1705.35</v>
          </cell>
          <cell r="F1991">
            <v>0</v>
          </cell>
          <cell r="G1991">
            <v>20</v>
          </cell>
          <cell r="H1991">
            <v>402.74</v>
          </cell>
          <cell r="I1991">
            <v>402.74</v>
          </cell>
          <cell r="J1991">
            <v>1302.6099999999999</v>
          </cell>
          <cell r="K1991" t="str">
            <v>406</v>
          </cell>
        </row>
        <row r="1992">
          <cell r="A1992" t="str">
            <v>110300000</v>
          </cell>
          <cell r="B1992" t="str">
            <v>406C2CH0007</v>
          </cell>
          <cell r="C1992" t="str">
            <v>เก้าอี้รับแขกหน้าโต๊ะ จนท.สินไหม</v>
          </cell>
          <cell r="D1992" t="str">
            <v>27 ต.ค. 41</v>
          </cell>
          <cell r="E1992">
            <v>1705.35</v>
          </cell>
          <cell r="F1992">
            <v>0</v>
          </cell>
          <cell r="G1992">
            <v>20</v>
          </cell>
          <cell r="H1992">
            <v>402.74</v>
          </cell>
          <cell r="I1992">
            <v>402.74</v>
          </cell>
          <cell r="J1992">
            <v>1302.6099999999999</v>
          </cell>
          <cell r="K1992" t="str">
            <v>406</v>
          </cell>
        </row>
        <row r="1993">
          <cell r="A1993" t="str">
            <v>110300000</v>
          </cell>
          <cell r="B1993" t="str">
            <v>406C2CS0001</v>
          </cell>
          <cell r="C1993" t="str">
            <v>เครื่องคิดเลข</v>
          </cell>
          <cell r="D1993" t="str">
            <v>2 ต.ค. 41</v>
          </cell>
          <cell r="E1993">
            <v>640</v>
          </cell>
          <cell r="F1993">
            <v>0</v>
          </cell>
          <cell r="G1993">
            <v>20</v>
          </cell>
          <cell r="H1993">
            <v>159.9</v>
          </cell>
          <cell r="I1993">
            <v>159.9</v>
          </cell>
          <cell r="J1993">
            <v>480.1</v>
          </cell>
          <cell r="K1993" t="str">
            <v>406</v>
          </cell>
        </row>
        <row r="1994">
          <cell r="A1994" t="str">
            <v>110300000</v>
          </cell>
          <cell r="B1994" t="str">
            <v>406C2CS0002</v>
          </cell>
          <cell r="C1994" t="str">
            <v>เครื่องคิดเลข</v>
          </cell>
          <cell r="D1994" t="str">
            <v>2 ต.ค. 41</v>
          </cell>
          <cell r="E1994">
            <v>640</v>
          </cell>
          <cell r="F1994">
            <v>0</v>
          </cell>
          <cell r="G1994">
            <v>20</v>
          </cell>
          <cell r="H1994">
            <v>159.9</v>
          </cell>
          <cell r="I1994">
            <v>159.9</v>
          </cell>
          <cell r="J1994">
            <v>480.1</v>
          </cell>
          <cell r="K1994" t="str">
            <v>406</v>
          </cell>
        </row>
        <row r="1995">
          <cell r="A1995" t="str">
            <v>110300000</v>
          </cell>
          <cell r="B1995" t="str">
            <v>406C2KB0001</v>
          </cell>
          <cell r="C1995" t="str">
            <v>ป้ายเหล็ก</v>
          </cell>
          <cell r="D1995" t="str">
            <v>21 พ.ค. 42</v>
          </cell>
          <cell r="E1995">
            <v>1000</v>
          </cell>
          <cell r="F1995">
            <v>0</v>
          </cell>
          <cell r="G1995">
            <v>20</v>
          </cell>
          <cell r="H1995">
            <v>123.31</v>
          </cell>
          <cell r="I1995">
            <v>123.31</v>
          </cell>
          <cell r="J1995">
            <v>876.69</v>
          </cell>
          <cell r="K1995" t="str">
            <v>406</v>
          </cell>
        </row>
        <row r="1996">
          <cell r="A1996" t="str">
            <v>110300000</v>
          </cell>
          <cell r="B1996" t="str">
            <v>406C2KB0002</v>
          </cell>
          <cell r="C1996" t="str">
            <v>ตู้เย็น</v>
          </cell>
          <cell r="D1996" t="str">
            <v>29 พ.ย. 42</v>
          </cell>
          <cell r="E1996">
            <v>5140.1899999999996</v>
          </cell>
          <cell r="F1996">
            <v>0</v>
          </cell>
          <cell r="G1996">
            <v>20</v>
          </cell>
          <cell r="H1996">
            <v>92.94</v>
          </cell>
          <cell r="I1996">
            <v>92.94</v>
          </cell>
          <cell r="J1996">
            <v>5047.25</v>
          </cell>
          <cell r="K1996" t="str">
            <v>406</v>
          </cell>
        </row>
        <row r="1997">
          <cell r="A1997" t="str">
            <v>110300000</v>
          </cell>
          <cell r="B1997" t="str">
            <v>406C2MU0002</v>
          </cell>
          <cell r="C1997" t="str">
            <v>มู่ลี่</v>
          </cell>
          <cell r="D1997" t="str">
            <v>12 พ.ย. 41</v>
          </cell>
          <cell r="E1997">
            <v>7000</v>
          </cell>
          <cell r="F1997">
            <v>0</v>
          </cell>
          <cell r="G1997">
            <v>20</v>
          </cell>
          <cell r="H1997">
            <v>1591.76</v>
          </cell>
          <cell r="I1997">
            <v>1591.76</v>
          </cell>
          <cell r="J1997">
            <v>5408.24</v>
          </cell>
          <cell r="K1997" t="str">
            <v>406</v>
          </cell>
        </row>
        <row r="1998">
          <cell r="A1998" t="str">
            <v>110300000</v>
          </cell>
          <cell r="B1998" t="str">
            <v>406C2PA0001</v>
          </cell>
          <cell r="C1998" t="str">
            <v>PARTTITION ครึ่งกระจก 250-150</v>
          </cell>
          <cell r="D1998" t="str">
            <v>27 ต.ค. 41</v>
          </cell>
          <cell r="E1998">
            <v>6377.9</v>
          </cell>
          <cell r="F1998">
            <v>0</v>
          </cell>
          <cell r="G1998">
            <v>20</v>
          </cell>
          <cell r="H1998">
            <v>1506.24</v>
          </cell>
          <cell r="I1998">
            <v>1506.24</v>
          </cell>
          <cell r="J1998">
            <v>4871.66</v>
          </cell>
          <cell r="K1998" t="str">
            <v>406</v>
          </cell>
        </row>
        <row r="1999">
          <cell r="A1999" t="str">
            <v>110300000</v>
          </cell>
          <cell r="B1999" t="str">
            <v>406C2TA0001</v>
          </cell>
          <cell r="C1999" t="str">
            <v>โต๊ะทำงาน ผจก. 75-165-75</v>
          </cell>
          <cell r="D1999" t="str">
            <v>27 ต.ค. 41</v>
          </cell>
          <cell r="E1999">
            <v>4601.97</v>
          </cell>
          <cell r="F1999">
            <v>0</v>
          </cell>
          <cell r="G1999">
            <v>20</v>
          </cell>
          <cell r="H1999">
            <v>1086.83</v>
          </cell>
          <cell r="I1999">
            <v>1086.83</v>
          </cell>
          <cell r="J1999">
            <v>3515.14</v>
          </cell>
          <cell r="K1999" t="str">
            <v>406</v>
          </cell>
        </row>
        <row r="2000">
          <cell r="A2000" t="str">
            <v>110300000</v>
          </cell>
          <cell r="B2000" t="str">
            <v>406C2TA0002</v>
          </cell>
          <cell r="C2000" t="str">
            <v>โต๊ะข้างวาง คอมพิวเตอร์ 50-90-75</v>
          </cell>
          <cell r="D2000" t="str">
            <v>27 ต.ค. 41</v>
          </cell>
          <cell r="E2000">
            <v>2082.09</v>
          </cell>
          <cell r="F2000">
            <v>0</v>
          </cell>
          <cell r="G2000">
            <v>20</v>
          </cell>
          <cell r="H2000">
            <v>491.75</v>
          </cell>
          <cell r="I2000">
            <v>491.75</v>
          </cell>
          <cell r="J2000">
            <v>1590.34</v>
          </cell>
          <cell r="K2000" t="str">
            <v>406</v>
          </cell>
        </row>
        <row r="2001">
          <cell r="A2001" t="str">
            <v>110300000</v>
          </cell>
          <cell r="B2001" t="str">
            <v>407C1KB0001</v>
          </cell>
          <cell r="C2001" t="str">
            <v>โต๊ะ  4 ฟุต</v>
          </cell>
          <cell r="D2001" t="str">
            <v>9 ก.พ. 42</v>
          </cell>
          <cell r="E2001">
            <v>600</v>
          </cell>
          <cell r="F2001">
            <v>0</v>
          </cell>
          <cell r="G2001">
            <v>20</v>
          </cell>
          <cell r="H2001">
            <v>107.16</v>
          </cell>
          <cell r="I2001">
            <v>107.16</v>
          </cell>
          <cell r="J2001">
            <v>492.84</v>
          </cell>
          <cell r="K2001" t="str">
            <v>407</v>
          </cell>
        </row>
        <row r="2002">
          <cell r="A2002" t="str">
            <v>110300000</v>
          </cell>
          <cell r="B2002" t="str">
            <v>407C2AR0001</v>
          </cell>
          <cell r="C2002" t="str">
            <v>AIRCONDITIONING</v>
          </cell>
          <cell r="D2002" t="str">
            <v>14 ก.ย. 41</v>
          </cell>
          <cell r="E2002">
            <v>39800</v>
          </cell>
          <cell r="F2002">
            <v>0</v>
          </cell>
          <cell r="G2002">
            <v>20</v>
          </cell>
          <cell r="H2002">
            <v>10337.07</v>
          </cell>
          <cell r="I2002">
            <v>10337.07</v>
          </cell>
          <cell r="J2002">
            <v>29462.93</v>
          </cell>
          <cell r="K2002" t="str">
            <v>407</v>
          </cell>
        </row>
        <row r="2003">
          <cell r="A2003" t="str">
            <v>110300000</v>
          </cell>
          <cell r="B2003" t="str">
            <v>407C2CB0001</v>
          </cell>
          <cell r="C2003" t="str">
            <v>ตู้เก็บเอกสาร บานเลื่อน</v>
          </cell>
          <cell r="D2003" t="str">
            <v>5 พ.ย. 41</v>
          </cell>
          <cell r="E2003">
            <v>2263.31</v>
          </cell>
          <cell r="F2003">
            <v>0</v>
          </cell>
          <cell r="G2003">
            <v>20</v>
          </cell>
          <cell r="H2003">
            <v>523.4</v>
          </cell>
          <cell r="I2003">
            <v>523.4</v>
          </cell>
          <cell r="J2003">
            <v>1739.91</v>
          </cell>
          <cell r="K2003" t="str">
            <v>407</v>
          </cell>
        </row>
        <row r="2004">
          <cell r="A2004" t="str">
            <v>110300000</v>
          </cell>
          <cell r="B2004" t="str">
            <v>407C2CB0002</v>
          </cell>
          <cell r="C2004" t="str">
            <v>ตู้เก็บเอกสาร บานเลื่อน</v>
          </cell>
          <cell r="D2004" t="str">
            <v>5 พ.ย. 41</v>
          </cell>
          <cell r="E2004">
            <v>2263.31</v>
          </cell>
          <cell r="F2004">
            <v>0</v>
          </cell>
          <cell r="G2004">
            <v>20</v>
          </cell>
          <cell r="H2004">
            <v>523.4</v>
          </cell>
          <cell r="I2004">
            <v>523.4</v>
          </cell>
          <cell r="J2004">
            <v>1739.91</v>
          </cell>
          <cell r="K2004" t="str">
            <v>407</v>
          </cell>
        </row>
        <row r="2005">
          <cell r="A2005" t="str">
            <v>110300000</v>
          </cell>
          <cell r="B2005" t="str">
            <v>407C2CB0003</v>
          </cell>
          <cell r="C2005" t="str">
            <v>ตู้เก็บเอกสาร บานลิ้นชัก</v>
          </cell>
          <cell r="D2005" t="str">
            <v>5 พ.ย. 41</v>
          </cell>
          <cell r="E2005">
            <v>3376.67</v>
          </cell>
          <cell r="F2005">
            <v>0</v>
          </cell>
          <cell r="G2005">
            <v>20</v>
          </cell>
          <cell r="H2005">
            <v>780.84</v>
          </cell>
          <cell r="I2005">
            <v>780.84</v>
          </cell>
          <cell r="J2005">
            <v>2595.83</v>
          </cell>
          <cell r="K2005" t="str">
            <v>407</v>
          </cell>
        </row>
        <row r="2006">
          <cell r="A2006" t="str">
            <v>110300000</v>
          </cell>
          <cell r="B2006" t="str">
            <v>407C2CB0004</v>
          </cell>
          <cell r="C2006" t="str">
            <v>ตู้เก็บเอกสาร ขนาด 40-80-190</v>
          </cell>
          <cell r="D2006" t="str">
            <v>5 พ.ย. 41</v>
          </cell>
          <cell r="E2006">
            <v>4498.01</v>
          </cell>
          <cell r="F2006">
            <v>0</v>
          </cell>
          <cell r="G2006">
            <v>20</v>
          </cell>
          <cell r="H2006">
            <v>1040.05</v>
          </cell>
          <cell r="I2006">
            <v>1040.05</v>
          </cell>
          <cell r="J2006">
            <v>3457.96</v>
          </cell>
          <cell r="K2006" t="str">
            <v>407</v>
          </cell>
        </row>
        <row r="2007">
          <cell r="A2007" t="str">
            <v>110300000</v>
          </cell>
          <cell r="B2007" t="str">
            <v>407C2CB0005</v>
          </cell>
          <cell r="C2007" t="str">
            <v>ตู้เก็บเอกสาร ขนาด 40-80-190</v>
          </cell>
          <cell r="D2007" t="str">
            <v>5 พ.ย. 41</v>
          </cell>
          <cell r="E2007">
            <v>4498.01</v>
          </cell>
          <cell r="F2007">
            <v>0</v>
          </cell>
          <cell r="G2007">
            <v>20</v>
          </cell>
          <cell r="H2007">
            <v>1040.05</v>
          </cell>
          <cell r="I2007">
            <v>1040.05</v>
          </cell>
          <cell r="J2007">
            <v>3457.96</v>
          </cell>
          <cell r="K2007" t="str">
            <v>407</v>
          </cell>
        </row>
        <row r="2008">
          <cell r="A2008" t="str">
            <v>110300000</v>
          </cell>
          <cell r="B2008" t="str">
            <v>407C2CB0006</v>
          </cell>
          <cell r="C2008" t="str">
            <v>ตู้เก็บเอกสาร ขนาด 40-80-190</v>
          </cell>
          <cell r="D2008" t="str">
            <v>5 พ.ย. 41</v>
          </cell>
          <cell r="E2008">
            <v>4498.01</v>
          </cell>
          <cell r="F2008">
            <v>0</v>
          </cell>
          <cell r="G2008">
            <v>20</v>
          </cell>
          <cell r="H2008">
            <v>1040.05</v>
          </cell>
          <cell r="I2008">
            <v>1040.05</v>
          </cell>
          <cell r="J2008">
            <v>3457.96</v>
          </cell>
          <cell r="K2008" t="str">
            <v>407</v>
          </cell>
        </row>
        <row r="2009">
          <cell r="A2009" t="str">
            <v>110300000</v>
          </cell>
          <cell r="B2009" t="str">
            <v>407C2CH0001</v>
          </cell>
          <cell r="C2009" t="str">
            <v>เก้าอี้ทำงานจนท.สินไหม</v>
          </cell>
          <cell r="D2009" t="str">
            <v>5 พ.ย. 41</v>
          </cell>
          <cell r="E2009">
            <v>2123.1</v>
          </cell>
          <cell r="F2009">
            <v>0</v>
          </cell>
          <cell r="G2009">
            <v>20</v>
          </cell>
          <cell r="H2009">
            <v>490.9</v>
          </cell>
          <cell r="I2009">
            <v>490.9</v>
          </cell>
          <cell r="J2009">
            <v>1632.2</v>
          </cell>
          <cell r="K2009" t="str">
            <v>407</v>
          </cell>
        </row>
        <row r="2010">
          <cell r="A2010" t="str">
            <v>110300000</v>
          </cell>
          <cell r="B2010" t="str">
            <v>407C2CH0002</v>
          </cell>
          <cell r="C2010" t="str">
            <v>เก้าอี้รับแขกหน้าโต๊ะจนท.สินไหม</v>
          </cell>
          <cell r="D2010" t="str">
            <v>5 พ.ย. 41</v>
          </cell>
          <cell r="E2010">
            <v>1709.35</v>
          </cell>
          <cell r="F2010">
            <v>0</v>
          </cell>
          <cell r="G2010">
            <v>20</v>
          </cell>
          <cell r="H2010">
            <v>395.3</v>
          </cell>
          <cell r="I2010">
            <v>395.3</v>
          </cell>
          <cell r="J2010">
            <v>1314.05</v>
          </cell>
          <cell r="K2010" t="str">
            <v>407</v>
          </cell>
        </row>
        <row r="2011">
          <cell r="A2011" t="str">
            <v>110300000</v>
          </cell>
          <cell r="B2011" t="str">
            <v>407C2CH0003</v>
          </cell>
          <cell r="C2011" t="str">
            <v>เก้าอี้รับแขกหน้าโต๊ะจนท.สินไหม</v>
          </cell>
          <cell r="D2011" t="str">
            <v>5 พ.ย. 41</v>
          </cell>
          <cell r="E2011">
            <v>1709.35</v>
          </cell>
          <cell r="F2011">
            <v>0</v>
          </cell>
          <cell r="G2011">
            <v>20</v>
          </cell>
          <cell r="H2011">
            <v>395.3</v>
          </cell>
          <cell r="I2011">
            <v>395.3</v>
          </cell>
          <cell r="J2011">
            <v>1314.05</v>
          </cell>
          <cell r="K2011" t="str">
            <v>407</v>
          </cell>
        </row>
        <row r="2012">
          <cell r="A2012" t="str">
            <v>110300000</v>
          </cell>
          <cell r="B2012" t="str">
            <v>407C2CH0004</v>
          </cell>
          <cell r="C2012" t="str">
            <v>เก้าอี้ทำงานผู้จัดการ</v>
          </cell>
          <cell r="D2012" t="str">
            <v>5 พ.ย. 41</v>
          </cell>
          <cell r="E2012">
            <v>4038.29</v>
          </cell>
          <cell r="F2012">
            <v>0</v>
          </cell>
          <cell r="G2012">
            <v>20</v>
          </cell>
          <cell r="H2012">
            <v>933.81</v>
          </cell>
          <cell r="I2012">
            <v>933.81</v>
          </cell>
          <cell r="J2012">
            <v>3104.48</v>
          </cell>
          <cell r="K2012" t="str">
            <v>407</v>
          </cell>
        </row>
        <row r="2013">
          <cell r="A2013" t="str">
            <v>110300000</v>
          </cell>
          <cell r="B2013" t="str">
            <v>407C2CH0005</v>
          </cell>
          <cell r="C2013" t="str">
            <v>เก้าอี้รับแขกหน้าโต๊ะจนท.สินไหม</v>
          </cell>
          <cell r="D2013" t="str">
            <v>5 พ.ย. 41</v>
          </cell>
          <cell r="E2013">
            <v>1705.35</v>
          </cell>
          <cell r="F2013">
            <v>0</v>
          </cell>
          <cell r="G2013">
            <v>20</v>
          </cell>
          <cell r="H2013">
            <v>394.34</v>
          </cell>
          <cell r="I2013">
            <v>394.34</v>
          </cell>
          <cell r="J2013">
            <v>1311.01</v>
          </cell>
          <cell r="K2013" t="str">
            <v>407</v>
          </cell>
        </row>
        <row r="2014">
          <cell r="A2014" t="str">
            <v>110300000</v>
          </cell>
          <cell r="B2014" t="str">
            <v>407C2CH0006</v>
          </cell>
          <cell r="C2014" t="str">
            <v>เก้าอี้รับแขกหน้าโต๊ะจนท.สินไหม</v>
          </cell>
          <cell r="D2014" t="str">
            <v>5 พ.ย. 41</v>
          </cell>
          <cell r="E2014">
            <v>1705.35</v>
          </cell>
          <cell r="F2014">
            <v>0</v>
          </cell>
          <cell r="G2014">
            <v>20</v>
          </cell>
          <cell r="H2014">
            <v>394.34</v>
          </cell>
          <cell r="I2014">
            <v>394.34</v>
          </cell>
          <cell r="J2014">
            <v>1311.01</v>
          </cell>
          <cell r="K2014" t="str">
            <v>407</v>
          </cell>
        </row>
        <row r="2015">
          <cell r="A2015" t="str">
            <v>110300000</v>
          </cell>
          <cell r="B2015" t="str">
            <v>407C2CH0007</v>
          </cell>
          <cell r="C2015" t="str">
            <v>เก้าอี้พักคอย 3 ที่นั่งพร้อมที่วางของ</v>
          </cell>
          <cell r="D2015" t="str">
            <v>5 พ.ย. 41</v>
          </cell>
          <cell r="E2015">
            <v>3037.77</v>
          </cell>
          <cell r="F2015">
            <v>0</v>
          </cell>
          <cell r="G2015">
            <v>20</v>
          </cell>
          <cell r="H2015">
            <v>702.45</v>
          </cell>
          <cell r="I2015">
            <v>702.45</v>
          </cell>
          <cell r="J2015">
            <v>2335.3200000000002</v>
          </cell>
          <cell r="K2015" t="str">
            <v>407</v>
          </cell>
        </row>
        <row r="2016">
          <cell r="A2016" t="str">
            <v>110300000</v>
          </cell>
          <cell r="B2016" t="str">
            <v>407C2CH0008</v>
          </cell>
          <cell r="C2016" t="str">
            <v>เก้าอี้ทำงานจนท.สินไหม</v>
          </cell>
          <cell r="D2016" t="str">
            <v>5 พ.ย. 41</v>
          </cell>
          <cell r="E2016">
            <v>2123.1</v>
          </cell>
          <cell r="F2016">
            <v>0</v>
          </cell>
          <cell r="G2016">
            <v>20</v>
          </cell>
          <cell r="H2016">
            <v>490.9</v>
          </cell>
          <cell r="I2016">
            <v>490.9</v>
          </cell>
          <cell r="J2016">
            <v>1632.2</v>
          </cell>
          <cell r="K2016" t="str">
            <v>407</v>
          </cell>
        </row>
        <row r="2017">
          <cell r="A2017" t="str">
            <v>110300000</v>
          </cell>
          <cell r="B2017" t="str">
            <v>407C2CH0009</v>
          </cell>
          <cell r="C2017" t="str">
            <v>เก้าอี้ทำงานจนท.สินไหม</v>
          </cell>
          <cell r="D2017" t="str">
            <v>5 พ.ย. 41</v>
          </cell>
          <cell r="E2017">
            <v>2123.1</v>
          </cell>
          <cell r="F2017">
            <v>0</v>
          </cell>
          <cell r="G2017">
            <v>20</v>
          </cell>
          <cell r="H2017">
            <v>490.9</v>
          </cell>
          <cell r="I2017">
            <v>490.9</v>
          </cell>
          <cell r="J2017">
            <v>1632.2</v>
          </cell>
          <cell r="K2017" t="str">
            <v>407</v>
          </cell>
        </row>
        <row r="2018">
          <cell r="A2018" t="str">
            <v>110300000</v>
          </cell>
          <cell r="B2018" t="str">
            <v>407C2CH0010</v>
          </cell>
          <cell r="C2018" t="str">
            <v>เก้าอี้รับแขกหน้าโต๊ะจนท.สินไหม</v>
          </cell>
          <cell r="D2018" t="str">
            <v>5 พ.ย. 41</v>
          </cell>
          <cell r="E2018">
            <v>1709.35</v>
          </cell>
          <cell r="F2018">
            <v>0</v>
          </cell>
          <cell r="G2018">
            <v>20</v>
          </cell>
          <cell r="H2018">
            <v>395.3</v>
          </cell>
          <cell r="I2018">
            <v>395.3</v>
          </cell>
          <cell r="J2018">
            <v>1314.05</v>
          </cell>
          <cell r="K2018" t="str">
            <v>407</v>
          </cell>
        </row>
        <row r="2019">
          <cell r="A2019" t="str">
            <v>110300000</v>
          </cell>
          <cell r="B2019" t="str">
            <v>407C2CS0001</v>
          </cell>
          <cell r="C2019" t="str">
            <v>เครื่องคิดเลข</v>
          </cell>
          <cell r="D2019" t="str">
            <v>12 ต.ค. 41</v>
          </cell>
          <cell r="E2019">
            <v>640</v>
          </cell>
          <cell r="F2019">
            <v>0</v>
          </cell>
          <cell r="G2019">
            <v>20</v>
          </cell>
          <cell r="H2019">
            <v>156.38999999999999</v>
          </cell>
          <cell r="I2019">
            <v>156.38999999999999</v>
          </cell>
          <cell r="J2019">
            <v>483.61</v>
          </cell>
          <cell r="K2019" t="str">
            <v>407</v>
          </cell>
        </row>
        <row r="2020">
          <cell r="A2020" t="str">
            <v>110300000</v>
          </cell>
          <cell r="B2020" t="str">
            <v>407C2CS0002</v>
          </cell>
          <cell r="C2020" t="str">
            <v>เครื่องคิดเลข</v>
          </cell>
          <cell r="D2020" t="str">
            <v>12 ต.ค. 41</v>
          </cell>
          <cell r="E2020">
            <v>640</v>
          </cell>
          <cell r="F2020">
            <v>0</v>
          </cell>
          <cell r="G2020">
            <v>20</v>
          </cell>
          <cell r="H2020">
            <v>156.38999999999999</v>
          </cell>
          <cell r="I2020">
            <v>156.38999999999999</v>
          </cell>
          <cell r="J2020">
            <v>483.61</v>
          </cell>
          <cell r="K2020" t="str">
            <v>407</v>
          </cell>
        </row>
        <row r="2021">
          <cell r="A2021" t="str">
            <v>110300000</v>
          </cell>
          <cell r="B2021" t="str">
            <v>407C2PA0001</v>
          </cell>
          <cell r="C2021" t="str">
            <v>PARTITION ครึ่งกระจก</v>
          </cell>
          <cell r="D2021" t="str">
            <v>5 พ.ย. 41</v>
          </cell>
          <cell r="E2021">
            <v>6377.9</v>
          </cell>
          <cell r="F2021">
            <v>0</v>
          </cell>
          <cell r="G2021">
            <v>20</v>
          </cell>
          <cell r="H2021">
            <v>1474.79</v>
          </cell>
          <cell r="I2021">
            <v>1474.79</v>
          </cell>
          <cell r="J2021">
            <v>4903.1099999999997</v>
          </cell>
          <cell r="K2021" t="str">
            <v>407</v>
          </cell>
        </row>
        <row r="2022">
          <cell r="A2022" t="str">
            <v>110300000</v>
          </cell>
          <cell r="B2022" t="str">
            <v>407C2PT0001</v>
          </cell>
          <cell r="C2022" t="str">
            <v>กระติกน้ำร้อน</v>
          </cell>
          <cell r="D2022" t="str">
            <v>12 พ.ย. 41</v>
          </cell>
          <cell r="E2022">
            <v>545.45000000000005</v>
          </cell>
          <cell r="F2022">
            <v>0</v>
          </cell>
          <cell r="G2022">
            <v>20</v>
          </cell>
          <cell r="H2022">
            <v>124.09</v>
          </cell>
          <cell r="I2022">
            <v>124.09</v>
          </cell>
          <cell r="J2022">
            <v>421.36</v>
          </cell>
          <cell r="K2022" t="str">
            <v>407</v>
          </cell>
        </row>
        <row r="2023">
          <cell r="A2023" t="str">
            <v>110300000</v>
          </cell>
          <cell r="B2023" t="str">
            <v>407C2TA0001</v>
          </cell>
          <cell r="C2023" t="str">
            <v>โต๊ะทำงานจนท.สินไหม</v>
          </cell>
          <cell r="D2023" t="str">
            <v>5 พ.ย. 41</v>
          </cell>
          <cell r="E2023">
            <v>3654.87</v>
          </cell>
          <cell r="F2023">
            <v>0</v>
          </cell>
          <cell r="G2023">
            <v>20</v>
          </cell>
          <cell r="H2023">
            <v>845.1</v>
          </cell>
          <cell r="I2023">
            <v>845.1</v>
          </cell>
          <cell r="J2023">
            <v>2809.77</v>
          </cell>
          <cell r="K2023" t="str">
            <v>407</v>
          </cell>
        </row>
        <row r="2024">
          <cell r="A2024" t="str">
            <v>110300000</v>
          </cell>
          <cell r="B2024" t="str">
            <v>407C2TA0002</v>
          </cell>
          <cell r="C2024" t="str">
            <v>โต๊ะทำงานผู้จัดการ ขนาด 75-165-75</v>
          </cell>
          <cell r="D2024" t="str">
            <v>5 พ.ย. 41</v>
          </cell>
          <cell r="E2024">
            <v>4601.97</v>
          </cell>
          <cell r="F2024">
            <v>0</v>
          </cell>
          <cell r="G2024">
            <v>20</v>
          </cell>
          <cell r="H2024">
            <v>1064.1300000000001</v>
          </cell>
          <cell r="I2024">
            <v>1064.1300000000001</v>
          </cell>
          <cell r="J2024">
            <v>3537.84</v>
          </cell>
          <cell r="K2024" t="str">
            <v>407</v>
          </cell>
        </row>
        <row r="2025">
          <cell r="A2025" t="str">
            <v>110300000</v>
          </cell>
          <cell r="B2025" t="str">
            <v>407C2TA0003</v>
          </cell>
          <cell r="C2025" t="str">
            <v>โต๊ะข้างวางคอมพิวเตอร์ 50-90-75ั</v>
          </cell>
          <cell r="D2025" t="str">
            <v>5 พ.ย. 41</v>
          </cell>
          <cell r="E2025">
            <v>2082.09</v>
          </cell>
          <cell r="F2025">
            <v>0</v>
          </cell>
          <cell r="G2025">
            <v>20</v>
          </cell>
          <cell r="H2025">
            <v>481.48</v>
          </cell>
          <cell r="I2025">
            <v>481.48</v>
          </cell>
          <cell r="J2025">
            <v>1600.61</v>
          </cell>
          <cell r="K2025" t="str">
            <v>407</v>
          </cell>
        </row>
        <row r="2026">
          <cell r="A2026" t="str">
            <v>110300000</v>
          </cell>
          <cell r="B2026" t="str">
            <v>407C2TA0004</v>
          </cell>
          <cell r="C2026" t="str">
            <v>โต๊ะทำงานจนท.สินไหม</v>
          </cell>
          <cell r="D2026" t="str">
            <v>5 พ.ย. 41</v>
          </cell>
          <cell r="E2026">
            <v>3654.87</v>
          </cell>
          <cell r="F2026">
            <v>0</v>
          </cell>
          <cell r="G2026">
            <v>20</v>
          </cell>
          <cell r="H2026">
            <v>845.1</v>
          </cell>
          <cell r="I2026">
            <v>845.1</v>
          </cell>
          <cell r="J2026">
            <v>2809.77</v>
          </cell>
          <cell r="K2026" t="str">
            <v>407</v>
          </cell>
        </row>
        <row r="2027">
          <cell r="A2027" t="str">
            <v>110300000</v>
          </cell>
          <cell r="B2027" t="str">
            <v>407C2TA0005</v>
          </cell>
          <cell r="C2027" t="str">
            <v>โต๊ะทำงานจนท.สินไหม</v>
          </cell>
          <cell r="D2027" t="str">
            <v>5 พ.ย. 41</v>
          </cell>
          <cell r="E2027">
            <v>3654.87</v>
          </cell>
          <cell r="F2027">
            <v>0</v>
          </cell>
          <cell r="G2027">
            <v>20</v>
          </cell>
          <cell r="H2027">
            <v>845.1</v>
          </cell>
          <cell r="I2027">
            <v>845.1</v>
          </cell>
          <cell r="J2027">
            <v>2809.77</v>
          </cell>
          <cell r="K2027" t="str">
            <v>407</v>
          </cell>
        </row>
        <row r="2028">
          <cell r="A2028" t="str">
            <v>110300000</v>
          </cell>
          <cell r="B2028" t="str">
            <v>407C2TA0006</v>
          </cell>
          <cell r="C2028" t="str">
            <v>โต๊ะวางคอมพิวเตอร์-ปริ๊นเตอร์</v>
          </cell>
          <cell r="D2028" t="str">
            <v>5 พ.ย. 41</v>
          </cell>
          <cell r="E2028">
            <v>2336.75</v>
          </cell>
          <cell r="F2028">
            <v>0</v>
          </cell>
          <cell r="G2028">
            <v>20</v>
          </cell>
          <cell r="H2028">
            <v>540.29999999999995</v>
          </cell>
          <cell r="I2028">
            <v>540.29999999999995</v>
          </cell>
          <cell r="J2028">
            <v>1796.45</v>
          </cell>
          <cell r="K2028" t="str">
            <v>407</v>
          </cell>
        </row>
        <row r="2029">
          <cell r="A2029" t="str">
            <v>110300000</v>
          </cell>
          <cell r="B2029" t="str">
            <v>407C2TA0007</v>
          </cell>
          <cell r="C2029" t="str">
            <v>โต๊ะเข้ามุมเจ้าหน้าที่สินไหม</v>
          </cell>
          <cell r="D2029" t="str">
            <v>5 พ.ย. 41</v>
          </cell>
          <cell r="E2029">
            <v>1267.97</v>
          </cell>
          <cell r="F2029">
            <v>0</v>
          </cell>
          <cell r="G2029">
            <v>20</v>
          </cell>
          <cell r="H2029">
            <v>293.19</v>
          </cell>
          <cell r="I2029">
            <v>293.19</v>
          </cell>
          <cell r="J2029">
            <v>974.78</v>
          </cell>
          <cell r="K2029" t="str">
            <v>407</v>
          </cell>
        </row>
        <row r="2030">
          <cell r="A2030" t="str">
            <v>110300000</v>
          </cell>
          <cell r="B2030" t="str">
            <v>408C2030001</v>
          </cell>
          <cell r="C2030" t="str">
            <v>โต๊ะเข้ามุมจนท.สินไหม 60*60*75</v>
          </cell>
          <cell r="D2030" t="str">
            <v>5 พ.ย. 41</v>
          </cell>
          <cell r="E2030">
            <v>1267.57</v>
          </cell>
          <cell r="F2030">
            <v>0</v>
          </cell>
          <cell r="G2030">
            <v>20</v>
          </cell>
          <cell r="H2030">
            <v>293.11</v>
          </cell>
          <cell r="I2030">
            <v>293.11</v>
          </cell>
          <cell r="J2030">
            <v>974.46</v>
          </cell>
          <cell r="K2030" t="str">
            <v>408</v>
          </cell>
        </row>
        <row r="2031">
          <cell r="A2031" t="str">
            <v>110300000</v>
          </cell>
          <cell r="B2031" t="str">
            <v>408C2040001</v>
          </cell>
          <cell r="C2031" t="str">
            <v>โต๊ะทำงานจนท.สินไหม 60*120*75</v>
          </cell>
          <cell r="D2031" t="str">
            <v>5 พ.ย. 41</v>
          </cell>
          <cell r="E2031">
            <v>3654.87</v>
          </cell>
          <cell r="F2031">
            <v>0</v>
          </cell>
          <cell r="G2031">
            <v>20</v>
          </cell>
          <cell r="H2031">
            <v>845.1</v>
          </cell>
          <cell r="I2031">
            <v>845.1</v>
          </cell>
          <cell r="J2031">
            <v>2809.77</v>
          </cell>
          <cell r="K2031" t="str">
            <v>408</v>
          </cell>
        </row>
        <row r="2032">
          <cell r="A2032" t="str">
            <v>110300000</v>
          </cell>
          <cell r="B2032" t="str">
            <v>408C2040002</v>
          </cell>
          <cell r="C2032" t="str">
            <v>โต๊ะทำงานจนท.สินไหม 60*120*75</v>
          </cell>
          <cell r="D2032" t="str">
            <v>5 พ.ย. 41</v>
          </cell>
          <cell r="E2032">
            <v>3654.87</v>
          </cell>
          <cell r="F2032">
            <v>0</v>
          </cell>
          <cell r="G2032">
            <v>20</v>
          </cell>
          <cell r="H2032">
            <v>845.1</v>
          </cell>
          <cell r="I2032">
            <v>845.1</v>
          </cell>
          <cell r="J2032">
            <v>2809.77</v>
          </cell>
          <cell r="K2032" t="str">
            <v>408</v>
          </cell>
        </row>
        <row r="2033">
          <cell r="A2033" t="str">
            <v>110300000</v>
          </cell>
          <cell r="B2033" t="str">
            <v>408C2040003</v>
          </cell>
          <cell r="C2033" t="str">
            <v>โต๊ะทำงานจนท.สินไหม 60*120*75</v>
          </cell>
          <cell r="D2033" t="str">
            <v>5 พ.ย. 41</v>
          </cell>
          <cell r="E2033">
            <v>3654.87</v>
          </cell>
          <cell r="F2033">
            <v>0</v>
          </cell>
          <cell r="G2033">
            <v>20</v>
          </cell>
          <cell r="H2033">
            <v>845.1</v>
          </cell>
          <cell r="I2033">
            <v>845.1</v>
          </cell>
          <cell r="J2033">
            <v>2809.77</v>
          </cell>
          <cell r="K2033" t="str">
            <v>408</v>
          </cell>
        </row>
        <row r="2034">
          <cell r="A2034" t="str">
            <v>110300000</v>
          </cell>
          <cell r="B2034" t="str">
            <v>408C2060001</v>
          </cell>
          <cell r="C2034" t="str">
            <v>โต๊ะทำงานผจก. ขนาด 75*165*75</v>
          </cell>
          <cell r="D2034" t="str">
            <v>5 พ.ย. 41</v>
          </cell>
          <cell r="E2034">
            <v>4601.97</v>
          </cell>
          <cell r="F2034">
            <v>0</v>
          </cell>
          <cell r="G2034">
            <v>20</v>
          </cell>
          <cell r="H2034">
            <v>1064.1300000000001</v>
          </cell>
          <cell r="I2034">
            <v>1064.1300000000001</v>
          </cell>
          <cell r="J2034">
            <v>3537.84</v>
          </cell>
          <cell r="K2034" t="str">
            <v>408</v>
          </cell>
        </row>
        <row r="2035">
          <cell r="A2035" t="str">
            <v>110300000</v>
          </cell>
          <cell r="B2035" t="str">
            <v>408C2080001</v>
          </cell>
          <cell r="C2035" t="str">
            <v>โต๊ะวางคอมพิวเตอร์ 60*100*75</v>
          </cell>
          <cell r="D2035" t="str">
            <v>5 พ.ย. 41</v>
          </cell>
          <cell r="E2035">
            <v>2336.75</v>
          </cell>
          <cell r="F2035">
            <v>0</v>
          </cell>
          <cell r="G2035">
            <v>20</v>
          </cell>
          <cell r="H2035">
            <v>540.29999999999995</v>
          </cell>
          <cell r="I2035">
            <v>540.29999999999995</v>
          </cell>
          <cell r="J2035">
            <v>1796.45</v>
          </cell>
          <cell r="K2035" t="str">
            <v>408</v>
          </cell>
        </row>
        <row r="2036">
          <cell r="A2036" t="str">
            <v>110300000</v>
          </cell>
          <cell r="B2036" t="str">
            <v>408C20Z0001</v>
          </cell>
          <cell r="C2036" t="str">
            <v>โต๊ะข้างวางคอมพิวเตอร์ 50*90*75</v>
          </cell>
          <cell r="D2036" t="str">
            <v>5 พ.ย. 41</v>
          </cell>
          <cell r="E2036">
            <v>2082.09</v>
          </cell>
          <cell r="F2036">
            <v>0</v>
          </cell>
          <cell r="G2036">
            <v>20</v>
          </cell>
          <cell r="H2036">
            <v>481.48</v>
          </cell>
          <cell r="I2036">
            <v>481.48</v>
          </cell>
          <cell r="J2036">
            <v>1600.61</v>
          </cell>
          <cell r="K2036" t="str">
            <v>408</v>
          </cell>
        </row>
        <row r="2037">
          <cell r="A2037" t="str">
            <v>110300000</v>
          </cell>
          <cell r="B2037" t="str">
            <v>408C21K0001</v>
          </cell>
          <cell r="C2037" t="str">
            <v>เก้าอี้ทำงานจนท.สินไหม - ธุรการ</v>
          </cell>
          <cell r="D2037" t="str">
            <v>5 พ.ย. 41</v>
          </cell>
          <cell r="E2037">
            <v>2123.1</v>
          </cell>
          <cell r="F2037">
            <v>0</v>
          </cell>
          <cell r="G2037">
            <v>20</v>
          </cell>
          <cell r="H2037">
            <v>490.9</v>
          </cell>
          <cell r="I2037">
            <v>490.9</v>
          </cell>
          <cell r="J2037">
            <v>1632.2</v>
          </cell>
          <cell r="K2037" t="str">
            <v>408</v>
          </cell>
        </row>
        <row r="2038">
          <cell r="A2038" t="str">
            <v>110300000</v>
          </cell>
          <cell r="B2038" t="str">
            <v>408C21K0002</v>
          </cell>
          <cell r="C2038" t="str">
            <v>เก้าอี้ทำงานจนท.สินไหม - ธุรการ</v>
          </cell>
          <cell r="D2038" t="str">
            <v>5 พ.ย. 41</v>
          </cell>
          <cell r="E2038">
            <v>2123.1</v>
          </cell>
          <cell r="F2038">
            <v>0</v>
          </cell>
          <cell r="G2038">
            <v>20</v>
          </cell>
          <cell r="H2038">
            <v>490.9</v>
          </cell>
          <cell r="I2038">
            <v>490.9</v>
          </cell>
          <cell r="J2038">
            <v>1632.2</v>
          </cell>
          <cell r="K2038" t="str">
            <v>408</v>
          </cell>
        </row>
        <row r="2039">
          <cell r="A2039" t="str">
            <v>110300000</v>
          </cell>
          <cell r="B2039" t="str">
            <v>408C21K0003</v>
          </cell>
          <cell r="C2039" t="str">
            <v>เก้าอี้ทำงานจนท.สินไหม - ธุรการ</v>
          </cell>
          <cell r="D2039" t="str">
            <v>5 พ.ย. 41</v>
          </cell>
          <cell r="E2039">
            <v>2123.1</v>
          </cell>
          <cell r="F2039">
            <v>0</v>
          </cell>
          <cell r="G2039">
            <v>20</v>
          </cell>
          <cell r="H2039">
            <v>490.9</v>
          </cell>
          <cell r="I2039">
            <v>490.9</v>
          </cell>
          <cell r="J2039">
            <v>1632.2</v>
          </cell>
          <cell r="K2039" t="str">
            <v>408</v>
          </cell>
        </row>
        <row r="2040">
          <cell r="A2040" t="str">
            <v>110300000</v>
          </cell>
          <cell r="B2040" t="str">
            <v>408C21L0001</v>
          </cell>
          <cell r="C2040" t="str">
            <v>เก้าอี้รับแขกหน้าโต๊ะจนท.สินไหม</v>
          </cell>
          <cell r="D2040" t="str">
            <v>5 พ.ย. 41</v>
          </cell>
          <cell r="E2040">
            <v>1705.35</v>
          </cell>
          <cell r="F2040">
            <v>0</v>
          </cell>
          <cell r="G2040">
            <v>20</v>
          </cell>
          <cell r="H2040">
            <v>394.34</v>
          </cell>
          <cell r="I2040">
            <v>394.34</v>
          </cell>
          <cell r="J2040">
            <v>1311.01</v>
          </cell>
          <cell r="K2040" t="str">
            <v>408</v>
          </cell>
        </row>
        <row r="2041">
          <cell r="A2041" t="str">
            <v>110300000</v>
          </cell>
          <cell r="B2041" t="str">
            <v>408C21L0002</v>
          </cell>
          <cell r="C2041" t="str">
            <v>เก้าอี้รับแขกหน้าโต๊ะจนท.สินไหม</v>
          </cell>
          <cell r="D2041" t="str">
            <v>5 พ.ย. 41</v>
          </cell>
          <cell r="E2041">
            <v>1705.35</v>
          </cell>
          <cell r="F2041">
            <v>0</v>
          </cell>
          <cell r="G2041">
            <v>20</v>
          </cell>
          <cell r="H2041">
            <v>394.34</v>
          </cell>
          <cell r="I2041">
            <v>394.34</v>
          </cell>
          <cell r="J2041">
            <v>1311.01</v>
          </cell>
          <cell r="K2041" t="str">
            <v>408</v>
          </cell>
        </row>
        <row r="2042">
          <cell r="A2042" t="str">
            <v>110300000</v>
          </cell>
          <cell r="B2042" t="str">
            <v>408C21L0003</v>
          </cell>
          <cell r="C2042" t="str">
            <v>เก้าอี้รับแขกหน้าโต๊ะจนท.สินไหม</v>
          </cell>
          <cell r="D2042" t="str">
            <v>5 พ.ย. 41</v>
          </cell>
          <cell r="E2042">
            <v>1705.35</v>
          </cell>
          <cell r="F2042">
            <v>0</v>
          </cell>
          <cell r="G2042">
            <v>20</v>
          </cell>
          <cell r="H2042">
            <v>394.34</v>
          </cell>
          <cell r="I2042">
            <v>394.34</v>
          </cell>
          <cell r="J2042">
            <v>1311.01</v>
          </cell>
          <cell r="K2042" t="str">
            <v>408</v>
          </cell>
        </row>
        <row r="2043">
          <cell r="A2043" t="str">
            <v>110300000</v>
          </cell>
          <cell r="B2043" t="str">
            <v>408C21L0004</v>
          </cell>
          <cell r="C2043" t="str">
            <v>เก้าอี้รับแขกหน้าโต๊ะจนท.สินไหม</v>
          </cell>
          <cell r="D2043" t="str">
            <v>5 พ.ย. 41</v>
          </cell>
          <cell r="E2043">
            <v>1705.35</v>
          </cell>
          <cell r="F2043">
            <v>0</v>
          </cell>
          <cell r="G2043">
            <v>20</v>
          </cell>
          <cell r="H2043">
            <v>394.34</v>
          </cell>
          <cell r="I2043">
            <v>394.34</v>
          </cell>
          <cell r="J2043">
            <v>1311.01</v>
          </cell>
          <cell r="K2043" t="str">
            <v>408</v>
          </cell>
        </row>
        <row r="2044">
          <cell r="A2044" t="str">
            <v>110300000</v>
          </cell>
          <cell r="B2044" t="str">
            <v>408C21L0005</v>
          </cell>
          <cell r="C2044" t="str">
            <v>เก้าอี้รับแขกหน้าโต๊ะจนท.สินไหม</v>
          </cell>
          <cell r="D2044" t="str">
            <v>5 พ.ย. 41</v>
          </cell>
          <cell r="E2044">
            <v>1705.35</v>
          </cell>
          <cell r="F2044">
            <v>0</v>
          </cell>
          <cell r="G2044">
            <v>20</v>
          </cell>
          <cell r="H2044">
            <v>394.34</v>
          </cell>
          <cell r="I2044">
            <v>394.34</v>
          </cell>
          <cell r="J2044">
            <v>1311.01</v>
          </cell>
          <cell r="K2044" t="str">
            <v>408</v>
          </cell>
        </row>
        <row r="2045">
          <cell r="A2045" t="str">
            <v>110300000</v>
          </cell>
          <cell r="B2045" t="str">
            <v>408C21M0001</v>
          </cell>
          <cell r="C2045" t="str">
            <v>เก้าอี้ทำงานผจก.</v>
          </cell>
          <cell r="D2045" t="str">
            <v>5 พ.ย. 41</v>
          </cell>
          <cell r="E2045">
            <v>4038.29</v>
          </cell>
          <cell r="F2045">
            <v>0</v>
          </cell>
          <cell r="G2045">
            <v>20</v>
          </cell>
          <cell r="H2045">
            <v>933.81</v>
          </cell>
          <cell r="I2045">
            <v>933.81</v>
          </cell>
          <cell r="J2045">
            <v>3104.48</v>
          </cell>
          <cell r="K2045" t="str">
            <v>408</v>
          </cell>
        </row>
        <row r="2046">
          <cell r="A2046" t="str">
            <v>110300000</v>
          </cell>
          <cell r="B2046" t="str">
            <v>408C21U0001</v>
          </cell>
          <cell r="C2046" t="str">
            <v>เก้าอี้พักคอย 3 ที่นั่ง พร้อมที่วางของ</v>
          </cell>
          <cell r="D2046" t="str">
            <v>5 พ.ย. 41</v>
          </cell>
          <cell r="E2046">
            <v>3037.77</v>
          </cell>
          <cell r="F2046">
            <v>0</v>
          </cell>
          <cell r="G2046">
            <v>20</v>
          </cell>
          <cell r="H2046">
            <v>702.45</v>
          </cell>
          <cell r="I2046">
            <v>702.45</v>
          </cell>
          <cell r="J2046">
            <v>2335.3200000000002</v>
          </cell>
          <cell r="K2046" t="str">
            <v>408</v>
          </cell>
        </row>
        <row r="2047">
          <cell r="A2047" t="str">
            <v>110300000</v>
          </cell>
          <cell r="B2047" t="str">
            <v>408C22J0001</v>
          </cell>
          <cell r="C2047" t="str">
            <v>ตู้เก็บเอกสาร บานเลื่อน 40*80*75</v>
          </cell>
          <cell r="D2047" t="str">
            <v>5 พ.ย. 41</v>
          </cell>
          <cell r="E2047">
            <v>2263.31</v>
          </cell>
          <cell r="F2047">
            <v>0</v>
          </cell>
          <cell r="G2047">
            <v>20</v>
          </cell>
          <cell r="H2047">
            <v>523.4</v>
          </cell>
          <cell r="I2047">
            <v>523.4</v>
          </cell>
          <cell r="J2047">
            <v>1739.91</v>
          </cell>
          <cell r="K2047" t="str">
            <v>408</v>
          </cell>
        </row>
        <row r="2048">
          <cell r="A2048" t="str">
            <v>110300000</v>
          </cell>
          <cell r="B2048" t="str">
            <v>408C22J0002</v>
          </cell>
          <cell r="C2048" t="str">
            <v>ตู้เก็บเอกสาร บานเลื่อน 40*80*75</v>
          </cell>
          <cell r="D2048" t="str">
            <v>5 พ.ย. 41</v>
          </cell>
          <cell r="E2048">
            <v>2263.31</v>
          </cell>
          <cell r="F2048">
            <v>0</v>
          </cell>
          <cell r="G2048">
            <v>20</v>
          </cell>
          <cell r="H2048">
            <v>523.4</v>
          </cell>
          <cell r="I2048">
            <v>523.4</v>
          </cell>
          <cell r="J2048">
            <v>1739.91</v>
          </cell>
          <cell r="K2048" t="str">
            <v>408</v>
          </cell>
        </row>
        <row r="2049">
          <cell r="A2049" t="str">
            <v>110300000</v>
          </cell>
          <cell r="B2049" t="str">
            <v>408C22K0001</v>
          </cell>
          <cell r="C2049" t="str">
            <v>ตู้เก็บเอกสาร บานลิ้นชัก 40*90*75</v>
          </cell>
          <cell r="D2049" t="str">
            <v>5 พ.ย. 41</v>
          </cell>
          <cell r="E2049">
            <v>3376.37</v>
          </cell>
          <cell r="F2049">
            <v>0</v>
          </cell>
          <cell r="G2049">
            <v>20</v>
          </cell>
          <cell r="H2049">
            <v>780.7</v>
          </cell>
          <cell r="I2049">
            <v>780.7</v>
          </cell>
          <cell r="J2049">
            <v>2595.67</v>
          </cell>
          <cell r="K2049" t="str">
            <v>408</v>
          </cell>
        </row>
        <row r="2050">
          <cell r="A2050" t="str">
            <v>110300000</v>
          </cell>
          <cell r="B2050" t="str">
            <v>408C22L0001</v>
          </cell>
          <cell r="C2050" t="str">
            <v>ตู้เก็บเอกสาร ขนาด 40*80*190</v>
          </cell>
          <cell r="D2050" t="str">
            <v>5 พ.ย. 41</v>
          </cell>
          <cell r="E2050">
            <v>4498.01</v>
          </cell>
          <cell r="F2050">
            <v>0</v>
          </cell>
          <cell r="G2050">
            <v>20</v>
          </cell>
          <cell r="H2050">
            <v>1040.05</v>
          </cell>
          <cell r="I2050">
            <v>1040.05</v>
          </cell>
          <cell r="J2050">
            <v>3457.96</v>
          </cell>
          <cell r="K2050" t="str">
            <v>408</v>
          </cell>
        </row>
        <row r="2051">
          <cell r="A2051" t="str">
            <v>110300000</v>
          </cell>
          <cell r="B2051" t="str">
            <v>408C22L0002</v>
          </cell>
          <cell r="C2051" t="str">
            <v>ตู้เก็บเอกสาร ขนาด 40*80*190</v>
          </cell>
          <cell r="D2051" t="str">
            <v>5 พ.ย. 41</v>
          </cell>
          <cell r="E2051">
            <v>4498.01</v>
          </cell>
          <cell r="F2051">
            <v>0</v>
          </cell>
          <cell r="G2051">
            <v>20</v>
          </cell>
          <cell r="H2051">
            <v>1040.05</v>
          </cell>
          <cell r="I2051">
            <v>1040.05</v>
          </cell>
          <cell r="J2051">
            <v>3457.96</v>
          </cell>
          <cell r="K2051" t="str">
            <v>408</v>
          </cell>
        </row>
        <row r="2052">
          <cell r="A2052" t="str">
            <v>110300000</v>
          </cell>
          <cell r="B2052" t="str">
            <v>408C22L0003</v>
          </cell>
          <cell r="C2052" t="str">
            <v>ตู้เก็บเอกสาร ขนาด 40*80*190</v>
          </cell>
          <cell r="D2052" t="str">
            <v>5 พ.ย. 41</v>
          </cell>
          <cell r="E2052">
            <v>4498.01</v>
          </cell>
          <cell r="F2052">
            <v>0</v>
          </cell>
          <cell r="G2052">
            <v>20</v>
          </cell>
          <cell r="H2052">
            <v>1040.05</v>
          </cell>
          <cell r="I2052">
            <v>1040.05</v>
          </cell>
          <cell r="J2052">
            <v>3457.96</v>
          </cell>
          <cell r="K2052" t="str">
            <v>408</v>
          </cell>
        </row>
        <row r="2053">
          <cell r="A2053" t="str">
            <v>110300000</v>
          </cell>
          <cell r="B2053" t="str">
            <v>408C26U0001</v>
          </cell>
          <cell r="C2053" t="str">
            <v>ฉากครึ่งกระจก ขนาด 250*150</v>
          </cell>
          <cell r="D2053" t="str">
            <v>5 พ.ย. 41</v>
          </cell>
          <cell r="E2053">
            <v>6377.9</v>
          </cell>
          <cell r="F2053">
            <v>0</v>
          </cell>
          <cell r="G2053">
            <v>20</v>
          </cell>
          <cell r="H2053">
            <v>1474.79</v>
          </cell>
          <cell r="I2053">
            <v>1474.79</v>
          </cell>
          <cell r="J2053">
            <v>4903.1099999999997</v>
          </cell>
          <cell r="K2053" t="str">
            <v>408</v>
          </cell>
        </row>
        <row r="2054">
          <cell r="A2054" t="str">
            <v>110300000</v>
          </cell>
          <cell r="B2054" t="str">
            <v>408C2AR0001</v>
          </cell>
          <cell r="C2054" t="str">
            <v>Aircondition</v>
          </cell>
          <cell r="D2054" t="str">
            <v>21 ก.ย. 41</v>
          </cell>
          <cell r="E2054">
            <v>39800</v>
          </cell>
          <cell r="F2054">
            <v>0</v>
          </cell>
          <cell r="G2054">
            <v>20</v>
          </cell>
          <cell r="H2054">
            <v>10184.41</v>
          </cell>
          <cell r="I2054">
            <v>10184.41</v>
          </cell>
          <cell r="J2054">
            <v>29615.59</v>
          </cell>
          <cell r="K2054" t="str">
            <v>408</v>
          </cell>
        </row>
        <row r="2055">
          <cell r="A2055" t="str">
            <v>110300000</v>
          </cell>
          <cell r="B2055" t="str">
            <v>408C2CS0001</v>
          </cell>
          <cell r="C2055" t="str">
            <v>เครื่องคิดเลข</v>
          </cell>
          <cell r="D2055" t="str">
            <v>19 ต.ค. 41</v>
          </cell>
          <cell r="E2055">
            <v>640</v>
          </cell>
          <cell r="F2055">
            <v>0</v>
          </cell>
          <cell r="G2055">
            <v>20</v>
          </cell>
          <cell r="H2055">
            <v>153.94</v>
          </cell>
          <cell r="I2055">
            <v>153.94</v>
          </cell>
          <cell r="J2055">
            <v>486.06</v>
          </cell>
          <cell r="K2055" t="str">
            <v>408</v>
          </cell>
        </row>
        <row r="2056">
          <cell r="A2056" t="str">
            <v>110300000</v>
          </cell>
          <cell r="B2056" t="str">
            <v>408C2CS0002</v>
          </cell>
          <cell r="C2056" t="str">
            <v>เครื่องคิดเลข</v>
          </cell>
          <cell r="D2056" t="str">
            <v>19 ต.ค. 41</v>
          </cell>
          <cell r="E2056">
            <v>640</v>
          </cell>
          <cell r="F2056">
            <v>0</v>
          </cell>
          <cell r="G2056">
            <v>20</v>
          </cell>
          <cell r="H2056">
            <v>153.94</v>
          </cell>
          <cell r="I2056">
            <v>153.94</v>
          </cell>
          <cell r="J2056">
            <v>486.06</v>
          </cell>
          <cell r="K2056" t="str">
            <v>408</v>
          </cell>
        </row>
        <row r="2057">
          <cell r="A2057" t="str">
            <v>110300000</v>
          </cell>
          <cell r="B2057" t="str">
            <v>408C2KB0001</v>
          </cell>
          <cell r="C2057" t="str">
            <v>ตู้เย็น</v>
          </cell>
          <cell r="D2057" t="str">
            <v>24 พ.ย. 42</v>
          </cell>
          <cell r="E2057">
            <v>5046.7299999999996</v>
          </cell>
          <cell r="F2057">
            <v>0</v>
          </cell>
          <cell r="G2057">
            <v>20</v>
          </cell>
          <cell r="H2057">
            <v>105.09</v>
          </cell>
          <cell r="I2057">
            <v>105.09</v>
          </cell>
          <cell r="J2057">
            <v>4941.6400000000003</v>
          </cell>
          <cell r="K2057" t="str">
            <v>408</v>
          </cell>
        </row>
        <row r="2058">
          <cell r="A2058" t="str">
            <v>110300000</v>
          </cell>
          <cell r="B2058" t="str">
            <v>408C2PT0001</v>
          </cell>
          <cell r="C2058" t="str">
            <v>กระติกน้ำร้อน</v>
          </cell>
          <cell r="D2058" t="str">
            <v>9 พ.ย. 41</v>
          </cell>
          <cell r="E2058">
            <v>500</v>
          </cell>
          <cell r="F2058">
            <v>0</v>
          </cell>
          <cell r="G2058">
            <v>20</v>
          </cell>
          <cell r="H2058">
            <v>114.5</v>
          </cell>
          <cell r="I2058">
            <v>114.5</v>
          </cell>
          <cell r="J2058">
            <v>385.5</v>
          </cell>
          <cell r="K2058" t="str">
            <v>408</v>
          </cell>
        </row>
        <row r="2059">
          <cell r="A2059" t="str">
            <v>110300000</v>
          </cell>
          <cell r="B2059" t="str">
            <v>409C1KB0001</v>
          </cell>
          <cell r="C2059" t="str">
            <v>ป้ายเหล็ก</v>
          </cell>
          <cell r="D2059" t="str">
            <v>21 พ.ค. 42</v>
          </cell>
          <cell r="E2059">
            <v>1000</v>
          </cell>
          <cell r="F2059">
            <v>0</v>
          </cell>
          <cell r="G2059">
            <v>20</v>
          </cell>
          <cell r="H2059">
            <v>123.31</v>
          </cell>
          <cell r="I2059">
            <v>123.31</v>
          </cell>
          <cell r="J2059">
            <v>876.69</v>
          </cell>
          <cell r="K2059" t="str">
            <v>409</v>
          </cell>
        </row>
        <row r="2060">
          <cell r="A2060" t="str">
            <v>110300000</v>
          </cell>
          <cell r="B2060" t="str">
            <v>409C2AR0001</v>
          </cell>
          <cell r="C2060" t="str">
            <v>Aircondition</v>
          </cell>
          <cell r="D2060" t="str">
            <v>21 ก.ย. 41</v>
          </cell>
          <cell r="E2060">
            <v>39800</v>
          </cell>
          <cell r="F2060">
            <v>0</v>
          </cell>
          <cell r="G2060">
            <v>20</v>
          </cell>
          <cell r="H2060">
            <v>10184.41</v>
          </cell>
          <cell r="I2060">
            <v>10184.41</v>
          </cell>
          <cell r="J2060">
            <v>29615.59</v>
          </cell>
          <cell r="K2060" t="str">
            <v>409</v>
          </cell>
        </row>
        <row r="2061">
          <cell r="A2061" t="str">
            <v>110300000</v>
          </cell>
          <cell r="B2061" t="str">
            <v>409C2CB0003</v>
          </cell>
          <cell r="C2061" t="str">
            <v>ตู้เก็บเอกสาร บานเลื่อน</v>
          </cell>
          <cell r="D2061" t="str">
            <v>5 พ.ย. 41</v>
          </cell>
          <cell r="E2061">
            <v>2263.31</v>
          </cell>
          <cell r="F2061">
            <v>0</v>
          </cell>
          <cell r="G2061">
            <v>20</v>
          </cell>
          <cell r="H2061">
            <v>523.4</v>
          </cell>
          <cell r="I2061">
            <v>523.4</v>
          </cell>
          <cell r="J2061">
            <v>1739.91</v>
          </cell>
          <cell r="K2061" t="str">
            <v>409</v>
          </cell>
        </row>
        <row r="2062">
          <cell r="A2062" t="str">
            <v>110300000</v>
          </cell>
          <cell r="B2062" t="str">
            <v>409C2CB0004</v>
          </cell>
          <cell r="C2062" t="str">
            <v>ตู้เก็บเอกสาร บานเลื่อน</v>
          </cell>
          <cell r="D2062" t="str">
            <v>5 พ.ย. 41</v>
          </cell>
          <cell r="E2062">
            <v>2263.31</v>
          </cell>
          <cell r="F2062">
            <v>0</v>
          </cell>
          <cell r="G2062">
            <v>20</v>
          </cell>
          <cell r="H2062">
            <v>523.4</v>
          </cell>
          <cell r="I2062">
            <v>523.4</v>
          </cell>
          <cell r="J2062">
            <v>1739.91</v>
          </cell>
          <cell r="K2062" t="str">
            <v>409</v>
          </cell>
        </row>
        <row r="2063">
          <cell r="A2063" t="str">
            <v>110300000</v>
          </cell>
          <cell r="B2063" t="str">
            <v>409C2CB0005</v>
          </cell>
          <cell r="C2063" t="str">
            <v>ตู้เก็บเอกสาร บานลิ้นชัก</v>
          </cell>
          <cell r="D2063" t="str">
            <v>5 พ.ย. 41</v>
          </cell>
          <cell r="E2063">
            <v>3376.67</v>
          </cell>
          <cell r="F2063">
            <v>0</v>
          </cell>
          <cell r="G2063">
            <v>20</v>
          </cell>
          <cell r="H2063">
            <v>780.84</v>
          </cell>
          <cell r="I2063">
            <v>780.84</v>
          </cell>
          <cell r="J2063">
            <v>2595.83</v>
          </cell>
          <cell r="K2063" t="str">
            <v>409</v>
          </cell>
        </row>
        <row r="2064">
          <cell r="A2064" t="str">
            <v>110300000</v>
          </cell>
          <cell r="B2064" t="str">
            <v>409C2CB0006</v>
          </cell>
          <cell r="C2064" t="str">
            <v>ตู้เก็บเอกสาร ขนาด 40-80-190</v>
          </cell>
          <cell r="D2064" t="str">
            <v>5 พ.ย. 41</v>
          </cell>
          <cell r="E2064">
            <v>4498.01</v>
          </cell>
          <cell r="F2064">
            <v>0</v>
          </cell>
          <cell r="G2064">
            <v>20</v>
          </cell>
          <cell r="H2064">
            <v>1040.05</v>
          </cell>
          <cell r="I2064">
            <v>1040.05</v>
          </cell>
          <cell r="J2064">
            <v>3457.96</v>
          </cell>
          <cell r="K2064" t="str">
            <v>409</v>
          </cell>
        </row>
        <row r="2065">
          <cell r="A2065" t="str">
            <v>110300000</v>
          </cell>
          <cell r="B2065" t="str">
            <v>409C2CB0007</v>
          </cell>
          <cell r="C2065" t="str">
            <v>ตู้เก็บเอกสาร ขนาด 40-80-190</v>
          </cell>
          <cell r="D2065" t="str">
            <v>5 พ.ย. 41</v>
          </cell>
          <cell r="E2065">
            <v>4498.01</v>
          </cell>
          <cell r="F2065">
            <v>0</v>
          </cell>
          <cell r="G2065">
            <v>20</v>
          </cell>
          <cell r="H2065">
            <v>1040.05</v>
          </cell>
          <cell r="I2065">
            <v>1040.05</v>
          </cell>
          <cell r="J2065">
            <v>3457.96</v>
          </cell>
          <cell r="K2065" t="str">
            <v>409</v>
          </cell>
        </row>
        <row r="2066">
          <cell r="A2066" t="str">
            <v>110300000</v>
          </cell>
          <cell r="B2066" t="str">
            <v>409C2CB0008</v>
          </cell>
          <cell r="C2066" t="str">
            <v>ตู้เก็บเอกสาร ขนาด 40-80-190</v>
          </cell>
          <cell r="D2066" t="str">
            <v>5 พ.ย. 41</v>
          </cell>
          <cell r="E2066">
            <v>4498.01</v>
          </cell>
          <cell r="F2066">
            <v>0</v>
          </cell>
          <cell r="G2066">
            <v>20</v>
          </cell>
          <cell r="H2066">
            <v>1040.05</v>
          </cell>
          <cell r="I2066">
            <v>1040.05</v>
          </cell>
          <cell r="J2066">
            <v>3457.96</v>
          </cell>
          <cell r="K2066" t="str">
            <v>409</v>
          </cell>
        </row>
        <row r="2067">
          <cell r="A2067" t="str">
            <v>110300000</v>
          </cell>
          <cell r="B2067" t="str">
            <v>409C2CH0001</v>
          </cell>
          <cell r="C2067" t="str">
            <v>เก้าอี้รับแขกหน้าโต๊ะจนท.สินไหม</v>
          </cell>
          <cell r="D2067" t="str">
            <v>5 พ.ย. 41</v>
          </cell>
          <cell r="E2067">
            <v>1709.35</v>
          </cell>
          <cell r="F2067">
            <v>0</v>
          </cell>
          <cell r="G2067">
            <v>20</v>
          </cell>
          <cell r="H2067">
            <v>395.3</v>
          </cell>
          <cell r="I2067">
            <v>395.3</v>
          </cell>
          <cell r="J2067">
            <v>1314.05</v>
          </cell>
          <cell r="K2067" t="str">
            <v>409</v>
          </cell>
        </row>
        <row r="2068">
          <cell r="A2068" t="str">
            <v>110300000</v>
          </cell>
          <cell r="B2068" t="str">
            <v>409C2CH0002</v>
          </cell>
          <cell r="C2068" t="str">
            <v>เก้าอี้รับแขกหน้าโต๊ะจนท.สินไหม</v>
          </cell>
          <cell r="D2068" t="str">
            <v>5 พ.ย. 41</v>
          </cell>
          <cell r="E2068">
            <v>1709.35</v>
          </cell>
          <cell r="F2068">
            <v>0</v>
          </cell>
          <cell r="G2068">
            <v>20</v>
          </cell>
          <cell r="H2068">
            <v>395.3</v>
          </cell>
          <cell r="I2068">
            <v>395.3</v>
          </cell>
          <cell r="J2068">
            <v>1314.05</v>
          </cell>
          <cell r="K2068" t="str">
            <v>409</v>
          </cell>
        </row>
        <row r="2069">
          <cell r="A2069" t="str">
            <v>110300000</v>
          </cell>
          <cell r="B2069" t="str">
            <v>409C2CH0003</v>
          </cell>
          <cell r="C2069" t="str">
            <v>เก้าอี้ทำงานผู้จัดการ</v>
          </cell>
          <cell r="D2069" t="str">
            <v>5 พ.ย. 41</v>
          </cell>
          <cell r="E2069">
            <v>4038.29</v>
          </cell>
          <cell r="F2069">
            <v>0</v>
          </cell>
          <cell r="G2069">
            <v>20</v>
          </cell>
          <cell r="H2069">
            <v>933.81</v>
          </cell>
          <cell r="I2069">
            <v>933.81</v>
          </cell>
          <cell r="J2069">
            <v>3104.48</v>
          </cell>
          <cell r="K2069" t="str">
            <v>409</v>
          </cell>
        </row>
        <row r="2070">
          <cell r="A2070" t="str">
            <v>110300000</v>
          </cell>
          <cell r="B2070" t="str">
            <v>409C2CH0004</v>
          </cell>
          <cell r="C2070" t="str">
            <v>เก้าอี้รับแขกหน้าโต๊ะจนท.สินไหม</v>
          </cell>
          <cell r="D2070" t="str">
            <v>5 พ.ย. 41</v>
          </cell>
          <cell r="E2070">
            <v>1705.35</v>
          </cell>
          <cell r="F2070">
            <v>0</v>
          </cell>
          <cell r="G2070">
            <v>20</v>
          </cell>
          <cell r="H2070">
            <v>394.34</v>
          </cell>
          <cell r="I2070">
            <v>394.34</v>
          </cell>
          <cell r="J2070">
            <v>1311.01</v>
          </cell>
          <cell r="K2070" t="str">
            <v>409</v>
          </cell>
        </row>
        <row r="2071">
          <cell r="A2071" t="str">
            <v>110300000</v>
          </cell>
          <cell r="B2071" t="str">
            <v>409C2CH0005</v>
          </cell>
          <cell r="C2071" t="str">
            <v>เก้าอี้รับแขกหน้าโต๊ะจนท.สินไหม</v>
          </cell>
          <cell r="D2071" t="str">
            <v>5 พ.ย. 41</v>
          </cell>
          <cell r="E2071">
            <v>1705.35</v>
          </cell>
          <cell r="F2071">
            <v>0</v>
          </cell>
          <cell r="G2071">
            <v>20</v>
          </cell>
          <cell r="H2071">
            <v>394.34</v>
          </cell>
          <cell r="I2071">
            <v>394.34</v>
          </cell>
          <cell r="J2071">
            <v>1311.01</v>
          </cell>
          <cell r="K2071" t="str">
            <v>409</v>
          </cell>
        </row>
        <row r="2072">
          <cell r="A2072" t="str">
            <v>110300000</v>
          </cell>
          <cell r="B2072" t="str">
            <v>409C2CH0006</v>
          </cell>
          <cell r="C2072" t="str">
            <v>เก้าอี้พักคอย 3 ที่นั่งพร้อมที่วางของ</v>
          </cell>
          <cell r="D2072" t="str">
            <v>5 พ.ย. 41</v>
          </cell>
          <cell r="E2072">
            <v>3037.77</v>
          </cell>
          <cell r="F2072">
            <v>0</v>
          </cell>
          <cell r="G2072">
            <v>20</v>
          </cell>
          <cell r="H2072">
            <v>702.45</v>
          </cell>
          <cell r="I2072">
            <v>702.45</v>
          </cell>
          <cell r="J2072">
            <v>2335.3200000000002</v>
          </cell>
          <cell r="K2072" t="str">
            <v>409</v>
          </cell>
        </row>
        <row r="2073">
          <cell r="A2073" t="str">
            <v>110300000</v>
          </cell>
          <cell r="B2073" t="str">
            <v>409C2CH0007</v>
          </cell>
          <cell r="C2073" t="str">
            <v>เก้าอี้ทำงานจนท.สินไหม</v>
          </cell>
          <cell r="D2073" t="str">
            <v>5 พ.ย. 41</v>
          </cell>
          <cell r="E2073">
            <v>2123.1</v>
          </cell>
          <cell r="F2073">
            <v>0</v>
          </cell>
          <cell r="G2073">
            <v>20</v>
          </cell>
          <cell r="H2073">
            <v>490.9</v>
          </cell>
          <cell r="I2073">
            <v>490.9</v>
          </cell>
          <cell r="J2073">
            <v>1632.2</v>
          </cell>
          <cell r="K2073" t="str">
            <v>409</v>
          </cell>
        </row>
        <row r="2074">
          <cell r="A2074" t="str">
            <v>110300000</v>
          </cell>
          <cell r="B2074" t="str">
            <v>409C2CH0008</v>
          </cell>
          <cell r="C2074" t="str">
            <v>เก้าอี้ทำงานจนท.สินไหม</v>
          </cell>
          <cell r="D2074" t="str">
            <v>5 พ.ย. 41</v>
          </cell>
          <cell r="E2074">
            <v>2123.1</v>
          </cell>
          <cell r="F2074">
            <v>0</v>
          </cell>
          <cell r="G2074">
            <v>20</v>
          </cell>
          <cell r="H2074">
            <v>490.9</v>
          </cell>
          <cell r="I2074">
            <v>490.9</v>
          </cell>
          <cell r="J2074">
            <v>1632.2</v>
          </cell>
          <cell r="K2074" t="str">
            <v>409</v>
          </cell>
        </row>
        <row r="2075">
          <cell r="A2075" t="str">
            <v>110300000</v>
          </cell>
          <cell r="B2075" t="str">
            <v>409C2CH0009</v>
          </cell>
          <cell r="C2075" t="str">
            <v>เก้าอี้ทำงานจนท.สินไหม</v>
          </cell>
          <cell r="D2075" t="str">
            <v>5 พ.ย. 41</v>
          </cell>
          <cell r="E2075">
            <v>2123.1</v>
          </cell>
          <cell r="F2075">
            <v>0</v>
          </cell>
          <cell r="G2075">
            <v>20</v>
          </cell>
          <cell r="H2075">
            <v>490.9</v>
          </cell>
          <cell r="I2075">
            <v>490.9</v>
          </cell>
          <cell r="J2075">
            <v>1632.2</v>
          </cell>
          <cell r="K2075" t="str">
            <v>409</v>
          </cell>
        </row>
        <row r="2076">
          <cell r="A2076" t="str">
            <v>110300000</v>
          </cell>
          <cell r="B2076" t="str">
            <v>409C2CH0010</v>
          </cell>
          <cell r="C2076" t="str">
            <v>เก้าอี้รับแขกหน้าโต๊ะจนท.สินไหม</v>
          </cell>
          <cell r="D2076" t="str">
            <v>5 พ.ย. 41</v>
          </cell>
          <cell r="E2076">
            <v>1709.35</v>
          </cell>
          <cell r="F2076">
            <v>0</v>
          </cell>
          <cell r="G2076">
            <v>20</v>
          </cell>
          <cell r="H2076">
            <v>395.3</v>
          </cell>
          <cell r="I2076">
            <v>395.3</v>
          </cell>
          <cell r="J2076">
            <v>1314.05</v>
          </cell>
          <cell r="K2076" t="str">
            <v>409</v>
          </cell>
        </row>
        <row r="2077">
          <cell r="A2077" t="str">
            <v>110300000</v>
          </cell>
          <cell r="B2077" t="str">
            <v>409C2CS0001</v>
          </cell>
          <cell r="C2077" t="str">
            <v>เครื่องคิดเลข</v>
          </cell>
          <cell r="D2077" t="str">
            <v>19 ต.ค. 41</v>
          </cell>
          <cell r="E2077">
            <v>640</v>
          </cell>
          <cell r="F2077">
            <v>0</v>
          </cell>
          <cell r="G2077">
            <v>20</v>
          </cell>
          <cell r="H2077">
            <v>153.94</v>
          </cell>
          <cell r="I2077">
            <v>153.94</v>
          </cell>
          <cell r="J2077">
            <v>486.06</v>
          </cell>
          <cell r="K2077" t="str">
            <v>409</v>
          </cell>
        </row>
        <row r="2078">
          <cell r="A2078" t="str">
            <v>110300000</v>
          </cell>
          <cell r="B2078" t="str">
            <v>409C2CS0002</v>
          </cell>
          <cell r="C2078" t="str">
            <v>เครื่องคิดเลข</v>
          </cell>
          <cell r="D2078" t="str">
            <v>19 ต.ค. 41</v>
          </cell>
          <cell r="E2078">
            <v>640</v>
          </cell>
          <cell r="F2078">
            <v>0</v>
          </cell>
          <cell r="G2078">
            <v>20</v>
          </cell>
          <cell r="H2078">
            <v>153.94</v>
          </cell>
          <cell r="I2078">
            <v>153.94</v>
          </cell>
          <cell r="J2078">
            <v>486.06</v>
          </cell>
          <cell r="K2078" t="str">
            <v>409</v>
          </cell>
        </row>
        <row r="2079">
          <cell r="A2079" t="str">
            <v>110300000</v>
          </cell>
          <cell r="B2079" t="str">
            <v>409C2PA0001</v>
          </cell>
          <cell r="C2079" t="str">
            <v>PARTITION ครึ่งกระจก</v>
          </cell>
          <cell r="D2079" t="str">
            <v>5 พ.ย. 41</v>
          </cell>
          <cell r="E2079">
            <v>6377.9</v>
          </cell>
          <cell r="F2079">
            <v>0</v>
          </cell>
          <cell r="G2079">
            <v>20</v>
          </cell>
          <cell r="H2079">
            <v>1474.79</v>
          </cell>
          <cell r="I2079">
            <v>1474.79</v>
          </cell>
          <cell r="J2079">
            <v>4903.1099999999997</v>
          </cell>
          <cell r="K2079" t="str">
            <v>409</v>
          </cell>
        </row>
        <row r="2080">
          <cell r="A2080" t="str">
            <v>110300000</v>
          </cell>
          <cell r="B2080" t="str">
            <v>409C2TA0001</v>
          </cell>
          <cell r="C2080" t="str">
            <v>โต๊ะทำงานจนท.สินไหม</v>
          </cell>
          <cell r="D2080" t="str">
            <v>5 พ.ย. 41</v>
          </cell>
          <cell r="E2080">
            <v>3654.87</v>
          </cell>
          <cell r="F2080">
            <v>0</v>
          </cell>
          <cell r="G2080">
            <v>20</v>
          </cell>
          <cell r="H2080">
            <v>845.1</v>
          </cell>
          <cell r="I2080">
            <v>845.1</v>
          </cell>
          <cell r="J2080">
            <v>2809.77</v>
          </cell>
          <cell r="K2080" t="str">
            <v>409</v>
          </cell>
        </row>
        <row r="2081">
          <cell r="A2081" t="str">
            <v>110300000</v>
          </cell>
          <cell r="B2081" t="str">
            <v>409C2TA0002</v>
          </cell>
          <cell r="C2081" t="str">
            <v>โต๊ะทำงานผู้จัดการ ขนาด 75-165-75</v>
          </cell>
          <cell r="D2081" t="str">
            <v>5 พ.ย. 41</v>
          </cell>
          <cell r="E2081">
            <v>4601.97</v>
          </cell>
          <cell r="F2081">
            <v>0</v>
          </cell>
          <cell r="G2081">
            <v>20</v>
          </cell>
          <cell r="H2081">
            <v>1064.1300000000001</v>
          </cell>
          <cell r="I2081">
            <v>1064.1300000000001</v>
          </cell>
          <cell r="J2081">
            <v>3537.84</v>
          </cell>
          <cell r="K2081" t="str">
            <v>409</v>
          </cell>
        </row>
        <row r="2082">
          <cell r="A2082" t="str">
            <v>110300000</v>
          </cell>
          <cell r="B2082" t="str">
            <v>409C2TA0003</v>
          </cell>
          <cell r="C2082" t="str">
            <v>โต๊ะข้างวางคอมพิวเตอร์ 50-90-75ั</v>
          </cell>
          <cell r="D2082" t="str">
            <v>5 พ.ย. 41</v>
          </cell>
          <cell r="E2082">
            <v>2082.09</v>
          </cell>
          <cell r="F2082">
            <v>0</v>
          </cell>
          <cell r="G2082">
            <v>20</v>
          </cell>
          <cell r="H2082">
            <v>481.48</v>
          </cell>
          <cell r="I2082">
            <v>481.48</v>
          </cell>
          <cell r="J2082">
            <v>1600.61</v>
          </cell>
          <cell r="K2082" t="str">
            <v>409</v>
          </cell>
        </row>
        <row r="2083">
          <cell r="A2083" t="str">
            <v>110300000</v>
          </cell>
          <cell r="B2083" t="str">
            <v>409C2TA0004</v>
          </cell>
          <cell r="C2083" t="str">
            <v>โต๊ะทำงานจนท.สินไหม</v>
          </cell>
          <cell r="D2083" t="str">
            <v>5 พ.ย. 41</v>
          </cell>
          <cell r="E2083">
            <v>3654.87</v>
          </cell>
          <cell r="F2083">
            <v>0</v>
          </cell>
          <cell r="G2083">
            <v>20</v>
          </cell>
          <cell r="H2083">
            <v>845.1</v>
          </cell>
          <cell r="I2083">
            <v>845.1</v>
          </cell>
          <cell r="J2083">
            <v>2809.77</v>
          </cell>
          <cell r="K2083" t="str">
            <v>409</v>
          </cell>
        </row>
        <row r="2084">
          <cell r="A2084" t="str">
            <v>110300000</v>
          </cell>
          <cell r="B2084" t="str">
            <v>409C2TA0005</v>
          </cell>
          <cell r="C2084" t="str">
            <v>โต๊ะทำงานจนท.สินไหม</v>
          </cell>
          <cell r="D2084" t="str">
            <v>5 พ.ย. 41</v>
          </cell>
          <cell r="E2084">
            <v>3654.87</v>
          </cell>
          <cell r="F2084">
            <v>0</v>
          </cell>
          <cell r="G2084">
            <v>20</v>
          </cell>
          <cell r="H2084">
            <v>845.1</v>
          </cell>
          <cell r="I2084">
            <v>845.1</v>
          </cell>
          <cell r="J2084">
            <v>2809.77</v>
          </cell>
          <cell r="K2084" t="str">
            <v>409</v>
          </cell>
        </row>
        <row r="2085">
          <cell r="A2085" t="str">
            <v>110300000</v>
          </cell>
          <cell r="B2085" t="str">
            <v>409C2TA0006</v>
          </cell>
          <cell r="C2085" t="str">
            <v>โต๊ะวางคอมพิวเตอร์-ปริ๊นเตอร์</v>
          </cell>
          <cell r="D2085" t="str">
            <v>5 พ.ย. 41</v>
          </cell>
          <cell r="E2085">
            <v>2336.75</v>
          </cell>
          <cell r="F2085">
            <v>0</v>
          </cell>
          <cell r="G2085">
            <v>20</v>
          </cell>
          <cell r="H2085">
            <v>540.29999999999995</v>
          </cell>
          <cell r="I2085">
            <v>540.29999999999995</v>
          </cell>
          <cell r="J2085">
            <v>1796.45</v>
          </cell>
          <cell r="K2085" t="str">
            <v>409</v>
          </cell>
        </row>
        <row r="2086">
          <cell r="A2086" t="str">
            <v>110300000</v>
          </cell>
          <cell r="B2086" t="str">
            <v>409C2TA0007</v>
          </cell>
          <cell r="C2086" t="str">
            <v>โต๊ะเข้ามุมเจ้าหน้าที่สินไหม</v>
          </cell>
          <cell r="D2086" t="str">
            <v>5 พ.ย. 41</v>
          </cell>
          <cell r="E2086">
            <v>1267.97</v>
          </cell>
          <cell r="F2086">
            <v>0</v>
          </cell>
          <cell r="G2086">
            <v>20</v>
          </cell>
          <cell r="H2086">
            <v>293.19</v>
          </cell>
          <cell r="I2086">
            <v>293.19</v>
          </cell>
          <cell r="J2086">
            <v>974.78</v>
          </cell>
          <cell r="K2086" t="str">
            <v>409</v>
          </cell>
        </row>
        <row r="2087">
          <cell r="A2087" t="str">
            <v>110300000</v>
          </cell>
          <cell r="B2087" t="str">
            <v>4107007-10</v>
          </cell>
          <cell r="C2087" t="str">
            <v>เก้าอี้</v>
          </cell>
          <cell r="D2087" t="str">
            <v>3 ก.ค. 41</v>
          </cell>
          <cell r="E2087">
            <v>500</v>
          </cell>
          <cell r="F2087">
            <v>0</v>
          </cell>
          <cell r="G2087">
            <v>20</v>
          </cell>
          <cell r="H2087">
            <v>149.84</v>
          </cell>
          <cell r="I2087">
            <v>149.84</v>
          </cell>
          <cell r="J2087">
            <v>350.16</v>
          </cell>
          <cell r="K2087" t="str">
            <v>100</v>
          </cell>
        </row>
        <row r="2088">
          <cell r="A2088" t="str">
            <v>110300000</v>
          </cell>
          <cell r="B2088" t="str">
            <v>4107007-11</v>
          </cell>
          <cell r="C2088" t="str">
            <v>เก้าอี้</v>
          </cell>
          <cell r="D2088" t="str">
            <v>3 ก.ค. 41</v>
          </cell>
          <cell r="E2088">
            <v>500</v>
          </cell>
          <cell r="F2088">
            <v>0</v>
          </cell>
          <cell r="G2088">
            <v>20</v>
          </cell>
          <cell r="H2088">
            <v>149.84</v>
          </cell>
          <cell r="I2088">
            <v>149.84</v>
          </cell>
          <cell r="J2088">
            <v>350.16</v>
          </cell>
          <cell r="K2088" t="str">
            <v>100</v>
          </cell>
        </row>
        <row r="2089">
          <cell r="A2089" t="str">
            <v>110300000</v>
          </cell>
          <cell r="B2089" t="str">
            <v>4107007-12</v>
          </cell>
          <cell r="C2089" t="str">
            <v>เก้าอี้</v>
          </cell>
          <cell r="D2089" t="str">
            <v>3 ก.ค. 41</v>
          </cell>
          <cell r="E2089">
            <v>500</v>
          </cell>
          <cell r="F2089">
            <v>0</v>
          </cell>
          <cell r="G2089">
            <v>20</v>
          </cell>
          <cell r="H2089">
            <v>149.84</v>
          </cell>
          <cell r="I2089">
            <v>149.84</v>
          </cell>
          <cell r="J2089">
            <v>350.16</v>
          </cell>
          <cell r="K2089" t="str">
            <v>100</v>
          </cell>
        </row>
        <row r="2090">
          <cell r="A2090" t="str">
            <v>110300000</v>
          </cell>
          <cell r="B2090" t="str">
            <v>4107007-13</v>
          </cell>
          <cell r="C2090" t="str">
            <v>เก้าอี้</v>
          </cell>
          <cell r="D2090" t="str">
            <v>3 ก.ค. 41</v>
          </cell>
          <cell r="E2090">
            <v>500</v>
          </cell>
          <cell r="F2090">
            <v>0</v>
          </cell>
          <cell r="G2090">
            <v>20</v>
          </cell>
          <cell r="H2090">
            <v>149.84</v>
          </cell>
          <cell r="I2090">
            <v>149.84</v>
          </cell>
          <cell r="J2090">
            <v>350.16</v>
          </cell>
          <cell r="K2090" t="str">
            <v>100</v>
          </cell>
        </row>
        <row r="2091">
          <cell r="A2091" t="str">
            <v>110300000</v>
          </cell>
          <cell r="B2091" t="str">
            <v>4107007-14</v>
          </cell>
          <cell r="C2091" t="str">
            <v>เก้าอี้</v>
          </cell>
          <cell r="D2091" t="str">
            <v>3 ก.ค. 41</v>
          </cell>
          <cell r="E2091">
            <v>500</v>
          </cell>
          <cell r="F2091">
            <v>0</v>
          </cell>
          <cell r="G2091">
            <v>20</v>
          </cell>
          <cell r="H2091">
            <v>149.84</v>
          </cell>
          <cell r="I2091">
            <v>149.84</v>
          </cell>
          <cell r="J2091">
            <v>350.16</v>
          </cell>
          <cell r="K2091" t="str">
            <v>100</v>
          </cell>
        </row>
        <row r="2092">
          <cell r="A2092" t="str">
            <v>110300000</v>
          </cell>
          <cell r="B2092" t="str">
            <v>4107007-15</v>
          </cell>
          <cell r="C2092" t="str">
            <v>เก้าอี้</v>
          </cell>
          <cell r="D2092" t="str">
            <v>3 ก.ค. 41</v>
          </cell>
          <cell r="E2092">
            <v>500</v>
          </cell>
          <cell r="F2092">
            <v>0</v>
          </cell>
          <cell r="G2092">
            <v>20</v>
          </cell>
          <cell r="H2092">
            <v>149.84</v>
          </cell>
          <cell r="I2092">
            <v>149.84</v>
          </cell>
          <cell r="J2092">
            <v>350.16</v>
          </cell>
          <cell r="K2092" t="str">
            <v>100</v>
          </cell>
        </row>
        <row r="2093">
          <cell r="A2093" t="str">
            <v>110300000</v>
          </cell>
          <cell r="B2093" t="str">
            <v>4107007-16</v>
          </cell>
          <cell r="C2093" t="str">
            <v>เก้าอี้</v>
          </cell>
          <cell r="D2093" t="str">
            <v>3 ก.ค. 41</v>
          </cell>
          <cell r="E2093">
            <v>500</v>
          </cell>
          <cell r="F2093">
            <v>0</v>
          </cell>
          <cell r="G2093">
            <v>20</v>
          </cell>
          <cell r="H2093">
            <v>149.84</v>
          </cell>
          <cell r="I2093">
            <v>149.84</v>
          </cell>
          <cell r="J2093">
            <v>350.16</v>
          </cell>
          <cell r="K2093" t="str">
            <v>100</v>
          </cell>
        </row>
        <row r="2094">
          <cell r="A2094" t="str">
            <v>110300000</v>
          </cell>
          <cell r="B2094" t="str">
            <v>4107007-17</v>
          </cell>
          <cell r="C2094" t="str">
            <v>เก้าอี้</v>
          </cell>
          <cell r="D2094" t="str">
            <v>3 ก.ค. 41</v>
          </cell>
          <cell r="E2094">
            <v>500</v>
          </cell>
          <cell r="F2094">
            <v>0</v>
          </cell>
          <cell r="G2094">
            <v>20</v>
          </cell>
          <cell r="H2094">
            <v>149.84</v>
          </cell>
          <cell r="I2094">
            <v>149.84</v>
          </cell>
          <cell r="J2094">
            <v>350.16</v>
          </cell>
          <cell r="K2094" t="str">
            <v>100</v>
          </cell>
        </row>
        <row r="2095">
          <cell r="A2095" t="str">
            <v>110300000</v>
          </cell>
          <cell r="B2095" t="str">
            <v>4107007-18</v>
          </cell>
          <cell r="C2095" t="str">
            <v>เก้าอี้</v>
          </cell>
          <cell r="D2095" t="str">
            <v>3 ก.ค. 41</v>
          </cell>
          <cell r="E2095">
            <v>500</v>
          </cell>
          <cell r="F2095">
            <v>0</v>
          </cell>
          <cell r="G2095">
            <v>20</v>
          </cell>
          <cell r="H2095">
            <v>149.84</v>
          </cell>
          <cell r="I2095">
            <v>149.84</v>
          </cell>
          <cell r="J2095">
            <v>350.16</v>
          </cell>
          <cell r="K2095" t="str">
            <v>100</v>
          </cell>
        </row>
        <row r="2096">
          <cell r="A2096" t="str">
            <v>110300000</v>
          </cell>
          <cell r="B2096" t="str">
            <v>4107007-19</v>
          </cell>
          <cell r="C2096" t="str">
            <v>เก้าอี้</v>
          </cell>
          <cell r="D2096" t="str">
            <v>3 ก.ค. 41</v>
          </cell>
          <cell r="E2096">
            <v>500</v>
          </cell>
          <cell r="F2096">
            <v>0</v>
          </cell>
          <cell r="G2096">
            <v>20</v>
          </cell>
          <cell r="H2096">
            <v>149.84</v>
          </cell>
          <cell r="I2096">
            <v>149.84</v>
          </cell>
          <cell r="J2096">
            <v>350.16</v>
          </cell>
          <cell r="K2096" t="str">
            <v>100</v>
          </cell>
        </row>
        <row r="2097">
          <cell r="A2097" t="str">
            <v>110300000</v>
          </cell>
          <cell r="B2097" t="str">
            <v>4107007-20</v>
          </cell>
          <cell r="C2097" t="str">
            <v>เก้าอี้</v>
          </cell>
          <cell r="D2097" t="str">
            <v>3 ก.ค. 41</v>
          </cell>
          <cell r="E2097">
            <v>500</v>
          </cell>
          <cell r="F2097">
            <v>0</v>
          </cell>
          <cell r="G2097">
            <v>20</v>
          </cell>
          <cell r="H2097">
            <v>149.84</v>
          </cell>
          <cell r="I2097">
            <v>149.84</v>
          </cell>
          <cell r="J2097">
            <v>350.16</v>
          </cell>
          <cell r="K2097" t="str">
            <v>100</v>
          </cell>
        </row>
        <row r="2098">
          <cell r="A2098" t="str">
            <v>110300000</v>
          </cell>
          <cell r="B2098" t="str">
            <v>4107007-8</v>
          </cell>
          <cell r="C2098" t="str">
            <v>เก้าอี้</v>
          </cell>
          <cell r="D2098" t="str">
            <v>3 ก.ค. 41</v>
          </cell>
          <cell r="E2098">
            <v>500</v>
          </cell>
          <cell r="F2098">
            <v>0</v>
          </cell>
          <cell r="G2098">
            <v>20</v>
          </cell>
          <cell r="H2098">
            <v>149.84</v>
          </cell>
          <cell r="I2098">
            <v>149.84</v>
          </cell>
          <cell r="J2098">
            <v>350.16</v>
          </cell>
          <cell r="K2098" t="str">
            <v>100</v>
          </cell>
        </row>
        <row r="2099">
          <cell r="A2099" t="str">
            <v>110300000</v>
          </cell>
          <cell r="B2099" t="str">
            <v>4107007-9</v>
          </cell>
          <cell r="C2099" t="str">
            <v>เก้าอี้</v>
          </cell>
          <cell r="D2099" t="str">
            <v>3 ก.ค. 41</v>
          </cell>
          <cell r="E2099">
            <v>500</v>
          </cell>
          <cell r="F2099">
            <v>0</v>
          </cell>
          <cell r="G2099">
            <v>20</v>
          </cell>
          <cell r="H2099">
            <v>149.84</v>
          </cell>
          <cell r="I2099">
            <v>149.84</v>
          </cell>
          <cell r="J2099">
            <v>350.16</v>
          </cell>
          <cell r="K2099" t="str">
            <v>100</v>
          </cell>
        </row>
        <row r="2100">
          <cell r="A2100" t="str">
            <v>110300000</v>
          </cell>
          <cell r="B2100" t="str">
            <v>4108001-3</v>
          </cell>
          <cell r="C2100" t="str">
            <v>ทีวี</v>
          </cell>
          <cell r="D2100" t="str">
            <v>23 มิ.ย. 41</v>
          </cell>
          <cell r="E2100">
            <v>5135.45</v>
          </cell>
          <cell r="F2100">
            <v>0</v>
          </cell>
          <cell r="G2100">
            <v>20</v>
          </cell>
          <cell r="H2100">
            <v>1567.35</v>
          </cell>
          <cell r="I2100">
            <v>1567.35</v>
          </cell>
          <cell r="J2100">
            <v>3568.1</v>
          </cell>
          <cell r="K2100" t="str">
            <v>901</v>
          </cell>
        </row>
        <row r="2101">
          <cell r="A2101" t="str">
            <v>110300000</v>
          </cell>
          <cell r="B2101" t="str">
            <v>42</v>
          </cell>
          <cell r="C2101" t="str">
            <v>เครื่องปรับอากาศ</v>
          </cell>
          <cell r="D2101" t="str">
            <v>20 เม.ย. 41</v>
          </cell>
          <cell r="E2101">
            <v>36400</v>
          </cell>
          <cell r="F2101">
            <v>0</v>
          </cell>
          <cell r="G2101">
            <v>20</v>
          </cell>
          <cell r="H2101">
            <v>12385.99</v>
          </cell>
          <cell r="I2101">
            <v>12385.99</v>
          </cell>
          <cell r="J2101">
            <v>24014.01</v>
          </cell>
          <cell r="K2101" t="str">
            <v>100</v>
          </cell>
        </row>
        <row r="2102">
          <cell r="A2102" t="str">
            <v>110300000</v>
          </cell>
          <cell r="B2102" t="str">
            <v>500C2CB0001</v>
          </cell>
          <cell r="C2102" t="str">
            <v>ตู้เก็บเอกสาร (บานเลื่อน) 0.40x0.80x0.75</v>
          </cell>
          <cell r="D2102" t="str">
            <v>20 ก.ค. 41</v>
          </cell>
          <cell r="E2102">
            <v>2346.31</v>
          </cell>
          <cell r="F2102">
            <v>0</v>
          </cell>
          <cell r="G2102">
            <v>20</v>
          </cell>
          <cell r="H2102">
            <v>681.45</v>
          </cell>
          <cell r="I2102">
            <v>681.45</v>
          </cell>
          <cell r="J2102">
            <v>1664.86</v>
          </cell>
          <cell r="K2102" t="str">
            <v>500</v>
          </cell>
        </row>
        <row r="2103">
          <cell r="A2103" t="str">
            <v>110300000</v>
          </cell>
          <cell r="B2103" t="str">
            <v>500C2CB0002</v>
          </cell>
          <cell r="C2103" t="str">
            <v>ตู้เก็บเอกสาร (บานเลื่อน) 0.40x0.80x0.75</v>
          </cell>
          <cell r="D2103" t="str">
            <v>20 ก.ค. 41</v>
          </cell>
          <cell r="E2103">
            <v>2346.31</v>
          </cell>
          <cell r="F2103">
            <v>0</v>
          </cell>
          <cell r="G2103">
            <v>20</v>
          </cell>
          <cell r="H2103">
            <v>681.45</v>
          </cell>
          <cell r="I2103">
            <v>681.45</v>
          </cell>
          <cell r="J2103">
            <v>1664.86</v>
          </cell>
          <cell r="K2103" t="str">
            <v>500</v>
          </cell>
        </row>
        <row r="2104">
          <cell r="A2104" t="str">
            <v>110300000</v>
          </cell>
          <cell r="B2104" t="str">
            <v>500C2CB0003</v>
          </cell>
          <cell r="C2104" t="str">
            <v>ตู้เก็บเอกสาร (บานเลื่อน) 0.40x0.80x0.75</v>
          </cell>
          <cell r="D2104" t="str">
            <v>20 ก.ค. 41</v>
          </cell>
          <cell r="E2104">
            <v>2346.31</v>
          </cell>
          <cell r="F2104">
            <v>0</v>
          </cell>
          <cell r="G2104">
            <v>20</v>
          </cell>
          <cell r="H2104">
            <v>681.45</v>
          </cell>
          <cell r="I2104">
            <v>681.45</v>
          </cell>
          <cell r="J2104">
            <v>1664.86</v>
          </cell>
          <cell r="K2104" t="str">
            <v>500</v>
          </cell>
        </row>
        <row r="2105">
          <cell r="A2105" t="str">
            <v>110300000</v>
          </cell>
          <cell r="B2105" t="str">
            <v>500C2CB0004</v>
          </cell>
          <cell r="C2105" t="str">
            <v>ตู้เก็บเอกสาร (บานเลื่อน) 0.40x0.80x0.75</v>
          </cell>
          <cell r="D2105" t="str">
            <v>20 ก.ค. 41</v>
          </cell>
          <cell r="E2105">
            <v>2346.31</v>
          </cell>
          <cell r="F2105">
            <v>0</v>
          </cell>
          <cell r="G2105">
            <v>20</v>
          </cell>
          <cell r="H2105">
            <v>681.45</v>
          </cell>
          <cell r="I2105">
            <v>681.45</v>
          </cell>
          <cell r="J2105">
            <v>1664.86</v>
          </cell>
          <cell r="K2105" t="str">
            <v>500</v>
          </cell>
        </row>
        <row r="2106">
          <cell r="A2106" t="str">
            <v>110300000</v>
          </cell>
          <cell r="B2106" t="str">
            <v>500C2CB0005</v>
          </cell>
          <cell r="C2106" t="str">
            <v>ตู้เก็บเอกสาร(บานลิ้นชัก)0.40x0.90x0.75</v>
          </cell>
          <cell r="D2106" t="str">
            <v>20 ก.ค. 41</v>
          </cell>
          <cell r="E2106">
            <v>3500.19</v>
          </cell>
          <cell r="F2106">
            <v>0</v>
          </cell>
          <cell r="G2106">
            <v>20</v>
          </cell>
          <cell r="H2106">
            <v>1016.55</v>
          </cell>
          <cell r="I2106">
            <v>1016.55</v>
          </cell>
          <cell r="J2106">
            <v>2483.64</v>
          </cell>
          <cell r="K2106" t="str">
            <v>500</v>
          </cell>
        </row>
        <row r="2107">
          <cell r="A2107" t="str">
            <v>110300000</v>
          </cell>
          <cell r="B2107" t="str">
            <v>500C2CB0006</v>
          </cell>
          <cell r="C2107" t="str">
            <v>ตู้เก็บเอกสาร(บานลิ้นชัก)0.40x0.90x0.75</v>
          </cell>
          <cell r="D2107" t="str">
            <v>20 ก.ค. 41</v>
          </cell>
          <cell r="E2107">
            <v>3500.19</v>
          </cell>
          <cell r="F2107">
            <v>0</v>
          </cell>
          <cell r="G2107">
            <v>20</v>
          </cell>
          <cell r="H2107">
            <v>1016.55</v>
          </cell>
          <cell r="I2107">
            <v>1016.55</v>
          </cell>
          <cell r="J2107">
            <v>2483.64</v>
          </cell>
          <cell r="K2107" t="str">
            <v>500</v>
          </cell>
        </row>
        <row r="2108">
          <cell r="A2108" t="str">
            <v>110300000</v>
          </cell>
          <cell r="B2108" t="str">
            <v>500C2CB0007</v>
          </cell>
          <cell r="C2108" t="str">
            <v>ตู้เก็บเอกสาร 0.40x0.80x1.90</v>
          </cell>
          <cell r="D2108" t="str">
            <v>20 ก.ค. 41</v>
          </cell>
          <cell r="E2108">
            <v>4662.97</v>
          </cell>
          <cell r="F2108">
            <v>0</v>
          </cell>
          <cell r="G2108">
            <v>20</v>
          </cell>
          <cell r="H2108">
            <v>1354.2</v>
          </cell>
          <cell r="I2108">
            <v>1354.2</v>
          </cell>
          <cell r="J2108">
            <v>3308.77</v>
          </cell>
          <cell r="K2108" t="str">
            <v>500</v>
          </cell>
        </row>
        <row r="2109">
          <cell r="A2109" t="str">
            <v>110300000</v>
          </cell>
          <cell r="B2109" t="str">
            <v>500C2CB0008</v>
          </cell>
          <cell r="C2109" t="str">
            <v>ตู้เก็บเอกสาร 0.40x0.80x1.90</v>
          </cell>
          <cell r="D2109" t="str">
            <v>20 ก.ค. 41</v>
          </cell>
          <cell r="E2109">
            <v>4662.97</v>
          </cell>
          <cell r="F2109">
            <v>0</v>
          </cell>
          <cell r="G2109">
            <v>20</v>
          </cell>
          <cell r="H2109">
            <v>1354.2</v>
          </cell>
          <cell r="I2109">
            <v>1354.2</v>
          </cell>
          <cell r="J2109">
            <v>3308.77</v>
          </cell>
          <cell r="K2109" t="str">
            <v>500</v>
          </cell>
        </row>
        <row r="2110">
          <cell r="A2110" t="str">
            <v>110300000</v>
          </cell>
          <cell r="B2110" t="str">
            <v>500C2CB0009</v>
          </cell>
          <cell r="C2110" t="str">
            <v>ตู้เก็บเอกสาร 0.40x0.80x1.90</v>
          </cell>
          <cell r="D2110" t="str">
            <v>20 ก.ค. 41</v>
          </cell>
          <cell r="E2110">
            <v>4662.97</v>
          </cell>
          <cell r="F2110">
            <v>0</v>
          </cell>
          <cell r="G2110">
            <v>20</v>
          </cell>
          <cell r="H2110">
            <v>1354.2</v>
          </cell>
          <cell r="I2110">
            <v>1354.2</v>
          </cell>
          <cell r="J2110">
            <v>3308.77</v>
          </cell>
          <cell r="K2110" t="str">
            <v>500</v>
          </cell>
        </row>
        <row r="2111">
          <cell r="A2111" t="str">
            <v>110300000</v>
          </cell>
          <cell r="B2111" t="str">
            <v>500C2CB0010</v>
          </cell>
          <cell r="C2111" t="str">
            <v>ตู้เก็บเอกสาร(บานเลื่อน)0.40x0.80x0.75</v>
          </cell>
          <cell r="D2111" t="str">
            <v>20 ก.ค. 41</v>
          </cell>
          <cell r="E2111">
            <v>2346.31</v>
          </cell>
          <cell r="F2111">
            <v>0</v>
          </cell>
          <cell r="G2111">
            <v>20</v>
          </cell>
          <cell r="H2111">
            <v>681.45</v>
          </cell>
          <cell r="I2111">
            <v>681.45</v>
          </cell>
          <cell r="J2111">
            <v>1664.86</v>
          </cell>
          <cell r="K2111" t="str">
            <v>500</v>
          </cell>
        </row>
        <row r="2112">
          <cell r="A2112" t="str">
            <v>110300000</v>
          </cell>
          <cell r="B2112" t="str">
            <v>500C2CB0011</v>
          </cell>
          <cell r="C2112" t="str">
            <v>ตู้เก็บเอกสาร(บานลิ้นชัก)0.40x0.80x0.75</v>
          </cell>
          <cell r="D2112" t="str">
            <v>20 ก.ค. 41</v>
          </cell>
          <cell r="E2112">
            <v>3500.19</v>
          </cell>
          <cell r="F2112">
            <v>0</v>
          </cell>
          <cell r="G2112">
            <v>20</v>
          </cell>
          <cell r="H2112">
            <v>1016.55</v>
          </cell>
          <cell r="I2112">
            <v>1016.55</v>
          </cell>
          <cell r="J2112">
            <v>2483.64</v>
          </cell>
          <cell r="K2112" t="str">
            <v>500</v>
          </cell>
        </row>
        <row r="2113">
          <cell r="A2113" t="str">
            <v>110300000</v>
          </cell>
          <cell r="B2113" t="str">
            <v>500C2CH0001</v>
          </cell>
          <cell r="C2113" t="str">
            <v>เก้าอี้เจ้าหน้าที่สินไหม พนักพิงต่ำ</v>
          </cell>
          <cell r="D2113" t="str">
            <v>20 ก.ค. 41</v>
          </cell>
          <cell r="E2113">
            <v>2200.9699999999998</v>
          </cell>
          <cell r="F2113">
            <v>0</v>
          </cell>
          <cell r="G2113">
            <v>20</v>
          </cell>
          <cell r="H2113">
            <v>639.22</v>
          </cell>
          <cell r="I2113">
            <v>639.22</v>
          </cell>
          <cell r="J2113">
            <v>1561.75</v>
          </cell>
          <cell r="K2113" t="str">
            <v>500</v>
          </cell>
        </row>
        <row r="2114">
          <cell r="A2114" t="str">
            <v>110300000</v>
          </cell>
          <cell r="B2114" t="str">
            <v>500C2CH0002</v>
          </cell>
          <cell r="C2114" t="str">
            <v>เก้าอี้เจ้าหน้าที่สินไหม พนักพิงต่ำ</v>
          </cell>
          <cell r="D2114" t="str">
            <v>20 ก.ค. 41</v>
          </cell>
          <cell r="E2114">
            <v>2200.9699999999998</v>
          </cell>
          <cell r="F2114">
            <v>0</v>
          </cell>
          <cell r="G2114">
            <v>20</v>
          </cell>
          <cell r="H2114">
            <v>639.22</v>
          </cell>
          <cell r="I2114">
            <v>639.22</v>
          </cell>
          <cell r="J2114">
            <v>1561.75</v>
          </cell>
          <cell r="K2114" t="str">
            <v>500</v>
          </cell>
        </row>
        <row r="2115">
          <cell r="A2115" t="str">
            <v>110300000</v>
          </cell>
          <cell r="B2115" t="str">
            <v>500C2CH0003</v>
          </cell>
          <cell r="C2115" t="str">
            <v>เก้าอี้เจ้าหน้าที่สินไหม พนักพิงต่ำ</v>
          </cell>
          <cell r="D2115" t="str">
            <v>20 ก.ค. 41</v>
          </cell>
          <cell r="E2115">
            <v>2200.9699999999998</v>
          </cell>
          <cell r="F2115">
            <v>0</v>
          </cell>
          <cell r="G2115">
            <v>20</v>
          </cell>
          <cell r="H2115">
            <v>639.22</v>
          </cell>
          <cell r="I2115">
            <v>639.22</v>
          </cell>
          <cell r="J2115">
            <v>1561.75</v>
          </cell>
          <cell r="K2115" t="str">
            <v>500</v>
          </cell>
        </row>
        <row r="2116">
          <cell r="A2116" t="str">
            <v>110300000</v>
          </cell>
          <cell r="B2116" t="str">
            <v>500C2CH0004</v>
          </cell>
          <cell r="C2116" t="str">
            <v>เก้าอี้เจ้าหน้าที่สินไหม พนักพิงต่ำ</v>
          </cell>
          <cell r="D2116" t="str">
            <v>20 ก.ค. 41</v>
          </cell>
          <cell r="E2116">
            <v>2200.9699999999998</v>
          </cell>
          <cell r="F2116">
            <v>0</v>
          </cell>
          <cell r="G2116">
            <v>20</v>
          </cell>
          <cell r="H2116">
            <v>639.22</v>
          </cell>
          <cell r="I2116">
            <v>639.22</v>
          </cell>
          <cell r="J2116">
            <v>1561.75</v>
          </cell>
          <cell r="K2116" t="str">
            <v>500</v>
          </cell>
        </row>
        <row r="2117">
          <cell r="A2117" t="str">
            <v>110300000</v>
          </cell>
          <cell r="B2117" t="str">
            <v>500C2CH0005</v>
          </cell>
          <cell r="C2117" t="str">
            <v>เก้าอี้เจ้าหน้าที่สินไหม พนักพิงต่ำ</v>
          </cell>
          <cell r="D2117" t="str">
            <v>20 ก.ค. 41</v>
          </cell>
          <cell r="E2117">
            <v>2200.9699999999998</v>
          </cell>
          <cell r="F2117">
            <v>0</v>
          </cell>
          <cell r="G2117">
            <v>20</v>
          </cell>
          <cell r="H2117">
            <v>639.22</v>
          </cell>
          <cell r="I2117">
            <v>639.22</v>
          </cell>
          <cell r="J2117">
            <v>1561.75</v>
          </cell>
          <cell r="K2117" t="str">
            <v>500</v>
          </cell>
        </row>
        <row r="2118">
          <cell r="A2118" t="str">
            <v>110300000</v>
          </cell>
          <cell r="B2118" t="str">
            <v>500C2CH0006</v>
          </cell>
          <cell r="C2118" t="str">
            <v>เก้าอี้พักคอย พนักพิงต่ำไม่มีท้าวแขน</v>
          </cell>
          <cell r="D2118" t="str">
            <v>20 ก.ค. 41</v>
          </cell>
          <cell r="E2118">
            <v>1767.89</v>
          </cell>
          <cell r="F2118">
            <v>0</v>
          </cell>
          <cell r="G2118">
            <v>20</v>
          </cell>
          <cell r="H2118">
            <v>513.4</v>
          </cell>
          <cell r="I2118">
            <v>513.4</v>
          </cell>
          <cell r="J2118">
            <v>1254.49</v>
          </cell>
          <cell r="K2118" t="str">
            <v>500</v>
          </cell>
        </row>
        <row r="2119">
          <cell r="A2119" t="str">
            <v>110300000</v>
          </cell>
          <cell r="B2119" t="str">
            <v>500C2CH0007</v>
          </cell>
          <cell r="C2119" t="str">
            <v>เก้าอี้พักคอย พนักพิงต่ำไม่มีท้าวแขน</v>
          </cell>
          <cell r="D2119" t="str">
            <v>20 ก.ค. 41</v>
          </cell>
          <cell r="E2119">
            <v>1767.89</v>
          </cell>
          <cell r="F2119">
            <v>0</v>
          </cell>
          <cell r="G2119">
            <v>20</v>
          </cell>
          <cell r="H2119">
            <v>513.4</v>
          </cell>
          <cell r="I2119">
            <v>513.4</v>
          </cell>
          <cell r="J2119">
            <v>1254.49</v>
          </cell>
          <cell r="K2119" t="str">
            <v>500</v>
          </cell>
        </row>
        <row r="2120">
          <cell r="A2120" t="str">
            <v>110300000</v>
          </cell>
          <cell r="B2120" t="str">
            <v>500C2CH0008</v>
          </cell>
          <cell r="C2120" t="str">
            <v>เก้าอี้พักคอย พนักพิงต่ำไม่มีท้าวแขน</v>
          </cell>
          <cell r="D2120" t="str">
            <v>20 ก.ค. 41</v>
          </cell>
          <cell r="E2120">
            <v>1767.89</v>
          </cell>
          <cell r="F2120">
            <v>0</v>
          </cell>
          <cell r="G2120">
            <v>20</v>
          </cell>
          <cell r="H2120">
            <v>513.4</v>
          </cell>
          <cell r="I2120">
            <v>513.4</v>
          </cell>
          <cell r="J2120">
            <v>1254.49</v>
          </cell>
          <cell r="K2120" t="str">
            <v>500</v>
          </cell>
        </row>
        <row r="2121">
          <cell r="A2121" t="str">
            <v>110300000</v>
          </cell>
          <cell r="B2121" t="str">
            <v>500C2CH0009</v>
          </cell>
          <cell r="C2121" t="str">
            <v>เก้าอี้พักคอย พนักพิงต่ำไม่มีท้าวแขน</v>
          </cell>
          <cell r="D2121" t="str">
            <v>20 ก.ค. 41</v>
          </cell>
          <cell r="E2121">
            <v>1767.89</v>
          </cell>
          <cell r="F2121">
            <v>0</v>
          </cell>
          <cell r="G2121">
            <v>20</v>
          </cell>
          <cell r="H2121">
            <v>513.4</v>
          </cell>
          <cell r="I2121">
            <v>513.4</v>
          </cell>
          <cell r="J2121">
            <v>1254.49</v>
          </cell>
          <cell r="K2121" t="str">
            <v>500</v>
          </cell>
        </row>
        <row r="2122">
          <cell r="A2122" t="str">
            <v>110300000</v>
          </cell>
          <cell r="B2122" t="str">
            <v>500C2CH0010</v>
          </cell>
          <cell r="C2122" t="str">
            <v>เก้าอี้ทำงานผู้จัดการ</v>
          </cell>
          <cell r="D2122" t="str">
            <v>20 ก.ค. 41</v>
          </cell>
          <cell r="E2122">
            <v>3897.67</v>
          </cell>
          <cell r="F2122">
            <v>0</v>
          </cell>
          <cell r="G2122">
            <v>20</v>
          </cell>
          <cell r="H2122">
            <v>1131.95</v>
          </cell>
          <cell r="I2122">
            <v>1131.95</v>
          </cell>
          <cell r="J2122">
            <v>2765.72</v>
          </cell>
          <cell r="K2122" t="str">
            <v>500</v>
          </cell>
        </row>
        <row r="2123">
          <cell r="A2123" t="str">
            <v>110300000</v>
          </cell>
          <cell r="B2123" t="str">
            <v>500C2CH0011</v>
          </cell>
          <cell r="C2123" t="str">
            <v>เก้าอี้ทำงานผู้จัดการ</v>
          </cell>
          <cell r="D2123" t="str">
            <v>20 ก.ค. 41</v>
          </cell>
          <cell r="E2123">
            <v>3897.67</v>
          </cell>
          <cell r="F2123">
            <v>0</v>
          </cell>
          <cell r="G2123">
            <v>20</v>
          </cell>
          <cell r="H2123">
            <v>1131.95</v>
          </cell>
          <cell r="I2123">
            <v>1131.95</v>
          </cell>
          <cell r="J2123">
            <v>2765.72</v>
          </cell>
          <cell r="K2123" t="str">
            <v>500</v>
          </cell>
        </row>
        <row r="2124">
          <cell r="A2124" t="str">
            <v>110300000</v>
          </cell>
          <cell r="B2124" t="str">
            <v>500C2CH0012</v>
          </cell>
          <cell r="C2124" t="str">
            <v>เก้าอี้พักคอย พนักพิงต่ำไม่มีท้าวแขน</v>
          </cell>
          <cell r="D2124" t="str">
            <v>20 ก.ค. 41</v>
          </cell>
          <cell r="E2124">
            <v>1767.89</v>
          </cell>
          <cell r="F2124">
            <v>0</v>
          </cell>
          <cell r="G2124">
            <v>20</v>
          </cell>
          <cell r="H2124">
            <v>513.4</v>
          </cell>
          <cell r="I2124">
            <v>513.4</v>
          </cell>
          <cell r="J2124">
            <v>1254.49</v>
          </cell>
          <cell r="K2124" t="str">
            <v>500</v>
          </cell>
        </row>
        <row r="2125">
          <cell r="A2125" t="str">
            <v>110300000</v>
          </cell>
          <cell r="B2125" t="str">
            <v>500C2CH0013</v>
          </cell>
          <cell r="C2125" t="str">
            <v>เก้าอี้พักคอย พนักพิงต่ำไม่มีท้าวแขน</v>
          </cell>
          <cell r="D2125" t="str">
            <v>20 ก.ค. 41</v>
          </cell>
          <cell r="E2125">
            <v>1767.89</v>
          </cell>
          <cell r="F2125">
            <v>0</v>
          </cell>
          <cell r="G2125">
            <v>20</v>
          </cell>
          <cell r="H2125">
            <v>513.4</v>
          </cell>
          <cell r="I2125">
            <v>513.4</v>
          </cell>
          <cell r="J2125">
            <v>1254.49</v>
          </cell>
          <cell r="K2125" t="str">
            <v>500</v>
          </cell>
        </row>
        <row r="2126">
          <cell r="A2126" t="str">
            <v>110300000</v>
          </cell>
          <cell r="B2126" t="str">
            <v>500C2CH0014</v>
          </cell>
          <cell r="C2126" t="str">
            <v>เก้าอี้พักคอย พนักพิงต่ำไม่มีท้าวแขน</v>
          </cell>
          <cell r="D2126" t="str">
            <v>20 ก.ค. 41</v>
          </cell>
          <cell r="E2126">
            <v>1767.89</v>
          </cell>
          <cell r="F2126">
            <v>0</v>
          </cell>
          <cell r="G2126">
            <v>20</v>
          </cell>
          <cell r="H2126">
            <v>513.4</v>
          </cell>
          <cell r="I2126">
            <v>513.4</v>
          </cell>
          <cell r="J2126">
            <v>1254.49</v>
          </cell>
          <cell r="K2126" t="str">
            <v>500</v>
          </cell>
        </row>
        <row r="2127">
          <cell r="A2127" t="str">
            <v>110300000</v>
          </cell>
          <cell r="B2127" t="str">
            <v>500C2CH0015</v>
          </cell>
          <cell r="C2127" t="str">
            <v>เก้าอี้พักคอย พนักพิงต่ำไม่มีท้าวแขน</v>
          </cell>
          <cell r="D2127" t="str">
            <v>20 ก.ค. 41</v>
          </cell>
          <cell r="E2127">
            <v>1767.89</v>
          </cell>
          <cell r="F2127">
            <v>0</v>
          </cell>
          <cell r="G2127">
            <v>20</v>
          </cell>
          <cell r="H2127">
            <v>513.4</v>
          </cell>
          <cell r="I2127">
            <v>513.4</v>
          </cell>
          <cell r="J2127">
            <v>1254.49</v>
          </cell>
          <cell r="K2127" t="str">
            <v>500</v>
          </cell>
        </row>
        <row r="2128">
          <cell r="A2128" t="str">
            <v>110300000</v>
          </cell>
          <cell r="B2128" t="str">
            <v>500C2CH0016</v>
          </cell>
          <cell r="C2128" t="str">
            <v>เก้าอี้ทำงานผู้จัดการ</v>
          </cell>
          <cell r="D2128" t="str">
            <v>20 ก.ค. 41</v>
          </cell>
          <cell r="E2128">
            <v>4186.3900000000003</v>
          </cell>
          <cell r="F2128">
            <v>0</v>
          </cell>
          <cell r="G2128">
            <v>20</v>
          </cell>
          <cell r="H2128">
            <v>1215.78</v>
          </cell>
          <cell r="I2128">
            <v>1215.78</v>
          </cell>
          <cell r="J2128">
            <v>2970.61</v>
          </cell>
          <cell r="K2128" t="str">
            <v>500</v>
          </cell>
        </row>
        <row r="2129">
          <cell r="A2129" t="str">
            <v>110300000</v>
          </cell>
          <cell r="B2129" t="str">
            <v>500C2CH0017</v>
          </cell>
          <cell r="C2129" t="str">
            <v>เก้าอี้พักคอยผู้จัดการ</v>
          </cell>
          <cell r="D2129" t="str">
            <v>20 ก.ค. 41</v>
          </cell>
          <cell r="E2129">
            <v>1767.89</v>
          </cell>
          <cell r="F2129">
            <v>0</v>
          </cell>
          <cell r="G2129">
            <v>20</v>
          </cell>
          <cell r="H2129">
            <v>513.4</v>
          </cell>
          <cell r="I2129">
            <v>513.4</v>
          </cell>
          <cell r="J2129">
            <v>1254.49</v>
          </cell>
          <cell r="K2129" t="str">
            <v>500</v>
          </cell>
        </row>
        <row r="2130">
          <cell r="A2130" t="str">
            <v>110300000</v>
          </cell>
          <cell r="B2130" t="str">
            <v>500C2CH0018</v>
          </cell>
          <cell r="C2130" t="str">
            <v>เก้าอี้พักคอยผู้จัดการ</v>
          </cell>
          <cell r="D2130" t="str">
            <v>20 ก.ค. 41</v>
          </cell>
          <cell r="E2130">
            <v>1767.89</v>
          </cell>
          <cell r="F2130">
            <v>0</v>
          </cell>
          <cell r="G2130">
            <v>20</v>
          </cell>
          <cell r="H2130">
            <v>513.4</v>
          </cell>
          <cell r="I2130">
            <v>513.4</v>
          </cell>
          <cell r="J2130">
            <v>1254.49</v>
          </cell>
          <cell r="K2130" t="str">
            <v>500</v>
          </cell>
        </row>
        <row r="2131">
          <cell r="A2131" t="str">
            <v>110300000</v>
          </cell>
          <cell r="B2131" t="str">
            <v>500C2CH0019</v>
          </cell>
          <cell r="C2131" t="str">
            <v>เก้าอี้ทำงานผจก.</v>
          </cell>
          <cell r="D2131" t="str">
            <v>6 ต.ค. 41</v>
          </cell>
          <cell r="E2131">
            <v>3942</v>
          </cell>
          <cell r="F2131">
            <v>0</v>
          </cell>
          <cell r="G2131">
            <v>20</v>
          </cell>
          <cell r="H2131">
            <v>976.32</v>
          </cell>
          <cell r="I2131">
            <v>976.32</v>
          </cell>
          <cell r="J2131">
            <v>2965.68</v>
          </cell>
          <cell r="K2131" t="str">
            <v>500</v>
          </cell>
        </row>
        <row r="2132">
          <cell r="A2132" t="str">
            <v>110300000</v>
          </cell>
          <cell r="B2132" t="str">
            <v>500C2CH0020</v>
          </cell>
          <cell r="C2132" t="str">
            <v>เก้าอี้ทำงานหุ้มผ้าฝ้าย</v>
          </cell>
          <cell r="D2132" t="str">
            <v>6 ต.ค. 41</v>
          </cell>
          <cell r="E2132">
            <v>1932</v>
          </cell>
          <cell r="F2132">
            <v>0</v>
          </cell>
          <cell r="G2132">
            <v>20</v>
          </cell>
          <cell r="H2132">
            <v>478.52</v>
          </cell>
          <cell r="I2132">
            <v>478.52</v>
          </cell>
          <cell r="J2132">
            <v>1453.48</v>
          </cell>
          <cell r="K2132" t="str">
            <v>500</v>
          </cell>
        </row>
        <row r="2133">
          <cell r="A2133" t="str">
            <v>110300000</v>
          </cell>
          <cell r="B2133" t="str">
            <v>500C2CH0021</v>
          </cell>
          <cell r="C2133" t="str">
            <v>เก้าอี้ทำงานหุ้มผ้าฝ้าย</v>
          </cell>
          <cell r="D2133" t="str">
            <v>6 ต.ค. 41</v>
          </cell>
          <cell r="E2133">
            <v>1932</v>
          </cell>
          <cell r="F2133">
            <v>0</v>
          </cell>
          <cell r="G2133">
            <v>20</v>
          </cell>
          <cell r="H2133">
            <v>478.52</v>
          </cell>
          <cell r="I2133">
            <v>478.52</v>
          </cell>
          <cell r="J2133">
            <v>1453.48</v>
          </cell>
          <cell r="K2133" t="str">
            <v>500</v>
          </cell>
        </row>
        <row r="2134">
          <cell r="A2134" t="str">
            <v>110300000</v>
          </cell>
          <cell r="B2134" t="str">
            <v>500C2CH0022</v>
          </cell>
          <cell r="C2134" t="str">
            <v>เก้าอี้ทำงานหุ้มผ้าฝ้าย</v>
          </cell>
          <cell r="D2134" t="str">
            <v>6 ต.ค. 41</v>
          </cell>
          <cell r="E2134">
            <v>1932</v>
          </cell>
          <cell r="F2134">
            <v>0</v>
          </cell>
          <cell r="G2134">
            <v>20</v>
          </cell>
          <cell r="H2134">
            <v>478.52</v>
          </cell>
          <cell r="I2134">
            <v>478.52</v>
          </cell>
          <cell r="J2134">
            <v>1453.48</v>
          </cell>
          <cell r="K2134" t="str">
            <v>500</v>
          </cell>
        </row>
        <row r="2135">
          <cell r="A2135" t="str">
            <v>110300000</v>
          </cell>
          <cell r="B2135" t="str">
            <v>500C2CH0023</v>
          </cell>
          <cell r="C2135" t="str">
            <v>เก้าอี้ทำงานหุ้มผ้าฝ้าย</v>
          </cell>
          <cell r="D2135" t="str">
            <v>6 ต.ค. 41</v>
          </cell>
          <cell r="E2135">
            <v>1932</v>
          </cell>
          <cell r="F2135">
            <v>0</v>
          </cell>
          <cell r="G2135">
            <v>20</v>
          </cell>
          <cell r="H2135">
            <v>478.52</v>
          </cell>
          <cell r="I2135">
            <v>478.52</v>
          </cell>
          <cell r="J2135">
            <v>1453.48</v>
          </cell>
          <cell r="K2135" t="str">
            <v>500</v>
          </cell>
        </row>
        <row r="2136">
          <cell r="A2136" t="str">
            <v>110300000</v>
          </cell>
          <cell r="B2136" t="str">
            <v>500C2CH0024</v>
          </cell>
          <cell r="C2136" t="str">
            <v>เก้าอี้ทำงานหุ้มผ้าฝ้าย</v>
          </cell>
          <cell r="D2136" t="str">
            <v>6 ต.ค. 41</v>
          </cell>
          <cell r="E2136">
            <v>1932</v>
          </cell>
          <cell r="F2136">
            <v>0</v>
          </cell>
          <cell r="G2136">
            <v>20</v>
          </cell>
          <cell r="H2136">
            <v>478.52</v>
          </cell>
          <cell r="I2136">
            <v>478.52</v>
          </cell>
          <cell r="J2136">
            <v>1453.48</v>
          </cell>
          <cell r="K2136" t="str">
            <v>500</v>
          </cell>
        </row>
        <row r="2137">
          <cell r="A2137" t="str">
            <v>110300000</v>
          </cell>
          <cell r="B2137" t="str">
            <v>500C2CH0025</v>
          </cell>
          <cell r="C2137" t="str">
            <v>เก้าอี้ทำงานหุ้มผ้าฝ้าย</v>
          </cell>
          <cell r="D2137" t="str">
            <v>6 ต.ค. 41</v>
          </cell>
          <cell r="E2137">
            <v>1932</v>
          </cell>
          <cell r="F2137">
            <v>0</v>
          </cell>
          <cell r="G2137">
            <v>20</v>
          </cell>
          <cell r="H2137">
            <v>478.52</v>
          </cell>
          <cell r="I2137">
            <v>478.52</v>
          </cell>
          <cell r="J2137">
            <v>1453.48</v>
          </cell>
          <cell r="K2137" t="str">
            <v>500</v>
          </cell>
        </row>
        <row r="2138">
          <cell r="A2138" t="str">
            <v>110300000</v>
          </cell>
          <cell r="B2138" t="str">
            <v>500C2CH0026</v>
          </cell>
          <cell r="C2138" t="str">
            <v>เก้าอี้ทำงานหุ้มผ้าฝ้าย</v>
          </cell>
          <cell r="D2138" t="str">
            <v>6 ต.ค. 41</v>
          </cell>
          <cell r="E2138">
            <v>1932</v>
          </cell>
          <cell r="F2138">
            <v>0</v>
          </cell>
          <cell r="G2138">
            <v>20</v>
          </cell>
          <cell r="H2138">
            <v>478.52</v>
          </cell>
          <cell r="I2138">
            <v>478.52</v>
          </cell>
          <cell r="J2138">
            <v>1453.48</v>
          </cell>
          <cell r="K2138" t="str">
            <v>500</v>
          </cell>
        </row>
        <row r="2139">
          <cell r="A2139" t="str">
            <v>110300000</v>
          </cell>
          <cell r="B2139" t="str">
            <v>500C2CH0027</v>
          </cell>
          <cell r="C2139" t="str">
            <v>เก้าอี้ทำงานหุ้มผ้าฝ้าย</v>
          </cell>
          <cell r="D2139" t="str">
            <v>6 ต.ค. 41</v>
          </cell>
          <cell r="E2139">
            <v>1932</v>
          </cell>
          <cell r="F2139">
            <v>0</v>
          </cell>
          <cell r="G2139">
            <v>20</v>
          </cell>
          <cell r="H2139">
            <v>478.52</v>
          </cell>
          <cell r="I2139">
            <v>478.52</v>
          </cell>
          <cell r="J2139">
            <v>1453.48</v>
          </cell>
          <cell r="K2139" t="str">
            <v>500</v>
          </cell>
        </row>
        <row r="2140">
          <cell r="A2140" t="str">
            <v>110300000</v>
          </cell>
          <cell r="B2140" t="str">
            <v>500C2CS0001</v>
          </cell>
          <cell r="C2140" t="str">
            <v>เครื่องคิดเลข</v>
          </cell>
          <cell r="D2140" t="str">
            <v>18 ส.ค. 41</v>
          </cell>
          <cell r="E2140">
            <v>640</v>
          </cell>
          <cell r="F2140">
            <v>0</v>
          </cell>
          <cell r="G2140">
            <v>20</v>
          </cell>
          <cell r="H2140">
            <v>175.68</v>
          </cell>
          <cell r="I2140">
            <v>175.68</v>
          </cell>
          <cell r="J2140">
            <v>464.32</v>
          </cell>
          <cell r="K2140" t="str">
            <v>500</v>
          </cell>
        </row>
        <row r="2141">
          <cell r="A2141" t="str">
            <v>110300000</v>
          </cell>
          <cell r="B2141" t="str">
            <v>500C2CS0002</v>
          </cell>
          <cell r="C2141" t="str">
            <v>เครื่องคิดเลข</v>
          </cell>
          <cell r="D2141" t="str">
            <v>18 ส.ค. 41</v>
          </cell>
          <cell r="E2141">
            <v>640</v>
          </cell>
          <cell r="F2141">
            <v>0</v>
          </cell>
          <cell r="G2141">
            <v>20</v>
          </cell>
          <cell r="H2141">
            <v>175.68</v>
          </cell>
          <cell r="I2141">
            <v>175.68</v>
          </cell>
          <cell r="J2141">
            <v>464.32</v>
          </cell>
          <cell r="K2141" t="str">
            <v>500</v>
          </cell>
        </row>
        <row r="2142">
          <cell r="A2142" t="str">
            <v>110300000</v>
          </cell>
          <cell r="B2142" t="str">
            <v>500C2CS0003</v>
          </cell>
          <cell r="C2142" t="str">
            <v>เครื่องคิดเลข</v>
          </cell>
          <cell r="D2142" t="str">
            <v>18 ส.ค. 41</v>
          </cell>
          <cell r="E2142">
            <v>640</v>
          </cell>
          <cell r="F2142">
            <v>0</v>
          </cell>
          <cell r="G2142">
            <v>20</v>
          </cell>
          <cell r="H2142">
            <v>175.68</v>
          </cell>
          <cell r="I2142">
            <v>175.68</v>
          </cell>
          <cell r="J2142">
            <v>464.32</v>
          </cell>
          <cell r="K2142" t="str">
            <v>500</v>
          </cell>
        </row>
        <row r="2143">
          <cell r="A2143" t="str">
            <v>110300000</v>
          </cell>
          <cell r="B2143" t="str">
            <v>500C2CT0001</v>
          </cell>
          <cell r="C2143" t="str">
            <v>เครื่องคิดเลข CASIO รุ่น DR120LB</v>
          </cell>
          <cell r="D2143" t="str">
            <v>3 ธ.ค. 41</v>
          </cell>
          <cell r="E2143">
            <v>2950</v>
          </cell>
          <cell r="F2143">
            <v>0</v>
          </cell>
          <cell r="G2143">
            <v>20</v>
          </cell>
          <cell r="H2143">
            <v>636.87</v>
          </cell>
          <cell r="I2143">
            <v>636.87</v>
          </cell>
          <cell r="J2143">
            <v>2313.13</v>
          </cell>
          <cell r="K2143" t="str">
            <v>500</v>
          </cell>
        </row>
        <row r="2144">
          <cell r="A2144" t="str">
            <v>110300000</v>
          </cell>
          <cell r="B2144" t="str">
            <v>500C2F10001</v>
          </cell>
          <cell r="C2144" t="str">
            <v>กล้อง MINI II</v>
          </cell>
          <cell r="D2144" t="str">
            <v>13 ก.ย. 41</v>
          </cell>
          <cell r="E2144">
            <v>3400</v>
          </cell>
          <cell r="F2144">
            <v>0</v>
          </cell>
          <cell r="G2144">
            <v>20</v>
          </cell>
          <cell r="H2144">
            <v>884.89</v>
          </cell>
          <cell r="I2144">
            <v>884.89</v>
          </cell>
          <cell r="J2144">
            <v>2515.11</v>
          </cell>
          <cell r="K2144" t="str">
            <v>500</v>
          </cell>
        </row>
        <row r="2145">
          <cell r="A2145" t="str">
            <v>110300000</v>
          </cell>
          <cell r="B2145" t="str">
            <v>500C2FO0001</v>
          </cell>
          <cell r="C2145" t="str">
            <v>โซฟาพักคอย 3 ที่นั่ง</v>
          </cell>
          <cell r="D2145" t="str">
            <v>20 ก.ค. 41</v>
          </cell>
          <cell r="E2145">
            <v>5167.2299999999996</v>
          </cell>
          <cell r="F2145">
            <v>0</v>
          </cell>
          <cell r="G2145">
            <v>20</v>
          </cell>
          <cell r="H2145">
            <v>1500.6</v>
          </cell>
          <cell r="I2145">
            <v>1500.6</v>
          </cell>
          <cell r="J2145">
            <v>3666.63</v>
          </cell>
          <cell r="K2145" t="str">
            <v>500</v>
          </cell>
        </row>
        <row r="2146">
          <cell r="A2146" t="str">
            <v>110300000</v>
          </cell>
          <cell r="B2146" t="str">
            <v>500C2FO0002</v>
          </cell>
          <cell r="C2146" t="str">
            <v>โซฟาพักคอย 3 ที่นั่ง</v>
          </cell>
          <cell r="D2146" t="str">
            <v>20 ก.ค. 41</v>
          </cell>
          <cell r="E2146">
            <v>5167.2299999999996</v>
          </cell>
          <cell r="F2146">
            <v>0</v>
          </cell>
          <cell r="G2146">
            <v>20</v>
          </cell>
          <cell r="H2146">
            <v>1500.6</v>
          </cell>
          <cell r="I2146">
            <v>1500.6</v>
          </cell>
          <cell r="J2146">
            <v>3666.63</v>
          </cell>
          <cell r="K2146" t="str">
            <v>500</v>
          </cell>
        </row>
        <row r="2147">
          <cell r="A2147" t="str">
            <v>110300000</v>
          </cell>
          <cell r="B2147" t="str">
            <v>500C2KB0001</v>
          </cell>
          <cell r="C2147" t="str">
            <v>เครื่องดูดฝุ่น</v>
          </cell>
          <cell r="D2147" t="str">
            <v>2 พ.ค. 42</v>
          </cell>
          <cell r="E2147">
            <v>3109.35</v>
          </cell>
          <cell r="F2147">
            <v>0</v>
          </cell>
          <cell r="G2147">
            <v>20</v>
          </cell>
          <cell r="H2147">
            <v>415.72</v>
          </cell>
          <cell r="I2147">
            <v>415.72</v>
          </cell>
          <cell r="J2147">
            <v>2693.63</v>
          </cell>
          <cell r="K2147" t="str">
            <v>100</v>
          </cell>
        </row>
        <row r="2148">
          <cell r="A2148" t="str">
            <v>110300000</v>
          </cell>
          <cell r="B2148" t="str">
            <v>500C2KB0002</v>
          </cell>
          <cell r="C2148" t="str">
            <v>เครื่องบันทึกเทป</v>
          </cell>
          <cell r="D2148" t="str">
            <v>1 มิ.ย. 42</v>
          </cell>
          <cell r="E2148">
            <v>2663.55</v>
          </cell>
          <cell r="F2148">
            <v>0</v>
          </cell>
          <cell r="G2148">
            <v>20</v>
          </cell>
          <cell r="H2148">
            <v>312.3</v>
          </cell>
          <cell r="I2148">
            <v>312.3</v>
          </cell>
          <cell r="J2148">
            <v>2351.25</v>
          </cell>
          <cell r="K2148" t="str">
            <v>500</v>
          </cell>
        </row>
        <row r="2149">
          <cell r="A2149" t="str">
            <v>110300000</v>
          </cell>
          <cell r="B2149" t="str">
            <v>500C2KB0003</v>
          </cell>
          <cell r="C2149" t="str">
            <v>โต๊ะคอมพิวเตอร์</v>
          </cell>
          <cell r="D2149" t="str">
            <v>30 มิ.ย. 42</v>
          </cell>
          <cell r="E2149">
            <v>1800</v>
          </cell>
          <cell r="F2149">
            <v>0</v>
          </cell>
          <cell r="G2149">
            <v>20</v>
          </cell>
          <cell r="H2149">
            <v>182.49</v>
          </cell>
          <cell r="I2149">
            <v>182.49</v>
          </cell>
          <cell r="J2149">
            <v>1617.51</v>
          </cell>
          <cell r="K2149" t="str">
            <v>500</v>
          </cell>
        </row>
        <row r="2150">
          <cell r="A2150" t="str">
            <v>110300000</v>
          </cell>
          <cell r="B2150" t="str">
            <v>500C2KB0004</v>
          </cell>
          <cell r="C2150" t="str">
            <v>โต๊ะคอมพิวเตอร์</v>
          </cell>
          <cell r="D2150" t="str">
            <v>30 มิ.ย. 42</v>
          </cell>
          <cell r="E2150">
            <v>1800</v>
          </cell>
          <cell r="F2150">
            <v>0</v>
          </cell>
          <cell r="G2150">
            <v>20</v>
          </cell>
          <cell r="H2150">
            <v>182.49</v>
          </cell>
          <cell r="I2150">
            <v>182.49</v>
          </cell>
          <cell r="J2150">
            <v>1617.51</v>
          </cell>
          <cell r="K2150" t="str">
            <v>500</v>
          </cell>
        </row>
        <row r="2151">
          <cell r="A2151" t="str">
            <v>110300000</v>
          </cell>
          <cell r="B2151" t="str">
            <v>500C2PA0001</v>
          </cell>
          <cell r="C2151" t="str">
            <v>PARTITION 1.80x1.50</v>
          </cell>
          <cell r="D2151" t="str">
            <v>20 ก.ค. 41</v>
          </cell>
          <cell r="E2151">
            <v>6611.8</v>
          </cell>
          <cell r="F2151">
            <v>0</v>
          </cell>
          <cell r="G2151">
            <v>20</v>
          </cell>
          <cell r="H2151">
            <v>1920.15</v>
          </cell>
          <cell r="I2151">
            <v>1920.15</v>
          </cell>
          <cell r="J2151">
            <v>4691.6499999999996</v>
          </cell>
          <cell r="K2151" t="str">
            <v>500</v>
          </cell>
        </row>
        <row r="2152">
          <cell r="A2152" t="str">
            <v>110300000</v>
          </cell>
          <cell r="B2152" t="str">
            <v>500C2PA0002</v>
          </cell>
          <cell r="C2152" t="str">
            <v>PARTITION 1.80x1.50</v>
          </cell>
          <cell r="D2152" t="str">
            <v>20 ก.ค. 41</v>
          </cell>
          <cell r="E2152">
            <v>6611.8</v>
          </cell>
          <cell r="F2152">
            <v>0</v>
          </cell>
          <cell r="G2152">
            <v>20</v>
          </cell>
          <cell r="H2152">
            <v>1920.15</v>
          </cell>
          <cell r="I2152">
            <v>1920.15</v>
          </cell>
          <cell r="J2152">
            <v>4691.6499999999996</v>
          </cell>
          <cell r="K2152" t="str">
            <v>500</v>
          </cell>
        </row>
        <row r="2153">
          <cell r="A2153" t="str">
            <v>110300000</v>
          </cell>
          <cell r="B2153" t="str">
            <v>500C2RF0001</v>
          </cell>
          <cell r="C2153" t="str">
            <v>ตู้เย็น</v>
          </cell>
          <cell r="D2153" t="str">
            <v>30 ต.ค. 41</v>
          </cell>
          <cell r="E2153">
            <v>6909.09</v>
          </cell>
          <cell r="F2153">
            <v>0</v>
          </cell>
          <cell r="G2153">
            <v>20</v>
          </cell>
          <cell r="H2153">
            <v>1620.3</v>
          </cell>
          <cell r="I2153">
            <v>1620.3</v>
          </cell>
          <cell r="J2153">
            <v>5288.79</v>
          </cell>
          <cell r="K2153" t="str">
            <v>500</v>
          </cell>
        </row>
        <row r="2154">
          <cell r="A2154" t="str">
            <v>110300000</v>
          </cell>
          <cell r="B2154" t="str">
            <v>500C2SS002</v>
          </cell>
          <cell r="C2154" t="str">
            <v>โต๊ะคอมพิวเตอร์</v>
          </cell>
          <cell r="D2154" t="str">
            <v>24 ส.ค. 42</v>
          </cell>
          <cell r="E2154">
            <v>2242.9899999999998</v>
          </cell>
          <cell r="F2154">
            <v>0</v>
          </cell>
          <cell r="G2154">
            <v>20</v>
          </cell>
          <cell r="H2154">
            <v>159.77000000000001</v>
          </cell>
          <cell r="I2154">
            <v>159.77000000000001</v>
          </cell>
          <cell r="J2154">
            <v>2083.2199999999998</v>
          </cell>
          <cell r="K2154" t="str">
            <v>500</v>
          </cell>
        </row>
        <row r="2155">
          <cell r="A2155" t="str">
            <v>110300000</v>
          </cell>
          <cell r="B2155" t="str">
            <v>500C2SS010</v>
          </cell>
          <cell r="C2155" t="str">
            <v>ป้ายตั้งหน้าร้าน</v>
          </cell>
          <cell r="D2155" t="str">
            <v>19 ก.ค. 42</v>
          </cell>
          <cell r="E2155">
            <v>6074.77</v>
          </cell>
          <cell r="F2155">
            <v>0</v>
          </cell>
          <cell r="G2155">
            <v>20</v>
          </cell>
          <cell r="H2155">
            <v>552.55999999999995</v>
          </cell>
          <cell r="I2155">
            <v>552.55999999999995</v>
          </cell>
          <cell r="J2155">
            <v>5522.21</v>
          </cell>
          <cell r="K2155" t="str">
            <v>500</v>
          </cell>
        </row>
        <row r="2156">
          <cell r="A2156" t="str">
            <v>110300000</v>
          </cell>
          <cell r="B2156" t="str">
            <v>500C2TA0001</v>
          </cell>
          <cell r="C2156" t="str">
            <v>โต๊ะ COMPUTER&amp;PRINTER 0.50x1.35x0.75 m.</v>
          </cell>
          <cell r="D2156" t="str">
            <v>20 ก.ค. 41</v>
          </cell>
          <cell r="E2156">
            <v>4121.13</v>
          </cell>
          <cell r="F2156">
            <v>0</v>
          </cell>
          <cell r="G2156">
            <v>20</v>
          </cell>
          <cell r="H2156">
            <v>1196.77</v>
          </cell>
          <cell r="I2156">
            <v>1196.77</v>
          </cell>
          <cell r="J2156">
            <v>2924.36</v>
          </cell>
          <cell r="K2156" t="str">
            <v>500</v>
          </cell>
        </row>
        <row r="2157">
          <cell r="A2157" t="str">
            <v>110300000</v>
          </cell>
          <cell r="B2157" t="str">
            <v>500C2TA0002</v>
          </cell>
          <cell r="C2157" t="str">
            <v>โต๊ะ COMPUTER&amp;PRINTER 0.50x1.35x0.75 m.</v>
          </cell>
          <cell r="D2157" t="str">
            <v>20 ก.ค. 41</v>
          </cell>
          <cell r="E2157">
            <v>4121.13</v>
          </cell>
          <cell r="F2157">
            <v>0</v>
          </cell>
          <cell r="G2157">
            <v>20</v>
          </cell>
          <cell r="H2157">
            <v>1196.77</v>
          </cell>
          <cell r="I2157">
            <v>1196.77</v>
          </cell>
          <cell r="J2157">
            <v>2924.36</v>
          </cell>
          <cell r="K2157" t="str">
            <v>500</v>
          </cell>
        </row>
        <row r="2158">
          <cell r="A2158" t="str">
            <v>110300000</v>
          </cell>
          <cell r="B2158" t="str">
            <v>500C2TA0003</v>
          </cell>
          <cell r="C2158" t="str">
            <v>โต๊ะ COMPUTER&amp;PRINTER 0.50x1.35x0.75 m.</v>
          </cell>
          <cell r="D2158" t="str">
            <v>20 ก.ค. 41</v>
          </cell>
          <cell r="E2158">
            <v>4121.13</v>
          </cell>
          <cell r="F2158">
            <v>0</v>
          </cell>
          <cell r="G2158">
            <v>20</v>
          </cell>
          <cell r="H2158">
            <v>1196.77</v>
          </cell>
          <cell r="I2158">
            <v>1196.77</v>
          </cell>
          <cell r="J2158">
            <v>2924.36</v>
          </cell>
          <cell r="K2158" t="str">
            <v>500</v>
          </cell>
        </row>
        <row r="2159">
          <cell r="A2159" t="str">
            <v>110300000</v>
          </cell>
          <cell r="B2159" t="str">
            <v>500C2TA0004</v>
          </cell>
          <cell r="C2159" t="str">
            <v>โต๊ะ COMPUTER&amp;PRINTER 0.50x1.35x0.75 m.</v>
          </cell>
          <cell r="D2159" t="str">
            <v>20 ก.ค. 41</v>
          </cell>
          <cell r="E2159">
            <v>4121.13</v>
          </cell>
          <cell r="F2159">
            <v>0</v>
          </cell>
          <cell r="G2159">
            <v>20</v>
          </cell>
          <cell r="H2159">
            <v>1196.77</v>
          </cell>
          <cell r="I2159">
            <v>1196.77</v>
          </cell>
          <cell r="J2159">
            <v>2924.36</v>
          </cell>
          <cell r="K2159" t="str">
            <v>500</v>
          </cell>
        </row>
        <row r="2160">
          <cell r="A2160" t="str">
            <v>110300000</v>
          </cell>
          <cell r="B2160" t="str">
            <v>500C2TA0005</v>
          </cell>
          <cell r="C2160" t="str">
            <v>โต๊ะเข้ามุมสินไหม 0.60x0.60x0.75</v>
          </cell>
          <cell r="D2160" t="str">
            <v>20 ก.ค. 41</v>
          </cell>
          <cell r="E2160">
            <v>1314.05</v>
          </cell>
          <cell r="F2160">
            <v>0</v>
          </cell>
          <cell r="G2160">
            <v>20</v>
          </cell>
          <cell r="H2160">
            <v>381.6</v>
          </cell>
          <cell r="I2160">
            <v>381.6</v>
          </cell>
          <cell r="J2160">
            <v>932.45</v>
          </cell>
          <cell r="K2160" t="str">
            <v>500</v>
          </cell>
        </row>
        <row r="2161">
          <cell r="A2161" t="str">
            <v>110300000</v>
          </cell>
          <cell r="B2161" t="str">
            <v>500C2TA0006</v>
          </cell>
          <cell r="C2161" t="str">
            <v>โต๊ะทำงานธุรการ 0.60x1.20x0.75</v>
          </cell>
          <cell r="D2161" t="str">
            <v>20 ก.ค. 41</v>
          </cell>
          <cell r="E2161">
            <v>3355.83</v>
          </cell>
          <cell r="F2161">
            <v>0</v>
          </cell>
          <cell r="G2161">
            <v>20</v>
          </cell>
          <cell r="H2161">
            <v>974.52</v>
          </cell>
          <cell r="I2161">
            <v>974.52</v>
          </cell>
          <cell r="J2161">
            <v>2381.31</v>
          </cell>
          <cell r="K2161" t="str">
            <v>500</v>
          </cell>
        </row>
        <row r="2162">
          <cell r="A2162" t="str">
            <v>110300000</v>
          </cell>
          <cell r="B2162" t="str">
            <v>500C2TA0007</v>
          </cell>
          <cell r="C2162" t="str">
            <v>โต๊ะ COMPUTER&amp;PRINTER 0.50x1.35x0.75</v>
          </cell>
          <cell r="D2162" t="str">
            <v>20 ก.ค. 41</v>
          </cell>
          <cell r="E2162">
            <v>3637.63</v>
          </cell>
          <cell r="F2162">
            <v>0</v>
          </cell>
          <cell r="G2162">
            <v>20</v>
          </cell>
          <cell r="H2162">
            <v>1056.43</v>
          </cell>
          <cell r="I2162">
            <v>1056.43</v>
          </cell>
          <cell r="J2162">
            <v>2581.1999999999998</v>
          </cell>
          <cell r="K2162" t="str">
            <v>500</v>
          </cell>
        </row>
        <row r="2163">
          <cell r="A2163" t="str">
            <v>110300000</v>
          </cell>
          <cell r="B2163" t="str">
            <v>500C2TA0008</v>
          </cell>
          <cell r="C2163" t="str">
            <v>โต๊ะทำงานผู้จัดการ 0.75x1.65x0.75</v>
          </cell>
          <cell r="D2163" t="str">
            <v>20 ก.ค. 41</v>
          </cell>
          <cell r="E2163">
            <v>4431.6000000000004</v>
          </cell>
          <cell r="F2163">
            <v>0</v>
          </cell>
          <cell r="G2163">
            <v>20</v>
          </cell>
          <cell r="H2163">
            <v>1287.03</v>
          </cell>
          <cell r="I2163">
            <v>1287.03</v>
          </cell>
          <cell r="J2163">
            <v>3144.57</v>
          </cell>
          <cell r="K2163" t="str">
            <v>500</v>
          </cell>
        </row>
        <row r="2164">
          <cell r="A2164" t="str">
            <v>110300000</v>
          </cell>
          <cell r="B2164" t="str">
            <v>500C2TA0009</v>
          </cell>
          <cell r="C2164" t="str">
            <v>โต๊ะทำงานผู้จัดการ 0.75x1.65x0.75</v>
          </cell>
          <cell r="D2164" t="str">
            <v>20 ก.ค. 41</v>
          </cell>
          <cell r="E2164">
            <v>4431.6000000000004</v>
          </cell>
          <cell r="F2164">
            <v>0</v>
          </cell>
          <cell r="G2164">
            <v>20</v>
          </cell>
          <cell r="H2164">
            <v>1287.03</v>
          </cell>
          <cell r="I2164">
            <v>1287.03</v>
          </cell>
          <cell r="J2164">
            <v>3144.57</v>
          </cell>
          <cell r="K2164" t="str">
            <v>500</v>
          </cell>
        </row>
        <row r="2165">
          <cell r="A2165" t="str">
            <v>110300000</v>
          </cell>
          <cell r="B2165" t="str">
            <v>500C2TA0010</v>
          </cell>
          <cell r="C2165" t="str">
            <v>โต๊ะ COMPUTER</v>
          </cell>
          <cell r="D2165" t="str">
            <v>20 ก.ค. 41</v>
          </cell>
          <cell r="E2165">
            <v>2158.4499999999998</v>
          </cell>
          <cell r="F2165">
            <v>0</v>
          </cell>
          <cell r="G2165">
            <v>20</v>
          </cell>
          <cell r="H2165">
            <v>626.79</v>
          </cell>
          <cell r="I2165">
            <v>626.79</v>
          </cell>
          <cell r="J2165">
            <v>1531.66</v>
          </cell>
          <cell r="K2165" t="str">
            <v>500</v>
          </cell>
        </row>
        <row r="2166">
          <cell r="A2166" t="str">
            <v>110300000</v>
          </cell>
          <cell r="B2166" t="str">
            <v>500C2TA0011</v>
          </cell>
          <cell r="C2166" t="str">
            <v>โต๊ะ COMPUTER</v>
          </cell>
          <cell r="D2166" t="str">
            <v>20 ก.ค. 41</v>
          </cell>
          <cell r="E2166">
            <v>2158.4499999999998</v>
          </cell>
          <cell r="F2166">
            <v>0</v>
          </cell>
          <cell r="G2166">
            <v>20</v>
          </cell>
          <cell r="H2166">
            <v>626.79</v>
          </cell>
          <cell r="I2166">
            <v>626.79</v>
          </cell>
          <cell r="J2166">
            <v>1531.66</v>
          </cell>
          <cell r="K2166" t="str">
            <v>500</v>
          </cell>
        </row>
        <row r="2167">
          <cell r="A2167" t="str">
            <v>110300000</v>
          </cell>
          <cell r="B2167" t="str">
            <v>500C2TA0012</v>
          </cell>
          <cell r="C2167" t="str">
            <v>โต๊ะทำงานผู้จัดการ</v>
          </cell>
          <cell r="D2167" t="str">
            <v>20 ก.ค. 41</v>
          </cell>
          <cell r="E2167">
            <v>4770.74</v>
          </cell>
          <cell r="F2167">
            <v>0</v>
          </cell>
          <cell r="G2167">
            <v>20</v>
          </cell>
          <cell r="H2167">
            <v>1385.48</v>
          </cell>
          <cell r="I2167">
            <v>1385.48</v>
          </cell>
          <cell r="J2167">
            <v>3385.26</v>
          </cell>
          <cell r="K2167" t="str">
            <v>500</v>
          </cell>
        </row>
        <row r="2168">
          <cell r="A2168" t="str">
            <v>110300000</v>
          </cell>
          <cell r="B2168" t="str">
            <v>500C2TA0013</v>
          </cell>
          <cell r="C2168" t="str">
            <v>โต๊ะ COMPUTER 0.50x0.90x0.75</v>
          </cell>
          <cell r="D2168" t="str">
            <v>20 ก.ค. 41</v>
          </cell>
          <cell r="E2168">
            <v>2158.4499999999998</v>
          </cell>
          <cell r="F2168">
            <v>0</v>
          </cell>
          <cell r="G2168">
            <v>20</v>
          </cell>
          <cell r="H2168">
            <v>626.79</v>
          </cell>
          <cell r="I2168">
            <v>626.79</v>
          </cell>
          <cell r="J2168">
            <v>1531.66</v>
          </cell>
          <cell r="K2168" t="str">
            <v>500</v>
          </cell>
        </row>
        <row r="2169">
          <cell r="A2169" t="str">
            <v>110300000</v>
          </cell>
          <cell r="B2169" t="str">
            <v>500C2TA0014</v>
          </cell>
          <cell r="C2169" t="str">
            <v>โต๊ะข้าง 0.50x0.50x0.40</v>
          </cell>
          <cell r="D2169" t="str">
            <v>20 ก.ค. 41</v>
          </cell>
          <cell r="E2169">
            <v>1551.36</v>
          </cell>
          <cell r="F2169">
            <v>0</v>
          </cell>
          <cell r="G2169">
            <v>20</v>
          </cell>
          <cell r="H2169">
            <v>450.5</v>
          </cell>
          <cell r="I2169">
            <v>450.5</v>
          </cell>
          <cell r="J2169">
            <v>1100.8599999999999</v>
          </cell>
          <cell r="K2169" t="str">
            <v>500</v>
          </cell>
        </row>
        <row r="2170">
          <cell r="A2170" t="str">
            <v>110300000</v>
          </cell>
          <cell r="B2170" t="str">
            <v>500C2TA0015</v>
          </cell>
          <cell r="C2170" t="str">
            <v>โต๊ะข้าง 0.50x0.50x0.40</v>
          </cell>
          <cell r="D2170" t="str">
            <v>20 ก.ค. 41</v>
          </cell>
          <cell r="E2170">
            <v>1551.36</v>
          </cell>
          <cell r="F2170">
            <v>0</v>
          </cell>
          <cell r="G2170">
            <v>20</v>
          </cell>
          <cell r="H2170">
            <v>450.5</v>
          </cell>
          <cell r="I2170">
            <v>450.5</v>
          </cell>
          <cell r="J2170">
            <v>1100.8599999999999</v>
          </cell>
          <cell r="K2170" t="str">
            <v>500</v>
          </cell>
        </row>
        <row r="2171">
          <cell r="A2171" t="str">
            <v>110300000</v>
          </cell>
          <cell r="B2171" t="str">
            <v>500C2TA0016</v>
          </cell>
          <cell r="C2171" t="str">
            <v>โต๊ะข้าง 0.50x0.50x0.40</v>
          </cell>
          <cell r="D2171" t="str">
            <v>20 ก.ค. 41</v>
          </cell>
          <cell r="E2171">
            <v>1551.36</v>
          </cell>
          <cell r="F2171">
            <v>0</v>
          </cell>
          <cell r="G2171">
            <v>20</v>
          </cell>
          <cell r="H2171">
            <v>450.5</v>
          </cell>
          <cell r="I2171">
            <v>450.5</v>
          </cell>
          <cell r="J2171">
            <v>1100.8599999999999</v>
          </cell>
          <cell r="K2171" t="str">
            <v>500</v>
          </cell>
        </row>
        <row r="2172">
          <cell r="A2172" t="str">
            <v>110300000</v>
          </cell>
          <cell r="B2172" t="str">
            <v>500C2TA0017</v>
          </cell>
          <cell r="C2172" t="str">
            <v>โต๊ะประชุม ขนาด 105*240*75</v>
          </cell>
          <cell r="D2172" t="str">
            <v>5 พ.ย. 41</v>
          </cell>
          <cell r="E2172">
            <v>8526</v>
          </cell>
          <cell r="F2172">
            <v>0</v>
          </cell>
          <cell r="G2172">
            <v>20</v>
          </cell>
          <cell r="H2172">
            <v>1971.52</v>
          </cell>
          <cell r="I2172">
            <v>1971.52</v>
          </cell>
          <cell r="J2172">
            <v>6554.48</v>
          </cell>
          <cell r="K2172" t="str">
            <v>500</v>
          </cell>
        </row>
        <row r="2173">
          <cell r="A2173" t="str">
            <v>110300000</v>
          </cell>
          <cell r="B2173" t="str">
            <v>501C201001</v>
          </cell>
          <cell r="C2173" t="str">
            <v>โต๊ะข้างโซฟาขนาด 50*50*40</v>
          </cell>
          <cell r="D2173" t="str">
            <v>20 ก.ค. 41</v>
          </cell>
          <cell r="E2173">
            <v>1524.57</v>
          </cell>
          <cell r="F2173">
            <v>0</v>
          </cell>
          <cell r="G2173">
            <v>20</v>
          </cell>
          <cell r="H2173">
            <v>442.77</v>
          </cell>
          <cell r="I2173">
            <v>442.77</v>
          </cell>
          <cell r="J2173">
            <v>1081.8</v>
          </cell>
          <cell r="K2173" t="str">
            <v>501</v>
          </cell>
        </row>
        <row r="2174">
          <cell r="A2174" t="str">
            <v>110300000</v>
          </cell>
          <cell r="B2174" t="str">
            <v>501C2030001</v>
          </cell>
          <cell r="C2174" t="str">
            <v>โต๊ะทำงานเข้ามุม จนท.สินไหม 60*60*75</v>
          </cell>
          <cell r="D2174" t="str">
            <v>20 ก.ค. 41</v>
          </cell>
          <cell r="E2174">
            <v>1291.3599999999999</v>
          </cell>
          <cell r="F2174">
            <v>0</v>
          </cell>
          <cell r="G2174">
            <v>20</v>
          </cell>
          <cell r="H2174">
            <v>375.08</v>
          </cell>
          <cell r="I2174">
            <v>375.08</v>
          </cell>
          <cell r="J2174">
            <v>916.28</v>
          </cell>
          <cell r="K2174" t="str">
            <v>501</v>
          </cell>
        </row>
        <row r="2175">
          <cell r="A2175" t="str">
            <v>110300000</v>
          </cell>
          <cell r="B2175" t="str">
            <v>501C2040001</v>
          </cell>
          <cell r="C2175" t="str">
            <v>โต๊ะทำงานจนท.สินไหม 60*120*75</v>
          </cell>
          <cell r="D2175" t="str">
            <v>20 ก.ค. 41</v>
          </cell>
          <cell r="E2175">
            <v>3723.48</v>
          </cell>
          <cell r="F2175">
            <v>0</v>
          </cell>
          <cell r="G2175">
            <v>20</v>
          </cell>
          <cell r="H2175">
            <v>1081.3699999999999</v>
          </cell>
          <cell r="I2175">
            <v>1081.3699999999999</v>
          </cell>
          <cell r="J2175">
            <v>2642.11</v>
          </cell>
          <cell r="K2175" t="str">
            <v>501</v>
          </cell>
        </row>
        <row r="2176">
          <cell r="A2176" t="str">
            <v>110300000</v>
          </cell>
          <cell r="B2176" t="str">
            <v>501C2040002</v>
          </cell>
          <cell r="C2176" t="str">
            <v>โต๊ะทำงานจนท.สินไหม 60*120*75</v>
          </cell>
          <cell r="D2176" t="str">
            <v>20 ก.ค. 41</v>
          </cell>
          <cell r="E2176">
            <v>3723.48</v>
          </cell>
          <cell r="F2176">
            <v>0</v>
          </cell>
          <cell r="G2176">
            <v>20</v>
          </cell>
          <cell r="H2176">
            <v>1081.3699999999999</v>
          </cell>
          <cell r="I2176">
            <v>1081.3699999999999</v>
          </cell>
          <cell r="J2176">
            <v>2642.11</v>
          </cell>
          <cell r="K2176" t="str">
            <v>501</v>
          </cell>
        </row>
        <row r="2177">
          <cell r="A2177" t="str">
            <v>110300000</v>
          </cell>
          <cell r="B2177" t="str">
            <v>501C2040003</v>
          </cell>
          <cell r="C2177" t="str">
            <v>โต๊ะทำงานจนท.สินไหม 60*120*75</v>
          </cell>
          <cell r="D2177" t="str">
            <v>20 ก.ค. 41</v>
          </cell>
          <cell r="E2177">
            <v>3723.48</v>
          </cell>
          <cell r="F2177">
            <v>0</v>
          </cell>
          <cell r="G2177">
            <v>20</v>
          </cell>
          <cell r="H2177">
            <v>1081.3699999999999</v>
          </cell>
          <cell r="I2177">
            <v>1081.3699999999999</v>
          </cell>
          <cell r="J2177">
            <v>2642.11</v>
          </cell>
          <cell r="K2177" t="str">
            <v>501</v>
          </cell>
        </row>
        <row r="2178">
          <cell r="A2178" t="str">
            <v>110300000</v>
          </cell>
          <cell r="B2178" t="str">
            <v>501C20J0001</v>
          </cell>
          <cell r="C2178" t="str">
            <v>โต๊ะทำงานขนาดผจก.ขนาด 75*165*75</v>
          </cell>
          <cell r="D2178" t="str">
            <v>20 ก.ค. 41</v>
          </cell>
          <cell r="E2178">
            <v>4688.3599999999997</v>
          </cell>
          <cell r="F2178">
            <v>0</v>
          </cell>
          <cell r="G2178">
            <v>20</v>
          </cell>
          <cell r="H2178">
            <v>1361.58</v>
          </cell>
          <cell r="I2178">
            <v>1361.58</v>
          </cell>
          <cell r="J2178">
            <v>3326.78</v>
          </cell>
          <cell r="K2178" t="str">
            <v>501</v>
          </cell>
        </row>
        <row r="2179">
          <cell r="A2179" t="str">
            <v>110300000</v>
          </cell>
          <cell r="B2179" t="str">
            <v>501C20Z0001</v>
          </cell>
          <cell r="C2179" t="str">
            <v>โต๊ะวางคอมพิวเตอร์ขนาด 50*90*75</v>
          </cell>
          <cell r="D2179" t="str">
            <v>20 ก.ค. 41</v>
          </cell>
          <cell r="E2179">
            <v>2121.1799999999998</v>
          </cell>
          <cell r="F2179">
            <v>0</v>
          </cell>
          <cell r="G2179">
            <v>20</v>
          </cell>
          <cell r="H2179">
            <v>616.01</v>
          </cell>
          <cell r="I2179">
            <v>616.01</v>
          </cell>
          <cell r="J2179">
            <v>1505.17</v>
          </cell>
          <cell r="K2179" t="str">
            <v>501</v>
          </cell>
        </row>
        <row r="2180">
          <cell r="A2180" t="str">
            <v>110300000</v>
          </cell>
          <cell r="B2180" t="str">
            <v>501C21K0001</v>
          </cell>
          <cell r="C2180" t="str">
            <v>เก้าอี้ทำงาน จนท.สินไหม พนักพิงต่ำ</v>
          </cell>
          <cell r="D2180" t="str">
            <v>20 ก.ค. 41</v>
          </cell>
          <cell r="E2180">
            <v>2162.96</v>
          </cell>
          <cell r="F2180">
            <v>0</v>
          </cell>
          <cell r="G2180">
            <v>20</v>
          </cell>
          <cell r="H2180">
            <v>628.16999999999996</v>
          </cell>
          <cell r="I2180">
            <v>628.16999999999996</v>
          </cell>
          <cell r="J2180">
            <v>1534.79</v>
          </cell>
          <cell r="K2180" t="str">
            <v>501</v>
          </cell>
        </row>
        <row r="2181">
          <cell r="A2181" t="str">
            <v>110300000</v>
          </cell>
          <cell r="B2181" t="str">
            <v>501C21K0002</v>
          </cell>
          <cell r="C2181" t="str">
            <v>เก้าอี้ทำงาน จนท.สินไหม พนักพิงต่ำ</v>
          </cell>
          <cell r="D2181" t="str">
            <v>20 ก.ค. 41</v>
          </cell>
          <cell r="E2181">
            <v>2162.96</v>
          </cell>
          <cell r="F2181">
            <v>0</v>
          </cell>
          <cell r="G2181">
            <v>20</v>
          </cell>
          <cell r="H2181">
            <v>628.16999999999996</v>
          </cell>
          <cell r="I2181">
            <v>628.16999999999996</v>
          </cell>
          <cell r="J2181">
            <v>1534.79</v>
          </cell>
          <cell r="K2181" t="str">
            <v>501</v>
          </cell>
        </row>
        <row r="2182">
          <cell r="A2182" t="str">
            <v>110300000</v>
          </cell>
          <cell r="B2182" t="str">
            <v>501C21K0003</v>
          </cell>
          <cell r="C2182" t="str">
            <v>เก้าอี้ทำงาน จนท.สินไหม พนักพิงต่ำ</v>
          </cell>
          <cell r="D2182" t="str">
            <v>20 ก.ค. 41</v>
          </cell>
          <cell r="E2182">
            <v>2162.96</v>
          </cell>
          <cell r="F2182">
            <v>0</v>
          </cell>
          <cell r="G2182">
            <v>20</v>
          </cell>
          <cell r="H2182">
            <v>628.16999999999996</v>
          </cell>
          <cell r="I2182">
            <v>628.16999999999996</v>
          </cell>
          <cell r="J2182">
            <v>1534.79</v>
          </cell>
          <cell r="K2182" t="str">
            <v>501</v>
          </cell>
        </row>
        <row r="2183">
          <cell r="A2183" t="str">
            <v>110300000</v>
          </cell>
          <cell r="B2183" t="str">
            <v>501C21L0001</v>
          </cell>
          <cell r="C2183" t="str">
            <v>เก้าอี้พักคอย พนักพิงต่ำไม่มีท้าวแขน</v>
          </cell>
          <cell r="D2183" t="str">
            <v>20 ก.ค. 41</v>
          </cell>
          <cell r="E2183">
            <v>1737.36</v>
          </cell>
          <cell r="F2183">
            <v>0</v>
          </cell>
          <cell r="G2183">
            <v>20</v>
          </cell>
          <cell r="H2183">
            <v>504.54</v>
          </cell>
          <cell r="I2183">
            <v>504.54</v>
          </cell>
          <cell r="J2183">
            <v>1232.82</v>
          </cell>
          <cell r="K2183" t="str">
            <v>501</v>
          </cell>
        </row>
        <row r="2184">
          <cell r="A2184" t="str">
            <v>110300000</v>
          </cell>
          <cell r="B2184" t="str">
            <v>501C21L0002</v>
          </cell>
          <cell r="C2184" t="str">
            <v>เก้าอี้พักคอย พนักพิงต่ำไม่มีท้าวแขน</v>
          </cell>
          <cell r="D2184" t="str">
            <v>20 ก.ค. 41</v>
          </cell>
          <cell r="E2184">
            <v>1737.36</v>
          </cell>
          <cell r="F2184">
            <v>0</v>
          </cell>
          <cell r="G2184">
            <v>20</v>
          </cell>
          <cell r="H2184">
            <v>504.54</v>
          </cell>
          <cell r="I2184">
            <v>504.54</v>
          </cell>
          <cell r="J2184">
            <v>1232.82</v>
          </cell>
          <cell r="K2184" t="str">
            <v>501</v>
          </cell>
        </row>
        <row r="2185">
          <cell r="A2185" t="str">
            <v>110300000</v>
          </cell>
          <cell r="B2185" t="str">
            <v>501C21L0003</v>
          </cell>
          <cell r="C2185" t="str">
            <v>เก้าอี้พักคอย พนักพิงต่ำไม่มีท้าวแขน</v>
          </cell>
          <cell r="D2185" t="str">
            <v>20 ก.ค. 41</v>
          </cell>
          <cell r="E2185">
            <v>1737.36</v>
          </cell>
          <cell r="F2185">
            <v>0</v>
          </cell>
          <cell r="G2185">
            <v>20</v>
          </cell>
          <cell r="H2185">
            <v>504.54</v>
          </cell>
          <cell r="I2185">
            <v>504.54</v>
          </cell>
          <cell r="J2185">
            <v>1232.82</v>
          </cell>
          <cell r="K2185" t="str">
            <v>501</v>
          </cell>
        </row>
        <row r="2186">
          <cell r="A2186" t="str">
            <v>110300000</v>
          </cell>
          <cell r="B2186" t="str">
            <v>501C21L0004</v>
          </cell>
          <cell r="C2186" t="str">
            <v>เก้าอี้พักคอย พนักพิงต่ำไม่มีท้าวแขน</v>
          </cell>
          <cell r="D2186" t="str">
            <v>20 ก.ค. 41</v>
          </cell>
          <cell r="E2186">
            <v>1737.36</v>
          </cell>
          <cell r="F2186">
            <v>0</v>
          </cell>
          <cell r="G2186">
            <v>20</v>
          </cell>
          <cell r="H2186">
            <v>504.54</v>
          </cell>
          <cell r="I2186">
            <v>504.54</v>
          </cell>
          <cell r="J2186">
            <v>1232.82</v>
          </cell>
          <cell r="K2186" t="str">
            <v>501</v>
          </cell>
        </row>
        <row r="2187">
          <cell r="A2187" t="str">
            <v>110300000</v>
          </cell>
          <cell r="B2187" t="str">
            <v>501C21L0005</v>
          </cell>
          <cell r="C2187" t="str">
            <v>เก้าอี้พักคอย พนักพิงต่ำไม่มีท้าวแขน</v>
          </cell>
          <cell r="D2187" t="str">
            <v>20 ก.ค. 41</v>
          </cell>
          <cell r="E2187">
            <v>1737.36</v>
          </cell>
          <cell r="F2187">
            <v>0</v>
          </cell>
          <cell r="G2187">
            <v>20</v>
          </cell>
          <cell r="H2187">
            <v>504.54</v>
          </cell>
          <cell r="I2187">
            <v>504.54</v>
          </cell>
          <cell r="J2187">
            <v>1232.82</v>
          </cell>
          <cell r="K2187" t="str">
            <v>501</v>
          </cell>
        </row>
        <row r="2188">
          <cell r="A2188" t="str">
            <v>110300000</v>
          </cell>
          <cell r="B2188" t="str">
            <v>501C21M0001</v>
          </cell>
          <cell r="C2188" t="str">
            <v>เก้าอี้ทำงานผจก.พนักสูงมีท้าวแขน</v>
          </cell>
          <cell r="D2188" t="str">
            <v>20 ก.ค. 41</v>
          </cell>
          <cell r="E2188">
            <v>4114.1000000000004</v>
          </cell>
          <cell r="F2188">
            <v>0</v>
          </cell>
          <cell r="G2188">
            <v>20</v>
          </cell>
          <cell r="H2188">
            <v>1194.75</v>
          </cell>
          <cell r="I2188">
            <v>1194.75</v>
          </cell>
          <cell r="J2188">
            <v>2919.35</v>
          </cell>
          <cell r="K2188" t="str">
            <v>501</v>
          </cell>
        </row>
        <row r="2189">
          <cell r="A2189" t="str">
            <v>110300000</v>
          </cell>
          <cell r="B2189" t="str">
            <v>501C21N0001</v>
          </cell>
          <cell r="C2189" t="str">
            <v>โซฟาพักคอย 3 ที่นั่ง</v>
          </cell>
          <cell r="D2189" t="str">
            <v>20 ก.ค. 41</v>
          </cell>
          <cell r="E2189">
            <v>7617.98</v>
          </cell>
          <cell r="F2189">
            <v>0</v>
          </cell>
          <cell r="G2189">
            <v>20</v>
          </cell>
          <cell r="H2189">
            <v>2212.35</v>
          </cell>
          <cell r="I2189">
            <v>2212.35</v>
          </cell>
          <cell r="J2189">
            <v>5405.63</v>
          </cell>
          <cell r="K2189" t="str">
            <v>501</v>
          </cell>
        </row>
        <row r="2190">
          <cell r="A2190" t="str">
            <v>110300000</v>
          </cell>
          <cell r="B2190" t="str">
            <v>501C22J0001</v>
          </cell>
          <cell r="C2190" t="str">
            <v>ตู้เก็บเอกสาร(บานเลื่อน) 40*80*75</v>
          </cell>
          <cell r="D2190" t="str">
            <v>20 ก.ค. 41</v>
          </cell>
          <cell r="E2190">
            <v>2305.8000000000002</v>
          </cell>
          <cell r="F2190">
            <v>0</v>
          </cell>
          <cell r="G2190">
            <v>20</v>
          </cell>
          <cell r="H2190">
            <v>669.64</v>
          </cell>
          <cell r="I2190">
            <v>669.64</v>
          </cell>
          <cell r="J2190">
            <v>1636.16</v>
          </cell>
          <cell r="K2190" t="str">
            <v>501</v>
          </cell>
        </row>
        <row r="2191">
          <cell r="A2191" t="str">
            <v>110300000</v>
          </cell>
          <cell r="B2191" t="str">
            <v>501C22J0002</v>
          </cell>
          <cell r="C2191" t="str">
            <v>ตู้เก็บเอกสาร(บานเลื่อน) 40*80*75</v>
          </cell>
          <cell r="D2191" t="str">
            <v>20 ก.ค. 41</v>
          </cell>
          <cell r="E2191">
            <v>2305.8000000000002</v>
          </cell>
          <cell r="F2191">
            <v>0</v>
          </cell>
          <cell r="G2191">
            <v>20</v>
          </cell>
          <cell r="H2191">
            <v>669.64</v>
          </cell>
          <cell r="I2191">
            <v>669.64</v>
          </cell>
          <cell r="J2191">
            <v>1636.16</v>
          </cell>
          <cell r="K2191" t="str">
            <v>501</v>
          </cell>
        </row>
        <row r="2192">
          <cell r="A2192" t="str">
            <v>110300000</v>
          </cell>
          <cell r="B2192" t="str">
            <v>501C22K0001</v>
          </cell>
          <cell r="C2192" t="str">
            <v>ตู้เก็บเอกสาร(บานลิ้นชัก) 40*90*75</v>
          </cell>
          <cell r="D2192" t="str">
            <v>20 ก.ค. 41</v>
          </cell>
          <cell r="E2192">
            <v>3439.75</v>
          </cell>
          <cell r="F2192">
            <v>0</v>
          </cell>
          <cell r="G2192">
            <v>20</v>
          </cell>
          <cell r="H2192">
            <v>998.93</v>
          </cell>
          <cell r="I2192">
            <v>998.93</v>
          </cell>
          <cell r="J2192">
            <v>2440.8200000000002</v>
          </cell>
          <cell r="K2192" t="str">
            <v>501</v>
          </cell>
        </row>
        <row r="2193">
          <cell r="A2193" t="str">
            <v>110300000</v>
          </cell>
          <cell r="B2193" t="str">
            <v>501C22L0001</v>
          </cell>
          <cell r="C2193" t="str">
            <v>ตู้เก็บเอกสาร ขนาด 40*80*190</v>
          </cell>
          <cell r="D2193" t="str">
            <v>20 ก.ค. 41</v>
          </cell>
          <cell r="E2193">
            <v>4582.45</v>
          </cell>
          <cell r="F2193">
            <v>0</v>
          </cell>
          <cell r="G2193">
            <v>20</v>
          </cell>
          <cell r="H2193">
            <v>1330.82</v>
          </cell>
          <cell r="I2193">
            <v>1330.82</v>
          </cell>
          <cell r="J2193">
            <v>3251.63</v>
          </cell>
          <cell r="K2193" t="str">
            <v>501</v>
          </cell>
        </row>
        <row r="2194">
          <cell r="A2194" t="str">
            <v>110300000</v>
          </cell>
          <cell r="B2194" t="str">
            <v>501C22L0002</v>
          </cell>
          <cell r="C2194" t="str">
            <v>ตู้เก็บเอกสาร ขนาด 40*80*190</v>
          </cell>
          <cell r="D2194" t="str">
            <v>20 ก.ค. 41</v>
          </cell>
          <cell r="E2194">
            <v>4582.45</v>
          </cell>
          <cell r="F2194">
            <v>0</v>
          </cell>
          <cell r="G2194">
            <v>20</v>
          </cell>
          <cell r="H2194">
            <v>1330.82</v>
          </cell>
          <cell r="I2194">
            <v>1330.82</v>
          </cell>
          <cell r="J2194">
            <v>3251.63</v>
          </cell>
          <cell r="K2194" t="str">
            <v>501</v>
          </cell>
        </row>
        <row r="2195">
          <cell r="A2195" t="str">
            <v>110300000</v>
          </cell>
          <cell r="B2195" t="str">
            <v>501C22L0003</v>
          </cell>
          <cell r="C2195" t="str">
            <v>ตู้เก็บเอกสาร ขนาด 40*80*190</v>
          </cell>
          <cell r="D2195" t="str">
            <v>20 ก.ค. 41</v>
          </cell>
          <cell r="E2195">
            <v>4582.45</v>
          </cell>
          <cell r="F2195">
            <v>0</v>
          </cell>
          <cell r="G2195">
            <v>20</v>
          </cell>
          <cell r="H2195">
            <v>1330.82</v>
          </cell>
          <cell r="I2195">
            <v>1330.82</v>
          </cell>
          <cell r="J2195">
            <v>3251.63</v>
          </cell>
          <cell r="K2195" t="str">
            <v>501</v>
          </cell>
        </row>
        <row r="2196">
          <cell r="A2196" t="str">
            <v>110300000</v>
          </cell>
          <cell r="B2196" t="str">
            <v>501C26N0001</v>
          </cell>
          <cell r="C2196" t="str">
            <v>ฉากกั้นครึ่งกระจก 180*150</v>
          </cell>
          <cell r="D2196" t="str">
            <v>20 ก.ค. 41</v>
          </cell>
          <cell r="E2196">
            <v>6497.63</v>
          </cell>
          <cell r="F2196">
            <v>0</v>
          </cell>
          <cell r="G2196">
            <v>20</v>
          </cell>
          <cell r="H2196">
            <v>1886.97</v>
          </cell>
          <cell r="I2196">
            <v>1886.97</v>
          </cell>
          <cell r="J2196">
            <v>4610.66</v>
          </cell>
          <cell r="K2196" t="str">
            <v>501</v>
          </cell>
        </row>
        <row r="2197">
          <cell r="A2197" t="str">
            <v>110300000</v>
          </cell>
          <cell r="B2197" t="str">
            <v>501C2CS0001</v>
          </cell>
          <cell r="C2197" t="str">
            <v>เครื่องคิดเลข</v>
          </cell>
          <cell r="D2197" t="str">
            <v>18 ส.ค. 41</v>
          </cell>
          <cell r="E2197">
            <v>640</v>
          </cell>
          <cell r="F2197">
            <v>0</v>
          </cell>
          <cell r="G2197">
            <v>20</v>
          </cell>
          <cell r="H2197">
            <v>175.68</v>
          </cell>
          <cell r="I2197">
            <v>175.68</v>
          </cell>
          <cell r="J2197">
            <v>464.32</v>
          </cell>
          <cell r="K2197" t="str">
            <v>501</v>
          </cell>
        </row>
        <row r="2198">
          <cell r="A2198" t="str">
            <v>110300000</v>
          </cell>
          <cell r="B2198" t="str">
            <v>501C2CS0002</v>
          </cell>
          <cell r="C2198" t="str">
            <v>เครื่องคิดเลข</v>
          </cell>
          <cell r="D2198" t="str">
            <v>18 ส.ค. 41</v>
          </cell>
          <cell r="E2198">
            <v>640</v>
          </cell>
          <cell r="F2198">
            <v>0</v>
          </cell>
          <cell r="G2198">
            <v>20</v>
          </cell>
          <cell r="H2198">
            <v>175.68</v>
          </cell>
          <cell r="I2198">
            <v>175.68</v>
          </cell>
          <cell r="J2198">
            <v>464.32</v>
          </cell>
          <cell r="K2198" t="str">
            <v>501</v>
          </cell>
        </row>
        <row r="2199">
          <cell r="A2199" t="str">
            <v>110300000</v>
          </cell>
          <cell r="B2199" t="str">
            <v>501C2KB0001</v>
          </cell>
          <cell r="C2199" t="str">
            <v>พัดลม</v>
          </cell>
          <cell r="D2199" t="str">
            <v>19 เม.ย. 42</v>
          </cell>
          <cell r="E2199">
            <v>600</v>
          </cell>
          <cell r="F2199">
            <v>0</v>
          </cell>
          <cell r="G2199">
            <v>20</v>
          </cell>
          <cell r="H2199">
            <v>84.48</v>
          </cell>
          <cell r="I2199">
            <v>84.48</v>
          </cell>
          <cell r="J2199">
            <v>515.52</v>
          </cell>
          <cell r="K2199" t="str">
            <v>501</v>
          </cell>
        </row>
        <row r="2200">
          <cell r="A2200" t="str">
            <v>110300000</v>
          </cell>
          <cell r="B2200" t="str">
            <v>502C2010001</v>
          </cell>
          <cell r="C2200" t="str">
            <v>โต๊ะข้างโซฟาขนาด 50*50*40</v>
          </cell>
          <cell r="D2200" t="str">
            <v>20 ก.ค. 41</v>
          </cell>
          <cell r="E2200">
            <v>1514.1</v>
          </cell>
          <cell r="F2200">
            <v>0</v>
          </cell>
          <cell r="G2200">
            <v>20</v>
          </cell>
          <cell r="H2200">
            <v>439.73</v>
          </cell>
          <cell r="I2200">
            <v>439.73</v>
          </cell>
          <cell r="J2200">
            <v>1074.3699999999999</v>
          </cell>
          <cell r="K2200" t="str">
            <v>502</v>
          </cell>
        </row>
        <row r="2201">
          <cell r="A2201" t="str">
            <v>110300000</v>
          </cell>
          <cell r="B2201" t="str">
            <v>502C201002</v>
          </cell>
          <cell r="C2201" t="str">
            <v>โต๊ะข้างโซฟาขนาด 50*50*40</v>
          </cell>
          <cell r="D2201" t="str">
            <v>20 ก.ค. 41</v>
          </cell>
          <cell r="E2201">
            <v>1514.1</v>
          </cell>
          <cell r="F2201">
            <v>0</v>
          </cell>
          <cell r="G2201">
            <v>20</v>
          </cell>
          <cell r="H2201">
            <v>439.73</v>
          </cell>
          <cell r="I2201">
            <v>439.73</v>
          </cell>
          <cell r="J2201">
            <v>1074.3699999999999</v>
          </cell>
          <cell r="K2201" t="str">
            <v>502</v>
          </cell>
        </row>
        <row r="2202">
          <cell r="A2202" t="str">
            <v>110300000</v>
          </cell>
          <cell r="B2202" t="str">
            <v>502C2030001</v>
          </cell>
          <cell r="C2202" t="str">
            <v>โต๊ะทำงานเข้ามุม จนท.สินไหม 60*60*75</v>
          </cell>
          <cell r="D2202" t="str">
            <v>20 ก.ค. 41</v>
          </cell>
          <cell r="E2202">
            <v>1282.5</v>
          </cell>
          <cell r="F2202">
            <v>0</v>
          </cell>
          <cell r="G2202">
            <v>20</v>
          </cell>
          <cell r="H2202">
            <v>372.39</v>
          </cell>
          <cell r="I2202">
            <v>372.39</v>
          </cell>
          <cell r="J2202">
            <v>910.11</v>
          </cell>
          <cell r="K2202" t="str">
            <v>502</v>
          </cell>
        </row>
        <row r="2203">
          <cell r="A2203" t="str">
            <v>110300000</v>
          </cell>
          <cell r="B2203" t="str">
            <v>502C2040001</v>
          </cell>
          <cell r="C2203" t="str">
            <v>โต๊ะทำงานจนท.สินไหม 60*120*75</v>
          </cell>
          <cell r="D2203" t="str">
            <v>20 ก.ค. 41</v>
          </cell>
          <cell r="E2203">
            <v>3697.92</v>
          </cell>
          <cell r="F2203">
            <v>0</v>
          </cell>
          <cell r="G2203">
            <v>20</v>
          </cell>
          <cell r="H2203">
            <v>1073.9000000000001</v>
          </cell>
          <cell r="I2203">
            <v>1073.9000000000001</v>
          </cell>
          <cell r="J2203">
            <v>2624.02</v>
          </cell>
          <cell r="K2203" t="str">
            <v>502</v>
          </cell>
        </row>
        <row r="2204">
          <cell r="A2204" t="str">
            <v>110300000</v>
          </cell>
          <cell r="B2204" t="str">
            <v>502C2040002</v>
          </cell>
          <cell r="C2204" t="str">
            <v>โต๊ะทำงานจนท.สินไหม 60*120*75</v>
          </cell>
          <cell r="D2204" t="str">
            <v>20 ก.ค. 41</v>
          </cell>
          <cell r="E2204">
            <v>3697.92</v>
          </cell>
          <cell r="F2204">
            <v>0</v>
          </cell>
          <cell r="G2204">
            <v>20</v>
          </cell>
          <cell r="H2204">
            <v>1073.9000000000001</v>
          </cell>
          <cell r="I2204">
            <v>1073.9000000000001</v>
          </cell>
          <cell r="J2204">
            <v>2624.02</v>
          </cell>
          <cell r="K2204" t="str">
            <v>502</v>
          </cell>
        </row>
        <row r="2205">
          <cell r="A2205" t="str">
            <v>110300000</v>
          </cell>
          <cell r="B2205" t="str">
            <v>502C20J0001</v>
          </cell>
          <cell r="C2205" t="str">
            <v>โต๊ะทำงานขนาดผจก.ขนาด 75*165*75</v>
          </cell>
          <cell r="D2205" t="str">
            <v>20 ก.ค. 41</v>
          </cell>
          <cell r="E2205">
            <v>4656.18</v>
          </cell>
          <cell r="F2205">
            <v>0</v>
          </cell>
          <cell r="G2205">
            <v>20</v>
          </cell>
          <cell r="H2205">
            <v>1352.2</v>
          </cell>
          <cell r="I2205">
            <v>1352.2</v>
          </cell>
          <cell r="J2205">
            <v>3303.98</v>
          </cell>
          <cell r="K2205" t="str">
            <v>502</v>
          </cell>
        </row>
        <row r="2206">
          <cell r="A2206" t="str">
            <v>110300000</v>
          </cell>
          <cell r="B2206" t="str">
            <v>502C20Z0001</v>
          </cell>
          <cell r="C2206" t="str">
            <v>โต๊ะวางคอมพิวเตอร์ขนาด 50*90*75</v>
          </cell>
          <cell r="D2206" t="str">
            <v>20 ก.ค. 41</v>
          </cell>
          <cell r="E2206">
            <v>2106.62</v>
          </cell>
          <cell r="F2206">
            <v>0</v>
          </cell>
          <cell r="G2206">
            <v>20</v>
          </cell>
          <cell r="H2206">
            <v>611.75</v>
          </cell>
          <cell r="I2206">
            <v>611.75</v>
          </cell>
          <cell r="J2206">
            <v>1494.87</v>
          </cell>
          <cell r="K2206" t="str">
            <v>502</v>
          </cell>
        </row>
        <row r="2207">
          <cell r="A2207" t="str">
            <v>110300000</v>
          </cell>
          <cell r="B2207" t="str">
            <v>502C21K0001</v>
          </cell>
          <cell r="C2207" t="str">
            <v>เก้าอี้ทำงาน จนท.สินไหม พนักพิงต่ำ</v>
          </cell>
          <cell r="D2207" t="str">
            <v>20 ก.ค. 41</v>
          </cell>
          <cell r="E2207">
            <v>2148.12</v>
          </cell>
          <cell r="F2207">
            <v>0</v>
          </cell>
          <cell r="G2207">
            <v>20</v>
          </cell>
          <cell r="H2207">
            <v>623.84</v>
          </cell>
          <cell r="I2207">
            <v>623.84</v>
          </cell>
          <cell r="J2207">
            <v>1524.28</v>
          </cell>
          <cell r="K2207" t="str">
            <v>502</v>
          </cell>
        </row>
        <row r="2208">
          <cell r="A2208" t="str">
            <v>110300000</v>
          </cell>
          <cell r="B2208" t="str">
            <v>502C21K0002</v>
          </cell>
          <cell r="C2208" t="str">
            <v>เก้าอี้ทำงาน จนท.สินไหม พนักพิงต่ำ</v>
          </cell>
          <cell r="D2208" t="str">
            <v>20 ก.ค. 41</v>
          </cell>
          <cell r="E2208">
            <v>2148.12</v>
          </cell>
          <cell r="F2208">
            <v>0</v>
          </cell>
          <cell r="G2208">
            <v>20</v>
          </cell>
          <cell r="H2208">
            <v>623.84</v>
          </cell>
          <cell r="I2208">
            <v>623.84</v>
          </cell>
          <cell r="J2208">
            <v>1524.28</v>
          </cell>
          <cell r="K2208" t="str">
            <v>502</v>
          </cell>
        </row>
        <row r="2209">
          <cell r="A2209" t="str">
            <v>110300000</v>
          </cell>
          <cell r="B2209" t="str">
            <v>502C21L0001</v>
          </cell>
          <cell r="C2209" t="str">
            <v>เก้าอี้พักคอย พนักพิงต่ำไม่มีท้าวแขน</v>
          </cell>
          <cell r="D2209" t="str">
            <v>20 ก.ค. 41</v>
          </cell>
          <cell r="E2209">
            <v>1725.44</v>
          </cell>
          <cell r="F2209">
            <v>0</v>
          </cell>
          <cell r="G2209">
            <v>20</v>
          </cell>
          <cell r="H2209">
            <v>501.08</v>
          </cell>
          <cell r="I2209">
            <v>501.08</v>
          </cell>
          <cell r="J2209">
            <v>1224.3599999999999</v>
          </cell>
          <cell r="K2209" t="str">
            <v>502</v>
          </cell>
        </row>
        <row r="2210">
          <cell r="A2210" t="str">
            <v>110300000</v>
          </cell>
          <cell r="B2210" t="str">
            <v>502C21L0002</v>
          </cell>
          <cell r="C2210" t="str">
            <v>เก้าอี้พักคอย พนักพิงต่ำไม่มีท้าวแขน</v>
          </cell>
          <cell r="D2210" t="str">
            <v>20 ก.ค. 41</v>
          </cell>
          <cell r="E2210">
            <v>1725.44</v>
          </cell>
          <cell r="F2210">
            <v>0</v>
          </cell>
          <cell r="G2210">
            <v>20</v>
          </cell>
          <cell r="H2210">
            <v>501.08</v>
          </cell>
          <cell r="I2210">
            <v>501.08</v>
          </cell>
          <cell r="J2210">
            <v>1224.3599999999999</v>
          </cell>
          <cell r="K2210" t="str">
            <v>502</v>
          </cell>
        </row>
        <row r="2211">
          <cell r="A2211" t="str">
            <v>110300000</v>
          </cell>
          <cell r="B2211" t="str">
            <v>502C21L0003</v>
          </cell>
          <cell r="C2211" t="str">
            <v>เก้าอี้พักคอย พนักพิงต่ำไม่มีท้าวแขน</v>
          </cell>
          <cell r="D2211" t="str">
            <v>20 ก.ค. 41</v>
          </cell>
          <cell r="E2211">
            <v>1725.44</v>
          </cell>
          <cell r="F2211">
            <v>0</v>
          </cell>
          <cell r="G2211">
            <v>20</v>
          </cell>
          <cell r="H2211">
            <v>501.08</v>
          </cell>
          <cell r="I2211">
            <v>501.08</v>
          </cell>
          <cell r="J2211">
            <v>1224.3599999999999</v>
          </cell>
          <cell r="K2211" t="str">
            <v>502</v>
          </cell>
        </row>
        <row r="2212">
          <cell r="A2212" t="str">
            <v>110300000</v>
          </cell>
          <cell r="B2212" t="str">
            <v>502C21L0004</v>
          </cell>
          <cell r="C2212" t="str">
            <v>เก้าอี้พักคอย พนักพิงต่ำไม่มีท้าวแขน</v>
          </cell>
          <cell r="D2212" t="str">
            <v>20 ก.ค. 41</v>
          </cell>
          <cell r="E2212">
            <v>1725.44</v>
          </cell>
          <cell r="F2212">
            <v>0</v>
          </cell>
          <cell r="G2212">
            <v>20</v>
          </cell>
          <cell r="H2212">
            <v>501.08</v>
          </cell>
          <cell r="I2212">
            <v>501.08</v>
          </cell>
          <cell r="J2212">
            <v>1224.3599999999999</v>
          </cell>
          <cell r="K2212" t="str">
            <v>502</v>
          </cell>
        </row>
        <row r="2213">
          <cell r="A2213" t="str">
            <v>110300000</v>
          </cell>
          <cell r="B2213" t="str">
            <v>502C21M0001</v>
          </cell>
          <cell r="C2213" t="str">
            <v>เก้าอี้ทำงานผจก.พนักสูงมีท้าวแขน</v>
          </cell>
          <cell r="D2213" t="str">
            <v>20 ก.ค. 41</v>
          </cell>
          <cell r="E2213">
            <v>4664.87</v>
          </cell>
          <cell r="F2213">
            <v>0</v>
          </cell>
          <cell r="G2213">
            <v>20</v>
          </cell>
          <cell r="H2213">
            <v>1354.72</v>
          </cell>
          <cell r="I2213">
            <v>1354.72</v>
          </cell>
          <cell r="J2213">
            <v>3310.15</v>
          </cell>
          <cell r="K2213" t="str">
            <v>502</v>
          </cell>
        </row>
        <row r="2214">
          <cell r="A2214" t="str">
            <v>110300000</v>
          </cell>
          <cell r="B2214" t="str">
            <v>502C21N0001</v>
          </cell>
          <cell r="C2214" t="str">
            <v>โซฟาพักคอย 3 ที่นั่ง</v>
          </cell>
          <cell r="D2214" t="str">
            <v>20 ก.ค. 41</v>
          </cell>
          <cell r="E2214">
            <v>7565.69</v>
          </cell>
          <cell r="F2214">
            <v>0</v>
          </cell>
          <cell r="G2214">
            <v>20</v>
          </cell>
          <cell r="H2214">
            <v>2197.15</v>
          </cell>
          <cell r="I2214">
            <v>2197.15</v>
          </cell>
          <cell r="J2214">
            <v>5368.54</v>
          </cell>
          <cell r="K2214" t="str">
            <v>502</v>
          </cell>
        </row>
        <row r="2215">
          <cell r="A2215" t="str">
            <v>110300000</v>
          </cell>
          <cell r="B2215" t="str">
            <v>502C22J0001</v>
          </cell>
          <cell r="C2215" t="str">
            <v>ตู้เก็บเอกสาร(บานเลื่อน) 40*80*75</v>
          </cell>
          <cell r="D2215" t="str">
            <v>20 ก.ค. 41</v>
          </cell>
          <cell r="E2215">
            <v>2289.9699999999998</v>
          </cell>
          <cell r="F2215">
            <v>0</v>
          </cell>
          <cell r="G2215">
            <v>20</v>
          </cell>
          <cell r="H2215">
            <v>665.03</v>
          </cell>
          <cell r="I2215">
            <v>665.03</v>
          </cell>
          <cell r="J2215">
            <v>1624.94</v>
          </cell>
          <cell r="K2215" t="str">
            <v>502</v>
          </cell>
        </row>
        <row r="2216">
          <cell r="A2216" t="str">
            <v>110300000</v>
          </cell>
          <cell r="B2216" t="str">
            <v>502C22J0002</v>
          </cell>
          <cell r="C2216" t="str">
            <v>ตู้เก็บเอกสาร(บานเลื่อน) 40*80*75</v>
          </cell>
          <cell r="D2216" t="str">
            <v>20 ก.ค. 41</v>
          </cell>
          <cell r="E2216">
            <v>2289.9699999999998</v>
          </cell>
          <cell r="F2216">
            <v>0</v>
          </cell>
          <cell r="G2216">
            <v>20</v>
          </cell>
          <cell r="H2216">
            <v>665.03</v>
          </cell>
          <cell r="I2216">
            <v>665.03</v>
          </cell>
          <cell r="J2216">
            <v>1624.94</v>
          </cell>
          <cell r="K2216" t="str">
            <v>502</v>
          </cell>
        </row>
        <row r="2217">
          <cell r="A2217" t="str">
            <v>110300000</v>
          </cell>
          <cell r="B2217" t="str">
            <v>502C22K0001</v>
          </cell>
          <cell r="C2217" t="str">
            <v>ตู้เก็บเอกสาร(บานลิ้นชัก) 40*90*75</v>
          </cell>
          <cell r="D2217" t="str">
            <v>20 ก.ค. 41</v>
          </cell>
          <cell r="E2217">
            <v>3416.14</v>
          </cell>
          <cell r="F2217">
            <v>0</v>
          </cell>
          <cell r="G2217">
            <v>20</v>
          </cell>
          <cell r="H2217">
            <v>992.13</v>
          </cell>
          <cell r="I2217">
            <v>992.13</v>
          </cell>
          <cell r="J2217">
            <v>2424.0100000000002</v>
          </cell>
          <cell r="K2217" t="str">
            <v>502</v>
          </cell>
        </row>
        <row r="2218">
          <cell r="A2218" t="str">
            <v>110300000</v>
          </cell>
          <cell r="B2218" t="str">
            <v>502C22L0001</v>
          </cell>
          <cell r="C2218" t="str">
            <v>ตู้เก็บเอกสาร ขนาด 40*80*190</v>
          </cell>
          <cell r="D2218" t="str">
            <v>20 ก.ค. 41</v>
          </cell>
          <cell r="E2218">
            <v>4550.99</v>
          </cell>
          <cell r="F2218">
            <v>0</v>
          </cell>
          <cell r="G2218">
            <v>20</v>
          </cell>
          <cell r="H2218">
            <v>1321.6</v>
          </cell>
          <cell r="I2218">
            <v>1321.6</v>
          </cell>
          <cell r="J2218">
            <v>3229.39</v>
          </cell>
          <cell r="K2218" t="str">
            <v>502</v>
          </cell>
        </row>
        <row r="2219">
          <cell r="A2219" t="str">
            <v>110300000</v>
          </cell>
          <cell r="B2219" t="str">
            <v>502C22L0002</v>
          </cell>
          <cell r="C2219" t="str">
            <v>ตู้เก็บเอกสาร ขนาด 40*80*190</v>
          </cell>
          <cell r="D2219" t="str">
            <v>20 ก.ค. 41</v>
          </cell>
          <cell r="E2219">
            <v>4550.99</v>
          </cell>
          <cell r="F2219">
            <v>0</v>
          </cell>
          <cell r="G2219">
            <v>20</v>
          </cell>
          <cell r="H2219">
            <v>1321.6</v>
          </cell>
          <cell r="I2219">
            <v>1321.6</v>
          </cell>
          <cell r="J2219">
            <v>3229.39</v>
          </cell>
          <cell r="K2219" t="str">
            <v>502</v>
          </cell>
        </row>
        <row r="2220">
          <cell r="A2220" t="str">
            <v>110300000</v>
          </cell>
          <cell r="B2220" t="str">
            <v>502C22L0003</v>
          </cell>
          <cell r="C2220" t="str">
            <v>ตู้เก็บเอกสาร ขนาด 40*80*190</v>
          </cell>
          <cell r="D2220" t="str">
            <v>20 ก.ค. 41</v>
          </cell>
          <cell r="E2220">
            <v>4550.99</v>
          </cell>
          <cell r="F2220">
            <v>0</v>
          </cell>
          <cell r="G2220">
            <v>20</v>
          </cell>
          <cell r="H2220">
            <v>1321.6</v>
          </cell>
          <cell r="I2220">
            <v>1321.6</v>
          </cell>
          <cell r="J2220">
            <v>3229.39</v>
          </cell>
          <cell r="K2220" t="str">
            <v>502</v>
          </cell>
        </row>
        <row r="2221">
          <cell r="A2221" t="str">
            <v>110300000</v>
          </cell>
          <cell r="B2221" t="str">
            <v>502C26N0001</v>
          </cell>
          <cell r="C2221" t="str">
            <v>ฉากกั้นครึ่งกระจก 180*150</v>
          </cell>
          <cell r="D2221" t="str">
            <v>20 ก.ค. 41</v>
          </cell>
          <cell r="E2221">
            <v>6453.03</v>
          </cell>
          <cell r="F2221">
            <v>0</v>
          </cell>
          <cell r="G2221">
            <v>20</v>
          </cell>
          <cell r="H2221">
            <v>1874.02</v>
          </cell>
          <cell r="I2221">
            <v>1874.02</v>
          </cell>
          <cell r="J2221">
            <v>4579.01</v>
          </cell>
          <cell r="K2221" t="str">
            <v>502</v>
          </cell>
        </row>
        <row r="2222">
          <cell r="A2222" t="str">
            <v>110300000</v>
          </cell>
          <cell r="B2222" t="str">
            <v>502C2CS0001</v>
          </cell>
          <cell r="C2222" t="str">
            <v>เครื่องคิดเลข</v>
          </cell>
          <cell r="D2222" t="str">
            <v>18 ส.ค. 41</v>
          </cell>
          <cell r="E2222">
            <v>640</v>
          </cell>
          <cell r="F2222">
            <v>0</v>
          </cell>
          <cell r="G2222">
            <v>20</v>
          </cell>
          <cell r="H2222">
            <v>175.68</v>
          </cell>
          <cell r="I2222">
            <v>175.68</v>
          </cell>
          <cell r="J2222">
            <v>464.32</v>
          </cell>
          <cell r="K2222" t="str">
            <v>502</v>
          </cell>
        </row>
        <row r="2223">
          <cell r="A2223" t="str">
            <v>110300000</v>
          </cell>
          <cell r="B2223" t="str">
            <v>502C2CS0002</v>
          </cell>
          <cell r="C2223" t="str">
            <v>เครื่องคิดเลข</v>
          </cell>
          <cell r="D2223" t="str">
            <v>18 ส.ค. 41</v>
          </cell>
          <cell r="E2223">
            <v>640</v>
          </cell>
          <cell r="F2223">
            <v>0</v>
          </cell>
          <cell r="G2223">
            <v>20</v>
          </cell>
          <cell r="H2223">
            <v>175.68</v>
          </cell>
          <cell r="I2223">
            <v>175.68</v>
          </cell>
          <cell r="J2223">
            <v>464.32</v>
          </cell>
          <cell r="K2223" t="str">
            <v>502</v>
          </cell>
        </row>
        <row r="2224">
          <cell r="A2224" t="str">
            <v>110300000</v>
          </cell>
          <cell r="B2224" t="str">
            <v>502C2KB0001</v>
          </cell>
          <cell r="C2224" t="str">
            <v>เครื่องดูดฝุ่น</v>
          </cell>
          <cell r="D2224" t="str">
            <v>5 ก.พ. 42</v>
          </cell>
          <cell r="E2224">
            <v>3172.73</v>
          </cell>
          <cell r="F2224">
            <v>0</v>
          </cell>
          <cell r="G2224">
            <v>20</v>
          </cell>
          <cell r="H2224">
            <v>573.66</v>
          </cell>
          <cell r="I2224">
            <v>573.66</v>
          </cell>
          <cell r="J2224">
            <v>2599.0700000000002</v>
          </cell>
          <cell r="K2224" t="str">
            <v>C</v>
          </cell>
        </row>
        <row r="2225">
          <cell r="A2225" t="str">
            <v>110300000</v>
          </cell>
          <cell r="B2225" t="str">
            <v>503C2CB0001</v>
          </cell>
          <cell r="C2225" t="str">
            <v>ตู้เก็บเอกสาร บานเลื่อน ขนาด 40-80-75</v>
          </cell>
          <cell r="D2225" t="str">
            <v>6 ต.ค. 41</v>
          </cell>
          <cell r="E2225">
            <v>2290.73</v>
          </cell>
          <cell r="F2225">
            <v>0</v>
          </cell>
          <cell r="G2225">
            <v>20</v>
          </cell>
          <cell r="H2225">
            <v>567.37</v>
          </cell>
          <cell r="I2225">
            <v>567.37</v>
          </cell>
          <cell r="J2225">
            <v>1723.36</v>
          </cell>
          <cell r="K2225" t="str">
            <v>503</v>
          </cell>
        </row>
        <row r="2226">
          <cell r="A2226" t="str">
            <v>110300000</v>
          </cell>
          <cell r="B2226" t="str">
            <v>503C2CB0002</v>
          </cell>
          <cell r="C2226" t="str">
            <v>ตู้เก็บเอกสาร บานเลื่อน ขนาด 40-80-75</v>
          </cell>
          <cell r="D2226" t="str">
            <v>6 ต.ค. 41</v>
          </cell>
          <cell r="E2226">
            <v>2290.73</v>
          </cell>
          <cell r="F2226">
            <v>0</v>
          </cell>
          <cell r="G2226">
            <v>20</v>
          </cell>
          <cell r="H2226">
            <v>567.37</v>
          </cell>
          <cell r="I2226">
            <v>567.37</v>
          </cell>
          <cell r="J2226">
            <v>1723.36</v>
          </cell>
          <cell r="K2226" t="str">
            <v>503</v>
          </cell>
        </row>
        <row r="2227">
          <cell r="A2227" t="str">
            <v>110300000</v>
          </cell>
          <cell r="B2227" t="str">
            <v>503C2CB0003</v>
          </cell>
          <cell r="C2227" t="str">
            <v>ตู้เก็บเอกสาร ลิ้นชัก ขนาด 40-90-75</v>
          </cell>
          <cell r="D2227" t="str">
            <v>6 ต.ค. 41</v>
          </cell>
          <cell r="E2227">
            <v>3417.27</v>
          </cell>
          <cell r="F2227">
            <v>0</v>
          </cell>
          <cell r="G2227">
            <v>20</v>
          </cell>
          <cell r="H2227">
            <v>846.36</v>
          </cell>
          <cell r="I2227">
            <v>846.36</v>
          </cell>
          <cell r="J2227">
            <v>2570.91</v>
          </cell>
          <cell r="K2227" t="str">
            <v>403</v>
          </cell>
        </row>
        <row r="2228">
          <cell r="A2228" t="str">
            <v>110300000</v>
          </cell>
          <cell r="B2228" t="str">
            <v>503C2CB0004</v>
          </cell>
          <cell r="C2228" t="str">
            <v>ตู้สูงเก็บเอกสาร ขนาด 40-80-190</v>
          </cell>
          <cell r="D2228" t="str">
            <v>6 ต.ค. 41</v>
          </cell>
          <cell r="E2228">
            <v>4552.49</v>
          </cell>
          <cell r="F2228">
            <v>0</v>
          </cell>
          <cell r="G2228">
            <v>20</v>
          </cell>
          <cell r="H2228">
            <v>1127.55</v>
          </cell>
          <cell r="I2228">
            <v>1127.55</v>
          </cell>
          <cell r="J2228">
            <v>3424.94</v>
          </cell>
          <cell r="K2228" t="str">
            <v>503</v>
          </cell>
        </row>
        <row r="2229">
          <cell r="A2229" t="str">
            <v>110300000</v>
          </cell>
          <cell r="B2229" t="str">
            <v>503C2CB0005</v>
          </cell>
          <cell r="C2229" t="str">
            <v>ตู้สูงเก็บเอกสาร ขนาด 40-80-190</v>
          </cell>
          <cell r="D2229" t="str">
            <v>6 ต.ค. 41</v>
          </cell>
          <cell r="E2229">
            <v>4552.49</v>
          </cell>
          <cell r="F2229">
            <v>0</v>
          </cell>
          <cell r="G2229">
            <v>20</v>
          </cell>
          <cell r="H2229">
            <v>1127.55</v>
          </cell>
          <cell r="I2229">
            <v>1127.55</v>
          </cell>
          <cell r="J2229">
            <v>3424.94</v>
          </cell>
          <cell r="K2229" t="str">
            <v>503</v>
          </cell>
        </row>
        <row r="2230">
          <cell r="A2230" t="str">
            <v>110300000</v>
          </cell>
          <cell r="B2230" t="str">
            <v>503C2CB0006</v>
          </cell>
          <cell r="C2230" t="str">
            <v>ตู้สูงเก็บเอกสาร ขนาด 40-80-190</v>
          </cell>
          <cell r="D2230" t="str">
            <v>6 ต.ค. 41</v>
          </cell>
          <cell r="E2230">
            <v>4552.49</v>
          </cell>
          <cell r="F2230">
            <v>0</v>
          </cell>
          <cell r="G2230">
            <v>20</v>
          </cell>
          <cell r="H2230">
            <v>1127.55</v>
          </cell>
          <cell r="I2230">
            <v>1127.55</v>
          </cell>
          <cell r="J2230">
            <v>3424.94</v>
          </cell>
          <cell r="K2230" t="str">
            <v>503</v>
          </cell>
        </row>
        <row r="2231">
          <cell r="A2231" t="str">
            <v>110300000</v>
          </cell>
          <cell r="B2231" t="str">
            <v>503C2CH0001</v>
          </cell>
          <cell r="C2231" t="str">
            <v>เก้าอี้รับแขกหน้าโต๊ะจนท.สินไหม</v>
          </cell>
          <cell r="D2231" t="str">
            <v>6 ต.ค. 41</v>
          </cell>
          <cell r="E2231">
            <v>1726.01</v>
          </cell>
          <cell r="F2231">
            <v>0</v>
          </cell>
          <cell r="G2231">
            <v>20</v>
          </cell>
          <cell r="H2231">
            <v>427.48</v>
          </cell>
          <cell r="I2231">
            <v>427.48</v>
          </cell>
          <cell r="J2231">
            <v>1298.53</v>
          </cell>
          <cell r="K2231" t="str">
            <v>503</v>
          </cell>
        </row>
        <row r="2232">
          <cell r="A2232" t="str">
            <v>110300000</v>
          </cell>
          <cell r="B2232" t="str">
            <v>503C2CH0002</v>
          </cell>
          <cell r="C2232" t="str">
            <v>เก้าอี้ทำงานผู้จัดการ</v>
          </cell>
          <cell r="D2232" t="str">
            <v>6 ต.ค. 41</v>
          </cell>
          <cell r="E2232">
            <v>4087.21</v>
          </cell>
          <cell r="F2232">
            <v>0</v>
          </cell>
          <cell r="G2232">
            <v>20</v>
          </cell>
          <cell r="H2232">
            <v>1012.33</v>
          </cell>
          <cell r="I2232">
            <v>1012.33</v>
          </cell>
          <cell r="J2232">
            <v>3074.88</v>
          </cell>
          <cell r="K2232" t="str">
            <v>503</v>
          </cell>
        </row>
        <row r="2233">
          <cell r="A2233" t="str">
            <v>110300000</v>
          </cell>
          <cell r="B2233" t="str">
            <v>503C2CH0003</v>
          </cell>
          <cell r="C2233" t="str">
            <v>เก้าอี้รับแขกหน้าโต๊ะผู้จัดการ</v>
          </cell>
          <cell r="D2233" t="str">
            <v>6 ต.ค. 41</v>
          </cell>
          <cell r="E2233">
            <v>1726.01</v>
          </cell>
          <cell r="F2233">
            <v>0</v>
          </cell>
          <cell r="G2233">
            <v>20</v>
          </cell>
          <cell r="H2233">
            <v>427.48</v>
          </cell>
          <cell r="I2233">
            <v>427.48</v>
          </cell>
          <cell r="J2233">
            <v>1298.53</v>
          </cell>
          <cell r="K2233" t="str">
            <v>503</v>
          </cell>
        </row>
        <row r="2234">
          <cell r="A2234" t="str">
            <v>110300000</v>
          </cell>
          <cell r="B2234" t="str">
            <v>503C2CH0004</v>
          </cell>
          <cell r="C2234" t="str">
            <v>เก้าอี้รับแขกหน้าโต๊ะผู้จัดการ</v>
          </cell>
          <cell r="D2234" t="str">
            <v>6 ต.ค. 41</v>
          </cell>
          <cell r="E2234">
            <v>1726.01</v>
          </cell>
          <cell r="F2234">
            <v>0</v>
          </cell>
          <cell r="G2234">
            <v>20</v>
          </cell>
          <cell r="H2234">
            <v>427.48</v>
          </cell>
          <cell r="I2234">
            <v>427.48</v>
          </cell>
          <cell r="J2234">
            <v>1298.53</v>
          </cell>
          <cell r="K2234" t="str">
            <v>503</v>
          </cell>
        </row>
        <row r="2235">
          <cell r="A2235" t="str">
            <v>110300000</v>
          </cell>
          <cell r="B2235" t="str">
            <v>503C2CH0005</v>
          </cell>
          <cell r="C2235" t="str">
            <v>เก้าอี้พักคอย 4 ที่นั่ง พร้อมที่วางของ</v>
          </cell>
          <cell r="D2235" t="str">
            <v>6 ต.ค. 41</v>
          </cell>
          <cell r="E2235">
            <v>3750.71</v>
          </cell>
          <cell r="F2235">
            <v>0</v>
          </cell>
          <cell r="G2235">
            <v>20</v>
          </cell>
          <cell r="H2235">
            <v>928.96</v>
          </cell>
          <cell r="I2235">
            <v>928.96</v>
          </cell>
          <cell r="J2235">
            <v>2821.75</v>
          </cell>
          <cell r="K2235" t="str">
            <v>503</v>
          </cell>
        </row>
        <row r="2236">
          <cell r="A2236" t="str">
            <v>110300000</v>
          </cell>
          <cell r="B2236" t="str">
            <v>503C2CH0006</v>
          </cell>
          <cell r="C2236" t="str">
            <v>เก้าอี้ทำงาน จนท.</v>
          </cell>
          <cell r="D2236" t="str">
            <v>6 ต.ค. 41</v>
          </cell>
          <cell r="E2236">
            <v>2148.8200000000002</v>
          </cell>
          <cell r="F2236">
            <v>0</v>
          </cell>
          <cell r="G2236">
            <v>20</v>
          </cell>
          <cell r="H2236">
            <v>532.17999999999995</v>
          </cell>
          <cell r="I2236">
            <v>532.17999999999995</v>
          </cell>
          <cell r="J2236">
            <v>1616.64</v>
          </cell>
          <cell r="K2236" t="str">
            <v>503</v>
          </cell>
        </row>
        <row r="2237">
          <cell r="A2237" t="str">
            <v>110300000</v>
          </cell>
          <cell r="B2237" t="str">
            <v>503C2CH0007</v>
          </cell>
          <cell r="C2237" t="str">
            <v>เก้าอี้ทำงาน จนท.</v>
          </cell>
          <cell r="D2237" t="str">
            <v>6 ต.ค. 41</v>
          </cell>
          <cell r="E2237">
            <v>2148.8200000000002</v>
          </cell>
          <cell r="F2237">
            <v>0</v>
          </cell>
          <cell r="G2237">
            <v>20</v>
          </cell>
          <cell r="H2237">
            <v>532.17999999999995</v>
          </cell>
          <cell r="I2237">
            <v>532.17999999999995</v>
          </cell>
          <cell r="J2237">
            <v>1616.64</v>
          </cell>
          <cell r="K2237" t="str">
            <v>503</v>
          </cell>
        </row>
        <row r="2238">
          <cell r="A2238" t="str">
            <v>110300000</v>
          </cell>
          <cell r="B2238" t="str">
            <v>503C2CH0008</v>
          </cell>
          <cell r="C2238" t="str">
            <v>เก้าอี้ทำงาน จนท.</v>
          </cell>
          <cell r="D2238" t="str">
            <v>6 ต.ค. 41</v>
          </cell>
          <cell r="E2238">
            <v>2148.8200000000002</v>
          </cell>
          <cell r="F2238">
            <v>0</v>
          </cell>
          <cell r="G2238">
            <v>20</v>
          </cell>
          <cell r="H2238">
            <v>532.17999999999995</v>
          </cell>
          <cell r="I2238">
            <v>532.17999999999995</v>
          </cell>
          <cell r="J2238">
            <v>1616.64</v>
          </cell>
          <cell r="K2238" t="str">
            <v>503</v>
          </cell>
        </row>
        <row r="2239">
          <cell r="A2239" t="str">
            <v>110300000</v>
          </cell>
          <cell r="B2239" t="str">
            <v>503C2CH0009</v>
          </cell>
          <cell r="C2239" t="str">
            <v>เก้าอี้รับแขกหน้าโต๊ะจนท.สินไหม</v>
          </cell>
          <cell r="D2239" t="str">
            <v>6 ต.ค. 41</v>
          </cell>
          <cell r="E2239">
            <v>1726.01</v>
          </cell>
          <cell r="F2239">
            <v>0</v>
          </cell>
          <cell r="G2239">
            <v>20</v>
          </cell>
          <cell r="H2239">
            <v>427.48</v>
          </cell>
          <cell r="I2239">
            <v>427.48</v>
          </cell>
          <cell r="J2239">
            <v>1298.53</v>
          </cell>
          <cell r="K2239" t="str">
            <v>503</v>
          </cell>
        </row>
        <row r="2240">
          <cell r="A2240" t="str">
            <v>110300000</v>
          </cell>
          <cell r="B2240" t="str">
            <v>503C2CH0010</v>
          </cell>
          <cell r="C2240" t="str">
            <v>เก้าอี้รับแขกหน้าโต๊ะจนท.สินไหม</v>
          </cell>
          <cell r="D2240" t="str">
            <v>6 ต.ค. 41</v>
          </cell>
          <cell r="E2240">
            <v>1726.01</v>
          </cell>
          <cell r="F2240">
            <v>0</v>
          </cell>
          <cell r="G2240">
            <v>20</v>
          </cell>
          <cell r="H2240">
            <v>427.48</v>
          </cell>
          <cell r="I2240">
            <v>427.48</v>
          </cell>
          <cell r="J2240">
            <v>1298.53</v>
          </cell>
          <cell r="K2240" t="str">
            <v>503</v>
          </cell>
        </row>
        <row r="2241">
          <cell r="A2241" t="str">
            <v>110300000</v>
          </cell>
          <cell r="B2241" t="str">
            <v>503C2CS0001</v>
          </cell>
          <cell r="C2241" t="str">
            <v>เครื่องคิดเลข</v>
          </cell>
          <cell r="D2241" t="str">
            <v>23 ก.ค. 41</v>
          </cell>
          <cell r="E2241">
            <v>650</v>
          </cell>
          <cell r="F2241">
            <v>0</v>
          </cell>
          <cell r="G2241">
            <v>20</v>
          </cell>
          <cell r="H2241">
            <v>187.66</v>
          </cell>
          <cell r="I2241">
            <v>187.66</v>
          </cell>
          <cell r="J2241">
            <v>462.34</v>
          </cell>
          <cell r="K2241" t="str">
            <v>503</v>
          </cell>
        </row>
        <row r="2242">
          <cell r="A2242" t="str">
            <v>110300000</v>
          </cell>
          <cell r="B2242" t="str">
            <v>503C2CS0002</v>
          </cell>
          <cell r="C2242" t="str">
            <v>เครื่องคิดเลข</v>
          </cell>
          <cell r="D2242" t="str">
            <v>23 ก.ค. 41</v>
          </cell>
          <cell r="E2242">
            <v>650</v>
          </cell>
          <cell r="F2242">
            <v>0</v>
          </cell>
          <cell r="G2242">
            <v>20</v>
          </cell>
          <cell r="H2242">
            <v>187.66</v>
          </cell>
          <cell r="I2242">
            <v>187.66</v>
          </cell>
          <cell r="J2242">
            <v>462.34</v>
          </cell>
          <cell r="K2242" t="str">
            <v>503</v>
          </cell>
        </row>
        <row r="2243">
          <cell r="A2243" t="str">
            <v>110300000</v>
          </cell>
          <cell r="B2243" t="str">
            <v>503C2KB0003</v>
          </cell>
          <cell r="C2243" t="str">
            <v>กระติกน้ำร้อน</v>
          </cell>
          <cell r="D2243" t="str">
            <v>7 ม.ค. 42</v>
          </cell>
          <cell r="E2243">
            <v>600</v>
          </cell>
          <cell r="F2243">
            <v>0</v>
          </cell>
          <cell r="G2243">
            <v>20</v>
          </cell>
          <cell r="H2243">
            <v>118.01</v>
          </cell>
          <cell r="I2243">
            <v>118.01</v>
          </cell>
          <cell r="J2243">
            <v>481.99</v>
          </cell>
          <cell r="K2243" t="str">
            <v>C</v>
          </cell>
        </row>
        <row r="2244">
          <cell r="A2244" t="str">
            <v>110300000</v>
          </cell>
          <cell r="B2244" t="str">
            <v>503C2PA0001</v>
          </cell>
          <cell r="C2244" t="str">
            <v>PARTITION ครึ่งกระจก ขนาด 250-150</v>
          </cell>
          <cell r="D2244" t="str">
            <v>6 ต.ค. 41</v>
          </cell>
          <cell r="E2244">
            <v>7284.38</v>
          </cell>
          <cell r="F2244">
            <v>0</v>
          </cell>
          <cell r="G2244">
            <v>20</v>
          </cell>
          <cell r="H2244">
            <v>1804.08</v>
          </cell>
          <cell r="I2244">
            <v>1804.08</v>
          </cell>
          <cell r="J2244">
            <v>5480.3</v>
          </cell>
          <cell r="K2244" t="str">
            <v>503</v>
          </cell>
        </row>
        <row r="2245">
          <cell r="A2245" t="str">
            <v>110300000</v>
          </cell>
          <cell r="B2245" t="str">
            <v>503C2TA0001</v>
          </cell>
          <cell r="C2245" t="str">
            <v>โต๊ะทำงานขนาด 60-120-75</v>
          </cell>
          <cell r="D2245" t="str">
            <v>6 ต.ค. 41</v>
          </cell>
          <cell r="E2245">
            <v>3699.14</v>
          </cell>
          <cell r="F2245">
            <v>0</v>
          </cell>
          <cell r="G2245">
            <v>20</v>
          </cell>
          <cell r="H2245">
            <v>916.14</v>
          </cell>
          <cell r="I2245">
            <v>916.14</v>
          </cell>
          <cell r="J2245">
            <v>2783</v>
          </cell>
          <cell r="K2245" t="str">
            <v>503</v>
          </cell>
        </row>
        <row r="2246">
          <cell r="A2246" t="str">
            <v>110300000</v>
          </cell>
          <cell r="B2246" t="str">
            <v>503C2TA0002</v>
          </cell>
          <cell r="C2246" t="str">
            <v>โต๊ะทำงานผู้จัดการ ขนาด 75-165-75</v>
          </cell>
          <cell r="D2246" t="str">
            <v>6 ต.ค. 41</v>
          </cell>
          <cell r="E2246">
            <v>4657.72</v>
          </cell>
          <cell r="F2246">
            <v>0</v>
          </cell>
          <cell r="G2246">
            <v>20</v>
          </cell>
          <cell r="H2246">
            <v>1153.6300000000001</v>
          </cell>
          <cell r="I2246">
            <v>1153.6300000000001</v>
          </cell>
          <cell r="J2246">
            <v>3504.09</v>
          </cell>
          <cell r="K2246" t="str">
            <v>503</v>
          </cell>
        </row>
        <row r="2247">
          <cell r="A2247" t="str">
            <v>110300000</v>
          </cell>
          <cell r="B2247" t="str">
            <v>503C2TA0003</v>
          </cell>
          <cell r="C2247" t="str">
            <v>โต๊ะวางคอมพิวเตอร์ ขนาด 50-90-75</v>
          </cell>
          <cell r="D2247" t="str">
            <v>6 ต.ค. 41</v>
          </cell>
          <cell r="E2247">
            <v>2107.3200000000002</v>
          </cell>
          <cell r="F2247">
            <v>0</v>
          </cell>
          <cell r="G2247">
            <v>20</v>
          </cell>
          <cell r="H2247">
            <v>521.95000000000005</v>
          </cell>
          <cell r="I2247">
            <v>521.95000000000005</v>
          </cell>
          <cell r="J2247">
            <v>1585.37</v>
          </cell>
          <cell r="K2247" t="str">
            <v>503</v>
          </cell>
        </row>
        <row r="2248">
          <cell r="A2248" t="str">
            <v>110300000</v>
          </cell>
          <cell r="B2248" t="str">
            <v>503C2TA0004</v>
          </cell>
          <cell r="C2248" t="str">
            <v>โต๊ะทำงานขนาด 60-120-75</v>
          </cell>
          <cell r="D2248" t="str">
            <v>6 ต.ค. 41</v>
          </cell>
          <cell r="E2248">
            <v>3699.14</v>
          </cell>
          <cell r="F2248">
            <v>0</v>
          </cell>
          <cell r="G2248">
            <v>20</v>
          </cell>
          <cell r="H2248">
            <v>916.14</v>
          </cell>
          <cell r="I2248">
            <v>916.14</v>
          </cell>
          <cell r="J2248">
            <v>2783</v>
          </cell>
          <cell r="K2248" t="str">
            <v>503</v>
          </cell>
        </row>
        <row r="2249">
          <cell r="A2249" t="str">
            <v>110300000</v>
          </cell>
          <cell r="B2249" t="str">
            <v>503C2TA0005</v>
          </cell>
          <cell r="C2249" t="str">
            <v>โต๊ะทำงานขนาด 60-120-75</v>
          </cell>
          <cell r="D2249" t="str">
            <v>6 ต.ค. 41</v>
          </cell>
          <cell r="E2249">
            <v>3699.14</v>
          </cell>
          <cell r="F2249">
            <v>0</v>
          </cell>
          <cell r="G2249">
            <v>20</v>
          </cell>
          <cell r="H2249">
            <v>916.14</v>
          </cell>
          <cell r="I2249">
            <v>916.14</v>
          </cell>
          <cell r="J2249">
            <v>2783</v>
          </cell>
          <cell r="K2249" t="str">
            <v>503</v>
          </cell>
        </row>
        <row r="2250">
          <cell r="A2250" t="str">
            <v>110300000</v>
          </cell>
          <cell r="B2250" t="str">
            <v>504C2030001</v>
          </cell>
          <cell r="C2250" t="str">
            <v>โต๊ะเข้ามุมจนท.สินไหม 60*60*75</v>
          </cell>
          <cell r="D2250" t="str">
            <v>27 ต.ค. 41</v>
          </cell>
          <cell r="E2250">
            <v>1267.57</v>
          </cell>
          <cell r="F2250">
            <v>0</v>
          </cell>
          <cell r="G2250">
            <v>20</v>
          </cell>
          <cell r="H2250">
            <v>299.36</v>
          </cell>
          <cell r="I2250">
            <v>299.36</v>
          </cell>
          <cell r="J2250">
            <v>968.21</v>
          </cell>
          <cell r="K2250" t="str">
            <v>504</v>
          </cell>
        </row>
        <row r="2251">
          <cell r="A2251" t="str">
            <v>110300000</v>
          </cell>
          <cell r="B2251" t="str">
            <v>504C2040001</v>
          </cell>
          <cell r="C2251" t="str">
            <v>โต๊ะทำงานจนท.สินไหม 60*120*75</v>
          </cell>
          <cell r="D2251" t="str">
            <v>27 ต.ค. 41</v>
          </cell>
          <cell r="E2251">
            <v>3654.87</v>
          </cell>
          <cell r="F2251">
            <v>0</v>
          </cell>
          <cell r="G2251">
            <v>20</v>
          </cell>
          <cell r="H2251">
            <v>863.12</v>
          </cell>
          <cell r="I2251">
            <v>863.12</v>
          </cell>
          <cell r="J2251">
            <v>2791.75</v>
          </cell>
          <cell r="K2251" t="str">
            <v>504</v>
          </cell>
        </row>
        <row r="2252">
          <cell r="A2252" t="str">
            <v>110300000</v>
          </cell>
          <cell r="B2252" t="str">
            <v>504C2040002</v>
          </cell>
          <cell r="C2252" t="str">
            <v>โต๊ะทำงานจนท.สินไหม 60*120*75</v>
          </cell>
          <cell r="D2252" t="str">
            <v>27 ต.ค. 41</v>
          </cell>
          <cell r="E2252">
            <v>3654.87</v>
          </cell>
          <cell r="F2252">
            <v>0</v>
          </cell>
          <cell r="G2252">
            <v>20</v>
          </cell>
          <cell r="H2252">
            <v>863.12</v>
          </cell>
          <cell r="I2252">
            <v>863.12</v>
          </cell>
          <cell r="J2252">
            <v>2791.75</v>
          </cell>
          <cell r="K2252" t="str">
            <v>504</v>
          </cell>
        </row>
        <row r="2253">
          <cell r="A2253" t="str">
            <v>110300000</v>
          </cell>
          <cell r="B2253" t="str">
            <v>504C2040003</v>
          </cell>
          <cell r="C2253" t="str">
            <v>โต๊ะทำงานจนท.สินไหม 60*120*75</v>
          </cell>
          <cell r="D2253" t="str">
            <v>27 ต.ค. 41</v>
          </cell>
          <cell r="E2253">
            <v>3654.87</v>
          </cell>
          <cell r="F2253">
            <v>0</v>
          </cell>
          <cell r="G2253">
            <v>20</v>
          </cell>
          <cell r="H2253">
            <v>863.12</v>
          </cell>
          <cell r="I2253">
            <v>863.12</v>
          </cell>
          <cell r="J2253">
            <v>2791.75</v>
          </cell>
          <cell r="K2253" t="str">
            <v>504</v>
          </cell>
        </row>
        <row r="2254">
          <cell r="A2254" t="str">
            <v>110300000</v>
          </cell>
          <cell r="B2254" t="str">
            <v>504C2080001</v>
          </cell>
          <cell r="C2254" t="str">
            <v>โต๊ะวางคอมพิวเตอร์-ปรินเตอร์ 60*100*75</v>
          </cell>
          <cell r="D2254" t="str">
            <v>27 ต.ค. 41</v>
          </cell>
          <cell r="E2254">
            <v>2336.75</v>
          </cell>
          <cell r="F2254">
            <v>0</v>
          </cell>
          <cell r="G2254">
            <v>20</v>
          </cell>
          <cell r="H2254">
            <v>551.82000000000005</v>
          </cell>
          <cell r="I2254">
            <v>551.82000000000005</v>
          </cell>
          <cell r="J2254">
            <v>1784.93</v>
          </cell>
          <cell r="K2254" t="str">
            <v>504</v>
          </cell>
        </row>
        <row r="2255">
          <cell r="A2255" t="str">
            <v>110300000</v>
          </cell>
          <cell r="B2255" t="str">
            <v>504C21K0001</v>
          </cell>
          <cell r="C2255" t="str">
            <v>เก้าอี้ทำงานจนท.สินไหม - ธุรการ</v>
          </cell>
          <cell r="D2255" t="str">
            <v>27 ต.ค. 41</v>
          </cell>
          <cell r="E2255">
            <v>2123.1</v>
          </cell>
          <cell r="F2255">
            <v>0</v>
          </cell>
          <cell r="G2255">
            <v>20</v>
          </cell>
          <cell r="H2255">
            <v>501.37</v>
          </cell>
          <cell r="I2255">
            <v>501.37</v>
          </cell>
          <cell r="J2255">
            <v>1621.73</v>
          </cell>
          <cell r="K2255" t="str">
            <v>504</v>
          </cell>
        </row>
        <row r="2256">
          <cell r="A2256" t="str">
            <v>110300000</v>
          </cell>
          <cell r="B2256" t="str">
            <v>504C21K0002</v>
          </cell>
          <cell r="C2256" t="str">
            <v>เก้าอี้ทำงานจนท.สินไหม - ธุรการ</v>
          </cell>
          <cell r="D2256" t="str">
            <v>27 ต.ค. 41</v>
          </cell>
          <cell r="E2256">
            <v>2123.1</v>
          </cell>
          <cell r="F2256">
            <v>0</v>
          </cell>
          <cell r="G2256">
            <v>20</v>
          </cell>
          <cell r="H2256">
            <v>501.37</v>
          </cell>
          <cell r="I2256">
            <v>501.37</v>
          </cell>
          <cell r="J2256">
            <v>1621.73</v>
          </cell>
          <cell r="K2256" t="str">
            <v>504</v>
          </cell>
        </row>
        <row r="2257">
          <cell r="A2257" t="str">
            <v>110300000</v>
          </cell>
          <cell r="B2257" t="str">
            <v>504C21K0003</v>
          </cell>
          <cell r="C2257" t="str">
            <v>เก้าอี้ทำงานจนท.สินไหม - ธุรการ</v>
          </cell>
          <cell r="D2257" t="str">
            <v>27 ต.ค. 41</v>
          </cell>
          <cell r="E2257">
            <v>2123.1</v>
          </cell>
          <cell r="F2257">
            <v>0</v>
          </cell>
          <cell r="G2257">
            <v>20</v>
          </cell>
          <cell r="H2257">
            <v>501.37</v>
          </cell>
          <cell r="I2257">
            <v>501.37</v>
          </cell>
          <cell r="J2257">
            <v>1621.73</v>
          </cell>
          <cell r="K2257" t="str">
            <v>504</v>
          </cell>
        </row>
        <row r="2258">
          <cell r="A2258" t="str">
            <v>110300000</v>
          </cell>
          <cell r="B2258" t="str">
            <v>504C21L0001</v>
          </cell>
          <cell r="C2258" t="str">
            <v>เก้าอี้รับแขกหน้าโต๊ะจนท.สินไหม</v>
          </cell>
          <cell r="D2258" t="str">
            <v>27 ต.ค. 41</v>
          </cell>
          <cell r="E2258">
            <v>1705.35</v>
          </cell>
          <cell r="F2258">
            <v>0</v>
          </cell>
          <cell r="G2258">
            <v>20</v>
          </cell>
          <cell r="H2258">
            <v>402.74</v>
          </cell>
          <cell r="I2258">
            <v>402.74</v>
          </cell>
          <cell r="J2258">
            <v>1302.6099999999999</v>
          </cell>
          <cell r="K2258" t="str">
            <v>504</v>
          </cell>
        </row>
        <row r="2259">
          <cell r="A2259" t="str">
            <v>110300000</v>
          </cell>
          <cell r="B2259" t="str">
            <v>504C21L0002</v>
          </cell>
          <cell r="C2259" t="str">
            <v>เก้าอี้รับแขกหน้าโต๊ะจนท.สินไหม</v>
          </cell>
          <cell r="D2259" t="str">
            <v>27 ต.ค. 41</v>
          </cell>
          <cell r="E2259">
            <v>1705.35</v>
          </cell>
          <cell r="F2259">
            <v>0</v>
          </cell>
          <cell r="G2259">
            <v>20</v>
          </cell>
          <cell r="H2259">
            <v>402.74</v>
          </cell>
          <cell r="I2259">
            <v>402.74</v>
          </cell>
          <cell r="J2259">
            <v>1302.6099999999999</v>
          </cell>
          <cell r="K2259" t="str">
            <v>504</v>
          </cell>
        </row>
        <row r="2260">
          <cell r="A2260" t="str">
            <v>110300000</v>
          </cell>
          <cell r="B2260" t="str">
            <v>504C21L0003</v>
          </cell>
          <cell r="C2260" t="str">
            <v>เก้าอี้รับแขกหน้าโต๊ะจนท.สินไหม</v>
          </cell>
          <cell r="D2260" t="str">
            <v>27 ต.ค. 41</v>
          </cell>
          <cell r="E2260">
            <v>1705.35</v>
          </cell>
          <cell r="F2260">
            <v>0</v>
          </cell>
          <cell r="G2260">
            <v>20</v>
          </cell>
          <cell r="H2260">
            <v>402.74</v>
          </cell>
          <cell r="I2260">
            <v>402.74</v>
          </cell>
          <cell r="J2260">
            <v>1302.6099999999999</v>
          </cell>
          <cell r="K2260" t="str">
            <v>504</v>
          </cell>
        </row>
        <row r="2261">
          <cell r="A2261" t="str">
            <v>110300000</v>
          </cell>
          <cell r="B2261" t="str">
            <v>504C21L0004</v>
          </cell>
          <cell r="C2261" t="str">
            <v>เก้าอี้รับแขกหน้าโต๊ะจนท.สินไหม</v>
          </cell>
          <cell r="D2261" t="str">
            <v>27 ต.ค. 41</v>
          </cell>
          <cell r="E2261">
            <v>1705.35</v>
          </cell>
          <cell r="F2261">
            <v>0</v>
          </cell>
          <cell r="G2261">
            <v>20</v>
          </cell>
          <cell r="H2261">
            <v>402.74</v>
          </cell>
          <cell r="I2261">
            <v>402.74</v>
          </cell>
          <cell r="J2261">
            <v>1302.6099999999999</v>
          </cell>
          <cell r="K2261" t="str">
            <v>504</v>
          </cell>
        </row>
        <row r="2262">
          <cell r="A2262" t="str">
            <v>110300000</v>
          </cell>
          <cell r="B2262" t="str">
            <v>504C21L0005</v>
          </cell>
          <cell r="C2262" t="str">
            <v>เก้าอี้รับแขกหน้าโต๊ะจนท.สินไหม</v>
          </cell>
          <cell r="D2262" t="str">
            <v>27 ต.ค. 41</v>
          </cell>
          <cell r="E2262">
            <v>1705.35</v>
          </cell>
          <cell r="F2262">
            <v>0</v>
          </cell>
          <cell r="G2262">
            <v>20</v>
          </cell>
          <cell r="H2262">
            <v>402.74</v>
          </cell>
          <cell r="I2262">
            <v>402.74</v>
          </cell>
          <cell r="J2262">
            <v>1302.6099999999999</v>
          </cell>
          <cell r="K2262" t="str">
            <v>504</v>
          </cell>
        </row>
        <row r="2263">
          <cell r="A2263" t="str">
            <v>110300000</v>
          </cell>
          <cell r="B2263" t="str">
            <v>504C2AR0001</v>
          </cell>
          <cell r="C2263" t="str">
            <v>AIRCONDITIONING PRODUCTS</v>
          </cell>
          <cell r="D2263" t="str">
            <v>5 ก.ย. 41</v>
          </cell>
          <cell r="E2263">
            <v>39800</v>
          </cell>
          <cell r="F2263">
            <v>0</v>
          </cell>
          <cell r="G2263">
            <v>20</v>
          </cell>
          <cell r="H2263">
            <v>10533.34</v>
          </cell>
          <cell r="I2263">
            <v>10533.34</v>
          </cell>
          <cell r="J2263">
            <v>29266.66</v>
          </cell>
          <cell r="K2263" t="str">
            <v>504</v>
          </cell>
        </row>
        <row r="2264">
          <cell r="A2264" t="str">
            <v>110300000</v>
          </cell>
          <cell r="B2264" t="str">
            <v>504C2CB0001</v>
          </cell>
          <cell r="C2264" t="str">
            <v>ตู้เก็บเอกสารบานเลื่อน  40-80-75</v>
          </cell>
          <cell r="D2264" t="str">
            <v>27 ต.ค. 41</v>
          </cell>
          <cell r="E2264">
            <v>2263.31</v>
          </cell>
          <cell r="F2264">
            <v>0</v>
          </cell>
          <cell r="G2264">
            <v>20</v>
          </cell>
          <cell r="H2264">
            <v>534.57000000000005</v>
          </cell>
          <cell r="I2264">
            <v>534.57000000000005</v>
          </cell>
          <cell r="J2264">
            <v>1728.74</v>
          </cell>
          <cell r="K2264" t="str">
            <v>504</v>
          </cell>
        </row>
        <row r="2265">
          <cell r="A2265" t="str">
            <v>110300000</v>
          </cell>
          <cell r="B2265" t="str">
            <v>504C2CB0002</v>
          </cell>
          <cell r="C2265" t="str">
            <v>ตู้เก็บเอกสาร 40-80-190</v>
          </cell>
          <cell r="D2265" t="str">
            <v>27 ต.ค. 41</v>
          </cell>
          <cell r="E2265">
            <v>4498.01</v>
          </cell>
          <cell r="F2265">
            <v>0</v>
          </cell>
          <cell r="G2265">
            <v>20</v>
          </cell>
          <cell r="H2265">
            <v>1062.23</v>
          </cell>
          <cell r="I2265">
            <v>1062.23</v>
          </cell>
          <cell r="J2265">
            <v>3435.78</v>
          </cell>
          <cell r="K2265" t="str">
            <v>504</v>
          </cell>
        </row>
        <row r="2266">
          <cell r="A2266" t="str">
            <v>110300000</v>
          </cell>
          <cell r="B2266" t="str">
            <v>504C2CB0003</v>
          </cell>
          <cell r="C2266" t="str">
            <v>ตู้เก็บเอกสาร 40-80-190</v>
          </cell>
          <cell r="D2266" t="str">
            <v>27 ต.ค. 41</v>
          </cell>
          <cell r="E2266">
            <v>4498.01</v>
          </cell>
          <cell r="F2266">
            <v>0</v>
          </cell>
          <cell r="G2266">
            <v>20</v>
          </cell>
          <cell r="H2266">
            <v>1062.23</v>
          </cell>
          <cell r="I2266">
            <v>1062.23</v>
          </cell>
          <cell r="J2266">
            <v>3435.78</v>
          </cell>
          <cell r="K2266" t="str">
            <v>504</v>
          </cell>
        </row>
        <row r="2267">
          <cell r="A2267" t="str">
            <v>110300000</v>
          </cell>
          <cell r="B2267" t="str">
            <v>504C2CB0004</v>
          </cell>
          <cell r="C2267" t="str">
            <v>ตู้เก็บเอกสาร 40-80-190</v>
          </cell>
          <cell r="D2267" t="str">
            <v>27 ต.ค. 41</v>
          </cell>
          <cell r="E2267">
            <v>4498.01</v>
          </cell>
          <cell r="F2267">
            <v>0</v>
          </cell>
          <cell r="G2267">
            <v>20</v>
          </cell>
          <cell r="H2267">
            <v>1062.23</v>
          </cell>
          <cell r="I2267">
            <v>1062.23</v>
          </cell>
          <cell r="J2267">
            <v>3435.78</v>
          </cell>
          <cell r="K2267" t="str">
            <v>504</v>
          </cell>
        </row>
        <row r="2268">
          <cell r="A2268" t="str">
            <v>110300000</v>
          </cell>
          <cell r="B2268" t="str">
            <v>504C2CB0005</v>
          </cell>
          <cell r="C2268" t="str">
            <v>ตู้เก็บเอกสารบานเลื่อน  40-80-75</v>
          </cell>
          <cell r="D2268" t="str">
            <v>27 ต.ค. 41</v>
          </cell>
          <cell r="E2268">
            <v>2263.31</v>
          </cell>
          <cell r="F2268">
            <v>0</v>
          </cell>
          <cell r="G2268">
            <v>20</v>
          </cell>
          <cell r="H2268">
            <v>534.57000000000005</v>
          </cell>
          <cell r="I2268">
            <v>534.57000000000005</v>
          </cell>
          <cell r="J2268">
            <v>1728.74</v>
          </cell>
          <cell r="K2268" t="str">
            <v>504</v>
          </cell>
        </row>
        <row r="2269">
          <cell r="A2269" t="str">
            <v>110300000</v>
          </cell>
          <cell r="B2269" t="str">
            <v>504C2CB0006</v>
          </cell>
          <cell r="C2269" t="str">
            <v>ตู้เก็บเอกสาร ลิ้นชัก 40-90-75</v>
          </cell>
          <cell r="D2269" t="str">
            <v>27 ต.ค. 41</v>
          </cell>
          <cell r="E2269">
            <v>3376.37</v>
          </cell>
          <cell r="F2269">
            <v>0</v>
          </cell>
          <cell r="G2269">
            <v>20</v>
          </cell>
          <cell r="H2269">
            <v>797.35</v>
          </cell>
          <cell r="I2269">
            <v>797.35</v>
          </cell>
          <cell r="J2269">
            <v>2579.02</v>
          </cell>
          <cell r="K2269" t="str">
            <v>504</v>
          </cell>
        </row>
        <row r="2270">
          <cell r="A2270" t="str">
            <v>110300000</v>
          </cell>
          <cell r="B2270" t="str">
            <v>504C2CH0001</v>
          </cell>
          <cell r="C2270" t="str">
            <v>เก้าอี้พักคอย 3 ที่นั่ง</v>
          </cell>
          <cell r="D2270" t="str">
            <v>27 ต.ค. 41</v>
          </cell>
          <cell r="E2270">
            <v>3037.77</v>
          </cell>
          <cell r="F2270">
            <v>0</v>
          </cell>
          <cell r="G2270">
            <v>20</v>
          </cell>
          <cell r="H2270">
            <v>1062.23</v>
          </cell>
          <cell r="I2270">
            <v>1062.23</v>
          </cell>
          <cell r="J2270">
            <v>1975.54</v>
          </cell>
          <cell r="K2270" t="str">
            <v>504</v>
          </cell>
        </row>
        <row r="2271">
          <cell r="A2271" t="str">
            <v>110300000</v>
          </cell>
          <cell r="B2271" t="str">
            <v>504C2CH0002</v>
          </cell>
          <cell r="C2271" t="str">
            <v>เก้าอี้ทำงานผจก.</v>
          </cell>
          <cell r="D2271" t="str">
            <v>27 ต.ค. 41</v>
          </cell>
          <cell r="E2271">
            <v>4038.29</v>
          </cell>
          <cell r="F2271">
            <v>0</v>
          </cell>
          <cell r="G2271">
            <v>20</v>
          </cell>
          <cell r="H2271">
            <v>953.72</v>
          </cell>
          <cell r="I2271">
            <v>953.72</v>
          </cell>
          <cell r="J2271">
            <v>3084.57</v>
          </cell>
          <cell r="K2271" t="str">
            <v>504</v>
          </cell>
        </row>
        <row r="2272">
          <cell r="A2272" t="str">
            <v>110300000</v>
          </cell>
          <cell r="B2272" t="str">
            <v>504C2CH0003</v>
          </cell>
          <cell r="C2272" t="str">
            <v>เก้าอี้รับแขกหน้าโต๊ะ จนท.สินไหม</v>
          </cell>
          <cell r="D2272" t="str">
            <v>27 ต.ค. 41</v>
          </cell>
          <cell r="E2272">
            <v>1705.35</v>
          </cell>
          <cell r="F2272">
            <v>0</v>
          </cell>
          <cell r="G2272">
            <v>20</v>
          </cell>
          <cell r="H2272">
            <v>402.74</v>
          </cell>
          <cell r="I2272">
            <v>402.74</v>
          </cell>
          <cell r="J2272">
            <v>1302.6099999999999</v>
          </cell>
          <cell r="K2272" t="str">
            <v>504</v>
          </cell>
        </row>
        <row r="2273">
          <cell r="A2273" t="str">
            <v>110300000</v>
          </cell>
          <cell r="B2273" t="str">
            <v>504C2CH0004</v>
          </cell>
          <cell r="C2273" t="str">
            <v>เก้าอี้รับแขกหน้าโต๊ะ จนท.สินไหม</v>
          </cell>
          <cell r="D2273" t="str">
            <v>27 ต.ค. 41</v>
          </cell>
          <cell r="E2273">
            <v>1705.35</v>
          </cell>
          <cell r="F2273">
            <v>0</v>
          </cell>
          <cell r="G2273">
            <v>20</v>
          </cell>
          <cell r="H2273">
            <v>402.74</v>
          </cell>
          <cell r="I2273">
            <v>402.74</v>
          </cell>
          <cell r="J2273">
            <v>1302.6099999999999</v>
          </cell>
          <cell r="K2273" t="str">
            <v>504</v>
          </cell>
        </row>
        <row r="2274">
          <cell r="A2274" t="str">
            <v>110300000</v>
          </cell>
          <cell r="B2274" t="str">
            <v>504C2CS0001</v>
          </cell>
          <cell r="C2274" t="str">
            <v>เครื่องคิดเลข</v>
          </cell>
          <cell r="D2274" t="str">
            <v>2 ต.ค. 41</v>
          </cell>
          <cell r="E2274">
            <v>640</v>
          </cell>
          <cell r="F2274">
            <v>0</v>
          </cell>
          <cell r="G2274">
            <v>20</v>
          </cell>
          <cell r="H2274">
            <v>159.9</v>
          </cell>
          <cell r="I2274">
            <v>159.9</v>
          </cell>
          <cell r="J2274">
            <v>480.1</v>
          </cell>
          <cell r="K2274" t="str">
            <v>504</v>
          </cell>
        </row>
        <row r="2275">
          <cell r="A2275" t="str">
            <v>110300000</v>
          </cell>
          <cell r="B2275" t="str">
            <v>504C2CS0002</v>
          </cell>
          <cell r="C2275" t="str">
            <v>เครื่องคิดเลข</v>
          </cell>
          <cell r="D2275" t="str">
            <v>2 ต.ค. 41</v>
          </cell>
          <cell r="E2275">
            <v>640</v>
          </cell>
          <cell r="F2275">
            <v>0</v>
          </cell>
          <cell r="G2275">
            <v>20</v>
          </cell>
          <cell r="H2275">
            <v>159.9</v>
          </cell>
          <cell r="I2275">
            <v>159.9</v>
          </cell>
          <cell r="J2275">
            <v>480.1</v>
          </cell>
          <cell r="K2275" t="str">
            <v>504</v>
          </cell>
        </row>
        <row r="2276">
          <cell r="A2276" t="str">
            <v>110300000</v>
          </cell>
          <cell r="B2276" t="str">
            <v>504C2PA0001</v>
          </cell>
          <cell r="C2276" t="str">
            <v>PARTTITION ครึ่งกระจก 250-150</v>
          </cell>
          <cell r="D2276" t="str">
            <v>27 ต.ค. 41</v>
          </cell>
          <cell r="E2276">
            <v>6377.9</v>
          </cell>
          <cell r="F2276">
            <v>0</v>
          </cell>
          <cell r="G2276">
            <v>20</v>
          </cell>
          <cell r="H2276">
            <v>1506.24</v>
          </cell>
          <cell r="I2276">
            <v>1506.24</v>
          </cell>
          <cell r="J2276">
            <v>4871.66</v>
          </cell>
          <cell r="K2276" t="str">
            <v>504</v>
          </cell>
        </row>
        <row r="2277">
          <cell r="A2277" t="str">
            <v>110300000</v>
          </cell>
          <cell r="B2277" t="str">
            <v>504C2PT0001</v>
          </cell>
          <cell r="C2277" t="str">
            <v>กระติกน้ำร้อน</v>
          </cell>
          <cell r="D2277" t="str">
            <v>9 พ.ย. 41</v>
          </cell>
          <cell r="E2277">
            <v>545.45000000000005</v>
          </cell>
          <cell r="F2277">
            <v>0</v>
          </cell>
          <cell r="G2277">
            <v>20</v>
          </cell>
          <cell r="H2277">
            <v>124.99</v>
          </cell>
          <cell r="I2277">
            <v>124.99</v>
          </cell>
          <cell r="J2277">
            <v>420.46</v>
          </cell>
          <cell r="K2277" t="str">
            <v>504</v>
          </cell>
        </row>
        <row r="2278">
          <cell r="A2278" t="str">
            <v>110300000</v>
          </cell>
          <cell r="B2278" t="str">
            <v>504C2TA0001</v>
          </cell>
          <cell r="C2278" t="str">
            <v>โต๊ะทำงาน ผจก. 75-165-75</v>
          </cell>
          <cell r="D2278" t="str">
            <v>27 ต.ค. 41</v>
          </cell>
          <cell r="E2278">
            <v>4601.97</v>
          </cell>
          <cell r="F2278">
            <v>0</v>
          </cell>
          <cell r="G2278">
            <v>20</v>
          </cell>
          <cell r="H2278">
            <v>1086.83</v>
          </cell>
          <cell r="I2278">
            <v>1086.83</v>
          </cell>
          <cell r="J2278">
            <v>3515.14</v>
          </cell>
          <cell r="K2278" t="str">
            <v>504</v>
          </cell>
        </row>
        <row r="2279">
          <cell r="A2279" t="str">
            <v>110300000</v>
          </cell>
          <cell r="B2279" t="str">
            <v>504C2TA0002</v>
          </cell>
          <cell r="C2279" t="str">
            <v>โต๊ะข้างวาง คอมพิวเตอร์ 50-90-75</v>
          </cell>
          <cell r="D2279" t="str">
            <v>27 ต.ค. 41</v>
          </cell>
          <cell r="E2279">
            <v>2082.09</v>
          </cell>
          <cell r="F2279">
            <v>0</v>
          </cell>
          <cell r="G2279">
            <v>20</v>
          </cell>
          <cell r="H2279">
            <v>491.75</v>
          </cell>
          <cell r="I2279">
            <v>491.75</v>
          </cell>
          <cell r="J2279">
            <v>1590.34</v>
          </cell>
          <cell r="K2279" t="str">
            <v>504</v>
          </cell>
        </row>
        <row r="2280">
          <cell r="A2280" t="str">
            <v>110300000</v>
          </cell>
          <cell r="B2280" t="str">
            <v>505C2AR0001</v>
          </cell>
          <cell r="C2280" t="str">
            <v>Aircondition</v>
          </cell>
          <cell r="D2280" t="str">
            <v>21 ก.ย. 41</v>
          </cell>
          <cell r="E2280">
            <v>39800</v>
          </cell>
          <cell r="F2280">
            <v>0</v>
          </cell>
          <cell r="G2280">
            <v>20</v>
          </cell>
          <cell r="H2280">
            <v>10184.41</v>
          </cell>
          <cell r="I2280">
            <v>10184.41</v>
          </cell>
          <cell r="J2280">
            <v>29615.59</v>
          </cell>
          <cell r="K2280" t="str">
            <v>505</v>
          </cell>
        </row>
        <row r="2281">
          <cell r="A2281" t="str">
            <v>110300000</v>
          </cell>
          <cell r="B2281" t="str">
            <v>505C2CB0001</v>
          </cell>
          <cell r="C2281" t="str">
            <v>ตู้เก็บเอกสาร บานลิ้นชัก ขนาด 40*90*75</v>
          </cell>
          <cell r="D2281" t="str">
            <v>5 พ.ย. 41</v>
          </cell>
          <cell r="E2281">
            <v>3376.67</v>
          </cell>
          <cell r="F2281">
            <v>0</v>
          </cell>
          <cell r="G2281">
            <v>20</v>
          </cell>
          <cell r="H2281">
            <v>780.84</v>
          </cell>
          <cell r="I2281">
            <v>780.84</v>
          </cell>
          <cell r="J2281">
            <v>2595.83</v>
          </cell>
          <cell r="K2281" t="str">
            <v>505</v>
          </cell>
        </row>
        <row r="2282">
          <cell r="A2282" t="str">
            <v>110300000</v>
          </cell>
          <cell r="B2282" t="str">
            <v>505C2CB0002</v>
          </cell>
          <cell r="C2282" t="str">
            <v>ตู้เก็บเอกสาร ขนาด 40*80*190</v>
          </cell>
          <cell r="D2282" t="str">
            <v>5 พ.ย. 41</v>
          </cell>
          <cell r="E2282">
            <v>4498.01</v>
          </cell>
          <cell r="F2282">
            <v>0</v>
          </cell>
          <cell r="G2282">
            <v>20</v>
          </cell>
          <cell r="H2282">
            <v>1040.05</v>
          </cell>
          <cell r="I2282">
            <v>1040.05</v>
          </cell>
          <cell r="J2282">
            <v>3457.96</v>
          </cell>
          <cell r="K2282" t="str">
            <v>505</v>
          </cell>
        </row>
        <row r="2283">
          <cell r="A2283" t="str">
            <v>110300000</v>
          </cell>
          <cell r="B2283" t="str">
            <v>505C2CB0003</v>
          </cell>
          <cell r="C2283" t="str">
            <v>ตู้เก็บเอกสาร ขนาด 40*80*190</v>
          </cell>
          <cell r="D2283" t="str">
            <v>5 พ.ย. 41</v>
          </cell>
          <cell r="E2283">
            <v>4498.01</v>
          </cell>
          <cell r="F2283">
            <v>0</v>
          </cell>
          <cell r="G2283">
            <v>20</v>
          </cell>
          <cell r="H2283">
            <v>1040.05</v>
          </cell>
          <cell r="I2283">
            <v>1040.05</v>
          </cell>
          <cell r="J2283">
            <v>3457.96</v>
          </cell>
          <cell r="K2283" t="str">
            <v>505</v>
          </cell>
        </row>
        <row r="2284">
          <cell r="A2284" t="str">
            <v>110300000</v>
          </cell>
          <cell r="B2284" t="str">
            <v>505C2CB0004</v>
          </cell>
          <cell r="C2284" t="str">
            <v>ตู้เก็บเอกสาร ขนาด 40*80*190</v>
          </cell>
          <cell r="D2284" t="str">
            <v>5 พ.ย. 41</v>
          </cell>
          <cell r="E2284">
            <v>4498.01</v>
          </cell>
          <cell r="F2284">
            <v>0</v>
          </cell>
          <cell r="G2284">
            <v>20</v>
          </cell>
          <cell r="H2284">
            <v>1040.05</v>
          </cell>
          <cell r="I2284">
            <v>1040.05</v>
          </cell>
          <cell r="J2284">
            <v>3457.96</v>
          </cell>
          <cell r="K2284" t="str">
            <v>505</v>
          </cell>
        </row>
        <row r="2285">
          <cell r="A2285" t="str">
            <v>110300000</v>
          </cell>
          <cell r="B2285" t="str">
            <v>505C2CB0005</v>
          </cell>
          <cell r="C2285" t="str">
            <v>ตู้เก็บเอกสาร บานเลื่อน 40-80-75</v>
          </cell>
          <cell r="D2285" t="str">
            <v>5 พ.ย. 41</v>
          </cell>
          <cell r="E2285">
            <v>2263.31</v>
          </cell>
          <cell r="F2285">
            <v>0</v>
          </cell>
          <cell r="G2285">
            <v>20</v>
          </cell>
          <cell r="H2285">
            <v>523.4</v>
          </cell>
          <cell r="I2285">
            <v>523.4</v>
          </cell>
          <cell r="J2285">
            <v>1739.91</v>
          </cell>
          <cell r="K2285" t="str">
            <v>505</v>
          </cell>
        </row>
        <row r="2286">
          <cell r="A2286" t="str">
            <v>110300000</v>
          </cell>
          <cell r="B2286" t="str">
            <v>505C2CB0006</v>
          </cell>
          <cell r="C2286" t="str">
            <v>ตู้เก็บเอกสาร บานเลื่อน 40-80-75</v>
          </cell>
          <cell r="D2286" t="str">
            <v>5 พ.ย. 41</v>
          </cell>
          <cell r="E2286">
            <v>2263.31</v>
          </cell>
          <cell r="F2286">
            <v>0</v>
          </cell>
          <cell r="G2286">
            <v>20</v>
          </cell>
          <cell r="H2286">
            <v>523.4</v>
          </cell>
          <cell r="I2286">
            <v>523.4</v>
          </cell>
          <cell r="J2286">
            <v>1739.91</v>
          </cell>
          <cell r="K2286" t="str">
            <v>505</v>
          </cell>
        </row>
        <row r="2287">
          <cell r="A2287" t="str">
            <v>110300000</v>
          </cell>
          <cell r="B2287" t="str">
            <v>505C2CH0001</v>
          </cell>
          <cell r="C2287" t="str">
            <v>เก้าอี้ทำงานผจก.</v>
          </cell>
          <cell r="D2287" t="str">
            <v>5 พ.ย. 41</v>
          </cell>
          <cell r="E2287">
            <v>4038.29</v>
          </cell>
          <cell r="F2287">
            <v>0</v>
          </cell>
          <cell r="G2287">
            <v>20</v>
          </cell>
          <cell r="H2287">
            <v>933.81</v>
          </cell>
          <cell r="I2287">
            <v>933.81</v>
          </cell>
          <cell r="J2287">
            <v>3104.48</v>
          </cell>
          <cell r="K2287" t="str">
            <v>505</v>
          </cell>
        </row>
        <row r="2288">
          <cell r="A2288" t="str">
            <v>110300000</v>
          </cell>
          <cell r="B2288" t="str">
            <v>505C2CH0002</v>
          </cell>
          <cell r="C2288" t="str">
            <v>เก้าอี้รับแขกหน้าโต๊ะจนท.สินไหม</v>
          </cell>
          <cell r="D2288" t="str">
            <v>5 พ.ย. 41</v>
          </cell>
          <cell r="E2288">
            <v>1705.35</v>
          </cell>
          <cell r="F2288">
            <v>0</v>
          </cell>
          <cell r="G2288">
            <v>20</v>
          </cell>
          <cell r="H2288">
            <v>394.34</v>
          </cell>
          <cell r="I2288">
            <v>394.34</v>
          </cell>
          <cell r="J2288">
            <v>1311.01</v>
          </cell>
          <cell r="K2288" t="str">
            <v>505</v>
          </cell>
        </row>
        <row r="2289">
          <cell r="A2289" t="str">
            <v>110300000</v>
          </cell>
          <cell r="B2289" t="str">
            <v>505C2CH0003</v>
          </cell>
          <cell r="C2289" t="str">
            <v>เก้าอี้รับแขกหน้าโต๊ะจนท.สินไหม</v>
          </cell>
          <cell r="D2289" t="str">
            <v>5 พ.ย. 41</v>
          </cell>
          <cell r="E2289">
            <v>1705.35</v>
          </cell>
          <cell r="F2289">
            <v>0</v>
          </cell>
          <cell r="G2289">
            <v>20</v>
          </cell>
          <cell r="H2289">
            <v>394.34</v>
          </cell>
          <cell r="I2289">
            <v>394.34</v>
          </cell>
          <cell r="J2289">
            <v>1311.01</v>
          </cell>
          <cell r="K2289" t="str">
            <v>505</v>
          </cell>
        </row>
        <row r="2290">
          <cell r="A2290" t="str">
            <v>110300000</v>
          </cell>
          <cell r="B2290" t="str">
            <v>505C2CH0004</v>
          </cell>
          <cell r="C2290" t="str">
            <v>เก้าอี้พักคอย 3 ที่นั่งพร้อมที่วางของ</v>
          </cell>
          <cell r="D2290" t="str">
            <v>5 พ.ย. 41</v>
          </cell>
          <cell r="E2290">
            <v>3037.77</v>
          </cell>
          <cell r="F2290">
            <v>0</v>
          </cell>
          <cell r="G2290">
            <v>20</v>
          </cell>
          <cell r="H2290">
            <v>702.45</v>
          </cell>
          <cell r="I2290">
            <v>702.45</v>
          </cell>
          <cell r="J2290">
            <v>2335.3200000000002</v>
          </cell>
          <cell r="K2290" t="str">
            <v>505</v>
          </cell>
        </row>
        <row r="2291">
          <cell r="A2291" t="str">
            <v>110300000</v>
          </cell>
          <cell r="B2291" t="str">
            <v>505C2CH0005</v>
          </cell>
          <cell r="C2291" t="str">
            <v>เก้าอี้หน้าโต๊ะ จนท.สินไหม</v>
          </cell>
          <cell r="D2291" t="str">
            <v>5 พ.ย. 41</v>
          </cell>
          <cell r="E2291">
            <v>1705.35</v>
          </cell>
          <cell r="F2291">
            <v>0</v>
          </cell>
          <cell r="G2291">
            <v>20</v>
          </cell>
          <cell r="H2291">
            <v>394.34</v>
          </cell>
          <cell r="I2291">
            <v>394.34</v>
          </cell>
          <cell r="J2291">
            <v>1311.01</v>
          </cell>
          <cell r="K2291" t="str">
            <v>505</v>
          </cell>
        </row>
        <row r="2292">
          <cell r="A2292" t="str">
            <v>110300000</v>
          </cell>
          <cell r="B2292" t="str">
            <v>505C2CH0006</v>
          </cell>
          <cell r="C2292" t="str">
            <v>เก้าอี้หน้าโต๊ะ จนท.สินไหม</v>
          </cell>
          <cell r="D2292" t="str">
            <v>5 พ.ย. 41</v>
          </cell>
          <cell r="E2292">
            <v>1705.35</v>
          </cell>
          <cell r="F2292">
            <v>0</v>
          </cell>
          <cell r="G2292">
            <v>20</v>
          </cell>
          <cell r="H2292">
            <v>394.34</v>
          </cell>
          <cell r="I2292">
            <v>394.34</v>
          </cell>
          <cell r="J2292">
            <v>1311.01</v>
          </cell>
          <cell r="K2292" t="str">
            <v>505</v>
          </cell>
        </row>
        <row r="2293">
          <cell r="A2293" t="str">
            <v>110300000</v>
          </cell>
          <cell r="B2293" t="str">
            <v>505C2CH0007</v>
          </cell>
          <cell r="C2293" t="str">
            <v>เก้าอี้ทำงาน จนท.สินไหม</v>
          </cell>
          <cell r="D2293" t="str">
            <v>5 พ.ย. 41</v>
          </cell>
          <cell r="E2293">
            <v>2123.1</v>
          </cell>
          <cell r="F2293">
            <v>0</v>
          </cell>
          <cell r="G2293">
            <v>20</v>
          </cell>
          <cell r="H2293">
            <v>490.9</v>
          </cell>
          <cell r="I2293">
            <v>490.9</v>
          </cell>
          <cell r="J2293">
            <v>1632.2</v>
          </cell>
          <cell r="K2293" t="str">
            <v>606</v>
          </cell>
        </row>
        <row r="2294">
          <cell r="A2294" t="str">
            <v>110300000</v>
          </cell>
          <cell r="B2294" t="str">
            <v>505C2CH0008</v>
          </cell>
          <cell r="C2294" t="str">
            <v>เก้าอี้ทำงาน จนท.สินไหม</v>
          </cell>
          <cell r="D2294" t="str">
            <v>5 พ.ย. 41</v>
          </cell>
          <cell r="E2294">
            <v>2123.1</v>
          </cell>
          <cell r="F2294">
            <v>0</v>
          </cell>
          <cell r="G2294">
            <v>20</v>
          </cell>
          <cell r="H2294">
            <v>490.9</v>
          </cell>
          <cell r="I2294">
            <v>490.9</v>
          </cell>
          <cell r="J2294">
            <v>1632.2</v>
          </cell>
          <cell r="K2294" t="str">
            <v>505</v>
          </cell>
        </row>
        <row r="2295">
          <cell r="A2295" t="str">
            <v>110300000</v>
          </cell>
          <cell r="B2295" t="str">
            <v>505C2CH0009</v>
          </cell>
          <cell r="C2295" t="str">
            <v>เก้าอี้ทำงาน จนท.สินไหม</v>
          </cell>
          <cell r="D2295" t="str">
            <v>5 พ.ย. 41</v>
          </cell>
          <cell r="E2295">
            <v>2123.1</v>
          </cell>
          <cell r="F2295">
            <v>0</v>
          </cell>
          <cell r="G2295">
            <v>20</v>
          </cell>
          <cell r="H2295">
            <v>490.9</v>
          </cell>
          <cell r="I2295">
            <v>490.9</v>
          </cell>
          <cell r="J2295">
            <v>1632.2</v>
          </cell>
          <cell r="K2295" t="str">
            <v>505</v>
          </cell>
        </row>
        <row r="2296">
          <cell r="A2296" t="str">
            <v>110300000</v>
          </cell>
          <cell r="B2296" t="str">
            <v>505C2CH0010</v>
          </cell>
          <cell r="C2296" t="str">
            <v>เก้าอี้หน้าโต๊ะ จนท.สินไหม</v>
          </cell>
          <cell r="D2296" t="str">
            <v>5 พ.ย. 41</v>
          </cell>
          <cell r="E2296">
            <v>1705.35</v>
          </cell>
          <cell r="F2296">
            <v>0</v>
          </cell>
          <cell r="G2296">
            <v>20</v>
          </cell>
          <cell r="H2296">
            <v>394.34</v>
          </cell>
          <cell r="I2296">
            <v>394.34</v>
          </cell>
          <cell r="J2296">
            <v>1311.01</v>
          </cell>
          <cell r="K2296" t="str">
            <v>505</v>
          </cell>
        </row>
        <row r="2297">
          <cell r="A2297" t="str">
            <v>110300000</v>
          </cell>
          <cell r="B2297" t="str">
            <v>505C2CS0001</v>
          </cell>
          <cell r="C2297" t="str">
            <v>เครื่องคิดเลข</v>
          </cell>
          <cell r="D2297" t="str">
            <v>12 ต.ค. 41</v>
          </cell>
          <cell r="E2297">
            <v>640</v>
          </cell>
          <cell r="F2297">
            <v>0</v>
          </cell>
          <cell r="G2297">
            <v>20</v>
          </cell>
          <cell r="H2297">
            <v>156.38999999999999</v>
          </cell>
          <cell r="I2297">
            <v>156.38999999999999</v>
          </cell>
          <cell r="J2297">
            <v>483.61</v>
          </cell>
          <cell r="K2297" t="str">
            <v>505</v>
          </cell>
        </row>
        <row r="2298">
          <cell r="A2298" t="str">
            <v>110300000</v>
          </cell>
          <cell r="B2298" t="str">
            <v>505C2CS0002</v>
          </cell>
          <cell r="C2298" t="str">
            <v>เครื่องคิดเลข</v>
          </cell>
          <cell r="D2298" t="str">
            <v>12 ต.ค. 41</v>
          </cell>
          <cell r="E2298">
            <v>640</v>
          </cell>
          <cell r="F2298">
            <v>0</v>
          </cell>
          <cell r="G2298">
            <v>20</v>
          </cell>
          <cell r="H2298">
            <v>156.38999999999999</v>
          </cell>
          <cell r="I2298">
            <v>156.38999999999999</v>
          </cell>
          <cell r="J2298">
            <v>483.61</v>
          </cell>
          <cell r="K2298" t="str">
            <v>505</v>
          </cell>
        </row>
        <row r="2299">
          <cell r="A2299" t="str">
            <v>110300000</v>
          </cell>
          <cell r="B2299" t="str">
            <v>505C2KB0001</v>
          </cell>
          <cell r="C2299" t="str">
            <v>ตู้เย็น</v>
          </cell>
          <cell r="D2299" t="str">
            <v>29 ต.ค. 42</v>
          </cell>
          <cell r="E2299">
            <v>5046.7299999999996</v>
          </cell>
          <cell r="F2299">
            <v>0</v>
          </cell>
          <cell r="G2299">
            <v>20</v>
          </cell>
          <cell r="H2299">
            <v>176.99</v>
          </cell>
          <cell r="I2299">
            <v>176.99</v>
          </cell>
          <cell r="J2299">
            <v>4869.74</v>
          </cell>
          <cell r="K2299" t="str">
            <v>505</v>
          </cell>
        </row>
        <row r="2300">
          <cell r="A2300" t="str">
            <v>110300000</v>
          </cell>
          <cell r="B2300" t="str">
            <v>505C2PA0001</v>
          </cell>
          <cell r="C2300" t="str">
            <v>ฉากครึ่งกระจก ขนาด 250*150</v>
          </cell>
          <cell r="D2300" t="str">
            <v>5 พ.ย. 41</v>
          </cell>
          <cell r="E2300">
            <v>6377.9</v>
          </cell>
          <cell r="F2300">
            <v>0</v>
          </cell>
          <cell r="G2300">
            <v>20</v>
          </cell>
          <cell r="H2300">
            <v>1474.79</v>
          </cell>
          <cell r="I2300">
            <v>1474.79</v>
          </cell>
          <cell r="J2300">
            <v>4903.1099999999997</v>
          </cell>
          <cell r="K2300" t="str">
            <v>505</v>
          </cell>
        </row>
        <row r="2301">
          <cell r="A2301" t="str">
            <v>110300000</v>
          </cell>
          <cell r="B2301" t="str">
            <v>505C2TA0001</v>
          </cell>
          <cell r="C2301" t="str">
            <v>โต๊ะทำงานผจก. ขนาด 75*165*75</v>
          </cell>
          <cell r="D2301" t="str">
            <v>5 พ.ย. 41</v>
          </cell>
          <cell r="E2301">
            <v>4601.97</v>
          </cell>
          <cell r="F2301">
            <v>0</v>
          </cell>
          <cell r="G2301">
            <v>20</v>
          </cell>
          <cell r="H2301">
            <v>1064.1300000000001</v>
          </cell>
          <cell r="I2301">
            <v>1064.1300000000001</v>
          </cell>
          <cell r="J2301">
            <v>3537.84</v>
          </cell>
          <cell r="K2301" t="str">
            <v>505</v>
          </cell>
        </row>
        <row r="2302">
          <cell r="A2302" t="str">
            <v>110300000</v>
          </cell>
          <cell r="B2302" t="str">
            <v>505C2TA0002</v>
          </cell>
          <cell r="C2302" t="str">
            <v>โต๊ะข้างวางคอมพิวเตอร์ 50*90*75ั</v>
          </cell>
          <cell r="D2302" t="str">
            <v>5 พ.ย. 41</v>
          </cell>
          <cell r="E2302">
            <v>2082.09</v>
          </cell>
          <cell r="F2302">
            <v>0</v>
          </cell>
          <cell r="G2302">
            <v>20</v>
          </cell>
          <cell r="H2302">
            <v>481.48</v>
          </cell>
          <cell r="I2302">
            <v>481.48</v>
          </cell>
          <cell r="J2302">
            <v>1600.61</v>
          </cell>
          <cell r="K2302" t="str">
            <v>505</v>
          </cell>
        </row>
        <row r="2303">
          <cell r="A2303" t="str">
            <v>110300000</v>
          </cell>
          <cell r="B2303" t="str">
            <v>505C2TA0003</v>
          </cell>
          <cell r="C2303" t="str">
            <v>โต๊ะทำงาน จนท.สินไหม 60-120-75</v>
          </cell>
          <cell r="D2303" t="str">
            <v>5 พ.ย. 41</v>
          </cell>
          <cell r="E2303">
            <v>3654.87</v>
          </cell>
          <cell r="F2303">
            <v>0</v>
          </cell>
          <cell r="G2303">
            <v>20</v>
          </cell>
          <cell r="H2303">
            <v>845.1</v>
          </cell>
          <cell r="I2303">
            <v>845.1</v>
          </cell>
          <cell r="J2303">
            <v>2809.77</v>
          </cell>
          <cell r="K2303" t="str">
            <v>505</v>
          </cell>
        </row>
        <row r="2304">
          <cell r="A2304" t="str">
            <v>110300000</v>
          </cell>
          <cell r="B2304" t="str">
            <v>505C2TA0004</v>
          </cell>
          <cell r="C2304" t="str">
            <v>โต๊ะทำงาน จนท.สินไหม 60-120-75</v>
          </cell>
          <cell r="D2304" t="str">
            <v>5 พ.ย. 41</v>
          </cell>
          <cell r="E2304">
            <v>3654.87</v>
          </cell>
          <cell r="F2304">
            <v>0</v>
          </cell>
          <cell r="G2304">
            <v>20</v>
          </cell>
          <cell r="H2304">
            <v>845.1</v>
          </cell>
          <cell r="I2304">
            <v>845.1</v>
          </cell>
          <cell r="J2304">
            <v>2809.77</v>
          </cell>
          <cell r="K2304" t="str">
            <v>505</v>
          </cell>
        </row>
        <row r="2305">
          <cell r="A2305" t="str">
            <v>110300000</v>
          </cell>
          <cell r="B2305" t="str">
            <v>505C2TA0005</v>
          </cell>
          <cell r="C2305" t="str">
            <v>โต๊ะทำงาน จนท.สินไหม 60-120-75</v>
          </cell>
          <cell r="D2305" t="str">
            <v>5 พ.ย. 41</v>
          </cell>
          <cell r="E2305">
            <v>3654.87</v>
          </cell>
          <cell r="F2305">
            <v>0</v>
          </cell>
          <cell r="G2305">
            <v>20</v>
          </cell>
          <cell r="H2305">
            <v>845.1</v>
          </cell>
          <cell r="I2305">
            <v>845.1</v>
          </cell>
          <cell r="J2305">
            <v>2809.77</v>
          </cell>
          <cell r="K2305" t="str">
            <v>505</v>
          </cell>
        </row>
        <row r="2306">
          <cell r="A2306" t="str">
            <v>110300000</v>
          </cell>
          <cell r="B2306" t="str">
            <v>505C2TA0006</v>
          </cell>
          <cell r="C2306" t="str">
            <v>โต๊ะวางคอมพิวเตอร์ 60-100-75</v>
          </cell>
          <cell r="D2306" t="str">
            <v>5 พ.ย. 41</v>
          </cell>
          <cell r="E2306">
            <v>2336.75</v>
          </cell>
          <cell r="F2306">
            <v>0</v>
          </cell>
          <cell r="G2306">
            <v>20</v>
          </cell>
          <cell r="H2306">
            <v>540.29999999999995</v>
          </cell>
          <cell r="I2306">
            <v>540.29999999999995</v>
          </cell>
          <cell r="J2306">
            <v>1796.45</v>
          </cell>
          <cell r="K2306" t="str">
            <v>505</v>
          </cell>
        </row>
        <row r="2307">
          <cell r="A2307" t="str">
            <v>110300000</v>
          </cell>
          <cell r="B2307" t="str">
            <v>505C2TA0007</v>
          </cell>
          <cell r="C2307" t="str">
            <v>โต๊ะเข้ามุม จนท.สินไหม 60-60-75</v>
          </cell>
          <cell r="D2307" t="str">
            <v>5 พ.ย. 41</v>
          </cell>
          <cell r="E2307">
            <v>1267.57</v>
          </cell>
          <cell r="F2307">
            <v>0</v>
          </cell>
          <cell r="G2307">
            <v>20</v>
          </cell>
          <cell r="H2307">
            <v>293.11</v>
          </cell>
          <cell r="I2307">
            <v>293.11</v>
          </cell>
          <cell r="J2307">
            <v>974.46</v>
          </cell>
          <cell r="K2307" t="str">
            <v>505</v>
          </cell>
        </row>
        <row r="2308">
          <cell r="A2308" t="str">
            <v>110300000</v>
          </cell>
          <cell r="B2308" t="str">
            <v>506C2AR0001</v>
          </cell>
          <cell r="C2308" t="str">
            <v>AIRONDITIONING</v>
          </cell>
          <cell r="D2308" t="str">
            <v>9 ก.ย. 41</v>
          </cell>
          <cell r="E2308">
            <v>39800</v>
          </cell>
          <cell r="F2308">
            <v>0</v>
          </cell>
          <cell r="G2308">
            <v>20</v>
          </cell>
          <cell r="H2308">
            <v>10446.11</v>
          </cell>
          <cell r="I2308">
            <v>10446.11</v>
          </cell>
          <cell r="J2308">
            <v>29353.89</v>
          </cell>
          <cell r="K2308" t="str">
            <v>506</v>
          </cell>
        </row>
        <row r="2309">
          <cell r="A2309" t="str">
            <v>110300000</v>
          </cell>
          <cell r="B2309" t="str">
            <v>506C2CB0001</v>
          </cell>
          <cell r="C2309" t="str">
            <v>ตู้เก็บเอกสาร บานลิ้นชัก ขนาด 40*90*75</v>
          </cell>
          <cell r="D2309" t="str">
            <v>5 พ.ย. 41</v>
          </cell>
          <cell r="E2309">
            <v>3376.67</v>
          </cell>
          <cell r="F2309">
            <v>0</v>
          </cell>
          <cell r="G2309">
            <v>20</v>
          </cell>
          <cell r="H2309">
            <v>780.84</v>
          </cell>
          <cell r="I2309">
            <v>780.84</v>
          </cell>
          <cell r="J2309">
            <v>2595.83</v>
          </cell>
          <cell r="K2309" t="str">
            <v>506</v>
          </cell>
        </row>
        <row r="2310">
          <cell r="A2310" t="str">
            <v>110300000</v>
          </cell>
          <cell r="B2310" t="str">
            <v>506C2CB0002</v>
          </cell>
          <cell r="C2310" t="str">
            <v>ตู้เก็บเอกสาร ขนาด 40*80*190</v>
          </cell>
          <cell r="D2310" t="str">
            <v>5 พ.ย. 41</v>
          </cell>
          <cell r="E2310">
            <v>4498.01</v>
          </cell>
          <cell r="F2310">
            <v>0</v>
          </cell>
          <cell r="G2310">
            <v>20</v>
          </cell>
          <cell r="H2310">
            <v>1040.05</v>
          </cell>
          <cell r="I2310">
            <v>1040.05</v>
          </cell>
          <cell r="J2310">
            <v>3457.96</v>
          </cell>
          <cell r="K2310" t="str">
            <v>506</v>
          </cell>
        </row>
        <row r="2311">
          <cell r="A2311" t="str">
            <v>110300000</v>
          </cell>
          <cell r="B2311" t="str">
            <v>506C2CB0003</v>
          </cell>
          <cell r="C2311" t="str">
            <v>ตู้เก็บเอกสาร ขนาด 40*80*190</v>
          </cell>
          <cell r="D2311" t="str">
            <v>5 พ.ย. 41</v>
          </cell>
          <cell r="E2311">
            <v>4498.01</v>
          </cell>
          <cell r="F2311">
            <v>0</v>
          </cell>
          <cell r="G2311">
            <v>20</v>
          </cell>
          <cell r="H2311">
            <v>1040.05</v>
          </cell>
          <cell r="I2311">
            <v>1040.05</v>
          </cell>
          <cell r="J2311">
            <v>3457.96</v>
          </cell>
          <cell r="K2311" t="str">
            <v>506</v>
          </cell>
        </row>
        <row r="2312">
          <cell r="A2312" t="str">
            <v>110300000</v>
          </cell>
          <cell r="B2312" t="str">
            <v>506C2CB0004</v>
          </cell>
          <cell r="C2312" t="str">
            <v>ตู้เก็บเอกสาร ขนาด 40*80*190</v>
          </cell>
          <cell r="D2312" t="str">
            <v>5 พ.ย. 41</v>
          </cell>
          <cell r="E2312">
            <v>4498.01</v>
          </cell>
          <cell r="F2312">
            <v>0</v>
          </cell>
          <cell r="G2312">
            <v>20</v>
          </cell>
          <cell r="H2312">
            <v>1040.05</v>
          </cell>
          <cell r="I2312">
            <v>1040.05</v>
          </cell>
          <cell r="J2312">
            <v>3457.96</v>
          </cell>
          <cell r="K2312" t="str">
            <v>506</v>
          </cell>
        </row>
        <row r="2313">
          <cell r="A2313" t="str">
            <v>110300000</v>
          </cell>
          <cell r="B2313" t="str">
            <v>506C2CB0005</v>
          </cell>
          <cell r="C2313" t="str">
            <v>ตู้เก็บเอกสาร บานเลื่อน 40-80-75</v>
          </cell>
          <cell r="D2313" t="str">
            <v>5 พ.ย. 41</v>
          </cell>
          <cell r="E2313">
            <v>2263.31</v>
          </cell>
          <cell r="F2313">
            <v>0</v>
          </cell>
          <cell r="G2313">
            <v>20</v>
          </cell>
          <cell r="H2313">
            <v>523.4</v>
          </cell>
          <cell r="I2313">
            <v>523.4</v>
          </cell>
          <cell r="J2313">
            <v>1739.91</v>
          </cell>
          <cell r="K2313" t="str">
            <v>506</v>
          </cell>
        </row>
        <row r="2314">
          <cell r="A2314" t="str">
            <v>110300000</v>
          </cell>
          <cell r="B2314" t="str">
            <v>506C2CB0006</v>
          </cell>
          <cell r="C2314" t="str">
            <v>ตู้เก็บเอกสาร บานเลื่อน 40-80-75</v>
          </cell>
          <cell r="D2314" t="str">
            <v>5 พ.ย. 41</v>
          </cell>
          <cell r="E2314">
            <v>2263.31</v>
          </cell>
          <cell r="F2314">
            <v>0</v>
          </cell>
          <cell r="G2314">
            <v>20</v>
          </cell>
          <cell r="H2314">
            <v>523.4</v>
          </cell>
          <cell r="I2314">
            <v>523.4</v>
          </cell>
          <cell r="J2314">
            <v>1739.91</v>
          </cell>
          <cell r="K2314" t="str">
            <v>506</v>
          </cell>
        </row>
        <row r="2315">
          <cell r="A2315" t="str">
            <v>110300000</v>
          </cell>
          <cell r="B2315" t="str">
            <v>506C2CH0001</v>
          </cell>
          <cell r="C2315" t="str">
            <v>เก้าอี้ทำงานผจก.</v>
          </cell>
          <cell r="D2315" t="str">
            <v>5 พ.ย. 41</v>
          </cell>
          <cell r="E2315">
            <v>4038.29</v>
          </cell>
          <cell r="F2315">
            <v>0</v>
          </cell>
          <cell r="G2315">
            <v>20</v>
          </cell>
          <cell r="H2315">
            <v>933.81</v>
          </cell>
          <cell r="I2315">
            <v>933.81</v>
          </cell>
          <cell r="J2315">
            <v>3104.48</v>
          </cell>
          <cell r="K2315" t="str">
            <v>506</v>
          </cell>
        </row>
        <row r="2316">
          <cell r="A2316" t="str">
            <v>110300000</v>
          </cell>
          <cell r="B2316" t="str">
            <v>506C2CH0002</v>
          </cell>
          <cell r="C2316" t="str">
            <v>เก้าอี้รับแขกหน้าโต๊ะจนท.สินไหม</v>
          </cell>
          <cell r="D2316" t="str">
            <v>5 พ.ย. 41</v>
          </cell>
          <cell r="E2316">
            <v>1705.35</v>
          </cell>
          <cell r="F2316">
            <v>0</v>
          </cell>
          <cell r="G2316">
            <v>20</v>
          </cell>
          <cell r="H2316">
            <v>394.34</v>
          </cell>
          <cell r="I2316">
            <v>394.34</v>
          </cell>
          <cell r="J2316">
            <v>1311.01</v>
          </cell>
          <cell r="K2316" t="str">
            <v>506</v>
          </cell>
        </row>
        <row r="2317">
          <cell r="A2317" t="str">
            <v>110300000</v>
          </cell>
          <cell r="B2317" t="str">
            <v>506C2CH0003</v>
          </cell>
          <cell r="C2317" t="str">
            <v>เก้าอี้รับแขกหน้าโต๊ะจนท.สินไหม</v>
          </cell>
          <cell r="D2317" t="str">
            <v>5 พ.ย. 41</v>
          </cell>
          <cell r="E2317">
            <v>1705.35</v>
          </cell>
          <cell r="F2317">
            <v>0</v>
          </cell>
          <cell r="G2317">
            <v>20</v>
          </cell>
          <cell r="H2317">
            <v>394.34</v>
          </cell>
          <cell r="I2317">
            <v>394.34</v>
          </cell>
          <cell r="J2317">
            <v>1311.01</v>
          </cell>
          <cell r="K2317" t="str">
            <v>506</v>
          </cell>
        </row>
        <row r="2318">
          <cell r="A2318" t="str">
            <v>110300000</v>
          </cell>
          <cell r="B2318" t="str">
            <v>506C2CH0004</v>
          </cell>
          <cell r="C2318" t="str">
            <v>เก้าอี้พักคอย 3 ที่นั่งพร้อมที่วางของ</v>
          </cell>
          <cell r="D2318" t="str">
            <v>5 พ.ย. 41</v>
          </cell>
          <cell r="E2318">
            <v>3037.77</v>
          </cell>
          <cell r="F2318">
            <v>0</v>
          </cell>
          <cell r="G2318">
            <v>20</v>
          </cell>
          <cell r="H2318">
            <v>702.45</v>
          </cell>
          <cell r="I2318">
            <v>702.45</v>
          </cell>
          <cell r="J2318">
            <v>2335.3200000000002</v>
          </cell>
          <cell r="K2318" t="str">
            <v>506</v>
          </cell>
        </row>
        <row r="2319">
          <cell r="A2319" t="str">
            <v>110300000</v>
          </cell>
          <cell r="B2319" t="str">
            <v>506C2CH0005</v>
          </cell>
          <cell r="C2319" t="str">
            <v>เก้าอี้หน้าโต๊ะ จนท.สินไหม</v>
          </cell>
          <cell r="D2319" t="str">
            <v>5 พ.ย. 41</v>
          </cell>
          <cell r="E2319">
            <v>1705.35</v>
          </cell>
          <cell r="F2319">
            <v>0</v>
          </cell>
          <cell r="G2319">
            <v>20</v>
          </cell>
          <cell r="H2319">
            <v>394.34</v>
          </cell>
          <cell r="I2319">
            <v>394.34</v>
          </cell>
          <cell r="J2319">
            <v>1311.01</v>
          </cell>
          <cell r="K2319" t="str">
            <v>506</v>
          </cell>
        </row>
        <row r="2320">
          <cell r="A2320" t="str">
            <v>110300000</v>
          </cell>
          <cell r="B2320" t="str">
            <v>506C2CH0006</v>
          </cell>
          <cell r="C2320" t="str">
            <v>เก้าอี้หน้าโต๊ะ จนท.สินไหม</v>
          </cell>
          <cell r="D2320" t="str">
            <v>5 พ.ย. 41</v>
          </cell>
          <cell r="E2320">
            <v>1705.35</v>
          </cell>
          <cell r="F2320">
            <v>0</v>
          </cell>
          <cell r="G2320">
            <v>20</v>
          </cell>
          <cell r="H2320">
            <v>394.34</v>
          </cell>
          <cell r="I2320">
            <v>394.34</v>
          </cell>
          <cell r="J2320">
            <v>1311.01</v>
          </cell>
          <cell r="K2320" t="str">
            <v>506</v>
          </cell>
        </row>
        <row r="2321">
          <cell r="A2321" t="str">
            <v>110300000</v>
          </cell>
          <cell r="B2321" t="str">
            <v>506C2CH0007</v>
          </cell>
          <cell r="C2321" t="str">
            <v>เก้าอี้ทำงาน จนท.สินไหม</v>
          </cell>
          <cell r="D2321" t="str">
            <v>5 พ.ย. 41</v>
          </cell>
          <cell r="E2321">
            <v>2123.1</v>
          </cell>
          <cell r="F2321">
            <v>0</v>
          </cell>
          <cell r="G2321">
            <v>20</v>
          </cell>
          <cell r="H2321">
            <v>490.9</v>
          </cell>
          <cell r="I2321">
            <v>490.9</v>
          </cell>
          <cell r="J2321">
            <v>1632.2</v>
          </cell>
          <cell r="K2321" t="str">
            <v>506</v>
          </cell>
        </row>
        <row r="2322">
          <cell r="A2322" t="str">
            <v>110300000</v>
          </cell>
          <cell r="B2322" t="str">
            <v>506C2CH0008</v>
          </cell>
          <cell r="C2322" t="str">
            <v>เก้าอี้ทำงาน จนท.สินไหม</v>
          </cell>
          <cell r="D2322" t="str">
            <v>5 พ.ย. 41</v>
          </cell>
          <cell r="E2322">
            <v>2123.1</v>
          </cell>
          <cell r="F2322">
            <v>0</v>
          </cell>
          <cell r="G2322">
            <v>20</v>
          </cell>
          <cell r="H2322">
            <v>490.9</v>
          </cell>
          <cell r="I2322">
            <v>490.9</v>
          </cell>
          <cell r="J2322">
            <v>1632.2</v>
          </cell>
          <cell r="K2322" t="str">
            <v>506</v>
          </cell>
        </row>
        <row r="2323">
          <cell r="A2323" t="str">
            <v>110300000</v>
          </cell>
          <cell r="B2323" t="str">
            <v>506C2CH0009</v>
          </cell>
          <cell r="C2323" t="str">
            <v>เก้าอี้ทำงาน จนท.สินไหม</v>
          </cell>
          <cell r="D2323" t="str">
            <v>5 พ.ย. 41</v>
          </cell>
          <cell r="E2323">
            <v>2123.1</v>
          </cell>
          <cell r="F2323">
            <v>0</v>
          </cell>
          <cell r="G2323">
            <v>20</v>
          </cell>
          <cell r="H2323">
            <v>490.9</v>
          </cell>
          <cell r="I2323">
            <v>490.9</v>
          </cell>
          <cell r="J2323">
            <v>1632.2</v>
          </cell>
          <cell r="K2323" t="str">
            <v>506</v>
          </cell>
        </row>
        <row r="2324">
          <cell r="A2324" t="str">
            <v>110300000</v>
          </cell>
          <cell r="B2324" t="str">
            <v>506C2CH0010</v>
          </cell>
          <cell r="C2324" t="str">
            <v>เก้าอี้หน้าโต๊ะ จนท.สินไหม</v>
          </cell>
          <cell r="D2324" t="str">
            <v>5 พ.ย. 41</v>
          </cell>
          <cell r="E2324">
            <v>1705.35</v>
          </cell>
          <cell r="F2324">
            <v>0</v>
          </cell>
          <cell r="G2324">
            <v>20</v>
          </cell>
          <cell r="H2324">
            <v>394.34</v>
          </cell>
          <cell r="I2324">
            <v>394.34</v>
          </cell>
          <cell r="J2324">
            <v>1311.01</v>
          </cell>
          <cell r="K2324" t="str">
            <v>506</v>
          </cell>
        </row>
        <row r="2325">
          <cell r="A2325" t="str">
            <v>110300000</v>
          </cell>
          <cell r="B2325" t="str">
            <v>506C2CS0001</v>
          </cell>
          <cell r="C2325" t="str">
            <v>เครื่องคิดเลข</v>
          </cell>
          <cell r="D2325" t="str">
            <v>12 ต.ค. 41</v>
          </cell>
          <cell r="E2325">
            <v>640</v>
          </cell>
          <cell r="F2325">
            <v>0</v>
          </cell>
          <cell r="G2325">
            <v>20</v>
          </cell>
          <cell r="H2325">
            <v>156.38999999999999</v>
          </cell>
          <cell r="I2325">
            <v>156.38999999999999</v>
          </cell>
          <cell r="J2325">
            <v>483.61</v>
          </cell>
          <cell r="K2325" t="str">
            <v>506</v>
          </cell>
        </row>
        <row r="2326">
          <cell r="A2326" t="str">
            <v>110300000</v>
          </cell>
          <cell r="B2326" t="str">
            <v>506C2CS0002</v>
          </cell>
          <cell r="C2326" t="str">
            <v>เครื่องคิดเลข</v>
          </cell>
          <cell r="D2326" t="str">
            <v>12 ต.ค. 41</v>
          </cell>
          <cell r="E2326">
            <v>640</v>
          </cell>
          <cell r="F2326">
            <v>0</v>
          </cell>
          <cell r="G2326">
            <v>20</v>
          </cell>
          <cell r="H2326">
            <v>156.38999999999999</v>
          </cell>
          <cell r="I2326">
            <v>156.38999999999999</v>
          </cell>
          <cell r="J2326">
            <v>483.61</v>
          </cell>
          <cell r="K2326" t="str">
            <v>506</v>
          </cell>
        </row>
        <row r="2327">
          <cell r="A2327" t="str">
            <v>110300000</v>
          </cell>
          <cell r="B2327" t="str">
            <v>506C2PA0001</v>
          </cell>
          <cell r="C2327" t="str">
            <v>ฉากครึ่งกระจก ขนาด 250*150</v>
          </cell>
          <cell r="D2327" t="str">
            <v>5 พ.ย. 41</v>
          </cell>
          <cell r="E2327">
            <v>6377.9</v>
          </cell>
          <cell r="F2327">
            <v>0</v>
          </cell>
          <cell r="G2327">
            <v>20</v>
          </cell>
          <cell r="H2327">
            <v>1474.79</v>
          </cell>
          <cell r="I2327">
            <v>1474.79</v>
          </cell>
          <cell r="J2327">
            <v>4903.1099999999997</v>
          </cell>
          <cell r="K2327" t="str">
            <v>506</v>
          </cell>
        </row>
        <row r="2328">
          <cell r="A2328" t="str">
            <v>110300000</v>
          </cell>
          <cell r="B2328" t="str">
            <v>506C2PT0001</v>
          </cell>
          <cell r="C2328" t="str">
            <v>กระติกน้ำร้อน</v>
          </cell>
          <cell r="D2328" t="str">
            <v>3 พ.ย. 41</v>
          </cell>
          <cell r="E2328">
            <v>790</v>
          </cell>
          <cell r="F2328">
            <v>0</v>
          </cell>
          <cell r="G2328">
            <v>20</v>
          </cell>
          <cell r="H2328">
            <v>183.56</v>
          </cell>
          <cell r="I2328">
            <v>183.56</v>
          </cell>
          <cell r="J2328">
            <v>606.44000000000005</v>
          </cell>
          <cell r="K2328" t="str">
            <v>506</v>
          </cell>
        </row>
        <row r="2329">
          <cell r="A2329" t="str">
            <v>110300000</v>
          </cell>
          <cell r="B2329" t="str">
            <v>506C2TA0001</v>
          </cell>
          <cell r="C2329" t="str">
            <v>โต๊ะวางคอมพิวเตอร์ 60-100-75</v>
          </cell>
          <cell r="D2329" t="str">
            <v>5 พ.ย. 41</v>
          </cell>
          <cell r="E2329">
            <v>2336.75</v>
          </cell>
          <cell r="F2329">
            <v>0</v>
          </cell>
          <cell r="G2329">
            <v>20</v>
          </cell>
          <cell r="H2329">
            <v>540.29999999999995</v>
          </cell>
          <cell r="I2329">
            <v>540.29999999999995</v>
          </cell>
          <cell r="J2329">
            <v>1796.45</v>
          </cell>
          <cell r="K2329" t="str">
            <v>506</v>
          </cell>
        </row>
        <row r="2330">
          <cell r="A2330" t="str">
            <v>110300000</v>
          </cell>
          <cell r="B2330" t="str">
            <v>506C2TA0002</v>
          </cell>
          <cell r="C2330" t="str">
            <v>โต๊ะทำงานผจก. ขนาด 75*165*75</v>
          </cell>
          <cell r="D2330" t="str">
            <v>5 พ.ย. 41</v>
          </cell>
          <cell r="E2330">
            <v>4601.97</v>
          </cell>
          <cell r="F2330">
            <v>0</v>
          </cell>
          <cell r="G2330">
            <v>20</v>
          </cell>
          <cell r="H2330">
            <v>1064.1300000000001</v>
          </cell>
          <cell r="I2330">
            <v>1064.1300000000001</v>
          </cell>
          <cell r="J2330">
            <v>3537.84</v>
          </cell>
          <cell r="K2330" t="str">
            <v>506</v>
          </cell>
        </row>
        <row r="2331">
          <cell r="A2331" t="str">
            <v>110300000</v>
          </cell>
          <cell r="B2331" t="str">
            <v>506C2TA0003</v>
          </cell>
          <cell r="C2331" t="str">
            <v>โต๊ะข้างวางคอมพิวเตอร์ 50*90*75ั</v>
          </cell>
          <cell r="D2331" t="str">
            <v>5 พ.ย. 41</v>
          </cell>
          <cell r="E2331">
            <v>2082.09</v>
          </cell>
          <cell r="F2331">
            <v>0</v>
          </cell>
          <cell r="G2331">
            <v>20</v>
          </cell>
          <cell r="H2331">
            <v>481.48</v>
          </cell>
          <cell r="I2331">
            <v>481.48</v>
          </cell>
          <cell r="J2331">
            <v>1600.61</v>
          </cell>
          <cell r="K2331" t="str">
            <v>506</v>
          </cell>
        </row>
        <row r="2332">
          <cell r="A2332" t="str">
            <v>110300000</v>
          </cell>
          <cell r="B2332" t="str">
            <v>506C2TA0004</v>
          </cell>
          <cell r="C2332" t="str">
            <v>โต๊ะทำงาน จนท.สินไหม 60-120-75</v>
          </cell>
          <cell r="D2332" t="str">
            <v>5 พ.ย. 41</v>
          </cell>
          <cell r="E2332">
            <v>3654.87</v>
          </cell>
          <cell r="F2332">
            <v>0</v>
          </cell>
          <cell r="G2332">
            <v>20</v>
          </cell>
          <cell r="H2332">
            <v>845.1</v>
          </cell>
          <cell r="I2332">
            <v>845.1</v>
          </cell>
          <cell r="J2332">
            <v>2809.77</v>
          </cell>
          <cell r="K2332" t="str">
            <v>506</v>
          </cell>
        </row>
        <row r="2333">
          <cell r="A2333" t="str">
            <v>110300000</v>
          </cell>
          <cell r="B2333" t="str">
            <v>506C2TA0005</v>
          </cell>
          <cell r="C2333" t="str">
            <v>โต๊ะทำงาน จนท.สินไหม 60-120-75</v>
          </cell>
          <cell r="D2333" t="str">
            <v>5 พ.ย. 41</v>
          </cell>
          <cell r="E2333">
            <v>3654.87</v>
          </cell>
          <cell r="F2333">
            <v>0</v>
          </cell>
          <cell r="G2333">
            <v>20</v>
          </cell>
          <cell r="H2333">
            <v>845.1</v>
          </cell>
          <cell r="I2333">
            <v>845.1</v>
          </cell>
          <cell r="J2333">
            <v>2809.77</v>
          </cell>
          <cell r="K2333" t="str">
            <v>506</v>
          </cell>
        </row>
        <row r="2334">
          <cell r="A2334" t="str">
            <v>110300000</v>
          </cell>
          <cell r="B2334" t="str">
            <v>506C2TA0006</v>
          </cell>
          <cell r="C2334" t="str">
            <v>โต๊ะทำงาน จนท.สินไหม 60-120-75</v>
          </cell>
          <cell r="D2334" t="str">
            <v>5 พ.ย. 41</v>
          </cell>
          <cell r="E2334">
            <v>3654.87</v>
          </cell>
          <cell r="F2334">
            <v>0</v>
          </cell>
          <cell r="G2334">
            <v>20</v>
          </cell>
          <cell r="H2334">
            <v>845.1</v>
          </cell>
          <cell r="I2334">
            <v>845.1</v>
          </cell>
          <cell r="J2334">
            <v>2809.77</v>
          </cell>
          <cell r="K2334" t="str">
            <v>506</v>
          </cell>
        </row>
        <row r="2335">
          <cell r="A2335" t="str">
            <v>110300000</v>
          </cell>
          <cell r="B2335" t="str">
            <v>506C2TA0007</v>
          </cell>
          <cell r="C2335" t="str">
            <v>โต๊ะเข้ามุม จนท.สินไหม 60-60-75</v>
          </cell>
          <cell r="D2335" t="str">
            <v>5 พ.ย. 41</v>
          </cell>
          <cell r="E2335">
            <v>1267.57</v>
          </cell>
          <cell r="F2335">
            <v>0</v>
          </cell>
          <cell r="G2335">
            <v>20</v>
          </cell>
          <cell r="H2335">
            <v>293.11</v>
          </cell>
          <cell r="I2335">
            <v>293.11</v>
          </cell>
          <cell r="J2335">
            <v>974.46</v>
          </cell>
          <cell r="K2335" t="str">
            <v>506</v>
          </cell>
        </row>
        <row r="2336">
          <cell r="A2336" t="str">
            <v>110300000</v>
          </cell>
          <cell r="B2336" t="str">
            <v>5073207-2</v>
          </cell>
          <cell r="C2336" t="str">
            <v>ตู้คุณแจ 200 ชุด</v>
          </cell>
          <cell r="D2336" t="str">
            <v>26 มิ.ย. 41</v>
          </cell>
          <cell r="E2336">
            <v>4200</v>
          </cell>
          <cell r="F2336">
            <v>0</v>
          </cell>
          <cell r="G2336">
            <v>20</v>
          </cell>
          <cell r="H2336">
            <v>1274.93</v>
          </cell>
          <cell r="I2336">
            <v>1274.93</v>
          </cell>
          <cell r="J2336">
            <v>2925.07</v>
          </cell>
          <cell r="K2336" t="str">
            <v>100</v>
          </cell>
        </row>
        <row r="2337">
          <cell r="A2337" t="str">
            <v>110300000</v>
          </cell>
          <cell r="B2337" t="str">
            <v>507C2AR0001</v>
          </cell>
          <cell r="C2337" t="str">
            <v>AIRCONDITIONING</v>
          </cell>
          <cell r="D2337" t="str">
            <v>9 ก.ย. 41</v>
          </cell>
          <cell r="E2337">
            <v>39800</v>
          </cell>
          <cell r="F2337">
            <v>0</v>
          </cell>
          <cell r="G2337">
            <v>20</v>
          </cell>
          <cell r="H2337">
            <v>10446.11</v>
          </cell>
          <cell r="I2337">
            <v>10446.11</v>
          </cell>
          <cell r="J2337">
            <v>29353.89</v>
          </cell>
          <cell r="K2337" t="str">
            <v>507</v>
          </cell>
        </row>
        <row r="2338">
          <cell r="A2338" t="str">
            <v>110300000</v>
          </cell>
          <cell r="B2338" t="str">
            <v>507C2CB0002</v>
          </cell>
          <cell r="C2338" t="str">
            <v>ตู้เก็บเอกสาร บานเลื่อน</v>
          </cell>
          <cell r="D2338" t="str">
            <v>5 พ.ย. 41</v>
          </cell>
          <cell r="E2338">
            <v>2263.31</v>
          </cell>
          <cell r="F2338">
            <v>0</v>
          </cell>
          <cell r="G2338">
            <v>20</v>
          </cell>
          <cell r="H2338">
            <v>523.4</v>
          </cell>
          <cell r="I2338">
            <v>523.4</v>
          </cell>
          <cell r="J2338">
            <v>1739.91</v>
          </cell>
          <cell r="K2338" t="str">
            <v>507</v>
          </cell>
        </row>
        <row r="2339">
          <cell r="A2339" t="str">
            <v>110300000</v>
          </cell>
          <cell r="B2339" t="str">
            <v>507C2CB0003</v>
          </cell>
          <cell r="C2339" t="str">
            <v>ตู้เก็บเอกสาร บานเลื่อน</v>
          </cell>
          <cell r="D2339" t="str">
            <v>5 พ.ย. 41</v>
          </cell>
          <cell r="E2339">
            <v>2263.31</v>
          </cell>
          <cell r="F2339">
            <v>0</v>
          </cell>
          <cell r="G2339">
            <v>20</v>
          </cell>
          <cell r="H2339">
            <v>523.4</v>
          </cell>
          <cell r="I2339">
            <v>523.4</v>
          </cell>
          <cell r="J2339">
            <v>1739.91</v>
          </cell>
          <cell r="K2339" t="str">
            <v>507</v>
          </cell>
        </row>
        <row r="2340">
          <cell r="A2340" t="str">
            <v>110300000</v>
          </cell>
          <cell r="B2340" t="str">
            <v>507C2CB0004</v>
          </cell>
          <cell r="C2340" t="str">
            <v>ตู้เก็บเอกสาร บานลิ้นชัก</v>
          </cell>
          <cell r="D2340" t="str">
            <v>5 พ.ย. 41</v>
          </cell>
          <cell r="E2340">
            <v>3376.67</v>
          </cell>
          <cell r="F2340">
            <v>0</v>
          </cell>
          <cell r="G2340">
            <v>20</v>
          </cell>
          <cell r="H2340">
            <v>780.84</v>
          </cell>
          <cell r="I2340">
            <v>780.84</v>
          </cell>
          <cell r="J2340">
            <v>2595.83</v>
          </cell>
          <cell r="K2340" t="str">
            <v>507</v>
          </cell>
        </row>
        <row r="2341">
          <cell r="A2341" t="str">
            <v>110300000</v>
          </cell>
          <cell r="B2341" t="str">
            <v>507C2CB0005</v>
          </cell>
          <cell r="C2341" t="str">
            <v>ตู้เก็บเอกสาร ขนาด 40-80-190</v>
          </cell>
          <cell r="D2341" t="str">
            <v>5 พ.ย. 41</v>
          </cell>
          <cell r="E2341">
            <v>4498.01</v>
          </cell>
          <cell r="F2341">
            <v>0</v>
          </cell>
          <cell r="G2341">
            <v>20</v>
          </cell>
          <cell r="H2341">
            <v>1040.05</v>
          </cell>
          <cell r="I2341">
            <v>1040.05</v>
          </cell>
          <cell r="J2341">
            <v>3457.96</v>
          </cell>
          <cell r="K2341" t="str">
            <v>507</v>
          </cell>
        </row>
        <row r="2342">
          <cell r="A2342" t="str">
            <v>110300000</v>
          </cell>
          <cell r="B2342" t="str">
            <v>507C2CB0006</v>
          </cell>
          <cell r="C2342" t="str">
            <v>ตู้เก็บเอกสาร ขนาด 40-80-190</v>
          </cell>
          <cell r="D2342" t="str">
            <v>5 พ.ย. 41</v>
          </cell>
          <cell r="E2342">
            <v>4498.01</v>
          </cell>
          <cell r="F2342">
            <v>0</v>
          </cell>
          <cell r="G2342">
            <v>20</v>
          </cell>
          <cell r="H2342">
            <v>1040.05</v>
          </cell>
          <cell r="I2342">
            <v>1040.05</v>
          </cell>
          <cell r="J2342">
            <v>3457.96</v>
          </cell>
          <cell r="K2342" t="str">
            <v>507</v>
          </cell>
        </row>
        <row r="2343">
          <cell r="A2343" t="str">
            <v>110300000</v>
          </cell>
          <cell r="B2343" t="str">
            <v>507C2CB0007</v>
          </cell>
          <cell r="C2343" t="str">
            <v>ตู้เก็บเอกสาร ขนาด 40-80-190</v>
          </cell>
          <cell r="D2343" t="str">
            <v>5 พ.ย. 41</v>
          </cell>
          <cell r="E2343">
            <v>4498.01</v>
          </cell>
          <cell r="F2343">
            <v>0</v>
          </cell>
          <cell r="G2343">
            <v>20</v>
          </cell>
          <cell r="H2343">
            <v>1040.05</v>
          </cell>
          <cell r="I2343">
            <v>1040.05</v>
          </cell>
          <cell r="J2343">
            <v>3457.96</v>
          </cell>
          <cell r="K2343" t="str">
            <v>507</v>
          </cell>
        </row>
        <row r="2344">
          <cell r="A2344" t="str">
            <v>110300000</v>
          </cell>
          <cell r="B2344" t="str">
            <v>507C2CH0001</v>
          </cell>
          <cell r="C2344" t="str">
            <v>เก้าอี้รับแขกหน้าโต๊ะจนท.สินไหม</v>
          </cell>
          <cell r="D2344" t="str">
            <v>5 พ.ย. 41</v>
          </cell>
          <cell r="E2344">
            <v>1709.35</v>
          </cell>
          <cell r="F2344">
            <v>0</v>
          </cell>
          <cell r="G2344">
            <v>20</v>
          </cell>
          <cell r="H2344">
            <v>395.3</v>
          </cell>
          <cell r="I2344">
            <v>395.3</v>
          </cell>
          <cell r="J2344">
            <v>1314.05</v>
          </cell>
          <cell r="K2344" t="str">
            <v>507</v>
          </cell>
        </row>
        <row r="2345">
          <cell r="A2345" t="str">
            <v>110300000</v>
          </cell>
          <cell r="B2345" t="str">
            <v>507C2CH0002</v>
          </cell>
          <cell r="C2345" t="str">
            <v>เก้าอี้รับแขกหน้าโต๊ะจนท.สินไหม</v>
          </cell>
          <cell r="D2345" t="str">
            <v>5 พ.ย. 41</v>
          </cell>
          <cell r="E2345">
            <v>1709.35</v>
          </cell>
          <cell r="F2345">
            <v>0</v>
          </cell>
          <cell r="G2345">
            <v>20</v>
          </cell>
          <cell r="H2345">
            <v>395.3</v>
          </cell>
          <cell r="I2345">
            <v>395.3</v>
          </cell>
          <cell r="J2345">
            <v>1314.05</v>
          </cell>
          <cell r="K2345" t="str">
            <v>507</v>
          </cell>
        </row>
        <row r="2346">
          <cell r="A2346" t="str">
            <v>110300000</v>
          </cell>
          <cell r="B2346" t="str">
            <v>507C2CH0003</v>
          </cell>
          <cell r="C2346" t="str">
            <v>เก้าอี้ทำงานผู้จัดการ</v>
          </cell>
          <cell r="D2346" t="str">
            <v>5 พ.ย. 41</v>
          </cell>
          <cell r="E2346">
            <v>4038.29</v>
          </cell>
          <cell r="F2346">
            <v>0</v>
          </cell>
          <cell r="G2346">
            <v>20</v>
          </cell>
          <cell r="H2346">
            <v>933.81</v>
          </cell>
          <cell r="I2346">
            <v>933.81</v>
          </cell>
          <cell r="J2346">
            <v>3104.48</v>
          </cell>
          <cell r="K2346" t="str">
            <v>507</v>
          </cell>
        </row>
        <row r="2347">
          <cell r="A2347" t="str">
            <v>110300000</v>
          </cell>
          <cell r="B2347" t="str">
            <v>507C2CH0004</v>
          </cell>
          <cell r="C2347" t="str">
            <v>เก้าอี้รับแขกหน้าโต๊ะจนท.สินไหม</v>
          </cell>
          <cell r="D2347" t="str">
            <v>5 พ.ย. 41</v>
          </cell>
          <cell r="E2347">
            <v>1705.35</v>
          </cell>
          <cell r="F2347">
            <v>0</v>
          </cell>
          <cell r="G2347">
            <v>20</v>
          </cell>
          <cell r="H2347">
            <v>394.34</v>
          </cell>
          <cell r="I2347">
            <v>394.34</v>
          </cell>
          <cell r="J2347">
            <v>1311.01</v>
          </cell>
          <cell r="K2347" t="str">
            <v>507</v>
          </cell>
        </row>
        <row r="2348">
          <cell r="A2348" t="str">
            <v>110300000</v>
          </cell>
          <cell r="B2348" t="str">
            <v>507C2CH0005</v>
          </cell>
          <cell r="C2348" t="str">
            <v>เก้าอี้รับแขกหน้าโต๊ะจนท.สินไหม</v>
          </cell>
          <cell r="D2348" t="str">
            <v>5 พ.ย. 41</v>
          </cell>
          <cell r="E2348">
            <v>1705.35</v>
          </cell>
          <cell r="F2348">
            <v>0</v>
          </cell>
          <cell r="G2348">
            <v>20</v>
          </cell>
          <cell r="H2348">
            <v>394.34</v>
          </cell>
          <cell r="I2348">
            <v>394.34</v>
          </cell>
          <cell r="J2348">
            <v>1311.01</v>
          </cell>
          <cell r="K2348" t="str">
            <v>507</v>
          </cell>
        </row>
        <row r="2349">
          <cell r="A2349" t="str">
            <v>110300000</v>
          </cell>
          <cell r="B2349" t="str">
            <v>507C2CH0006</v>
          </cell>
          <cell r="C2349" t="str">
            <v>เก้าอี้พักคอย 3 ที่นั่งพร้อมที่วางของ</v>
          </cell>
          <cell r="D2349" t="str">
            <v>5 พ.ย. 41</v>
          </cell>
          <cell r="E2349">
            <v>3037.77</v>
          </cell>
          <cell r="F2349">
            <v>0</v>
          </cell>
          <cell r="G2349">
            <v>20</v>
          </cell>
          <cell r="H2349">
            <v>702.45</v>
          </cell>
          <cell r="I2349">
            <v>702.45</v>
          </cell>
          <cell r="J2349">
            <v>2335.3200000000002</v>
          </cell>
          <cell r="K2349" t="str">
            <v>507</v>
          </cell>
        </row>
        <row r="2350">
          <cell r="A2350" t="str">
            <v>110300000</v>
          </cell>
          <cell r="B2350" t="str">
            <v>507C2CH0007</v>
          </cell>
          <cell r="C2350" t="str">
            <v>เก้าอี้ทำงานจนท.สินไหม</v>
          </cell>
          <cell r="D2350" t="str">
            <v>5 พ.ย. 41</v>
          </cell>
          <cell r="E2350">
            <v>2123.1</v>
          </cell>
          <cell r="F2350">
            <v>0</v>
          </cell>
          <cell r="G2350">
            <v>20</v>
          </cell>
          <cell r="H2350">
            <v>490.9</v>
          </cell>
          <cell r="I2350">
            <v>490.9</v>
          </cell>
          <cell r="J2350">
            <v>1632.2</v>
          </cell>
          <cell r="K2350" t="str">
            <v>507</v>
          </cell>
        </row>
        <row r="2351">
          <cell r="A2351" t="str">
            <v>110300000</v>
          </cell>
          <cell r="B2351" t="str">
            <v>507C2CH0008</v>
          </cell>
          <cell r="C2351" t="str">
            <v>เก้าอี้ทำงานจนท.สินไหม</v>
          </cell>
          <cell r="D2351" t="str">
            <v>5 พ.ย. 41</v>
          </cell>
          <cell r="E2351">
            <v>2123.1</v>
          </cell>
          <cell r="F2351">
            <v>0</v>
          </cell>
          <cell r="G2351">
            <v>20</v>
          </cell>
          <cell r="H2351">
            <v>490.9</v>
          </cell>
          <cell r="I2351">
            <v>490.9</v>
          </cell>
          <cell r="J2351">
            <v>1632.2</v>
          </cell>
          <cell r="K2351" t="str">
            <v>507</v>
          </cell>
        </row>
        <row r="2352">
          <cell r="A2352" t="str">
            <v>110300000</v>
          </cell>
          <cell r="B2352" t="str">
            <v>507C2CH0009</v>
          </cell>
          <cell r="C2352" t="str">
            <v>เก้าอี้ทำงานจนท.สินไหม</v>
          </cell>
          <cell r="D2352" t="str">
            <v>5 พ.ย. 41</v>
          </cell>
          <cell r="E2352">
            <v>2123.1</v>
          </cell>
          <cell r="F2352">
            <v>0</v>
          </cell>
          <cell r="G2352">
            <v>20</v>
          </cell>
          <cell r="H2352">
            <v>490.9</v>
          </cell>
          <cell r="I2352">
            <v>490.9</v>
          </cell>
          <cell r="J2352">
            <v>1632.2</v>
          </cell>
          <cell r="K2352" t="str">
            <v>507</v>
          </cell>
        </row>
        <row r="2353">
          <cell r="A2353" t="str">
            <v>110300000</v>
          </cell>
          <cell r="B2353" t="str">
            <v>507C2CH0010</v>
          </cell>
          <cell r="C2353" t="str">
            <v>เก้าอี้รับแขกหน้าโต๊ะจนท.สินไหม</v>
          </cell>
          <cell r="D2353" t="str">
            <v>5 พ.ย. 41</v>
          </cell>
          <cell r="E2353">
            <v>1709.35</v>
          </cell>
          <cell r="F2353">
            <v>0</v>
          </cell>
          <cell r="G2353">
            <v>20</v>
          </cell>
          <cell r="H2353">
            <v>395.3</v>
          </cell>
          <cell r="I2353">
            <v>395.3</v>
          </cell>
          <cell r="J2353">
            <v>1314.05</v>
          </cell>
          <cell r="K2353" t="str">
            <v>507</v>
          </cell>
        </row>
        <row r="2354">
          <cell r="A2354" t="str">
            <v>110300000</v>
          </cell>
          <cell r="B2354" t="str">
            <v>507C2CS0001</v>
          </cell>
          <cell r="C2354" t="str">
            <v>เครื่องคิดเลข</v>
          </cell>
          <cell r="D2354" t="str">
            <v>19 ต.ค. 41</v>
          </cell>
          <cell r="E2354">
            <v>640</v>
          </cell>
          <cell r="F2354">
            <v>0</v>
          </cell>
          <cell r="G2354">
            <v>20</v>
          </cell>
          <cell r="H2354">
            <v>153.94</v>
          </cell>
          <cell r="I2354">
            <v>153.94</v>
          </cell>
          <cell r="J2354">
            <v>486.06</v>
          </cell>
          <cell r="K2354" t="str">
            <v>507</v>
          </cell>
        </row>
        <row r="2355">
          <cell r="A2355" t="str">
            <v>110300000</v>
          </cell>
          <cell r="B2355" t="str">
            <v>507C2PA0001</v>
          </cell>
          <cell r="C2355" t="str">
            <v>PARTITION ครึ่งกระจก</v>
          </cell>
          <cell r="D2355" t="str">
            <v>5 พ.ย. 41</v>
          </cell>
          <cell r="E2355">
            <v>6377.9</v>
          </cell>
          <cell r="F2355">
            <v>0</v>
          </cell>
          <cell r="G2355">
            <v>20</v>
          </cell>
          <cell r="H2355">
            <v>1474.79</v>
          </cell>
          <cell r="I2355">
            <v>1474.79</v>
          </cell>
          <cell r="J2355">
            <v>4903.1099999999997</v>
          </cell>
          <cell r="K2355" t="str">
            <v>507</v>
          </cell>
        </row>
        <row r="2356">
          <cell r="A2356" t="str">
            <v>110300000</v>
          </cell>
          <cell r="B2356" t="str">
            <v>507C2TA0001</v>
          </cell>
          <cell r="C2356" t="str">
            <v>โต๊ะทำงานจนท.สินไหม</v>
          </cell>
          <cell r="D2356" t="str">
            <v>5 พ.ย. 41</v>
          </cell>
          <cell r="E2356">
            <v>3654.87</v>
          </cell>
          <cell r="F2356">
            <v>0</v>
          </cell>
          <cell r="G2356">
            <v>20</v>
          </cell>
          <cell r="H2356">
            <v>845.1</v>
          </cell>
          <cell r="I2356">
            <v>845.1</v>
          </cell>
          <cell r="J2356">
            <v>2809.77</v>
          </cell>
          <cell r="K2356" t="str">
            <v>507</v>
          </cell>
        </row>
        <row r="2357">
          <cell r="A2357" t="str">
            <v>110300000</v>
          </cell>
          <cell r="B2357" t="str">
            <v>507C2TA0002</v>
          </cell>
          <cell r="C2357" t="str">
            <v>โต๊ะทำงานผู้จัดการ ขนาด 75-165-75</v>
          </cell>
          <cell r="D2357" t="str">
            <v>5 พ.ย. 41</v>
          </cell>
          <cell r="E2357">
            <v>4601.97</v>
          </cell>
          <cell r="F2357">
            <v>0</v>
          </cell>
          <cell r="G2357">
            <v>20</v>
          </cell>
          <cell r="H2357">
            <v>1064.1300000000001</v>
          </cell>
          <cell r="I2357">
            <v>1064.1300000000001</v>
          </cell>
          <cell r="J2357">
            <v>3537.84</v>
          </cell>
          <cell r="K2357" t="str">
            <v>507</v>
          </cell>
        </row>
        <row r="2358">
          <cell r="A2358" t="str">
            <v>110300000</v>
          </cell>
          <cell r="B2358" t="str">
            <v>507C2TA0003</v>
          </cell>
          <cell r="C2358" t="str">
            <v>โต๊ะข้างวางคอมพิวเตอร์ 50-90-75ั</v>
          </cell>
          <cell r="D2358" t="str">
            <v>5 พ.ย. 41</v>
          </cell>
          <cell r="E2358">
            <v>2082.09</v>
          </cell>
          <cell r="F2358">
            <v>0</v>
          </cell>
          <cell r="G2358">
            <v>20</v>
          </cell>
          <cell r="H2358">
            <v>481.48</v>
          </cell>
          <cell r="I2358">
            <v>481.48</v>
          </cell>
          <cell r="J2358">
            <v>1600.61</v>
          </cell>
          <cell r="K2358" t="str">
            <v>507</v>
          </cell>
        </row>
        <row r="2359">
          <cell r="A2359" t="str">
            <v>110300000</v>
          </cell>
          <cell r="B2359" t="str">
            <v>507C2TA0004</v>
          </cell>
          <cell r="C2359" t="str">
            <v>โต๊ะทำงานจนท.สินไหม</v>
          </cell>
          <cell r="D2359" t="str">
            <v>5 พ.ย. 41</v>
          </cell>
          <cell r="E2359">
            <v>3654.87</v>
          </cell>
          <cell r="F2359">
            <v>0</v>
          </cell>
          <cell r="G2359">
            <v>20</v>
          </cell>
          <cell r="H2359">
            <v>845.1</v>
          </cell>
          <cell r="I2359">
            <v>845.1</v>
          </cell>
          <cell r="J2359">
            <v>2809.77</v>
          </cell>
          <cell r="K2359" t="str">
            <v>507</v>
          </cell>
        </row>
        <row r="2360">
          <cell r="A2360" t="str">
            <v>110300000</v>
          </cell>
          <cell r="B2360" t="str">
            <v>507C2TA0005</v>
          </cell>
          <cell r="C2360" t="str">
            <v>โต๊ะทำงานจนท.สินไหม</v>
          </cell>
          <cell r="D2360" t="str">
            <v>5 พ.ย. 41</v>
          </cell>
          <cell r="E2360">
            <v>3654.87</v>
          </cell>
          <cell r="F2360">
            <v>0</v>
          </cell>
          <cell r="G2360">
            <v>20</v>
          </cell>
          <cell r="H2360">
            <v>845.1</v>
          </cell>
          <cell r="I2360">
            <v>845.1</v>
          </cell>
          <cell r="J2360">
            <v>2809.77</v>
          </cell>
          <cell r="K2360" t="str">
            <v>507</v>
          </cell>
        </row>
        <row r="2361">
          <cell r="A2361" t="str">
            <v>110300000</v>
          </cell>
          <cell r="B2361" t="str">
            <v>507C2TA0006</v>
          </cell>
          <cell r="C2361" t="str">
            <v>โต๊ะวางคอมพิวเตอร์-ปริ๊นเตอร์</v>
          </cell>
          <cell r="D2361" t="str">
            <v>5 พ.ย. 41</v>
          </cell>
          <cell r="E2361">
            <v>2336.75</v>
          </cell>
          <cell r="F2361">
            <v>0</v>
          </cell>
          <cell r="G2361">
            <v>20</v>
          </cell>
          <cell r="H2361">
            <v>540.29999999999995</v>
          </cell>
          <cell r="I2361">
            <v>540.29999999999995</v>
          </cell>
          <cell r="J2361">
            <v>1796.45</v>
          </cell>
          <cell r="K2361" t="str">
            <v>507</v>
          </cell>
        </row>
        <row r="2362">
          <cell r="A2362" t="str">
            <v>110300000</v>
          </cell>
          <cell r="B2362" t="str">
            <v>507C2TA0007</v>
          </cell>
          <cell r="C2362" t="str">
            <v>โต๊ะเข้ามุมเจ้าหน้าที่สินไหม</v>
          </cell>
          <cell r="D2362" t="str">
            <v>5 พ.ย. 41</v>
          </cell>
          <cell r="E2362">
            <v>1267.97</v>
          </cell>
          <cell r="F2362">
            <v>0</v>
          </cell>
          <cell r="G2362">
            <v>20</v>
          </cell>
          <cell r="H2362">
            <v>293.19</v>
          </cell>
          <cell r="I2362">
            <v>293.19</v>
          </cell>
          <cell r="J2362">
            <v>974.78</v>
          </cell>
          <cell r="K2362" t="str">
            <v>507</v>
          </cell>
        </row>
        <row r="2363">
          <cell r="A2363" t="str">
            <v>110300000</v>
          </cell>
          <cell r="B2363" t="str">
            <v>507C5CS0002</v>
          </cell>
          <cell r="C2363" t="str">
            <v>เครื่องคิดเลข</v>
          </cell>
          <cell r="D2363" t="str">
            <v>19 ต.ค. 41</v>
          </cell>
          <cell r="E2363">
            <v>640</v>
          </cell>
          <cell r="F2363">
            <v>0</v>
          </cell>
          <cell r="G2363">
            <v>20</v>
          </cell>
          <cell r="H2363">
            <v>153.94</v>
          </cell>
          <cell r="I2363">
            <v>153.94</v>
          </cell>
          <cell r="J2363">
            <v>486.06</v>
          </cell>
          <cell r="K2363" t="str">
            <v>507</v>
          </cell>
        </row>
        <row r="2364">
          <cell r="A2364" t="str">
            <v>110300000</v>
          </cell>
          <cell r="B2364" t="str">
            <v>508C2AR0001</v>
          </cell>
          <cell r="C2364" t="str">
            <v>AIRCONDITIONING</v>
          </cell>
          <cell r="D2364" t="str">
            <v>9 ก.ย. 41</v>
          </cell>
          <cell r="E2364">
            <v>39800</v>
          </cell>
          <cell r="F2364">
            <v>0</v>
          </cell>
          <cell r="G2364">
            <v>20</v>
          </cell>
          <cell r="H2364">
            <v>10446.11</v>
          </cell>
          <cell r="I2364">
            <v>10446.11</v>
          </cell>
          <cell r="J2364">
            <v>29353.89</v>
          </cell>
          <cell r="K2364" t="str">
            <v>508</v>
          </cell>
        </row>
        <row r="2365">
          <cell r="A2365" t="str">
            <v>110300000</v>
          </cell>
          <cell r="B2365" t="str">
            <v>508C2CB0001</v>
          </cell>
          <cell r="C2365" t="str">
            <v>ตู้เก็บเอกสาร บานเลื่อน</v>
          </cell>
          <cell r="D2365" t="str">
            <v>5 พ.ย. 41</v>
          </cell>
          <cell r="E2365">
            <v>2263.31</v>
          </cell>
          <cell r="F2365">
            <v>0</v>
          </cell>
          <cell r="G2365">
            <v>20</v>
          </cell>
          <cell r="H2365">
            <v>523.4</v>
          </cell>
          <cell r="I2365">
            <v>523.4</v>
          </cell>
          <cell r="J2365">
            <v>1739.91</v>
          </cell>
          <cell r="K2365" t="str">
            <v>508</v>
          </cell>
        </row>
        <row r="2366">
          <cell r="A2366" t="str">
            <v>110300000</v>
          </cell>
          <cell r="B2366" t="str">
            <v>508C2CB0002</v>
          </cell>
          <cell r="C2366" t="str">
            <v>ตู้เก็บเอกสาร บานเลื่อน</v>
          </cell>
          <cell r="D2366" t="str">
            <v>5 พ.ย. 41</v>
          </cell>
          <cell r="E2366">
            <v>2263.31</v>
          </cell>
          <cell r="F2366">
            <v>0</v>
          </cell>
          <cell r="G2366">
            <v>20</v>
          </cell>
          <cell r="H2366">
            <v>523.4</v>
          </cell>
          <cell r="I2366">
            <v>523.4</v>
          </cell>
          <cell r="J2366">
            <v>1739.91</v>
          </cell>
          <cell r="K2366" t="str">
            <v>508</v>
          </cell>
        </row>
        <row r="2367">
          <cell r="A2367" t="str">
            <v>110300000</v>
          </cell>
          <cell r="B2367" t="str">
            <v>508C2CB0003</v>
          </cell>
          <cell r="C2367" t="str">
            <v>ตู้เก็บเอกสาร บานลิ้นชัก</v>
          </cell>
          <cell r="D2367" t="str">
            <v>5 พ.ย. 41</v>
          </cell>
          <cell r="E2367">
            <v>3376.67</v>
          </cell>
          <cell r="F2367">
            <v>0</v>
          </cell>
          <cell r="G2367">
            <v>20</v>
          </cell>
          <cell r="H2367">
            <v>780.84</v>
          </cell>
          <cell r="I2367">
            <v>780.84</v>
          </cell>
          <cell r="J2367">
            <v>2595.83</v>
          </cell>
          <cell r="K2367" t="str">
            <v>508</v>
          </cell>
        </row>
        <row r="2368">
          <cell r="A2368" t="str">
            <v>110300000</v>
          </cell>
          <cell r="B2368" t="str">
            <v>508C2CB0004</v>
          </cell>
          <cell r="C2368" t="str">
            <v>ตู้เก็บเอกสาร ขนาด 40-80-190</v>
          </cell>
          <cell r="D2368" t="str">
            <v>5 พ.ย. 41</v>
          </cell>
          <cell r="E2368">
            <v>4498.01</v>
          </cell>
          <cell r="F2368">
            <v>0</v>
          </cell>
          <cell r="G2368">
            <v>20</v>
          </cell>
          <cell r="H2368">
            <v>1040.05</v>
          </cell>
          <cell r="I2368">
            <v>1040.05</v>
          </cell>
          <cell r="J2368">
            <v>3457.96</v>
          </cell>
          <cell r="K2368" t="str">
            <v>508</v>
          </cell>
        </row>
        <row r="2369">
          <cell r="A2369" t="str">
            <v>110300000</v>
          </cell>
          <cell r="B2369" t="str">
            <v>508C2CB0005</v>
          </cell>
          <cell r="C2369" t="str">
            <v>ตู้เก็บเอกสาร ขนาด 40-80-190</v>
          </cell>
          <cell r="D2369" t="str">
            <v>5 พ.ย. 41</v>
          </cell>
          <cell r="E2369">
            <v>4498.01</v>
          </cell>
          <cell r="F2369">
            <v>0</v>
          </cell>
          <cell r="G2369">
            <v>20</v>
          </cell>
          <cell r="H2369">
            <v>1040.05</v>
          </cell>
          <cell r="I2369">
            <v>1040.05</v>
          </cell>
          <cell r="J2369">
            <v>3457.96</v>
          </cell>
          <cell r="K2369" t="str">
            <v>508</v>
          </cell>
        </row>
        <row r="2370">
          <cell r="A2370" t="str">
            <v>110300000</v>
          </cell>
          <cell r="B2370" t="str">
            <v>508C2CB0006</v>
          </cell>
          <cell r="C2370" t="str">
            <v>ตู้เก็บเอกสาร ขนาด 40-80-190</v>
          </cell>
          <cell r="D2370" t="str">
            <v>5 พ.ย. 41</v>
          </cell>
          <cell r="E2370">
            <v>4498.01</v>
          </cell>
          <cell r="F2370">
            <v>0</v>
          </cell>
          <cell r="G2370">
            <v>20</v>
          </cell>
          <cell r="H2370">
            <v>1040.05</v>
          </cell>
          <cell r="I2370">
            <v>1040.05</v>
          </cell>
          <cell r="J2370">
            <v>3457.96</v>
          </cell>
          <cell r="K2370" t="str">
            <v>508</v>
          </cell>
        </row>
        <row r="2371">
          <cell r="A2371" t="str">
            <v>110300000</v>
          </cell>
          <cell r="B2371" t="str">
            <v>508C2CH0001</v>
          </cell>
          <cell r="C2371" t="str">
            <v>เก้าอี้รับแขกหน้าโต๊ะจนท.สินไหม</v>
          </cell>
          <cell r="D2371" t="str">
            <v>5 พ.ย. 41</v>
          </cell>
          <cell r="E2371">
            <v>1709.35</v>
          </cell>
          <cell r="F2371">
            <v>0</v>
          </cell>
          <cell r="G2371">
            <v>20</v>
          </cell>
          <cell r="H2371">
            <v>395.3</v>
          </cell>
          <cell r="I2371">
            <v>395.3</v>
          </cell>
          <cell r="J2371">
            <v>1314.05</v>
          </cell>
          <cell r="K2371" t="str">
            <v>508</v>
          </cell>
        </row>
        <row r="2372">
          <cell r="A2372" t="str">
            <v>110300000</v>
          </cell>
          <cell r="B2372" t="str">
            <v>508C2CH0002</v>
          </cell>
          <cell r="C2372" t="str">
            <v>เก้าอี้รับแขกหน้าโต๊ะจนท.สินไหม</v>
          </cell>
          <cell r="D2372" t="str">
            <v>5 พ.ย. 41</v>
          </cell>
          <cell r="E2372">
            <v>1709.35</v>
          </cell>
          <cell r="F2372">
            <v>0</v>
          </cell>
          <cell r="G2372">
            <v>20</v>
          </cell>
          <cell r="H2372">
            <v>395.3</v>
          </cell>
          <cell r="I2372">
            <v>395.3</v>
          </cell>
          <cell r="J2372">
            <v>1314.05</v>
          </cell>
          <cell r="K2372" t="str">
            <v>508</v>
          </cell>
        </row>
        <row r="2373">
          <cell r="A2373" t="str">
            <v>110300000</v>
          </cell>
          <cell r="B2373" t="str">
            <v>508C2CH0003</v>
          </cell>
          <cell r="C2373" t="str">
            <v>เก้าอี้ทำงานผู้จัดการ</v>
          </cell>
          <cell r="D2373" t="str">
            <v>5 พ.ย. 41</v>
          </cell>
          <cell r="E2373">
            <v>4038.29</v>
          </cell>
          <cell r="F2373">
            <v>0</v>
          </cell>
          <cell r="G2373">
            <v>20</v>
          </cell>
          <cell r="H2373">
            <v>933.81</v>
          </cell>
          <cell r="I2373">
            <v>933.81</v>
          </cell>
          <cell r="J2373">
            <v>3104.48</v>
          </cell>
          <cell r="K2373" t="str">
            <v>508</v>
          </cell>
        </row>
        <row r="2374">
          <cell r="A2374" t="str">
            <v>110300000</v>
          </cell>
          <cell r="B2374" t="str">
            <v>508C2CH0004</v>
          </cell>
          <cell r="C2374" t="str">
            <v>เก้าอี้รับแขกหน้าโต๊ะจนท.สินไหม</v>
          </cell>
          <cell r="D2374" t="str">
            <v>5 พ.ย. 41</v>
          </cell>
          <cell r="E2374">
            <v>1705.35</v>
          </cell>
          <cell r="F2374">
            <v>0</v>
          </cell>
          <cell r="G2374">
            <v>20</v>
          </cell>
          <cell r="H2374">
            <v>394.34</v>
          </cell>
          <cell r="I2374">
            <v>394.34</v>
          </cell>
          <cell r="J2374">
            <v>1311.01</v>
          </cell>
          <cell r="K2374" t="str">
            <v>508</v>
          </cell>
        </row>
        <row r="2375">
          <cell r="A2375" t="str">
            <v>110300000</v>
          </cell>
          <cell r="B2375" t="str">
            <v>508C2CH0005</v>
          </cell>
          <cell r="C2375" t="str">
            <v>เก้าอี้รับแขกหน้าโต๊ะจนท.สินไหม</v>
          </cell>
          <cell r="D2375" t="str">
            <v>5 พ.ย. 41</v>
          </cell>
          <cell r="E2375">
            <v>1705.35</v>
          </cell>
          <cell r="F2375">
            <v>0</v>
          </cell>
          <cell r="G2375">
            <v>20</v>
          </cell>
          <cell r="H2375">
            <v>394.34</v>
          </cell>
          <cell r="I2375">
            <v>394.34</v>
          </cell>
          <cell r="J2375">
            <v>1311.01</v>
          </cell>
          <cell r="K2375" t="str">
            <v>508</v>
          </cell>
        </row>
        <row r="2376">
          <cell r="A2376" t="str">
            <v>110300000</v>
          </cell>
          <cell r="B2376" t="str">
            <v>508C2CH0006</v>
          </cell>
          <cell r="C2376" t="str">
            <v>เก้าอี้พักคอย 3 ที่นั่งพร้อมที่วางของ</v>
          </cell>
          <cell r="D2376" t="str">
            <v>5 พ.ย. 41</v>
          </cell>
          <cell r="E2376">
            <v>3037.77</v>
          </cell>
          <cell r="F2376">
            <v>0</v>
          </cell>
          <cell r="G2376">
            <v>20</v>
          </cell>
          <cell r="H2376">
            <v>702.45</v>
          </cell>
          <cell r="I2376">
            <v>702.45</v>
          </cell>
          <cell r="J2376">
            <v>2335.3200000000002</v>
          </cell>
          <cell r="K2376" t="str">
            <v>508</v>
          </cell>
        </row>
        <row r="2377">
          <cell r="A2377" t="str">
            <v>110300000</v>
          </cell>
          <cell r="B2377" t="str">
            <v>508C2CH0007</v>
          </cell>
          <cell r="C2377" t="str">
            <v>เก้าอี้ทำงานจนท.สินไหม</v>
          </cell>
          <cell r="D2377" t="str">
            <v>5 พ.ย. 41</v>
          </cell>
          <cell r="E2377">
            <v>2123.1</v>
          </cell>
          <cell r="F2377">
            <v>0</v>
          </cell>
          <cell r="G2377">
            <v>20</v>
          </cell>
          <cell r="H2377">
            <v>490.9</v>
          </cell>
          <cell r="I2377">
            <v>490.9</v>
          </cell>
          <cell r="J2377">
            <v>1632.2</v>
          </cell>
          <cell r="K2377" t="str">
            <v>508</v>
          </cell>
        </row>
        <row r="2378">
          <cell r="A2378" t="str">
            <v>110300000</v>
          </cell>
          <cell r="B2378" t="str">
            <v>508C2CH0008</v>
          </cell>
          <cell r="C2378" t="str">
            <v>เก้าอี้ทำงานจนท.สินไหม</v>
          </cell>
          <cell r="D2378" t="str">
            <v>5 พ.ย. 41</v>
          </cell>
          <cell r="E2378">
            <v>2123.1</v>
          </cell>
          <cell r="F2378">
            <v>0</v>
          </cell>
          <cell r="G2378">
            <v>20</v>
          </cell>
          <cell r="H2378">
            <v>490.9</v>
          </cell>
          <cell r="I2378">
            <v>490.9</v>
          </cell>
          <cell r="J2378">
            <v>1632.2</v>
          </cell>
          <cell r="K2378" t="str">
            <v>508</v>
          </cell>
        </row>
        <row r="2379">
          <cell r="A2379" t="str">
            <v>110300000</v>
          </cell>
          <cell r="B2379" t="str">
            <v>508C2CH0009</v>
          </cell>
          <cell r="C2379" t="str">
            <v>เก้าอี้ทำงานจนท.สินไหม</v>
          </cell>
          <cell r="D2379" t="str">
            <v>5 พ.ย. 41</v>
          </cell>
          <cell r="E2379">
            <v>2123.1</v>
          </cell>
          <cell r="F2379">
            <v>0</v>
          </cell>
          <cell r="G2379">
            <v>20</v>
          </cell>
          <cell r="H2379">
            <v>490.9</v>
          </cell>
          <cell r="I2379">
            <v>490.9</v>
          </cell>
          <cell r="J2379">
            <v>1632.2</v>
          </cell>
          <cell r="K2379" t="str">
            <v>508</v>
          </cell>
        </row>
        <row r="2380">
          <cell r="A2380" t="str">
            <v>110300000</v>
          </cell>
          <cell r="B2380" t="str">
            <v>508C2CH0010</v>
          </cell>
          <cell r="C2380" t="str">
            <v>เก้าอี้รับแขกหน้าโต๊ะจนท.สินไหม</v>
          </cell>
          <cell r="D2380" t="str">
            <v>5 พ.ย. 41</v>
          </cell>
          <cell r="E2380">
            <v>1709.35</v>
          </cell>
          <cell r="F2380">
            <v>0</v>
          </cell>
          <cell r="G2380">
            <v>20</v>
          </cell>
          <cell r="H2380">
            <v>395.3</v>
          </cell>
          <cell r="I2380">
            <v>395.3</v>
          </cell>
          <cell r="J2380">
            <v>1314.05</v>
          </cell>
          <cell r="K2380" t="str">
            <v>508</v>
          </cell>
        </row>
        <row r="2381">
          <cell r="A2381" t="str">
            <v>110300000</v>
          </cell>
          <cell r="B2381" t="str">
            <v>508C2CS0001</v>
          </cell>
          <cell r="C2381" t="str">
            <v>เครื่องคิดเลข</v>
          </cell>
          <cell r="D2381" t="str">
            <v>19 ต.ค. 41</v>
          </cell>
          <cell r="E2381">
            <v>640</v>
          </cell>
          <cell r="F2381">
            <v>0</v>
          </cell>
          <cell r="G2381">
            <v>20</v>
          </cell>
          <cell r="H2381">
            <v>153.94</v>
          </cell>
          <cell r="I2381">
            <v>153.94</v>
          </cell>
          <cell r="J2381">
            <v>486.06</v>
          </cell>
          <cell r="K2381" t="str">
            <v>508</v>
          </cell>
        </row>
        <row r="2382">
          <cell r="A2382" t="str">
            <v>110300000</v>
          </cell>
          <cell r="B2382" t="str">
            <v>508C2CS0002</v>
          </cell>
          <cell r="C2382" t="str">
            <v>เครื่องคิดเลข</v>
          </cell>
          <cell r="D2382" t="str">
            <v>19 ต.ค. 41</v>
          </cell>
          <cell r="E2382">
            <v>640</v>
          </cell>
          <cell r="F2382">
            <v>0</v>
          </cell>
          <cell r="G2382">
            <v>20</v>
          </cell>
          <cell r="H2382">
            <v>153.94</v>
          </cell>
          <cell r="I2382">
            <v>153.94</v>
          </cell>
          <cell r="J2382">
            <v>486.06</v>
          </cell>
          <cell r="K2382" t="str">
            <v>508</v>
          </cell>
        </row>
        <row r="2383">
          <cell r="A2383" t="str">
            <v>110300000</v>
          </cell>
          <cell r="B2383" t="str">
            <v>508C2KB0001</v>
          </cell>
          <cell r="C2383" t="str">
            <v>ตู้เย็น</v>
          </cell>
          <cell r="D2383" t="str">
            <v>24 พ.ย. 42</v>
          </cell>
          <cell r="E2383">
            <v>4766.3599999999997</v>
          </cell>
          <cell r="F2383">
            <v>0</v>
          </cell>
          <cell r="G2383">
            <v>20</v>
          </cell>
          <cell r="H2383">
            <v>99.24</v>
          </cell>
          <cell r="I2383">
            <v>99.24</v>
          </cell>
          <cell r="J2383">
            <v>4667.12</v>
          </cell>
          <cell r="K2383" t="str">
            <v>508</v>
          </cell>
        </row>
        <row r="2384">
          <cell r="A2384" t="str">
            <v>110300000</v>
          </cell>
          <cell r="B2384" t="str">
            <v>508C2PA0001</v>
          </cell>
          <cell r="C2384" t="str">
            <v>PARTITION ครึ่งกระจก</v>
          </cell>
          <cell r="D2384" t="str">
            <v>5 พ.ย. 41</v>
          </cell>
          <cell r="E2384">
            <v>6377.9</v>
          </cell>
          <cell r="F2384">
            <v>0</v>
          </cell>
          <cell r="G2384">
            <v>20</v>
          </cell>
          <cell r="H2384">
            <v>1474.79</v>
          </cell>
          <cell r="I2384">
            <v>1474.79</v>
          </cell>
          <cell r="J2384">
            <v>4903.1099999999997</v>
          </cell>
          <cell r="K2384" t="str">
            <v>508</v>
          </cell>
        </row>
        <row r="2385">
          <cell r="A2385" t="str">
            <v>110300000</v>
          </cell>
          <cell r="B2385" t="str">
            <v>508C2TA0001</v>
          </cell>
          <cell r="C2385" t="str">
            <v>โต๊ะทำงานจนท.สินไหม</v>
          </cell>
          <cell r="D2385" t="str">
            <v>5 พ.ย. 41</v>
          </cell>
          <cell r="E2385">
            <v>3654.87</v>
          </cell>
          <cell r="F2385">
            <v>0</v>
          </cell>
          <cell r="G2385">
            <v>20</v>
          </cell>
          <cell r="H2385">
            <v>845.1</v>
          </cell>
          <cell r="I2385">
            <v>845.1</v>
          </cell>
          <cell r="J2385">
            <v>2809.77</v>
          </cell>
          <cell r="K2385" t="str">
            <v>508</v>
          </cell>
        </row>
        <row r="2386">
          <cell r="A2386" t="str">
            <v>110300000</v>
          </cell>
          <cell r="B2386" t="str">
            <v>508C2TA0002</v>
          </cell>
          <cell r="C2386" t="str">
            <v>โต๊ะทำงานผู้จัดการ ขนาด 75-165-75</v>
          </cell>
          <cell r="D2386" t="str">
            <v>5 พ.ย. 41</v>
          </cell>
          <cell r="E2386">
            <v>4601.97</v>
          </cell>
          <cell r="F2386">
            <v>0</v>
          </cell>
          <cell r="G2386">
            <v>20</v>
          </cell>
          <cell r="H2386">
            <v>1064.1300000000001</v>
          </cell>
          <cell r="I2386">
            <v>1064.1300000000001</v>
          </cell>
          <cell r="J2386">
            <v>3537.84</v>
          </cell>
          <cell r="K2386" t="str">
            <v>508</v>
          </cell>
        </row>
        <row r="2387">
          <cell r="A2387" t="str">
            <v>110300000</v>
          </cell>
          <cell r="B2387" t="str">
            <v>508C2TA0003</v>
          </cell>
          <cell r="C2387" t="str">
            <v>โต๊ะข้างวางคอมพิวเตอร์ 50-90-75ั</v>
          </cell>
          <cell r="D2387" t="str">
            <v>5 พ.ย. 41</v>
          </cell>
          <cell r="E2387">
            <v>2082.09</v>
          </cell>
          <cell r="F2387">
            <v>0</v>
          </cell>
          <cell r="G2387">
            <v>20</v>
          </cell>
          <cell r="H2387">
            <v>481.48</v>
          </cell>
          <cell r="I2387">
            <v>481.48</v>
          </cell>
          <cell r="J2387">
            <v>1600.61</v>
          </cell>
          <cell r="K2387" t="str">
            <v>508</v>
          </cell>
        </row>
        <row r="2388">
          <cell r="A2388" t="str">
            <v>110300000</v>
          </cell>
          <cell r="B2388" t="str">
            <v>508C2TA0004</v>
          </cell>
          <cell r="C2388" t="str">
            <v>โต๊ะทำงานจนท.สินไหม</v>
          </cell>
          <cell r="D2388" t="str">
            <v>5 พ.ย. 41</v>
          </cell>
          <cell r="E2388">
            <v>3654.87</v>
          </cell>
          <cell r="F2388">
            <v>0</v>
          </cell>
          <cell r="G2388">
            <v>20</v>
          </cell>
          <cell r="H2388">
            <v>845.1</v>
          </cell>
          <cell r="I2388">
            <v>845.1</v>
          </cell>
          <cell r="J2388">
            <v>2809.77</v>
          </cell>
          <cell r="K2388" t="str">
            <v>508</v>
          </cell>
        </row>
        <row r="2389">
          <cell r="A2389" t="str">
            <v>110300000</v>
          </cell>
          <cell r="B2389" t="str">
            <v>508C2TA0005</v>
          </cell>
          <cell r="C2389" t="str">
            <v>โต๊ะทำงานจนท.สินไหม</v>
          </cell>
          <cell r="D2389" t="str">
            <v>5 พ.ย. 41</v>
          </cell>
          <cell r="E2389">
            <v>3654.87</v>
          </cell>
          <cell r="F2389">
            <v>0</v>
          </cell>
          <cell r="G2389">
            <v>20</v>
          </cell>
          <cell r="H2389">
            <v>845.1</v>
          </cell>
          <cell r="I2389">
            <v>845.1</v>
          </cell>
          <cell r="J2389">
            <v>2809.77</v>
          </cell>
          <cell r="K2389" t="str">
            <v>508</v>
          </cell>
        </row>
        <row r="2390">
          <cell r="A2390" t="str">
            <v>110300000</v>
          </cell>
          <cell r="B2390" t="str">
            <v>508C2TA0006</v>
          </cell>
          <cell r="C2390" t="str">
            <v>โต๊ะวางคอมพิวเตอร์-ปริ๊นเตอร์</v>
          </cell>
          <cell r="D2390" t="str">
            <v>5 พ.ย. 41</v>
          </cell>
          <cell r="E2390">
            <v>2336.75</v>
          </cell>
          <cell r="F2390">
            <v>0</v>
          </cell>
          <cell r="G2390">
            <v>20</v>
          </cell>
          <cell r="H2390">
            <v>540.29999999999995</v>
          </cell>
          <cell r="I2390">
            <v>540.29999999999995</v>
          </cell>
          <cell r="J2390">
            <v>1796.45</v>
          </cell>
          <cell r="K2390" t="str">
            <v>508</v>
          </cell>
        </row>
        <row r="2391">
          <cell r="A2391" t="str">
            <v>110300000</v>
          </cell>
          <cell r="B2391" t="str">
            <v>508C2TA0007</v>
          </cell>
          <cell r="C2391" t="str">
            <v>โต๊ะเข้ามุมเจ้าหน้าที่สินไหม</v>
          </cell>
          <cell r="D2391" t="str">
            <v>5 พ.ย. 41</v>
          </cell>
          <cell r="E2391">
            <v>1267.97</v>
          </cell>
          <cell r="F2391">
            <v>0</v>
          </cell>
          <cell r="G2391">
            <v>20</v>
          </cell>
          <cell r="H2391">
            <v>293.19</v>
          </cell>
          <cell r="I2391">
            <v>293.19</v>
          </cell>
          <cell r="J2391">
            <v>974.78</v>
          </cell>
          <cell r="K2391" t="str">
            <v>508</v>
          </cell>
        </row>
        <row r="2392">
          <cell r="A2392" t="str">
            <v>110300000</v>
          </cell>
          <cell r="B2392" t="str">
            <v>600C2CB0001</v>
          </cell>
          <cell r="C2392" t="str">
            <v>ตู้เก็บเอกสาร(บานเลื่อน)0.40x0.80x0.75</v>
          </cell>
          <cell r="D2392" t="str">
            <v>27 ก.ค. 41</v>
          </cell>
          <cell r="E2392">
            <v>2366.9</v>
          </cell>
          <cell r="F2392">
            <v>0</v>
          </cell>
          <cell r="G2392">
            <v>20</v>
          </cell>
          <cell r="H2392">
            <v>678.25</v>
          </cell>
          <cell r="I2392">
            <v>678.25</v>
          </cell>
          <cell r="J2392">
            <v>1688.65</v>
          </cell>
          <cell r="K2392" t="str">
            <v>600</v>
          </cell>
        </row>
        <row r="2393">
          <cell r="A2393" t="str">
            <v>110300000</v>
          </cell>
          <cell r="B2393" t="str">
            <v>600C2CB0002</v>
          </cell>
          <cell r="C2393" t="str">
            <v>ตู้เก็บเอกสาร(บานเลื่อน)0.40x0.80x0.75</v>
          </cell>
          <cell r="D2393" t="str">
            <v>27 ก.ค. 41</v>
          </cell>
          <cell r="E2393">
            <v>2366.9</v>
          </cell>
          <cell r="F2393">
            <v>0</v>
          </cell>
          <cell r="G2393">
            <v>20</v>
          </cell>
          <cell r="H2393">
            <v>678.25</v>
          </cell>
          <cell r="I2393">
            <v>678.25</v>
          </cell>
          <cell r="J2393">
            <v>1688.65</v>
          </cell>
          <cell r="K2393" t="str">
            <v>600</v>
          </cell>
        </row>
        <row r="2394">
          <cell r="A2394" t="str">
            <v>110300000</v>
          </cell>
          <cell r="B2394" t="str">
            <v>600C2CB0003</v>
          </cell>
          <cell r="C2394" t="str">
            <v>ตู้เก็บเอกสาร(บานเลื่อน)0.40x0.80x0.75</v>
          </cell>
          <cell r="D2394" t="str">
            <v>27 ก.ค. 41</v>
          </cell>
          <cell r="E2394">
            <v>2366.9</v>
          </cell>
          <cell r="F2394">
            <v>0</v>
          </cell>
          <cell r="G2394">
            <v>20</v>
          </cell>
          <cell r="H2394">
            <v>678.25</v>
          </cell>
          <cell r="I2394">
            <v>678.25</v>
          </cell>
          <cell r="J2394">
            <v>1688.65</v>
          </cell>
          <cell r="K2394" t="str">
            <v>600</v>
          </cell>
        </row>
        <row r="2395">
          <cell r="A2395" t="str">
            <v>110300000</v>
          </cell>
          <cell r="B2395" t="str">
            <v>600C2CB0004</v>
          </cell>
          <cell r="C2395" t="str">
            <v>ตู้เก็บเอกสาร(บานเลื่อน)0.40x0.80x0.75</v>
          </cell>
          <cell r="D2395" t="str">
            <v>27 ก.ค. 41</v>
          </cell>
          <cell r="E2395">
            <v>2366.9</v>
          </cell>
          <cell r="F2395">
            <v>0</v>
          </cell>
          <cell r="G2395">
            <v>20</v>
          </cell>
          <cell r="H2395">
            <v>678.25</v>
          </cell>
          <cell r="I2395">
            <v>678.25</v>
          </cell>
          <cell r="J2395">
            <v>1688.65</v>
          </cell>
          <cell r="K2395" t="str">
            <v>600</v>
          </cell>
        </row>
        <row r="2396">
          <cell r="A2396" t="str">
            <v>110300000</v>
          </cell>
          <cell r="B2396" t="str">
            <v>600C2CB0005</v>
          </cell>
          <cell r="C2396" t="str">
            <v>ตู้เก็บเอกสาร(บานลิ้นชัก)0.40x0.90x0.75</v>
          </cell>
          <cell r="D2396" t="str">
            <v>27 ก.ค. 41</v>
          </cell>
          <cell r="E2396">
            <v>3530.9</v>
          </cell>
          <cell r="F2396">
            <v>0</v>
          </cell>
          <cell r="G2396">
            <v>20</v>
          </cell>
          <cell r="H2396">
            <v>1011.88</v>
          </cell>
          <cell r="I2396">
            <v>1011.88</v>
          </cell>
          <cell r="J2396">
            <v>2519.02</v>
          </cell>
          <cell r="K2396" t="str">
            <v>600</v>
          </cell>
        </row>
        <row r="2397">
          <cell r="A2397" t="str">
            <v>110300000</v>
          </cell>
          <cell r="B2397" t="str">
            <v>600C2CB0006</v>
          </cell>
          <cell r="C2397" t="str">
            <v>ตู้เก็บเอกสาร(บานลิ้นชัก)0.40x0.90x0.75</v>
          </cell>
          <cell r="D2397" t="str">
            <v>27 ก.ค. 41</v>
          </cell>
          <cell r="E2397">
            <v>3530.9</v>
          </cell>
          <cell r="F2397">
            <v>0</v>
          </cell>
          <cell r="G2397">
            <v>20</v>
          </cell>
          <cell r="H2397">
            <v>1011.88</v>
          </cell>
          <cell r="I2397">
            <v>1011.88</v>
          </cell>
          <cell r="J2397">
            <v>2519.02</v>
          </cell>
          <cell r="K2397" t="str">
            <v>600</v>
          </cell>
        </row>
        <row r="2398">
          <cell r="A2398" t="str">
            <v>110300000</v>
          </cell>
          <cell r="B2398" t="str">
            <v>600C2CB0007</v>
          </cell>
          <cell r="C2398" t="str">
            <v>ตู้เก็บเอกสาร 0.40x0.80x1.90</v>
          </cell>
          <cell r="D2398" t="str">
            <v>27 ก.ค. 41</v>
          </cell>
          <cell r="E2398">
            <v>4703.88</v>
          </cell>
          <cell r="F2398">
            <v>0</v>
          </cell>
          <cell r="G2398">
            <v>20</v>
          </cell>
          <cell r="H2398">
            <v>1347.98</v>
          </cell>
          <cell r="I2398">
            <v>1347.98</v>
          </cell>
          <cell r="J2398">
            <v>3355.9</v>
          </cell>
          <cell r="K2398" t="str">
            <v>600</v>
          </cell>
        </row>
        <row r="2399">
          <cell r="A2399" t="str">
            <v>110300000</v>
          </cell>
          <cell r="B2399" t="str">
            <v>600C2CB0008</v>
          </cell>
          <cell r="C2399" t="str">
            <v>ตู้เก็บเอกสาร 0.40x0.80x1.90</v>
          </cell>
          <cell r="D2399" t="str">
            <v>27 ก.ค. 41</v>
          </cell>
          <cell r="E2399">
            <v>4703.88</v>
          </cell>
          <cell r="F2399">
            <v>0</v>
          </cell>
          <cell r="G2399">
            <v>20</v>
          </cell>
          <cell r="H2399">
            <v>1347.98</v>
          </cell>
          <cell r="I2399">
            <v>1347.98</v>
          </cell>
          <cell r="J2399">
            <v>3355.9</v>
          </cell>
          <cell r="K2399" t="str">
            <v>600</v>
          </cell>
        </row>
        <row r="2400">
          <cell r="A2400" t="str">
            <v>110300000</v>
          </cell>
          <cell r="B2400" t="str">
            <v>600C2CB0009</v>
          </cell>
          <cell r="C2400" t="str">
            <v>ตู้เก็บเอกสาร 0.40x0.80x1.90</v>
          </cell>
          <cell r="D2400" t="str">
            <v>27 ก.ค. 41</v>
          </cell>
          <cell r="E2400">
            <v>4703.88</v>
          </cell>
          <cell r="F2400">
            <v>0</v>
          </cell>
          <cell r="G2400">
            <v>20</v>
          </cell>
          <cell r="H2400">
            <v>1347.98</v>
          </cell>
          <cell r="I2400">
            <v>1347.98</v>
          </cell>
          <cell r="J2400">
            <v>3355.9</v>
          </cell>
          <cell r="K2400" t="str">
            <v>600</v>
          </cell>
        </row>
        <row r="2401">
          <cell r="A2401" t="str">
            <v>110300000</v>
          </cell>
          <cell r="B2401" t="str">
            <v>600C2CB0010</v>
          </cell>
          <cell r="C2401" t="str">
            <v>ตู้เก็บเอกสาร(บานเลื่อน)0.40x0.80x0.75</v>
          </cell>
          <cell r="D2401" t="str">
            <v>27 ก.ค. 41</v>
          </cell>
          <cell r="E2401">
            <v>2366.9</v>
          </cell>
          <cell r="F2401">
            <v>0</v>
          </cell>
          <cell r="G2401">
            <v>20</v>
          </cell>
          <cell r="H2401">
            <v>678.25</v>
          </cell>
          <cell r="I2401">
            <v>678.25</v>
          </cell>
          <cell r="J2401">
            <v>1688.65</v>
          </cell>
          <cell r="K2401" t="str">
            <v>600</v>
          </cell>
        </row>
        <row r="2402">
          <cell r="A2402" t="str">
            <v>110300000</v>
          </cell>
          <cell r="B2402" t="str">
            <v>600C2CB0011</v>
          </cell>
          <cell r="C2402" t="str">
            <v>ตู้เก็บเอกสาร(บานลิ้นชัก)0.40x0.90x0.75</v>
          </cell>
          <cell r="D2402" t="str">
            <v>27 ก.ค. 41</v>
          </cell>
          <cell r="E2402">
            <v>3530.9</v>
          </cell>
          <cell r="F2402">
            <v>0</v>
          </cell>
          <cell r="G2402">
            <v>20</v>
          </cell>
          <cell r="H2402">
            <v>1011.88</v>
          </cell>
          <cell r="I2402">
            <v>1011.88</v>
          </cell>
          <cell r="J2402">
            <v>2519.02</v>
          </cell>
          <cell r="K2402" t="str">
            <v>600</v>
          </cell>
        </row>
        <row r="2403">
          <cell r="A2403" t="str">
            <v>110300000</v>
          </cell>
          <cell r="B2403" t="str">
            <v>600C2CH0001</v>
          </cell>
          <cell r="C2403" t="str">
            <v>เก้าอี้เจ้าหน้าที่สินไหม-ธุรการ</v>
          </cell>
          <cell r="D2403" t="str">
            <v>27 ก.ค. 41</v>
          </cell>
          <cell r="E2403">
            <v>2220.2800000000002</v>
          </cell>
          <cell r="F2403">
            <v>0</v>
          </cell>
          <cell r="G2403">
            <v>20</v>
          </cell>
          <cell r="H2403">
            <v>636.24</v>
          </cell>
          <cell r="I2403">
            <v>636.24</v>
          </cell>
          <cell r="J2403">
            <v>1584.04</v>
          </cell>
          <cell r="K2403" t="str">
            <v>600</v>
          </cell>
        </row>
        <row r="2404">
          <cell r="A2404" t="str">
            <v>110300000</v>
          </cell>
          <cell r="B2404" t="str">
            <v>600C2CH0002</v>
          </cell>
          <cell r="C2404" t="str">
            <v>เก้าอี้เจ้าหน้าที่สินไหม-ธุรการ</v>
          </cell>
          <cell r="D2404" t="str">
            <v>27 ก.ค. 41</v>
          </cell>
          <cell r="E2404">
            <v>2220.2800000000002</v>
          </cell>
          <cell r="F2404">
            <v>0</v>
          </cell>
          <cell r="G2404">
            <v>20</v>
          </cell>
          <cell r="H2404">
            <v>636.24</v>
          </cell>
          <cell r="I2404">
            <v>636.24</v>
          </cell>
          <cell r="J2404">
            <v>1584.04</v>
          </cell>
          <cell r="K2404" t="str">
            <v>600</v>
          </cell>
        </row>
        <row r="2405">
          <cell r="A2405" t="str">
            <v>110300000</v>
          </cell>
          <cell r="B2405" t="str">
            <v>600C2CH0003</v>
          </cell>
          <cell r="C2405" t="str">
            <v>เก้าอี้เจ้าหน้าที่สินไหม-ธุรการ</v>
          </cell>
          <cell r="D2405" t="str">
            <v>27 ก.ค. 41</v>
          </cell>
          <cell r="E2405">
            <v>2220.2800000000002</v>
          </cell>
          <cell r="F2405">
            <v>0</v>
          </cell>
          <cell r="G2405">
            <v>20</v>
          </cell>
          <cell r="H2405">
            <v>636.24</v>
          </cell>
          <cell r="I2405">
            <v>636.24</v>
          </cell>
          <cell r="J2405">
            <v>1584.04</v>
          </cell>
          <cell r="K2405" t="str">
            <v>600</v>
          </cell>
        </row>
        <row r="2406">
          <cell r="A2406" t="str">
            <v>110300000</v>
          </cell>
          <cell r="B2406" t="str">
            <v>600C2CH0004</v>
          </cell>
          <cell r="C2406" t="str">
            <v>เก้าอี้เจ้าหน้าที่สินไหม-ธุรการ</v>
          </cell>
          <cell r="D2406" t="str">
            <v>27 ก.ค. 41</v>
          </cell>
          <cell r="E2406">
            <v>2220.2800000000002</v>
          </cell>
          <cell r="F2406">
            <v>0</v>
          </cell>
          <cell r="G2406">
            <v>20</v>
          </cell>
          <cell r="H2406">
            <v>636.24</v>
          </cell>
          <cell r="I2406">
            <v>636.24</v>
          </cell>
          <cell r="J2406">
            <v>1584.04</v>
          </cell>
          <cell r="K2406" t="str">
            <v>600</v>
          </cell>
        </row>
        <row r="2407">
          <cell r="A2407" t="str">
            <v>110300000</v>
          </cell>
          <cell r="B2407" t="str">
            <v>600C2CH0005</v>
          </cell>
          <cell r="C2407" t="str">
            <v>เก้าอี้เจ้าหน้าที่สินไหม-ธุรการ</v>
          </cell>
          <cell r="D2407" t="str">
            <v>27 ก.ค. 41</v>
          </cell>
          <cell r="E2407">
            <v>2220.2800000000002</v>
          </cell>
          <cell r="F2407">
            <v>0</v>
          </cell>
          <cell r="G2407">
            <v>20</v>
          </cell>
          <cell r="H2407">
            <v>636.24</v>
          </cell>
          <cell r="I2407">
            <v>636.24</v>
          </cell>
          <cell r="J2407">
            <v>1584.04</v>
          </cell>
          <cell r="K2407" t="str">
            <v>600</v>
          </cell>
        </row>
        <row r="2408">
          <cell r="A2408" t="str">
            <v>110300000</v>
          </cell>
          <cell r="B2408" t="str">
            <v>600C2CH0006</v>
          </cell>
          <cell r="C2408" t="str">
            <v>เก้าอี้พักคอยเจ้าหน้าที่สินไหม</v>
          </cell>
          <cell r="D2408" t="str">
            <v>27 ก.ค. 41</v>
          </cell>
          <cell r="E2408">
            <v>1783.4</v>
          </cell>
          <cell r="F2408">
            <v>0</v>
          </cell>
          <cell r="G2408">
            <v>20</v>
          </cell>
          <cell r="H2408">
            <v>511.07</v>
          </cell>
          <cell r="I2408">
            <v>511.07</v>
          </cell>
          <cell r="J2408">
            <v>1272.33</v>
          </cell>
          <cell r="K2408" t="str">
            <v>600</v>
          </cell>
        </row>
        <row r="2409">
          <cell r="A2409" t="str">
            <v>110300000</v>
          </cell>
          <cell r="B2409" t="str">
            <v>600C2CH0007</v>
          </cell>
          <cell r="C2409" t="str">
            <v>เก้าอี้พักคอยเจ้าหน้าที่สินไหม</v>
          </cell>
          <cell r="D2409" t="str">
            <v>27 ก.ค. 41</v>
          </cell>
          <cell r="E2409">
            <v>1783.4</v>
          </cell>
          <cell r="F2409">
            <v>0</v>
          </cell>
          <cell r="G2409">
            <v>20</v>
          </cell>
          <cell r="H2409">
            <v>511.07</v>
          </cell>
          <cell r="I2409">
            <v>511.07</v>
          </cell>
          <cell r="J2409">
            <v>1272.33</v>
          </cell>
          <cell r="K2409" t="str">
            <v>600</v>
          </cell>
        </row>
        <row r="2410">
          <cell r="A2410" t="str">
            <v>110300000</v>
          </cell>
          <cell r="B2410" t="str">
            <v>600C2CH0008</v>
          </cell>
          <cell r="C2410" t="str">
            <v>เก้าอี้พักคอยเจ้าหน้าที่สินไหม</v>
          </cell>
          <cell r="D2410" t="str">
            <v>27 ก.ค. 41</v>
          </cell>
          <cell r="E2410">
            <v>1783.4</v>
          </cell>
          <cell r="F2410">
            <v>0</v>
          </cell>
          <cell r="G2410">
            <v>20</v>
          </cell>
          <cell r="H2410">
            <v>511.07</v>
          </cell>
          <cell r="I2410">
            <v>511.07</v>
          </cell>
          <cell r="J2410">
            <v>1272.33</v>
          </cell>
          <cell r="K2410" t="str">
            <v>600</v>
          </cell>
        </row>
        <row r="2411">
          <cell r="A2411" t="str">
            <v>110300000</v>
          </cell>
          <cell r="B2411" t="str">
            <v>600C2CH0009</v>
          </cell>
          <cell r="C2411" t="str">
            <v>เก้าอี้พักคอยเจ้าหน้าที่สินไหม</v>
          </cell>
          <cell r="D2411" t="str">
            <v>27 ก.ค. 41</v>
          </cell>
          <cell r="E2411">
            <v>1783.4</v>
          </cell>
          <cell r="F2411">
            <v>0</v>
          </cell>
          <cell r="G2411">
            <v>20</v>
          </cell>
          <cell r="H2411">
            <v>511.07</v>
          </cell>
          <cell r="I2411">
            <v>511.07</v>
          </cell>
          <cell r="J2411">
            <v>1272.33</v>
          </cell>
          <cell r="K2411" t="str">
            <v>600</v>
          </cell>
        </row>
        <row r="2412">
          <cell r="A2412" t="str">
            <v>110300000</v>
          </cell>
          <cell r="B2412" t="str">
            <v>600C2CH0010</v>
          </cell>
          <cell r="C2412" t="str">
            <v>เก้าอี้พักคอยหัวหน้าสินไหม-สมุห์บัญชี</v>
          </cell>
          <cell r="D2412" t="str">
            <v>27 ก.ค. 41</v>
          </cell>
          <cell r="E2412">
            <v>3931.87</v>
          </cell>
          <cell r="F2412">
            <v>0</v>
          </cell>
          <cell r="G2412">
            <v>20</v>
          </cell>
          <cell r="H2412">
            <v>1126.77</v>
          </cell>
          <cell r="I2412">
            <v>1126.77</v>
          </cell>
          <cell r="J2412">
            <v>2805.1</v>
          </cell>
          <cell r="K2412" t="str">
            <v>600</v>
          </cell>
        </row>
        <row r="2413">
          <cell r="A2413" t="str">
            <v>110300000</v>
          </cell>
          <cell r="B2413" t="str">
            <v>600C2CH0011</v>
          </cell>
          <cell r="C2413" t="str">
            <v>เก้าอี้พักคอยหัวหน้าสินไหม-สมุห์บัญชี</v>
          </cell>
          <cell r="D2413" t="str">
            <v>27 ก.ค. 41</v>
          </cell>
          <cell r="E2413">
            <v>3931.87</v>
          </cell>
          <cell r="F2413">
            <v>0</v>
          </cell>
          <cell r="G2413">
            <v>20</v>
          </cell>
          <cell r="H2413">
            <v>1126.77</v>
          </cell>
          <cell r="I2413">
            <v>1126.77</v>
          </cell>
          <cell r="J2413">
            <v>2805.1</v>
          </cell>
          <cell r="K2413" t="str">
            <v>600</v>
          </cell>
        </row>
        <row r="2414">
          <cell r="A2414" t="str">
            <v>110300000</v>
          </cell>
          <cell r="B2414" t="str">
            <v>600C2CH0012</v>
          </cell>
          <cell r="C2414" t="str">
            <v>เก้าอี้พักคอย พนักพิงต่ำไม่มีท้าวแขน</v>
          </cell>
          <cell r="D2414" t="str">
            <v>27 ก.ค. 41</v>
          </cell>
          <cell r="E2414">
            <v>1783.4</v>
          </cell>
          <cell r="F2414">
            <v>0</v>
          </cell>
          <cell r="G2414">
            <v>20</v>
          </cell>
          <cell r="H2414">
            <v>511.07</v>
          </cell>
          <cell r="I2414">
            <v>511.07</v>
          </cell>
          <cell r="J2414">
            <v>1272.33</v>
          </cell>
          <cell r="K2414" t="str">
            <v>600</v>
          </cell>
        </row>
        <row r="2415">
          <cell r="A2415" t="str">
            <v>110300000</v>
          </cell>
          <cell r="B2415" t="str">
            <v>600C2CH0013</v>
          </cell>
          <cell r="C2415" t="str">
            <v>เก้าอี้พักคอย พนักพิงต่ำไม่มีท้าวแขน</v>
          </cell>
          <cell r="D2415" t="str">
            <v>27 ก.ค. 41</v>
          </cell>
          <cell r="E2415">
            <v>1783.4</v>
          </cell>
          <cell r="F2415">
            <v>0</v>
          </cell>
          <cell r="G2415">
            <v>20</v>
          </cell>
          <cell r="H2415">
            <v>511.07</v>
          </cell>
          <cell r="I2415">
            <v>511.07</v>
          </cell>
          <cell r="J2415">
            <v>1272.33</v>
          </cell>
          <cell r="K2415" t="str">
            <v>600</v>
          </cell>
        </row>
        <row r="2416">
          <cell r="A2416" t="str">
            <v>110300000</v>
          </cell>
          <cell r="B2416" t="str">
            <v>600C2CH0014</v>
          </cell>
          <cell r="C2416" t="str">
            <v>เก้าอี้พักคอย พนักพิงต่ำไม่มีท้าวแขน</v>
          </cell>
          <cell r="D2416" t="str">
            <v>27 ก.ค. 41</v>
          </cell>
          <cell r="E2416">
            <v>1783.4</v>
          </cell>
          <cell r="F2416">
            <v>0</v>
          </cell>
          <cell r="G2416">
            <v>20</v>
          </cell>
          <cell r="H2416">
            <v>511.07</v>
          </cell>
          <cell r="I2416">
            <v>511.07</v>
          </cell>
          <cell r="J2416">
            <v>1272.33</v>
          </cell>
          <cell r="K2416" t="str">
            <v>600</v>
          </cell>
        </row>
        <row r="2417">
          <cell r="A2417" t="str">
            <v>110300000</v>
          </cell>
          <cell r="B2417" t="str">
            <v>600C2CH0015</v>
          </cell>
          <cell r="C2417" t="str">
            <v>เก้าอี้พักคอย พนักพิงต่ำไม่มีท้าวแขน</v>
          </cell>
          <cell r="D2417" t="str">
            <v>27 ก.ค. 41</v>
          </cell>
          <cell r="E2417">
            <v>1783.4</v>
          </cell>
          <cell r="F2417">
            <v>0</v>
          </cell>
          <cell r="G2417">
            <v>20</v>
          </cell>
          <cell r="H2417">
            <v>511.07</v>
          </cell>
          <cell r="I2417">
            <v>511.07</v>
          </cell>
          <cell r="J2417">
            <v>1272.33</v>
          </cell>
          <cell r="K2417" t="str">
            <v>600</v>
          </cell>
        </row>
        <row r="2418">
          <cell r="A2418" t="str">
            <v>110300000</v>
          </cell>
          <cell r="B2418" t="str">
            <v>600C2CH0016</v>
          </cell>
          <cell r="C2418" t="str">
            <v>เก้าอี้ทำงานผู้จัดการ พนักพิงสูง</v>
          </cell>
          <cell r="D2418" t="str">
            <v>27 ก.ค. 41</v>
          </cell>
          <cell r="E2418">
            <v>4223.12</v>
          </cell>
          <cell r="F2418">
            <v>0</v>
          </cell>
          <cell r="G2418">
            <v>20</v>
          </cell>
          <cell r="H2418">
            <v>1210.28</v>
          </cell>
          <cell r="I2418">
            <v>1210.28</v>
          </cell>
          <cell r="J2418">
            <v>3012.84</v>
          </cell>
          <cell r="K2418" t="str">
            <v>600</v>
          </cell>
        </row>
        <row r="2419">
          <cell r="A2419" t="str">
            <v>110300000</v>
          </cell>
          <cell r="B2419" t="str">
            <v>600C2CH0017</v>
          </cell>
          <cell r="C2419" t="str">
            <v>เก้าอี้ทำงานผู้จัดการ พนักพิงต่ำ</v>
          </cell>
          <cell r="D2419" t="str">
            <v>27 ก.ค. 41</v>
          </cell>
          <cell r="E2419">
            <v>1783.4</v>
          </cell>
          <cell r="F2419">
            <v>0</v>
          </cell>
          <cell r="G2419">
            <v>20</v>
          </cell>
          <cell r="H2419">
            <v>511.07</v>
          </cell>
          <cell r="I2419">
            <v>511.07</v>
          </cell>
          <cell r="J2419">
            <v>1272.33</v>
          </cell>
          <cell r="K2419" t="str">
            <v>600</v>
          </cell>
        </row>
        <row r="2420">
          <cell r="A2420" t="str">
            <v>110300000</v>
          </cell>
          <cell r="B2420" t="str">
            <v>600C2CH0018</v>
          </cell>
          <cell r="C2420" t="str">
            <v>เก้าอี้ทำงานผู้จัดการ พนักพิงต่ำ</v>
          </cell>
          <cell r="D2420" t="str">
            <v>27 ก.ค. 41</v>
          </cell>
          <cell r="E2420">
            <v>1783.4</v>
          </cell>
          <cell r="F2420">
            <v>0</v>
          </cell>
          <cell r="G2420">
            <v>20</v>
          </cell>
          <cell r="H2420">
            <v>511.07</v>
          </cell>
          <cell r="I2420">
            <v>511.07</v>
          </cell>
          <cell r="J2420">
            <v>1272.33</v>
          </cell>
          <cell r="K2420" t="str">
            <v>600</v>
          </cell>
        </row>
        <row r="2421">
          <cell r="A2421" t="str">
            <v>110300000</v>
          </cell>
          <cell r="B2421" t="str">
            <v>600C2CH0019</v>
          </cell>
          <cell r="C2421" t="str">
            <v>เก้าอี้ประชุม (ไม่มีท้าวแขน)</v>
          </cell>
          <cell r="D2421" t="str">
            <v>27 ก.ค. 41</v>
          </cell>
          <cell r="E2421">
            <v>1927.28</v>
          </cell>
          <cell r="F2421">
            <v>0</v>
          </cell>
          <cell r="G2421">
            <v>20</v>
          </cell>
          <cell r="H2421">
            <v>552.33000000000004</v>
          </cell>
          <cell r="I2421">
            <v>552.33000000000004</v>
          </cell>
          <cell r="J2421">
            <v>1374.95</v>
          </cell>
          <cell r="K2421" t="str">
            <v>600</v>
          </cell>
        </row>
        <row r="2422">
          <cell r="A2422" t="str">
            <v>110300000</v>
          </cell>
          <cell r="B2422" t="str">
            <v>600C2CH0020</v>
          </cell>
          <cell r="C2422" t="str">
            <v>เก้าอี้ประชุม (ไม่มีท้าวแขน)</v>
          </cell>
          <cell r="D2422" t="str">
            <v>27 ก.ค. 41</v>
          </cell>
          <cell r="E2422">
            <v>1927.28</v>
          </cell>
          <cell r="F2422">
            <v>0</v>
          </cell>
          <cell r="G2422">
            <v>20</v>
          </cell>
          <cell r="H2422">
            <v>552.33000000000004</v>
          </cell>
          <cell r="I2422">
            <v>552.33000000000004</v>
          </cell>
          <cell r="J2422">
            <v>1374.95</v>
          </cell>
          <cell r="K2422" t="str">
            <v>600</v>
          </cell>
        </row>
        <row r="2423">
          <cell r="A2423" t="str">
            <v>110300000</v>
          </cell>
          <cell r="B2423" t="str">
            <v>600C2CH0021</v>
          </cell>
          <cell r="C2423" t="str">
            <v>เก้าอี้ประชุม (ไม่มีท้าวแขน)</v>
          </cell>
          <cell r="D2423" t="str">
            <v>27 ก.ค. 41</v>
          </cell>
          <cell r="E2423">
            <v>1927.28</v>
          </cell>
          <cell r="F2423">
            <v>0</v>
          </cell>
          <cell r="G2423">
            <v>20</v>
          </cell>
          <cell r="H2423">
            <v>552.33000000000004</v>
          </cell>
          <cell r="I2423">
            <v>552.33000000000004</v>
          </cell>
          <cell r="J2423">
            <v>1374.95</v>
          </cell>
          <cell r="K2423" t="str">
            <v>600</v>
          </cell>
        </row>
        <row r="2424">
          <cell r="A2424" t="str">
            <v>110300000</v>
          </cell>
          <cell r="B2424" t="str">
            <v>600C2CH0022</v>
          </cell>
          <cell r="C2424" t="str">
            <v>เก้าอี้ประชุม (ไม่มีท้าวแขน)</v>
          </cell>
          <cell r="D2424" t="str">
            <v>27 ก.ค. 41</v>
          </cell>
          <cell r="E2424">
            <v>1927.28</v>
          </cell>
          <cell r="F2424">
            <v>0</v>
          </cell>
          <cell r="G2424">
            <v>20</v>
          </cell>
          <cell r="H2424">
            <v>552.33000000000004</v>
          </cell>
          <cell r="I2424">
            <v>552.33000000000004</v>
          </cell>
          <cell r="J2424">
            <v>1374.95</v>
          </cell>
          <cell r="K2424" t="str">
            <v>600</v>
          </cell>
        </row>
        <row r="2425">
          <cell r="A2425" t="str">
            <v>110300000</v>
          </cell>
          <cell r="B2425" t="str">
            <v>600C2CH0023</v>
          </cell>
          <cell r="C2425" t="str">
            <v>เก้าอี้ประชุม (ไม่มีท้าวแขน)</v>
          </cell>
          <cell r="D2425" t="str">
            <v>27 ก.ค. 41</v>
          </cell>
          <cell r="E2425">
            <v>1927.28</v>
          </cell>
          <cell r="F2425">
            <v>0</v>
          </cell>
          <cell r="G2425">
            <v>20</v>
          </cell>
          <cell r="H2425">
            <v>552.33000000000004</v>
          </cell>
          <cell r="I2425">
            <v>552.33000000000004</v>
          </cell>
          <cell r="J2425">
            <v>1374.95</v>
          </cell>
          <cell r="K2425" t="str">
            <v>600</v>
          </cell>
        </row>
        <row r="2426">
          <cell r="A2426" t="str">
            <v>110300000</v>
          </cell>
          <cell r="B2426" t="str">
            <v>600C2CH0024</v>
          </cell>
          <cell r="C2426" t="str">
            <v>เก้าอี้ประชุม (ไม่มีท้าวแขน)</v>
          </cell>
          <cell r="D2426" t="str">
            <v>27 ก.ค. 41</v>
          </cell>
          <cell r="E2426">
            <v>1927.28</v>
          </cell>
          <cell r="F2426">
            <v>0</v>
          </cell>
          <cell r="G2426">
            <v>20</v>
          </cell>
          <cell r="H2426">
            <v>552.33000000000004</v>
          </cell>
          <cell r="I2426">
            <v>552.33000000000004</v>
          </cell>
          <cell r="J2426">
            <v>1374.95</v>
          </cell>
          <cell r="K2426" t="str">
            <v>600</v>
          </cell>
        </row>
        <row r="2427">
          <cell r="A2427" t="str">
            <v>110300000</v>
          </cell>
          <cell r="B2427" t="str">
            <v>600C2CH0025</v>
          </cell>
          <cell r="C2427" t="str">
            <v>เก้าอี้ประชุม (ไม่มีท้าวแขน)</v>
          </cell>
          <cell r="D2427" t="str">
            <v>27 ก.ค. 41</v>
          </cell>
          <cell r="E2427">
            <v>1927.28</v>
          </cell>
          <cell r="F2427">
            <v>0</v>
          </cell>
          <cell r="G2427">
            <v>20</v>
          </cell>
          <cell r="H2427">
            <v>552.33000000000004</v>
          </cell>
          <cell r="I2427">
            <v>552.33000000000004</v>
          </cell>
          <cell r="J2427">
            <v>1374.95</v>
          </cell>
          <cell r="K2427" t="str">
            <v>600</v>
          </cell>
        </row>
        <row r="2428">
          <cell r="A2428" t="str">
            <v>110300000</v>
          </cell>
          <cell r="B2428" t="str">
            <v>600C2CH0026</v>
          </cell>
          <cell r="C2428" t="str">
            <v>เก้าอี้ประชุม (ไม่มีท้าวแขน)</v>
          </cell>
          <cell r="D2428" t="str">
            <v>27 ก.ค. 41</v>
          </cell>
          <cell r="E2428">
            <v>1927.28</v>
          </cell>
          <cell r="F2428">
            <v>0</v>
          </cell>
          <cell r="G2428">
            <v>20</v>
          </cell>
          <cell r="H2428">
            <v>552.33000000000004</v>
          </cell>
          <cell r="I2428">
            <v>552.33000000000004</v>
          </cell>
          <cell r="J2428">
            <v>1374.95</v>
          </cell>
          <cell r="K2428" t="str">
            <v>600</v>
          </cell>
        </row>
        <row r="2429">
          <cell r="A2429" t="str">
            <v>110300000</v>
          </cell>
          <cell r="B2429" t="str">
            <v>600C2CH0027</v>
          </cell>
          <cell r="C2429" t="str">
            <v>เก้าอี้เจ้าหน้าที่สินไหม พนักพิงต่ำ</v>
          </cell>
          <cell r="D2429" t="str">
            <v>27 ก.ค. 41</v>
          </cell>
          <cell r="E2429">
            <v>3931.87</v>
          </cell>
          <cell r="F2429">
            <v>0</v>
          </cell>
          <cell r="G2429">
            <v>20</v>
          </cell>
          <cell r="H2429">
            <v>1126.77</v>
          </cell>
          <cell r="I2429">
            <v>1126.77</v>
          </cell>
          <cell r="J2429">
            <v>2805.1</v>
          </cell>
          <cell r="K2429" t="str">
            <v>600</v>
          </cell>
        </row>
        <row r="2430">
          <cell r="A2430" t="str">
            <v>110300000</v>
          </cell>
          <cell r="B2430" t="str">
            <v>600C2CS0001</v>
          </cell>
          <cell r="C2430" t="str">
            <v>เครื่องคิดเลข</v>
          </cell>
          <cell r="D2430" t="str">
            <v>18 ส.ค. 41</v>
          </cell>
          <cell r="E2430">
            <v>640</v>
          </cell>
          <cell r="F2430">
            <v>0</v>
          </cell>
          <cell r="G2430">
            <v>20</v>
          </cell>
          <cell r="H2430">
            <v>175.68</v>
          </cell>
          <cell r="I2430">
            <v>175.68</v>
          </cell>
          <cell r="J2430">
            <v>464.32</v>
          </cell>
          <cell r="K2430" t="str">
            <v>600</v>
          </cell>
        </row>
        <row r="2431">
          <cell r="A2431" t="str">
            <v>110300000</v>
          </cell>
          <cell r="B2431" t="str">
            <v>600C2CS0002</v>
          </cell>
          <cell r="C2431" t="str">
            <v>เครื่องคิดเลข</v>
          </cell>
          <cell r="D2431" t="str">
            <v>18 ส.ค. 41</v>
          </cell>
          <cell r="E2431">
            <v>640</v>
          </cell>
          <cell r="F2431">
            <v>0</v>
          </cell>
          <cell r="G2431">
            <v>20</v>
          </cell>
          <cell r="H2431">
            <v>175.68</v>
          </cell>
          <cell r="I2431">
            <v>175.68</v>
          </cell>
          <cell r="J2431">
            <v>464.32</v>
          </cell>
          <cell r="K2431" t="str">
            <v>600</v>
          </cell>
        </row>
        <row r="2432">
          <cell r="A2432" t="str">
            <v>110300000</v>
          </cell>
          <cell r="B2432" t="str">
            <v>600C2CS0003</v>
          </cell>
          <cell r="C2432" t="str">
            <v>เครื่องคิดเลข</v>
          </cell>
          <cell r="D2432" t="str">
            <v>18 ส.ค. 41</v>
          </cell>
          <cell r="E2432">
            <v>640</v>
          </cell>
          <cell r="F2432">
            <v>0</v>
          </cell>
          <cell r="G2432">
            <v>20</v>
          </cell>
          <cell r="H2432">
            <v>175.68</v>
          </cell>
          <cell r="I2432">
            <v>175.68</v>
          </cell>
          <cell r="J2432">
            <v>464.32</v>
          </cell>
          <cell r="K2432" t="str">
            <v>600</v>
          </cell>
        </row>
        <row r="2433">
          <cell r="A2433" t="str">
            <v>110300000</v>
          </cell>
          <cell r="B2433" t="str">
            <v>600C2CT0001</v>
          </cell>
          <cell r="C2433" t="str">
            <v>เครื่องคิดเลข CASIO รุ่น DR120LB</v>
          </cell>
          <cell r="D2433" t="str">
            <v>3 ธ.ค. 41</v>
          </cell>
          <cell r="E2433">
            <v>2950</v>
          </cell>
          <cell r="F2433">
            <v>0</v>
          </cell>
          <cell r="G2433">
            <v>20</v>
          </cell>
          <cell r="H2433">
            <v>636.87</v>
          </cell>
          <cell r="I2433">
            <v>636.87</v>
          </cell>
          <cell r="J2433">
            <v>2313.13</v>
          </cell>
          <cell r="K2433" t="str">
            <v>600</v>
          </cell>
        </row>
        <row r="2434">
          <cell r="A2434" t="str">
            <v>110300000</v>
          </cell>
          <cell r="B2434" t="str">
            <v>600C2F10001</v>
          </cell>
          <cell r="C2434" t="str">
            <v>กล้อง MINI II</v>
          </cell>
          <cell r="D2434" t="str">
            <v>13 ก.ย. 41</v>
          </cell>
          <cell r="E2434">
            <v>3400</v>
          </cell>
          <cell r="F2434">
            <v>0</v>
          </cell>
          <cell r="G2434">
            <v>20</v>
          </cell>
          <cell r="H2434">
            <v>884.89</v>
          </cell>
          <cell r="I2434">
            <v>884.89</v>
          </cell>
          <cell r="J2434">
            <v>2515.11</v>
          </cell>
          <cell r="K2434" t="str">
            <v>600</v>
          </cell>
        </row>
        <row r="2435">
          <cell r="A2435" t="str">
            <v>110300000</v>
          </cell>
          <cell r="B2435" t="str">
            <v>600C2KB0001</v>
          </cell>
          <cell r="C2435" t="str">
            <v>กระดานไวท์บอร์ด</v>
          </cell>
          <cell r="D2435" t="str">
            <v>20 เม.ย. 42</v>
          </cell>
          <cell r="E2435">
            <v>700.93</v>
          </cell>
          <cell r="F2435">
            <v>0</v>
          </cell>
          <cell r="G2435">
            <v>20</v>
          </cell>
          <cell r="H2435">
            <v>98.33</v>
          </cell>
          <cell r="I2435">
            <v>98.33</v>
          </cell>
          <cell r="J2435">
            <v>602.6</v>
          </cell>
          <cell r="K2435" t="str">
            <v>600</v>
          </cell>
        </row>
        <row r="2436">
          <cell r="A2436" t="str">
            <v>110300000</v>
          </cell>
          <cell r="B2436" t="str">
            <v>600C2KB0002</v>
          </cell>
          <cell r="C2436" t="str">
            <v>บอร์ดชานอ้อยบรุกำมะหยี่</v>
          </cell>
          <cell r="D2436" t="str">
            <v>18 พ.ค. 42</v>
          </cell>
          <cell r="E2436">
            <v>887.85</v>
          </cell>
          <cell r="F2436">
            <v>0</v>
          </cell>
          <cell r="G2436">
            <v>20</v>
          </cell>
          <cell r="H2436">
            <v>110.9</v>
          </cell>
          <cell r="I2436">
            <v>110.9</v>
          </cell>
          <cell r="J2436">
            <v>776.95</v>
          </cell>
          <cell r="K2436" t="str">
            <v>600</v>
          </cell>
        </row>
        <row r="2437">
          <cell r="A2437" t="str">
            <v>110300000</v>
          </cell>
          <cell r="B2437" t="str">
            <v>600C2KB0003</v>
          </cell>
          <cell r="C2437" t="str">
            <v>บอร์ดชานอ้อยบรุกำมะหยี่</v>
          </cell>
          <cell r="D2437" t="str">
            <v>18 พ.ค. 42</v>
          </cell>
          <cell r="E2437">
            <v>887.85</v>
          </cell>
          <cell r="F2437">
            <v>0</v>
          </cell>
          <cell r="G2437">
            <v>20</v>
          </cell>
          <cell r="H2437">
            <v>110.9</v>
          </cell>
          <cell r="I2437">
            <v>110.9</v>
          </cell>
          <cell r="J2437">
            <v>776.95</v>
          </cell>
          <cell r="K2437" t="str">
            <v>600</v>
          </cell>
        </row>
        <row r="2438">
          <cell r="A2438" t="str">
            <v>110300000</v>
          </cell>
          <cell r="B2438" t="str">
            <v>600C2KB0004</v>
          </cell>
          <cell r="C2438" t="str">
            <v>เครื่องบันทึกเทป</v>
          </cell>
          <cell r="D2438" t="str">
            <v>1 มิ.ย. 42</v>
          </cell>
          <cell r="E2438">
            <v>2663.55</v>
          </cell>
          <cell r="F2438">
            <v>0</v>
          </cell>
          <cell r="G2438">
            <v>20</v>
          </cell>
          <cell r="H2438">
            <v>312.3</v>
          </cell>
          <cell r="I2438">
            <v>312.3</v>
          </cell>
          <cell r="J2438">
            <v>2351.25</v>
          </cell>
          <cell r="K2438" t="str">
            <v>600</v>
          </cell>
        </row>
        <row r="2439">
          <cell r="A2439" t="str">
            <v>110300000</v>
          </cell>
          <cell r="B2439" t="str">
            <v>600C2KB0005</v>
          </cell>
          <cell r="C2439" t="str">
            <v>ทีวี</v>
          </cell>
          <cell r="D2439" t="str">
            <v>3 พ.ย. 42</v>
          </cell>
          <cell r="E2439">
            <v>5400</v>
          </cell>
          <cell r="F2439">
            <v>0</v>
          </cell>
          <cell r="G2439">
            <v>20</v>
          </cell>
          <cell r="H2439">
            <v>174.58</v>
          </cell>
          <cell r="I2439">
            <v>174.58</v>
          </cell>
          <cell r="J2439">
            <v>5225.42</v>
          </cell>
          <cell r="K2439" t="str">
            <v>600</v>
          </cell>
        </row>
        <row r="2440">
          <cell r="A2440" t="str">
            <v>110300000</v>
          </cell>
          <cell r="B2440" t="str">
            <v>600C2PA0001</v>
          </cell>
          <cell r="C2440" t="str">
            <v>PARTITION 1.80x1.50</v>
          </cell>
          <cell r="D2440" t="str">
            <v>27 ก.ค. 41</v>
          </cell>
          <cell r="E2440">
            <v>6669.81</v>
          </cell>
          <cell r="F2440">
            <v>0</v>
          </cell>
          <cell r="G2440">
            <v>20</v>
          </cell>
          <cell r="H2440">
            <v>1911.44</v>
          </cell>
          <cell r="I2440">
            <v>1911.44</v>
          </cell>
          <cell r="J2440">
            <v>4758.37</v>
          </cell>
          <cell r="K2440" t="str">
            <v>600</v>
          </cell>
        </row>
        <row r="2441">
          <cell r="A2441" t="str">
            <v>110300000</v>
          </cell>
          <cell r="B2441" t="str">
            <v>600C2PA0002</v>
          </cell>
          <cell r="C2441" t="str">
            <v>PARTITION 1.80x1.50</v>
          </cell>
          <cell r="D2441" t="str">
            <v>27 ก.ค. 41</v>
          </cell>
          <cell r="E2441">
            <v>6669.81</v>
          </cell>
          <cell r="F2441">
            <v>0</v>
          </cell>
          <cell r="G2441">
            <v>20</v>
          </cell>
          <cell r="H2441">
            <v>1911.44</v>
          </cell>
          <cell r="I2441">
            <v>1911.44</v>
          </cell>
          <cell r="J2441">
            <v>4758.37</v>
          </cell>
          <cell r="K2441" t="str">
            <v>600</v>
          </cell>
        </row>
        <row r="2442">
          <cell r="A2442" t="str">
            <v>110300000</v>
          </cell>
          <cell r="B2442" t="str">
            <v>600C2RF0001</v>
          </cell>
          <cell r="C2442" t="str">
            <v>ตู้เย้น ขนาด 6.4 คิว</v>
          </cell>
          <cell r="D2442" t="str">
            <v>30 ก.ค. 41</v>
          </cell>
          <cell r="E2442">
            <v>5275</v>
          </cell>
          <cell r="F2442">
            <v>0</v>
          </cell>
          <cell r="G2442">
            <v>20</v>
          </cell>
          <cell r="H2442">
            <v>1502.97</v>
          </cell>
          <cell r="I2442">
            <v>1502.97</v>
          </cell>
          <cell r="J2442">
            <v>3772.03</v>
          </cell>
          <cell r="K2442" t="str">
            <v>600</v>
          </cell>
        </row>
        <row r="2443">
          <cell r="A2443" t="str">
            <v>110300000</v>
          </cell>
          <cell r="B2443" t="str">
            <v>600C2TA0001</v>
          </cell>
          <cell r="C2443" t="str">
            <v>โต๊ะทำงานเจ้าหน้าที่สินไหม</v>
          </cell>
          <cell r="D2443" t="str">
            <v>27 ก.ค. 41</v>
          </cell>
          <cell r="E2443">
            <v>4157.29</v>
          </cell>
          <cell r="F2443">
            <v>0</v>
          </cell>
          <cell r="G2443">
            <v>20</v>
          </cell>
          <cell r="H2443">
            <v>1191.4100000000001</v>
          </cell>
          <cell r="I2443">
            <v>1191.4100000000001</v>
          </cell>
          <cell r="J2443">
            <v>2965.88</v>
          </cell>
          <cell r="K2443" t="str">
            <v>600</v>
          </cell>
        </row>
        <row r="2444">
          <cell r="A2444" t="str">
            <v>110300000</v>
          </cell>
          <cell r="B2444" t="str">
            <v>600C2TA0002</v>
          </cell>
          <cell r="C2444" t="str">
            <v>โต๊ะทำงานเจ้าหน้าที่สินไหม</v>
          </cell>
          <cell r="D2444" t="str">
            <v>27 ก.ค. 41</v>
          </cell>
          <cell r="E2444">
            <v>4157.29</v>
          </cell>
          <cell r="F2444">
            <v>0</v>
          </cell>
          <cell r="G2444">
            <v>20</v>
          </cell>
          <cell r="H2444">
            <v>1191.4100000000001</v>
          </cell>
          <cell r="I2444">
            <v>1191.4100000000001</v>
          </cell>
          <cell r="J2444">
            <v>2965.88</v>
          </cell>
          <cell r="K2444" t="str">
            <v>600</v>
          </cell>
        </row>
        <row r="2445">
          <cell r="A2445" t="str">
            <v>110300000</v>
          </cell>
          <cell r="B2445" t="str">
            <v>600C2TA0003</v>
          </cell>
          <cell r="C2445" t="str">
            <v>โต๊ะทำงานเจ้าหน้าที่สินไหม</v>
          </cell>
          <cell r="D2445" t="str">
            <v>27 ก.ค. 41</v>
          </cell>
          <cell r="E2445">
            <v>4157.29</v>
          </cell>
          <cell r="F2445">
            <v>0</v>
          </cell>
          <cell r="G2445">
            <v>20</v>
          </cell>
          <cell r="H2445">
            <v>1191.4100000000001</v>
          </cell>
          <cell r="I2445">
            <v>1191.4100000000001</v>
          </cell>
          <cell r="J2445">
            <v>2965.88</v>
          </cell>
          <cell r="K2445" t="str">
            <v>600</v>
          </cell>
        </row>
        <row r="2446">
          <cell r="A2446" t="str">
            <v>110300000</v>
          </cell>
          <cell r="B2446" t="str">
            <v>600C2TA0004</v>
          </cell>
          <cell r="C2446" t="str">
            <v>โต๊ะทำงานเจ้าหน้าที่สินไหม</v>
          </cell>
          <cell r="D2446" t="str">
            <v>27 ก.ค. 41</v>
          </cell>
          <cell r="E2446">
            <v>4157.29</v>
          </cell>
          <cell r="F2446">
            <v>0</v>
          </cell>
          <cell r="G2446">
            <v>20</v>
          </cell>
          <cell r="H2446">
            <v>1191.4100000000001</v>
          </cell>
          <cell r="I2446">
            <v>1191.4100000000001</v>
          </cell>
          <cell r="J2446">
            <v>2965.88</v>
          </cell>
          <cell r="K2446" t="str">
            <v>600</v>
          </cell>
        </row>
        <row r="2447">
          <cell r="A2447" t="str">
            <v>110300000</v>
          </cell>
          <cell r="B2447" t="str">
            <v>600C2TA0005</v>
          </cell>
          <cell r="C2447" t="str">
            <v>โต๊ะเข้ามุมเจ้าหน้าที่สินไหม</v>
          </cell>
          <cell r="D2447" t="str">
            <v>27 ก.ค. 41</v>
          </cell>
          <cell r="E2447">
            <v>1325.58</v>
          </cell>
          <cell r="F2447">
            <v>0</v>
          </cell>
          <cell r="G2447">
            <v>20</v>
          </cell>
          <cell r="H2447">
            <v>379.91</v>
          </cell>
          <cell r="I2447">
            <v>379.91</v>
          </cell>
          <cell r="J2447">
            <v>945.67</v>
          </cell>
          <cell r="K2447" t="str">
            <v>600</v>
          </cell>
        </row>
        <row r="2448">
          <cell r="A2448" t="str">
            <v>110300000</v>
          </cell>
          <cell r="B2448" t="str">
            <v>600C2TA0006</v>
          </cell>
          <cell r="C2448" t="str">
            <v>โต๊ะทำงานธุรการ 0.60x1.20x0.75</v>
          </cell>
          <cell r="D2448" t="str">
            <v>27 ก.ค. 41</v>
          </cell>
          <cell r="E2448">
            <v>3385.28</v>
          </cell>
          <cell r="F2448">
            <v>0</v>
          </cell>
          <cell r="G2448">
            <v>20</v>
          </cell>
          <cell r="H2448">
            <v>970.11</v>
          </cell>
          <cell r="I2448">
            <v>970.11</v>
          </cell>
          <cell r="J2448">
            <v>2415.17</v>
          </cell>
          <cell r="K2448" t="str">
            <v>600</v>
          </cell>
        </row>
        <row r="2449">
          <cell r="A2449" t="str">
            <v>110300000</v>
          </cell>
          <cell r="B2449" t="str">
            <v>600C2TA0007</v>
          </cell>
          <cell r="C2449" t="str">
            <v>โต๊ะ COMPUTER&amp;PRINTER</v>
          </cell>
          <cell r="D2449" t="str">
            <v>27 ก.ค. 41</v>
          </cell>
          <cell r="E2449">
            <v>3669.54</v>
          </cell>
          <cell r="F2449">
            <v>0</v>
          </cell>
          <cell r="G2449">
            <v>20</v>
          </cell>
          <cell r="H2449">
            <v>1051.57</v>
          </cell>
          <cell r="I2449">
            <v>1051.57</v>
          </cell>
          <cell r="J2449">
            <v>2617.9699999999998</v>
          </cell>
          <cell r="K2449" t="str">
            <v>600</v>
          </cell>
        </row>
        <row r="2450">
          <cell r="A2450" t="str">
            <v>110300000</v>
          </cell>
          <cell r="B2450" t="str">
            <v>600C2TA0008</v>
          </cell>
          <cell r="C2450" t="str">
            <v>โต๊ะทำงานผู้จัดการ 0.75x1.65x0.75</v>
          </cell>
          <cell r="D2450" t="str">
            <v>27 ก.ค. 41</v>
          </cell>
          <cell r="E2450">
            <v>4470.4799999999996</v>
          </cell>
          <cell r="F2450">
            <v>0</v>
          </cell>
          <cell r="G2450">
            <v>20</v>
          </cell>
          <cell r="H2450">
            <v>1281.18</v>
          </cell>
          <cell r="I2450">
            <v>1281.18</v>
          </cell>
          <cell r="J2450">
            <v>3189.3</v>
          </cell>
          <cell r="K2450" t="str">
            <v>600</v>
          </cell>
        </row>
        <row r="2451">
          <cell r="A2451" t="str">
            <v>110300000</v>
          </cell>
          <cell r="B2451" t="str">
            <v>600C2TA0009</v>
          </cell>
          <cell r="C2451" t="str">
            <v>โต๊ะทำงานผู้จัดการ 0.75x1.65x0.75</v>
          </cell>
          <cell r="D2451" t="str">
            <v>27 ก.ค. 41</v>
          </cell>
          <cell r="E2451">
            <v>4470.4799999999996</v>
          </cell>
          <cell r="F2451">
            <v>0</v>
          </cell>
          <cell r="G2451">
            <v>20</v>
          </cell>
          <cell r="H2451">
            <v>1281.18</v>
          </cell>
          <cell r="I2451">
            <v>1281.18</v>
          </cell>
          <cell r="J2451">
            <v>3189.3</v>
          </cell>
          <cell r="K2451" t="str">
            <v>600</v>
          </cell>
        </row>
        <row r="2452">
          <cell r="A2452" t="str">
            <v>110300000</v>
          </cell>
          <cell r="B2452" t="str">
            <v>600C2TA0010</v>
          </cell>
          <cell r="C2452" t="str">
            <v>โต๊ะ COMPUTER</v>
          </cell>
          <cell r="D2452" t="str">
            <v>27 ก.ค. 41</v>
          </cell>
          <cell r="E2452">
            <v>2177.39</v>
          </cell>
          <cell r="F2452">
            <v>0</v>
          </cell>
          <cell r="G2452">
            <v>20</v>
          </cell>
          <cell r="H2452">
            <v>624.02</v>
          </cell>
          <cell r="I2452">
            <v>624.02</v>
          </cell>
          <cell r="J2452">
            <v>1553.37</v>
          </cell>
          <cell r="K2452" t="str">
            <v>600</v>
          </cell>
        </row>
        <row r="2453">
          <cell r="A2453" t="str">
            <v>110300000</v>
          </cell>
          <cell r="B2453" t="str">
            <v>600C2TA0011</v>
          </cell>
          <cell r="C2453" t="str">
            <v>โต๊ะ COMPUTER</v>
          </cell>
          <cell r="D2453" t="str">
            <v>27 ก.ค. 41</v>
          </cell>
          <cell r="E2453">
            <v>2177.39</v>
          </cell>
          <cell r="F2453">
            <v>0</v>
          </cell>
          <cell r="G2453">
            <v>20</v>
          </cell>
          <cell r="H2453">
            <v>624.02</v>
          </cell>
          <cell r="I2453">
            <v>624.02</v>
          </cell>
          <cell r="J2453">
            <v>1553.37</v>
          </cell>
          <cell r="K2453" t="str">
            <v>600</v>
          </cell>
        </row>
        <row r="2454">
          <cell r="A2454" t="str">
            <v>110300000</v>
          </cell>
          <cell r="B2454" t="str">
            <v>600C2TA0012</v>
          </cell>
          <cell r="C2454" t="str">
            <v>โต๊ะทำงานผู้จัดการ</v>
          </cell>
          <cell r="D2454" t="str">
            <v>27 ก.ค. 41</v>
          </cell>
          <cell r="E2454">
            <v>4812.6000000000004</v>
          </cell>
          <cell r="F2454">
            <v>0</v>
          </cell>
          <cell r="G2454">
            <v>20</v>
          </cell>
          <cell r="H2454">
            <v>1379.19</v>
          </cell>
          <cell r="I2454">
            <v>1379.19</v>
          </cell>
          <cell r="J2454">
            <v>3433.41</v>
          </cell>
          <cell r="K2454" t="str">
            <v>600</v>
          </cell>
        </row>
        <row r="2455">
          <cell r="A2455" t="str">
            <v>110300000</v>
          </cell>
          <cell r="B2455" t="str">
            <v>600C2TA0013</v>
          </cell>
          <cell r="C2455" t="str">
            <v>โต๊ะ COMPUTER</v>
          </cell>
          <cell r="D2455" t="str">
            <v>27 ก.ค. 41</v>
          </cell>
          <cell r="E2455">
            <v>2177.39</v>
          </cell>
          <cell r="F2455">
            <v>0</v>
          </cell>
          <cell r="G2455">
            <v>20</v>
          </cell>
          <cell r="H2455">
            <v>624.02</v>
          </cell>
          <cell r="I2455">
            <v>624.02</v>
          </cell>
          <cell r="J2455">
            <v>1553.37</v>
          </cell>
          <cell r="K2455" t="str">
            <v>600</v>
          </cell>
        </row>
        <row r="2456">
          <cell r="A2456" t="str">
            <v>110300000</v>
          </cell>
          <cell r="B2456" t="str">
            <v>600C2TA0014</v>
          </cell>
          <cell r="C2456" t="str">
            <v>โต๊ะข้าง 0.50x0.50x0.40</v>
          </cell>
          <cell r="D2456" t="str">
            <v>27 ก.ค. 41</v>
          </cell>
          <cell r="E2456">
            <v>1564.97</v>
          </cell>
          <cell r="F2456">
            <v>0</v>
          </cell>
          <cell r="G2456">
            <v>20</v>
          </cell>
          <cell r="H2456">
            <v>448.48</v>
          </cell>
          <cell r="I2456">
            <v>448.48</v>
          </cell>
          <cell r="J2456">
            <v>1116.49</v>
          </cell>
          <cell r="K2456" t="str">
            <v>600</v>
          </cell>
        </row>
        <row r="2457">
          <cell r="A2457" t="str">
            <v>110300000</v>
          </cell>
          <cell r="B2457" t="str">
            <v>600C2TA0015</v>
          </cell>
          <cell r="C2457" t="str">
            <v>โต๊ะข้าง 0.50x0.50x0.40</v>
          </cell>
          <cell r="D2457" t="str">
            <v>27 ก.ค. 41</v>
          </cell>
          <cell r="E2457">
            <v>1564.97</v>
          </cell>
          <cell r="F2457">
            <v>0</v>
          </cell>
          <cell r="G2457">
            <v>20</v>
          </cell>
          <cell r="H2457">
            <v>448.48</v>
          </cell>
          <cell r="I2457">
            <v>448.48</v>
          </cell>
          <cell r="J2457">
            <v>1116.49</v>
          </cell>
          <cell r="K2457" t="str">
            <v>600</v>
          </cell>
        </row>
        <row r="2458">
          <cell r="A2458" t="str">
            <v>110300000</v>
          </cell>
          <cell r="B2458" t="str">
            <v>600C2TA0016</v>
          </cell>
          <cell r="C2458" t="str">
            <v>โต๊ะประชุม 1.05x2.40x0.75</v>
          </cell>
          <cell r="D2458" t="str">
            <v>27 ก.ค. 41</v>
          </cell>
          <cell r="E2458">
            <v>8504.08</v>
          </cell>
          <cell r="F2458">
            <v>0</v>
          </cell>
          <cell r="G2458">
            <v>20</v>
          </cell>
          <cell r="H2458">
            <v>2437.0100000000002</v>
          </cell>
          <cell r="I2458">
            <v>2437.0100000000002</v>
          </cell>
          <cell r="J2458">
            <v>6067.07</v>
          </cell>
          <cell r="K2458" t="str">
            <v>600</v>
          </cell>
        </row>
        <row r="2459">
          <cell r="A2459" t="str">
            <v>110300000</v>
          </cell>
          <cell r="B2459" t="str">
            <v>600C2TH0002</v>
          </cell>
          <cell r="C2459" t="str">
            <v>อุปกรณ์เครือข่าย</v>
          </cell>
          <cell r="D2459" t="str">
            <v>23 เม.ย. 42</v>
          </cell>
          <cell r="E2459">
            <v>131022.22</v>
          </cell>
          <cell r="F2459">
            <v>0</v>
          </cell>
          <cell r="G2459">
            <v>20</v>
          </cell>
          <cell r="H2459">
            <v>18163.61</v>
          </cell>
          <cell r="I2459">
            <v>18163.61</v>
          </cell>
          <cell r="J2459">
            <v>112858.61</v>
          </cell>
          <cell r="K2459" t="str">
            <v>600</v>
          </cell>
        </row>
        <row r="2460">
          <cell r="A2460" t="str">
            <v>110300000</v>
          </cell>
          <cell r="B2460" t="str">
            <v>601C2010001</v>
          </cell>
          <cell r="C2460" t="str">
            <v>โต๊ะข้างโซฟาขนาด 50*50*40</v>
          </cell>
          <cell r="D2460" t="str">
            <v>20 ก.ค. 41</v>
          </cell>
          <cell r="E2460">
            <v>1524.08</v>
          </cell>
          <cell r="F2460">
            <v>0</v>
          </cell>
          <cell r="G2460">
            <v>20</v>
          </cell>
          <cell r="H2460">
            <v>442.6</v>
          </cell>
          <cell r="I2460">
            <v>442.6</v>
          </cell>
          <cell r="J2460">
            <v>1081.48</v>
          </cell>
          <cell r="K2460" t="str">
            <v>601</v>
          </cell>
        </row>
        <row r="2461">
          <cell r="A2461" t="str">
            <v>110300000</v>
          </cell>
          <cell r="B2461" t="str">
            <v>601C2010002</v>
          </cell>
          <cell r="C2461" t="str">
            <v>โต๊ะข้างโซฟาขนาด 50*50*40</v>
          </cell>
          <cell r="D2461" t="str">
            <v>20 ก.ค. 41</v>
          </cell>
          <cell r="E2461">
            <v>1524.08</v>
          </cell>
          <cell r="F2461">
            <v>0</v>
          </cell>
          <cell r="G2461">
            <v>20</v>
          </cell>
          <cell r="H2461">
            <v>442.6</v>
          </cell>
          <cell r="I2461">
            <v>442.6</v>
          </cell>
          <cell r="J2461">
            <v>1081.48</v>
          </cell>
          <cell r="K2461" t="str">
            <v>601</v>
          </cell>
        </row>
        <row r="2462">
          <cell r="A2462" t="str">
            <v>110300000</v>
          </cell>
          <cell r="B2462" t="str">
            <v>601C2030001</v>
          </cell>
          <cell r="C2462" t="str">
            <v>โต๊ะทำงานเข้ามุม จนท.สินไหม 60*60*75</v>
          </cell>
          <cell r="D2462" t="str">
            <v>20 ก.ค. 41</v>
          </cell>
          <cell r="E2462">
            <v>1290.95</v>
          </cell>
          <cell r="F2462">
            <v>0</v>
          </cell>
          <cell r="G2462">
            <v>20</v>
          </cell>
          <cell r="H2462">
            <v>374.92</v>
          </cell>
          <cell r="I2462">
            <v>374.92</v>
          </cell>
          <cell r="J2462">
            <v>916.03</v>
          </cell>
          <cell r="K2462" t="str">
            <v>601</v>
          </cell>
        </row>
        <row r="2463">
          <cell r="A2463" t="str">
            <v>110300000</v>
          </cell>
          <cell r="B2463" t="str">
            <v>601C2040001</v>
          </cell>
          <cell r="C2463" t="str">
            <v>โต๊ะทำงานจนท.สินไหม 60*120*75</v>
          </cell>
          <cell r="D2463" t="str">
            <v>20 ก.ค. 41</v>
          </cell>
          <cell r="E2463">
            <v>3722.3</v>
          </cell>
          <cell r="F2463">
            <v>0</v>
          </cell>
          <cell r="G2463">
            <v>20</v>
          </cell>
          <cell r="H2463">
            <v>1081.03</v>
          </cell>
          <cell r="I2463">
            <v>1081.03</v>
          </cell>
          <cell r="J2463">
            <v>2641.27</v>
          </cell>
          <cell r="K2463" t="str">
            <v>601</v>
          </cell>
        </row>
        <row r="2464">
          <cell r="A2464" t="str">
            <v>110300000</v>
          </cell>
          <cell r="B2464" t="str">
            <v>601C2040002</v>
          </cell>
          <cell r="C2464" t="str">
            <v>โต๊ะทำงานจนท.สินไหม 60*120*75</v>
          </cell>
          <cell r="D2464" t="str">
            <v>20 ก.ค. 41</v>
          </cell>
          <cell r="E2464">
            <v>3722.3</v>
          </cell>
          <cell r="F2464">
            <v>0</v>
          </cell>
          <cell r="G2464">
            <v>20</v>
          </cell>
          <cell r="H2464">
            <v>1081.03</v>
          </cell>
          <cell r="I2464">
            <v>1081.03</v>
          </cell>
          <cell r="J2464">
            <v>2641.27</v>
          </cell>
          <cell r="K2464" t="str">
            <v>601</v>
          </cell>
        </row>
        <row r="2465">
          <cell r="A2465" t="str">
            <v>110300000</v>
          </cell>
          <cell r="B2465" t="str">
            <v>601C2040003</v>
          </cell>
          <cell r="C2465" t="str">
            <v>โต๊ะทำงานจนท.สินไหม 60*120*75</v>
          </cell>
          <cell r="D2465" t="str">
            <v>20 ก.ค. 41</v>
          </cell>
          <cell r="E2465">
            <v>3722.3</v>
          </cell>
          <cell r="F2465">
            <v>0</v>
          </cell>
          <cell r="G2465">
            <v>20</v>
          </cell>
          <cell r="H2465">
            <v>1081.03</v>
          </cell>
          <cell r="I2465">
            <v>1081.03</v>
          </cell>
          <cell r="J2465">
            <v>2641.27</v>
          </cell>
          <cell r="K2465" t="str">
            <v>601</v>
          </cell>
        </row>
        <row r="2466">
          <cell r="A2466" t="str">
            <v>110300000</v>
          </cell>
          <cell r="B2466" t="str">
            <v>601C2060001</v>
          </cell>
          <cell r="C2466" t="str">
            <v>โต๊ะทำงานขนาดผจก.ขนาด 75*165*75</v>
          </cell>
          <cell r="D2466" t="str">
            <v>20 ก.ค. 41</v>
          </cell>
          <cell r="E2466">
            <v>4686.87</v>
          </cell>
          <cell r="F2466">
            <v>0</v>
          </cell>
          <cell r="G2466">
            <v>20</v>
          </cell>
          <cell r="H2466">
            <v>1361.07</v>
          </cell>
          <cell r="I2466">
            <v>1361.07</v>
          </cell>
          <cell r="J2466">
            <v>3325.8</v>
          </cell>
          <cell r="K2466" t="str">
            <v>601</v>
          </cell>
        </row>
        <row r="2467">
          <cell r="A2467" t="str">
            <v>110300000</v>
          </cell>
          <cell r="B2467" t="str">
            <v>601C20Z0001</v>
          </cell>
          <cell r="C2467" t="str">
            <v>โต๊ะวางคอมพิวเตอร์ขนาด 50*90*75</v>
          </cell>
          <cell r="D2467" t="str">
            <v>20 ก.ค. 41</v>
          </cell>
          <cell r="E2467">
            <v>2120.5100000000002</v>
          </cell>
          <cell r="F2467">
            <v>0</v>
          </cell>
          <cell r="G2467">
            <v>20</v>
          </cell>
          <cell r="H2467">
            <v>615.83000000000004</v>
          </cell>
          <cell r="I2467">
            <v>615.83000000000004</v>
          </cell>
          <cell r="J2467">
            <v>1504.68</v>
          </cell>
          <cell r="K2467" t="str">
            <v>601</v>
          </cell>
        </row>
        <row r="2468">
          <cell r="A2468" t="str">
            <v>110300000</v>
          </cell>
          <cell r="B2468" t="str">
            <v>601C21K0001</v>
          </cell>
          <cell r="C2468" t="str">
            <v>เก้าอี้ทำงาน จนท.สินไหม พนักพิงต่ำ</v>
          </cell>
          <cell r="D2468" t="str">
            <v>20 ก.ค. 41</v>
          </cell>
          <cell r="E2468">
            <v>2162.2800000000002</v>
          </cell>
          <cell r="F2468">
            <v>0</v>
          </cell>
          <cell r="G2468">
            <v>20</v>
          </cell>
          <cell r="H2468">
            <v>627.92999999999995</v>
          </cell>
          <cell r="I2468">
            <v>627.92999999999995</v>
          </cell>
          <cell r="J2468">
            <v>1534.35</v>
          </cell>
          <cell r="K2468" t="str">
            <v>601</v>
          </cell>
        </row>
        <row r="2469">
          <cell r="A2469" t="str">
            <v>110300000</v>
          </cell>
          <cell r="B2469" t="str">
            <v>601C21K0002</v>
          </cell>
          <cell r="C2469" t="str">
            <v>เก้าอี้ทำงาน จนท.สินไหม พนักพิงต่ำ</v>
          </cell>
          <cell r="D2469" t="str">
            <v>20 ก.ค. 41</v>
          </cell>
          <cell r="E2469">
            <v>2162.2800000000002</v>
          </cell>
          <cell r="F2469">
            <v>0</v>
          </cell>
          <cell r="G2469">
            <v>20</v>
          </cell>
          <cell r="H2469">
            <v>627.92999999999995</v>
          </cell>
          <cell r="I2469">
            <v>627.92999999999995</v>
          </cell>
          <cell r="J2469">
            <v>1534.35</v>
          </cell>
          <cell r="K2469" t="str">
            <v>601</v>
          </cell>
        </row>
        <row r="2470">
          <cell r="A2470" t="str">
            <v>110300000</v>
          </cell>
          <cell r="B2470" t="str">
            <v>601C21K0003</v>
          </cell>
          <cell r="C2470" t="str">
            <v>เก้าอี้ทำงาน จนท.สินไหม พนักพิงต่ำ</v>
          </cell>
          <cell r="D2470" t="str">
            <v>20 ก.ค. 41</v>
          </cell>
          <cell r="E2470">
            <v>2162.2800000000002</v>
          </cell>
          <cell r="F2470">
            <v>0</v>
          </cell>
          <cell r="G2470">
            <v>20</v>
          </cell>
          <cell r="H2470">
            <v>627.92999999999995</v>
          </cell>
          <cell r="I2470">
            <v>627.92999999999995</v>
          </cell>
          <cell r="J2470">
            <v>1534.35</v>
          </cell>
          <cell r="K2470" t="str">
            <v>601</v>
          </cell>
        </row>
        <row r="2471">
          <cell r="A2471" t="str">
            <v>110300000</v>
          </cell>
          <cell r="B2471" t="str">
            <v>601C21L0001</v>
          </cell>
          <cell r="C2471" t="str">
            <v>เก้าอี้พักคอย พนักพิงต่ำไม่มีท้าวแขน</v>
          </cell>
          <cell r="D2471" t="str">
            <v>20 ก.ค. 41</v>
          </cell>
          <cell r="E2471">
            <v>1736.81</v>
          </cell>
          <cell r="F2471">
            <v>0</v>
          </cell>
          <cell r="G2471">
            <v>20</v>
          </cell>
          <cell r="H2471">
            <v>504.37</v>
          </cell>
          <cell r="I2471">
            <v>504.37</v>
          </cell>
          <cell r="J2471">
            <v>1232.44</v>
          </cell>
          <cell r="K2471" t="str">
            <v>601</v>
          </cell>
        </row>
        <row r="2472">
          <cell r="A2472" t="str">
            <v>110300000</v>
          </cell>
          <cell r="B2472" t="str">
            <v>601C21L0002</v>
          </cell>
          <cell r="C2472" t="str">
            <v>เก้าอี้พักคอย พนักพิงต่ำไม่มีท้าวแขน</v>
          </cell>
          <cell r="D2472" t="str">
            <v>20 ก.ค. 41</v>
          </cell>
          <cell r="E2472">
            <v>1736.81</v>
          </cell>
          <cell r="F2472">
            <v>0</v>
          </cell>
          <cell r="G2472">
            <v>20</v>
          </cell>
          <cell r="H2472">
            <v>504.37</v>
          </cell>
          <cell r="I2472">
            <v>504.37</v>
          </cell>
          <cell r="J2472">
            <v>1232.44</v>
          </cell>
          <cell r="K2472" t="str">
            <v>601</v>
          </cell>
        </row>
        <row r="2473">
          <cell r="A2473" t="str">
            <v>110300000</v>
          </cell>
          <cell r="B2473" t="str">
            <v>601C21L0003</v>
          </cell>
          <cell r="C2473" t="str">
            <v>เก้าอี้พักคอย พนักพิงต่ำไม่มีท้าวแขน</v>
          </cell>
          <cell r="D2473" t="str">
            <v>20 ก.ค. 41</v>
          </cell>
          <cell r="E2473">
            <v>1736.81</v>
          </cell>
          <cell r="F2473">
            <v>0</v>
          </cell>
          <cell r="G2473">
            <v>20</v>
          </cell>
          <cell r="H2473">
            <v>504.37</v>
          </cell>
          <cell r="I2473">
            <v>504.37</v>
          </cell>
          <cell r="J2473">
            <v>1232.44</v>
          </cell>
          <cell r="K2473" t="str">
            <v>601</v>
          </cell>
        </row>
        <row r="2474">
          <cell r="A2474" t="str">
            <v>110300000</v>
          </cell>
          <cell r="B2474" t="str">
            <v>601C21L0004</v>
          </cell>
          <cell r="C2474" t="str">
            <v>เก้าอี้พักคอย พนักพิงต่ำไม่มีท้าวแขน</v>
          </cell>
          <cell r="D2474" t="str">
            <v>20 ก.ค. 41</v>
          </cell>
          <cell r="E2474">
            <v>1736.81</v>
          </cell>
          <cell r="F2474">
            <v>0</v>
          </cell>
          <cell r="G2474">
            <v>20</v>
          </cell>
          <cell r="H2474">
            <v>504.37</v>
          </cell>
          <cell r="I2474">
            <v>504.37</v>
          </cell>
          <cell r="J2474">
            <v>1232.44</v>
          </cell>
          <cell r="K2474" t="str">
            <v>601</v>
          </cell>
        </row>
        <row r="2475">
          <cell r="A2475" t="str">
            <v>110300000</v>
          </cell>
          <cell r="B2475" t="str">
            <v>601C21L0005</v>
          </cell>
          <cell r="C2475" t="str">
            <v>เก้าอี้พักคอย พนักพิงต่ำไม่มีท้าวแขน</v>
          </cell>
          <cell r="D2475" t="str">
            <v>20 ก.ค. 41</v>
          </cell>
          <cell r="E2475">
            <v>1736.81</v>
          </cell>
          <cell r="F2475">
            <v>0</v>
          </cell>
          <cell r="G2475">
            <v>20</v>
          </cell>
          <cell r="H2475">
            <v>504.37</v>
          </cell>
          <cell r="I2475">
            <v>504.37</v>
          </cell>
          <cell r="J2475">
            <v>1232.44</v>
          </cell>
          <cell r="K2475" t="str">
            <v>601</v>
          </cell>
        </row>
        <row r="2476">
          <cell r="A2476" t="str">
            <v>110300000</v>
          </cell>
          <cell r="B2476" t="str">
            <v>601C21M0001</v>
          </cell>
          <cell r="C2476" t="str">
            <v>เก้าอี้ทำงานผจก.พนักสูงมีท้าวแขน</v>
          </cell>
          <cell r="D2476" t="str">
            <v>20 ก.ค. 41</v>
          </cell>
          <cell r="E2476">
            <v>4112.79</v>
          </cell>
          <cell r="F2476">
            <v>0</v>
          </cell>
          <cell r="G2476">
            <v>20</v>
          </cell>
          <cell r="H2476">
            <v>1194.4000000000001</v>
          </cell>
          <cell r="I2476">
            <v>1194.4000000000001</v>
          </cell>
          <cell r="J2476">
            <v>2918.39</v>
          </cell>
          <cell r="K2476" t="str">
            <v>601</v>
          </cell>
        </row>
        <row r="2477">
          <cell r="A2477" t="str">
            <v>110300000</v>
          </cell>
          <cell r="B2477" t="str">
            <v>601C21U0001</v>
          </cell>
          <cell r="C2477" t="str">
            <v>โซฟาพักคอย 3 ที่นั่ง</v>
          </cell>
          <cell r="D2477" t="str">
            <v>20 ก.ค. 41</v>
          </cell>
          <cell r="E2477">
            <v>7615.56</v>
          </cell>
          <cell r="F2477">
            <v>0</v>
          </cell>
          <cell r="G2477">
            <v>20</v>
          </cell>
          <cell r="H2477">
            <v>2211.65</v>
          </cell>
          <cell r="I2477">
            <v>2211.65</v>
          </cell>
          <cell r="J2477">
            <v>5403.91</v>
          </cell>
          <cell r="K2477" t="str">
            <v>601</v>
          </cell>
        </row>
        <row r="2478">
          <cell r="A2478" t="str">
            <v>110300000</v>
          </cell>
          <cell r="B2478" t="str">
            <v>601C22J0001</v>
          </cell>
          <cell r="C2478" t="str">
            <v>ตู้เก็บเอกสาร(บานเลื่อน) 40*80*75</v>
          </cell>
          <cell r="D2478" t="str">
            <v>20 ก.ค. 41</v>
          </cell>
          <cell r="E2478">
            <v>2305.0700000000002</v>
          </cell>
          <cell r="F2478">
            <v>0</v>
          </cell>
          <cell r="G2478">
            <v>20</v>
          </cell>
          <cell r="H2478">
            <v>669.37</v>
          </cell>
          <cell r="I2478">
            <v>669.37</v>
          </cell>
          <cell r="J2478">
            <v>1635.7</v>
          </cell>
          <cell r="K2478" t="str">
            <v>601</v>
          </cell>
        </row>
        <row r="2479">
          <cell r="A2479" t="str">
            <v>110300000</v>
          </cell>
          <cell r="B2479" t="str">
            <v>601C22J0002</v>
          </cell>
          <cell r="C2479" t="str">
            <v>ตู้เก็บเอกสาร(บานเลื่อน) 40*80*75</v>
          </cell>
          <cell r="D2479" t="str">
            <v>20 ก.ค. 41</v>
          </cell>
          <cell r="E2479">
            <v>2305.0700000000002</v>
          </cell>
          <cell r="F2479">
            <v>0</v>
          </cell>
          <cell r="G2479">
            <v>20</v>
          </cell>
          <cell r="H2479">
            <v>669.37</v>
          </cell>
          <cell r="I2479">
            <v>669.37</v>
          </cell>
          <cell r="J2479">
            <v>1635.7</v>
          </cell>
          <cell r="K2479" t="str">
            <v>601</v>
          </cell>
        </row>
        <row r="2480">
          <cell r="A2480" t="str">
            <v>110300000</v>
          </cell>
          <cell r="B2480" t="str">
            <v>601C22K0001</v>
          </cell>
          <cell r="C2480" t="str">
            <v>ตู้เก็บเอกสาร(บานลิ้นชัก) 40*90*75</v>
          </cell>
          <cell r="D2480" t="str">
            <v>20 ก.ค. 41</v>
          </cell>
          <cell r="E2480">
            <v>3438.66</v>
          </cell>
          <cell r="F2480">
            <v>0</v>
          </cell>
          <cell r="G2480">
            <v>20</v>
          </cell>
          <cell r="H2480">
            <v>998.65</v>
          </cell>
          <cell r="I2480">
            <v>998.65</v>
          </cell>
          <cell r="J2480">
            <v>2440.0100000000002</v>
          </cell>
          <cell r="K2480" t="str">
            <v>601</v>
          </cell>
        </row>
        <row r="2481">
          <cell r="A2481" t="str">
            <v>110300000</v>
          </cell>
          <cell r="B2481" t="str">
            <v>601C22L0001</v>
          </cell>
          <cell r="C2481" t="str">
            <v>ตู้เก็บเอกสาร ขนาด 40*80*190</v>
          </cell>
          <cell r="D2481" t="str">
            <v>20 ก.ค. 41</v>
          </cell>
          <cell r="E2481">
            <v>4580.99</v>
          </cell>
          <cell r="F2481">
            <v>0</v>
          </cell>
          <cell r="G2481">
            <v>20</v>
          </cell>
          <cell r="H2481">
            <v>1330.3</v>
          </cell>
          <cell r="I2481">
            <v>1330.3</v>
          </cell>
          <cell r="J2481">
            <v>3250.69</v>
          </cell>
          <cell r="K2481" t="str">
            <v>601</v>
          </cell>
        </row>
        <row r="2482">
          <cell r="A2482" t="str">
            <v>110300000</v>
          </cell>
          <cell r="B2482" t="str">
            <v>601C22L0002</v>
          </cell>
          <cell r="C2482" t="str">
            <v>ตู้เก็บเอกสาร ขนาด 40*80*190</v>
          </cell>
          <cell r="D2482" t="str">
            <v>20 ก.ค. 41</v>
          </cell>
          <cell r="E2482">
            <v>4580.99</v>
          </cell>
          <cell r="F2482">
            <v>0</v>
          </cell>
          <cell r="G2482">
            <v>20</v>
          </cell>
          <cell r="H2482">
            <v>1330.3</v>
          </cell>
          <cell r="I2482">
            <v>1330.3</v>
          </cell>
          <cell r="J2482">
            <v>3250.69</v>
          </cell>
          <cell r="K2482" t="str">
            <v>601</v>
          </cell>
        </row>
        <row r="2483">
          <cell r="A2483" t="str">
            <v>110300000</v>
          </cell>
          <cell r="B2483" t="str">
            <v>601C22L0003</v>
          </cell>
          <cell r="C2483" t="str">
            <v>ตู้เก็บเอกสาร ขนาด 40*80*190</v>
          </cell>
          <cell r="D2483" t="str">
            <v>20 ก.ค. 41</v>
          </cell>
          <cell r="E2483">
            <v>4580.99</v>
          </cell>
          <cell r="F2483">
            <v>0</v>
          </cell>
          <cell r="G2483">
            <v>20</v>
          </cell>
          <cell r="H2483">
            <v>1330.3</v>
          </cell>
          <cell r="I2483">
            <v>1330.3</v>
          </cell>
          <cell r="J2483">
            <v>3250.69</v>
          </cell>
          <cell r="K2483" t="str">
            <v>601</v>
          </cell>
        </row>
        <row r="2484">
          <cell r="A2484" t="str">
            <v>110300000</v>
          </cell>
          <cell r="B2484" t="str">
            <v>601C26N0001</v>
          </cell>
          <cell r="C2484" t="str">
            <v>ฉากกั้นครึ่งกระจก 180*150</v>
          </cell>
          <cell r="D2484" t="str">
            <v>20 ก.ค. 41</v>
          </cell>
          <cell r="E2484">
            <v>6495.57</v>
          </cell>
          <cell r="F2484">
            <v>0</v>
          </cell>
          <cell r="G2484">
            <v>20</v>
          </cell>
          <cell r="H2484">
            <v>1886.45</v>
          </cell>
          <cell r="I2484">
            <v>1886.45</v>
          </cell>
          <cell r="J2484">
            <v>4609.12</v>
          </cell>
          <cell r="K2484" t="str">
            <v>601</v>
          </cell>
        </row>
        <row r="2485">
          <cell r="A2485" t="str">
            <v>110300000</v>
          </cell>
          <cell r="B2485" t="str">
            <v>601C2CS0001</v>
          </cell>
          <cell r="C2485" t="str">
            <v>เครื่องคิดเลข</v>
          </cell>
          <cell r="D2485" t="str">
            <v>18 ส.ค. 41</v>
          </cell>
          <cell r="E2485">
            <v>640</v>
          </cell>
          <cell r="F2485">
            <v>0</v>
          </cell>
          <cell r="G2485">
            <v>20</v>
          </cell>
          <cell r="H2485">
            <v>175.68</v>
          </cell>
          <cell r="I2485">
            <v>175.68</v>
          </cell>
          <cell r="J2485">
            <v>464.32</v>
          </cell>
          <cell r="K2485" t="str">
            <v>601</v>
          </cell>
        </row>
        <row r="2486">
          <cell r="A2486" t="str">
            <v>110300000</v>
          </cell>
          <cell r="B2486" t="str">
            <v>601C2CS0002</v>
          </cell>
          <cell r="C2486" t="str">
            <v>เครื่องคิดเลข</v>
          </cell>
          <cell r="D2486" t="str">
            <v>18 ส.ค. 41</v>
          </cell>
          <cell r="E2486">
            <v>640</v>
          </cell>
          <cell r="F2486">
            <v>0</v>
          </cell>
          <cell r="G2486">
            <v>20</v>
          </cell>
          <cell r="H2486">
            <v>175.68</v>
          </cell>
          <cell r="I2486">
            <v>175.68</v>
          </cell>
          <cell r="J2486">
            <v>464.32</v>
          </cell>
          <cell r="K2486" t="str">
            <v>601</v>
          </cell>
        </row>
        <row r="2487">
          <cell r="A2487" t="str">
            <v>110300000</v>
          </cell>
          <cell r="B2487" t="str">
            <v>601C2TA0001</v>
          </cell>
          <cell r="C2487" t="str">
            <v>โต๊ะ</v>
          </cell>
          <cell r="D2487" t="str">
            <v>20 ส.ค. 41</v>
          </cell>
          <cell r="E2487">
            <v>700</v>
          </cell>
          <cell r="F2487">
            <v>0</v>
          </cell>
          <cell r="G2487">
            <v>20</v>
          </cell>
          <cell r="H2487">
            <v>191.41</v>
          </cell>
          <cell r="I2487">
            <v>191.41</v>
          </cell>
          <cell r="J2487">
            <v>508.59</v>
          </cell>
          <cell r="K2487" t="str">
            <v>601</v>
          </cell>
        </row>
        <row r="2488">
          <cell r="A2488" t="str">
            <v>110300000</v>
          </cell>
          <cell r="B2488" t="str">
            <v>602C1KB0001</v>
          </cell>
          <cell r="C2488" t="str">
            <v>ตู้เย็น</v>
          </cell>
          <cell r="D2488" t="str">
            <v>6 พ.ย. 42</v>
          </cell>
          <cell r="E2488">
            <v>5900</v>
          </cell>
          <cell r="F2488">
            <v>0</v>
          </cell>
          <cell r="G2488">
            <v>20</v>
          </cell>
          <cell r="H2488">
            <v>181.04</v>
          </cell>
          <cell r="I2488">
            <v>181.04</v>
          </cell>
          <cell r="J2488">
            <v>5718.96</v>
          </cell>
          <cell r="K2488" t="str">
            <v>602</v>
          </cell>
        </row>
        <row r="2489">
          <cell r="A2489" t="str">
            <v>110300000</v>
          </cell>
          <cell r="B2489" t="str">
            <v>602C2CB0001</v>
          </cell>
          <cell r="C2489" t="str">
            <v>ตู้เก็บเอกสาร บานเลื่อน ขนาด 40-80-75</v>
          </cell>
          <cell r="D2489" t="str">
            <v>6 ต.ค. 41</v>
          </cell>
          <cell r="E2489">
            <v>2290.73</v>
          </cell>
          <cell r="F2489">
            <v>0</v>
          </cell>
          <cell r="G2489">
            <v>20</v>
          </cell>
          <cell r="H2489">
            <v>567.37</v>
          </cell>
          <cell r="I2489">
            <v>567.37</v>
          </cell>
          <cell r="J2489">
            <v>1723.36</v>
          </cell>
          <cell r="K2489" t="str">
            <v>602</v>
          </cell>
        </row>
        <row r="2490">
          <cell r="A2490" t="str">
            <v>110300000</v>
          </cell>
          <cell r="B2490" t="str">
            <v>602C2CB0002</v>
          </cell>
          <cell r="C2490" t="str">
            <v>ตู้เก็บเอกสาร บานเลื่อน ขนาด 40-80-75</v>
          </cell>
          <cell r="D2490" t="str">
            <v>6 ต.ค. 41</v>
          </cell>
          <cell r="E2490">
            <v>2290.73</v>
          </cell>
          <cell r="F2490">
            <v>0</v>
          </cell>
          <cell r="G2490">
            <v>20</v>
          </cell>
          <cell r="H2490">
            <v>567.37</v>
          </cell>
          <cell r="I2490">
            <v>567.37</v>
          </cell>
          <cell r="J2490">
            <v>1723.36</v>
          </cell>
          <cell r="K2490" t="str">
            <v>602</v>
          </cell>
        </row>
        <row r="2491">
          <cell r="A2491" t="str">
            <v>110300000</v>
          </cell>
          <cell r="B2491" t="str">
            <v>602C2CB0003</v>
          </cell>
          <cell r="C2491" t="str">
            <v>ตู้เก็บเอกสาร ลิ้นชัก ขนาด 40-90-75</v>
          </cell>
          <cell r="D2491" t="str">
            <v>6 ต.ค. 41</v>
          </cell>
          <cell r="E2491">
            <v>3417.27</v>
          </cell>
          <cell r="F2491">
            <v>0</v>
          </cell>
          <cell r="G2491">
            <v>20</v>
          </cell>
          <cell r="H2491">
            <v>846.36</v>
          </cell>
          <cell r="I2491">
            <v>846.36</v>
          </cell>
          <cell r="J2491">
            <v>2570.91</v>
          </cell>
          <cell r="K2491" t="str">
            <v>602</v>
          </cell>
        </row>
        <row r="2492">
          <cell r="A2492" t="str">
            <v>110300000</v>
          </cell>
          <cell r="B2492" t="str">
            <v>602C2CB0004</v>
          </cell>
          <cell r="C2492" t="str">
            <v>ตู้สูงเก็บเอกสาร ขนาด 40-80-190</v>
          </cell>
          <cell r="D2492" t="str">
            <v>6 ต.ค. 41</v>
          </cell>
          <cell r="E2492">
            <v>4552.49</v>
          </cell>
          <cell r="F2492">
            <v>0</v>
          </cell>
          <cell r="G2492">
            <v>20</v>
          </cell>
          <cell r="H2492">
            <v>1127.55</v>
          </cell>
          <cell r="I2492">
            <v>1127.55</v>
          </cell>
          <cell r="J2492">
            <v>3424.94</v>
          </cell>
          <cell r="K2492" t="str">
            <v>602</v>
          </cell>
        </row>
        <row r="2493">
          <cell r="A2493" t="str">
            <v>110300000</v>
          </cell>
          <cell r="B2493" t="str">
            <v>602C2CB0005</v>
          </cell>
          <cell r="C2493" t="str">
            <v>ตู้สูงเก็บเอกสาร ขนาด 40-80-190</v>
          </cell>
          <cell r="D2493" t="str">
            <v>6 ต.ค. 41</v>
          </cell>
          <cell r="E2493">
            <v>4552.49</v>
          </cell>
          <cell r="F2493">
            <v>0</v>
          </cell>
          <cell r="G2493">
            <v>20</v>
          </cell>
          <cell r="H2493">
            <v>1127.55</v>
          </cell>
          <cell r="I2493">
            <v>1127.55</v>
          </cell>
          <cell r="J2493">
            <v>3424.94</v>
          </cell>
          <cell r="K2493" t="str">
            <v>602</v>
          </cell>
        </row>
        <row r="2494">
          <cell r="A2494" t="str">
            <v>110300000</v>
          </cell>
          <cell r="B2494" t="str">
            <v>602C2CB0006</v>
          </cell>
          <cell r="C2494" t="str">
            <v>ตู้สูงเก็บเอกสาร ขนาด 40-80-190</v>
          </cell>
          <cell r="D2494" t="str">
            <v>6 ต.ค. 41</v>
          </cell>
          <cell r="E2494">
            <v>4552.49</v>
          </cell>
          <cell r="F2494">
            <v>0</v>
          </cell>
          <cell r="G2494">
            <v>20</v>
          </cell>
          <cell r="H2494">
            <v>1127.55</v>
          </cell>
          <cell r="I2494">
            <v>1127.55</v>
          </cell>
          <cell r="J2494">
            <v>3424.94</v>
          </cell>
          <cell r="K2494" t="str">
            <v>602</v>
          </cell>
        </row>
        <row r="2495">
          <cell r="A2495" t="str">
            <v>110300000</v>
          </cell>
          <cell r="B2495" t="str">
            <v>602C2CH0001</v>
          </cell>
          <cell r="C2495" t="str">
            <v>เก้าอี้รับแขกหน้าโต๊ะจนท.สินไหม</v>
          </cell>
          <cell r="D2495" t="str">
            <v>6 ต.ค. 41</v>
          </cell>
          <cell r="E2495">
            <v>1726.01</v>
          </cell>
          <cell r="F2495">
            <v>0</v>
          </cell>
          <cell r="G2495">
            <v>20</v>
          </cell>
          <cell r="H2495">
            <v>427.48</v>
          </cell>
          <cell r="I2495">
            <v>427.48</v>
          </cell>
          <cell r="J2495">
            <v>1298.53</v>
          </cell>
          <cell r="K2495" t="str">
            <v>602</v>
          </cell>
        </row>
        <row r="2496">
          <cell r="A2496" t="str">
            <v>110300000</v>
          </cell>
          <cell r="B2496" t="str">
            <v>602C2CH0002</v>
          </cell>
          <cell r="C2496" t="str">
            <v>เก้าอี้ทำงานผู้จัดการ</v>
          </cell>
          <cell r="D2496" t="str">
            <v>6 ต.ค. 41</v>
          </cell>
          <cell r="E2496">
            <v>4087.21</v>
          </cell>
          <cell r="F2496">
            <v>0</v>
          </cell>
          <cell r="G2496">
            <v>20</v>
          </cell>
          <cell r="H2496">
            <v>1012.33</v>
          </cell>
          <cell r="I2496">
            <v>1012.33</v>
          </cell>
          <cell r="J2496">
            <v>3074.88</v>
          </cell>
          <cell r="K2496" t="str">
            <v>602</v>
          </cell>
        </row>
        <row r="2497">
          <cell r="A2497" t="str">
            <v>110300000</v>
          </cell>
          <cell r="B2497" t="str">
            <v>602C2CH0003</v>
          </cell>
          <cell r="C2497" t="str">
            <v>เก้าอี้รับแขกหน้าโต๊ะผู้จัดการ</v>
          </cell>
          <cell r="D2497" t="str">
            <v>6 ต.ค. 41</v>
          </cell>
          <cell r="E2497">
            <v>1726.01</v>
          </cell>
          <cell r="F2497">
            <v>0</v>
          </cell>
          <cell r="G2497">
            <v>20</v>
          </cell>
          <cell r="H2497">
            <v>427.48</v>
          </cell>
          <cell r="I2497">
            <v>427.48</v>
          </cell>
          <cell r="J2497">
            <v>1298.53</v>
          </cell>
          <cell r="K2497" t="str">
            <v>602</v>
          </cell>
        </row>
        <row r="2498">
          <cell r="A2498" t="str">
            <v>110300000</v>
          </cell>
          <cell r="B2498" t="str">
            <v>602C2CH0004</v>
          </cell>
          <cell r="C2498" t="str">
            <v>เก้าอี้รับแขกหน้าโต๊ะผู้จัดการ</v>
          </cell>
          <cell r="D2498" t="str">
            <v>6 ต.ค. 41</v>
          </cell>
          <cell r="E2498">
            <v>1705.35</v>
          </cell>
          <cell r="F2498">
            <v>0</v>
          </cell>
          <cell r="G2498">
            <v>20</v>
          </cell>
          <cell r="H2498">
            <v>422.37</v>
          </cell>
          <cell r="I2498">
            <v>422.37</v>
          </cell>
          <cell r="J2498">
            <v>1282.98</v>
          </cell>
          <cell r="K2498" t="str">
            <v>602</v>
          </cell>
        </row>
        <row r="2499">
          <cell r="A2499" t="str">
            <v>110300000</v>
          </cell>
          <cell r="B2499" t="str">
            <v>602C2CH0005</v>
          </cell>
          <cell r="C2499" t="str">
            <v>เก้าอี้พักคอย 4 ที่นั่ง พร้อมที่วางของ</v>
          </cell>
          <cell r="D2499" t="str">
            <v>6 ต.ค. 41</v>
          </cell>
          <cell r="E2499">
            <v>3750.71</v>
          </cell>
          <cell r="F2499">
            <v>0</v>
          </cell>
          <cell r="G2499">
            <v>20</v>
          </cell>
          <cell r="H2499">
            <v>928.96</v>
          </cell>
          <cell r="I2499">
            <v>928.96</v>
          </cell>
          <cell r="J2499">
            <v>2821.75</v>
          </cell>
          <cell r="K2499" t="str">
            <v>602</v>
          </cell>
        </row>
        <row r="2500">
          <cell r="A2500" t="str">
            <v>110300000</v>
          </cell>
          <cell r="B2500" t="str">
            <v>602C2CH0006</v>
          </cell>
          <cell r="C2500" t="str">
            <v>เก้าอี้ทำงาน จนท.</v>
          </cell>
          <cell r="D2500" t="str">
            <v>6 ต.ค. 41</v>
          </cell>
          <cell r="E2500">
            <v>2148.8200000000002</v>
          </cell>
          <cell r="F2500">
            <v>0</v>
          </cell>
          <cell r="G2500">
            <v>20</v>
          </cell>
          <cell r="H2500">
            <v>532.17999999999995</v>
          </cell>
          <cell r="I2500">
            <v>532.17999999999995</v>
          </cell>
          <cell r="J2500">
            <v>1616.64</v>
          </cell>
          <cell r="K2500" t="str">
            <v>602</v>
          </cell>
        </row>
        <row r="2501">
          <cell r="A2501" t="str">
            <v>110300000</v>
          </cell>
          <cell r="B2501" t="str">
            <v>602C2CH0007</v>
          </cell>
          <cell r="C2501" t="str">
            <v>เก้าอี้ทำงาน จนท.</v>
          </cell>
          <cell r="D2501" t="str">
            <v>6 ต.ค. 41</v>
          </cell>
          <cell r="E2501">
            <v>2148.8200000000002</v>
          </cell>
          <cell r="F2501">
            <v>0</v>
          </cell>
          <cell r="G2501">
            <v>20</v>
          </cell>
          <cell r="H2501">
            <v>532.17999999999995</v>
          </cell>
          <cell r="I2501">
            <v>532.17999999999995</v>
          </cell>
          <cell r="J2501">
            <v>1616.64</v>
          </cell>
          <cell r="K2501" t="str">
            <v>602</v>
          </cell>
        </row>
        <row r="2502">
          <cell r="A2502" t="str">
            <v>110300000</v>
          </cell>
          <cell r="B2502" t="str">
            <v>602C2CH0008</v>
          </cell>
          <cell r="C2502" t="str">
            <v>เก้าอี้ทำงาน จนท.</v>
          </cell>
          <cell r="D2502" t="str">
            <v>6 ต.ค. 41</v>
          </cell>
          <cell r="E2502">
            <v>2148.8200000000002</v>
          </cell>
          <cell r="F2502">
            <v>0</v>
          </cell>
          <cell r="G2502">
            <v>20</v>
          </cell>
          <cell r="H2502">
            <v>532.17999999999995</v>
          </cell>
          <cell r="I2502">
            <v>532.17999999999995</v>
          </cell>
          <cell r="J2502">
            <v>1616.64</v>
          </cell>
          <cell r="K2502" t="str">
            <v>602</v>
          </cell>
        </row>
        <row r="2503">
          <cell r="A2503" t="str">
            <v>110300000</v>
          </cell>
          <cell r="B2503" t="str">
            <v>602C2CH0009</v>
          </cell>
          <cell r="C2503" t="str">
            <v>เก้าอี้รับแขกหน้าโต๊ะจนท.สินไหม</v>
          </cell>
          <cell r="D2503" t="str">
            <v>6 ต.ค. 41</v>
          </cell>
          <cell r="E2503">
            <v>1726.01</v>
          </cell>
          <cell r="F2503">
            <v>0</v>
          </cell>
          <cell r="G2503">
            <v>20</v>
          </cell>
          <cell r="H2503">
            <v>427.48</v>
          </cell>
          <cell r="I2503">
            <v>427.48</v>
          </cell>
          <cell r="J2503">
            <v>1298.53</v>
          </cell>
          <cell r="K2503" t="str">
            <v>602</v>
          </cell>
        </row>
        <row r="2504">
          <cell r="A2504" t="str">
            <v>110300000</v>
          </cell>
          <cell r="B2504" t="str">
            <v>602C2CH0010</v>
          </cell>
          <cell r="C2504" t="str">
            <v>เก้าอี้รับแขกหน้าโต๊ะจนท.สินไหม</v>
          </cell>
          <cell r="D2504" t="str">
            <v>6 ต.ค. 41</v>
          </cell>
          <cell r="E2504">
            <v>1726.01</v>
          </cell>
          <cell r="F2504">
            <v>0</v>
          </cell>
          <cell r="G2504">
            <v>20</v>
          </cell>
          <cell r="H2504">
            <v>427.48</v>
          </cell>
          <cell r="I2504">
            <v>427.48</v>
          </cell>
          <cell r="J2504">
            <v>1298.53</v>
          </cell>
          <cell r="K2504" t="str">
            <v>602</v>
          </cell>
        </row>
        <row r="2505">
          <cell r="A2505" t="str">
            <v>110300000</v>
          </cell>
          <cell r="B2505" t="str">
            <v>602C2CS0001</v>
          </cell>
          <cell r="C2505" t="str">
            <v>เครื่องคิดเลข</v>
          </cell>
          <cell r="D2505" t="str">
            <v>23 ก.ค. 41</v>
          </cell>
          <cell r="E2505">
            <v>650</v>
          </cell>
          <cell r="F2505">
            <v>0</v>
          </cell>
          <cell r="G2505">
            <v>20</v>
          </cell>
          <cell r="H2505">
            <v>187.66</v>
          </cell>
          <cell r="I2505">
            <v>187.66</v>
          </cell>
          <cell r="J2505">
            <v>462.34</v>
          </cell>
          <cell r="K2505" t="str">
            <v>602</v>
          </cell>
        </row>
        <row r="2506">
          <cell r="A2506" t="str">
            <v>110300000</v>
          </cell>
          <cell r="B2506" t="str">
            <v>602C2CS0002</v>
          </cell>
          <cell r="C2506" t="str">
            <v>เครื่องคิดเลข</v>
          </cell>
          <cell r="D2506" t="str">
            <v>23 ก.ค. 41</v>
          </cell>
          <cell r="E2506">
            <v>650</v>
          </cell>
          <cell r="F2506">
            <v>0</v>
          </cell>
          <cell r="G2506">
            <v>20</v>
          </cell>
          <cell r="H2506">
            <v>187.66</v>
          </cell>
          <cell r="I2506">
            <v>187.66</v>
          </cell>
          <cell r="J2506">
            <v>462.34</v>
          </cell>
          <cell r="K2506" t="str">
            <v>602</v>
          </cell>
        </row>
        <row r="2507">
          <cell r="A2507" t="str">
            <v>110300000</v>
          </cell>
          <cell r="B2507" t="str">
            <v>602C2KB0001</v>
          </cell>
          <cell r="C2507" t="str">
            <v>โต๊ะคอมพิวเตอร์เล็ก</v>
          </cell>
          <cell r="D2507" t="str">
            <v>14 มิ.ย. 42</v>
          </cell>
          <cell r="E2507">
            <v>900</v>
          </cell>
          <cell r="F2507">
            <v>0</v>
          </cell>
          <cell r="G2507">
            <v>20</v>
          </cell>
          <cell r="H2507">
            <v>99.12</v>
          </cell>
          <cell r="I2507">
            <v>99.12</v>
          </cell>
          <cell r="J2507">
            <v>800.88</v>
          </cell>
          <cell r="K2507" t="str">
            <v>602</v>
          </cell>
        </row>
        <row r="2508">
          <cell r="A2508" t="str">
            <v>110300000</v>
          </cell>
          <cell r="B2508" t="str">
            <v>602C2KB0002</v>
          </cell>
          <cell r="C2508" t="str">
            <v>บันไดเหล็กขึ้นฟุตบาทมอเตอร์ไซด์</v>
          </cell>
          <cell r="D2508" t="str">
            <v>4 มิ.ย. 42</v>
          </cell>
          <cell r="E2508">
            <v>1000</v>
          </cell>
          <cell r="F2508">
            <v>0</v>
          </cell>
          <cell r="G2508">
            <v>20</v>
          </cell>
          <cell r="H2508">
            <v>115.63</v>
          </cell>
          <cell r="I2508">
            <v>115.63</v>
          </cell>
          <cell r="J2508">
            <v>884.37</v>
          </cell>
          <cell r="K2508" t="str">
            <v>602</v>
          </cell>
        </row>
        <row r="2509">
          <cell r="A2509" t="str">
            <v>110300000</v>
          </cell>
          <cell r="B2509" t="str">
            <v>602C2PA0001</v>
          </cell>
          <cell r="C2509" t="str">
            <v>PARTITION ครึ่งกระจก ขนาด 250-150</v>
          </cell>
          <cell r="D2509" t="str">
            <v>6 ต.ค. 41</v>
          </cell>
          <cell r="E2509">
            <v>7284.38</v>
          </cell>
          <cell r="F2509">
            <v>0</v>
          </cell>
          <cell r="G2509">
            <v>20</v>
          </cell>
          <cell r="H2509">
            <v>1804.08</v>
          </cell>
          <cell r="I2509">
            <v>1804.08</v>
          </cell>
          <cell r="J2509">
            <v>5480.3</v>
          </cell>
          <cell r="K2509" t="str">
            <v>602</v>
          </cell>
        </row>
        <row r="2510">
          <cell r="A2510" t="str">
            <v>110300000</v>
          </cell>
          <cell r="B2510" t="str">
            <v>602C2PT0001</v>
          </cell>
          <cell r="C2510" t="str">
            <v>กระติกน้ำร้อน</v>
          </cell>
          <cell r="D2510" t="str">
            <v>7 พ.ย. 41</v>
          </cell>
          <cell r="E2510">
            <v>710.91</v>
          </cell>
          <cell r="F2510">
            <v>0</v>
          </cell>
          <cell r="G2510">
            <v>20</v>
          </cell>
          <cell r="H2510">
            <v>163.66</v>
          </cell>
          <cell r="I2510">
            <v>163.66</v>
          </cell>
          <cell r="J2510">
            <v>547.25</v>
          </cell>
          <cell r="K2510" t="str">
            <v>602</v>
          </cell>
        </row>
        <row r="2511">
          <cell r="A2511" t="str">
            <v>110300000</v>
          </cell>
          <cell r="B2511" t="str">
            <v>602C2SS011</v>
          </cell>
          <cell r="C2511" t="str">
            <v>โต๊ะคอมพวิเตอร์เล็ก</v>
          </cell>
          <cell r="D2511" t="str">
            <v>5 ก.ค. 42</v>
          </cell>
          <cell r="E2511">
            <v>900</v>
          </cell>
          <cell r="F2511">
            <v>0</v>
          </cell>
          <cell r="G2511">
            <v>20</v>
          </cell>
          <cell r="H2511">
            <v>88.77</v>
          </cell>
          <cell r="I2511">
            <v>88.77</v>
          </cell>
          <cell r="J2511">
            <v>811.23</v>
          </cell>
          <cell r="K2511" t="str">
            <v>602</v>
          </cell>
        </row>
        <row r="2512">
          <cell r="A2512" t="str">
            <v>110300000</v>
          </cell>
          <cell r="B2512" t="str">
            <v>602C2TA0001</v>
          </cell>
          <cell r="C2512" t="str">
            <v>โต๊ะทำงานขนาด 60-120-75</v>
          </cell>
          <cell r="D2512" t="str">
            <v>6 ต.ค. 41</v>
          </cell>
          <cell r="E2512">
            <v>3699.14</v>
          </cell>
          <cell r="F2512">
            <v>0</v>
          </cell>
          <cell r="G2512">
            <v>20</v>
          </cell>
          <cell r="H2512">
            <v>916.14</v>
          </cell>
          <cell r="I2512">
            <v>916.14</v>
          </cell>
          <cell r="J2512">
            <v>2783</v>
          </cell>
          <cell r="K2512" t="str">
            <v>602</v>
          </cell>
        </row>
        <row r="2513">
          <cell r="A2513" t="str">
            <v>110300000</v>
          </cell>
          <cell r="B2513" t="str">
            <v>602C2TA0002</v>
          </cell>
          <cell r="C2513" t="str">
            <v>โต๊ะทำงานผู้จัดการ ขนาด 75-165-75</v>
          </cell>
          <cell r="D2513" t="str">
            <v>6 ต.ค. 41</v>
          </cell>
          <cell r="E2513">
            <v>4657.72</v>
          </cell>
          <cell r="F2513">
            <v>0</v>
          </cell>
          <cell r="G2513">
            <v>20</v>
          </cell>
          <cell r="H2513">
            <v>1153.6300000000001</v>
          </cell>
          <cell r="I2513">
            <v>1153.6300000000001</v>
          </cell>
          <cell r="J2513">
            <v>3504.09</v>
          </cell>
          <cell r="K2513" t="str">
            <v>602</v>
          </cell>
        </row>
        <row r="2514">
          <cell r="A2514" t="str">
            <v>110300000</v>
          </cell>
          <cell r="B2514" t="str">
            <v>602C2TA0003</v>
          </cell>
          <cell r="C2514" t="str">
            <v>โต๊ะวางคอมพิวเตอร์ ขนาด 50-90-75</v>
          </cell>
          <cell r="D2514" t="str">
            <v>6 ต.ค. 41</v>
          </cell>
          <cell r="E2514">
            <v>1705.35</v>
          </cell>
          <cell r="F2514">
            <v>0</v>
          </cell>
          <cell r="G2514">
            <v>20</v>
          </cell>
          <cell r="H2514">
            <v>422.37</v>
          </cell>
          <cell r="I2514">
            <v>422.37</v>
          </cell>
          <cell r="J2514">
            <v>1282.98</v>
          </cell>
          <cell r="K2514" t="str">
            <v>602</v>
          </cell>
        </row>
        <row r="2515">
          <cell r="A2515" t="str">
            <v>110300000</v>
          </cell>
          <cell r="B2515" t="str">
            <v>602C2TA0004</v>
          </cell>
          <cell r="C2515" t="str">
            <v>โต๊ะทำงานขนาด 60-120-75</v>
          </cell>
          <cell r="D2515" t="str">
            <v>6 ต.ค. 41</v>
          </cell>
          <cell r="E2515">
            <v>3699.14</v>
          </cell>
          <cell r="F2515">
            <v>0</v>
          </cell>
          <cell r="G2515">
            <v>20</v>
          </cell>
          <cell r="H2515">
            <v>916.14</v>
          </cell>
          <cell r="I2515">
            <v>916.14</v>
          </cell>
          <cell r="J2515">
            <v>2783</v>
          </cell>
          <cell r="K2515" t="str">
            <v>602</v>
          </cell>
        </row>
        <row r="2516">
          <cell r="A2516" t="str">
            <v>110300000</v>
          </cell>
          <cell r="B2516" t="str">
            <v>602C2TA0005</v>
          </cell>
          <cell r="C2516" t="str">
            <v>โต๊ะทำงานขนาด 60-120-75</v>
          </cell>
          <cell r="D2516" t="str">
            <v>6 ต.ค. 41</v>
          </cell>
          <cell r="E2516">
            <v>3699.14</v>
          </cell>
          <cell r="F2516">
            <v>0</v>
          </cell>
          <cell r="G2516">
            <v>20</v>
          </cell>
          <cell r="H2516">
            <v>916.14</v>
          </cell>
          <cell r="I2516">
            <v>916.14</v>
          </cell>
          <cell r="J2516">
            <v>2783</v>
          </cell>
          <cell r="K2516" t="str">
            <v>602</v>
          </cell>
        </row>
        <row r="2517">
          <cell r="A2517" t="str">
            <v>110300000</v>
          </cell>
          <cell r="B2517" t="str">
            <v>602C2TA0006</v>
          </cell>
          <cell r="C2517" t="str">
            <v>โต๊ะเข้ามุม จนท.สินไหม</v>
          </cell>
          <cell r="D2517" t="str">
            <v>6 ต.ค. 41</v>
          </cell>
          <cell r="E2517">
            <v>1282.92</v>
          </cell>
          <cell r="F2517">
            <v>0</v>
          </cell>
          <cell r="G2517">
            <v>20</v>
          </cell>
          <cell r="H2517">
            <v>317.73</v>
          </cell>
          <cell r="I2517">
            <v>317.73</v>
          </cell>
          <cell r="J2517">
            <v>965.19</v>
          </cell>
          <cell r="K2517" t="str">
            <v>602</v>
          </cell>
        </row>
        <row r="2518">
          <cell r="A2518" t="str">
            <v>110300000</v>
          </cell>
          <cell r="B2518" t="str">
            <v>603C2030001</v>
          </cell>
          <cell r="C2518" t="str">
            <v>โต๊ะเข้ามุมจนท.สินไหม 60*60*75</v>
          </cell>
          <cell r="D2518" t="str">
            <v>27 ต.ค. 41</v>
          </cell>
          <cell r="E2518">
            <v>1267.57</v>
          </cell>
          <cell r="F2518">
            <v>0</v>
          </cell>
          <cell r="G2518">
            <v>20</v>
          </cell>
          <cell r="H2518">
            <v>299.36</v>
          </cell>
          <cell r="I2518">
            <v>299.36</v>
          </cell>
          <cell r="J2518">
            <v>968.21</v>
          </cell>
          <cell r="K2518" t="str">
            <v>603</v>
          </cell>
        </row>
        <row r="2519">
          <cell r="A2519" t="str">
            <v>110300000</v>
          </cell>
          <cell r="B2519" t="str">
            <v>603C2040001</v>
          </cell>
          <cell r="C2519" t="str">
            <v>โต๊ะทำงานจนท.สินไหม 60*120*75</v>
          </cell>
          <cell r="D2519" t="str">
            <v>27 ต.ค. 41</v>
          </cell>
          <cell r="E2519">
            <v>3654.87</v>
          </cell>
          <cell r="F2519">
            <v>0</v>
          </cell>
          <cell r="G2519">
            <v>20</v>
          </cell>
          <cell r="H2519">
            <v>863.12</v>
          </cell>
          <cell r="I2519">
            <v>863.12</v>
          </cell>
          <cell r="J2519">
            <v>2791.75</v>
          </cell>
          <cell r="K2519" t="str">
            <v>603</v>
          </cell>
        </row>
        <row r="2520">
          <cell r="A2520" t="str">
            <v>110300000</v>
          </cell>
          <cell r="B2520" t="str">
            <v>603C2040002</v>
          </cell>
          <cell r="C2520" t="str">
            <v>โต๊ะทำงานจนท.สินไหม 60*120*75</v>
          </cell>
          <cell r="D2520" t="str">
            <v>27 ต.ค. 41</v>
          </cell>
          <cell r="E2520">
            <v>3654.87</v>
          </cell>
          <cell r="F2520">
            <v>0</v>
          </cell>
          <cell r="G2520">
            <v>20</v>
          </cell>
          <cell r="H2520">
            <v>863.12</v>
          </cell>
          <cell r="I2520">
            <v>863.12</v>
          </cell>
          <cell r="J2520">
            <v>2791.75</v>
          </cell>
          <cell r="K2520" t="str">
            <v>603</v>
          </cell>
        </row>
        <row r="2521">
          <cell r="A2521" t="str">
            <v>110300000</v>
          </cell>
          <cell r="B2521" t="str">
            <v>603C2040003</v>
          </cell>
          <cell r="C2521" t="str">
            <v>โต๊ะทำงานจนท.สินไหม 60*120*75</v>
          </cell>
          <cell r="D2521" t="str">
            <v>27 ต.ค. 41</v>
          </cell>
          <cell r="E2521">
            <v>3654.87</v>
          </cell>
          <cell r="F2521">
            <v>0</v>
          </cell>
          <cell r="G2521">
            <v>20</v>
          </cell>
          <cell r="H2521">
            <v>863.12</v>
          </cell>
          <cell r="I2521">
            <v>863.12</v>
          </cell>
          <cell r="J2521">
            <v>2791.75</v>
          </cell>
          <cell r="K2521" t="str">
            <v>603</v>
          </cell>
        </row>
        <row r="2522">
          <cell r="A2522" t="str">
            <v>110300000</v>
          </cell>
          <cell r="B2522" t="str">
            <v>603C2080001</v>
          </cell>
          <cell r="C2522" t="str">
            <v>โต๊ะวางคอมพิวเตอร์ - ปรินเตอร์ 60*100*75</v>
          </cell>
          <cell r="D2522" t="str">
            <v>27 ต.ค. 41</v>
          </cell>
          <cell r="E2522">
            <v>2336.75</v>
          </cell>
          <cell r="F2522">
            <v>0</v>
          </cell>
          <cell r="G2522">
            <v>20</v>
          </cell>
          <cell r="H2522">
            <v>551.82000000000005</v>
          </cell>
          <cell r="I2522">
            <v>551.82000000000005</v>
          </cell>
          <cell r="J2522">
            <v>1784.93</v>
          </cell>
          <cell r="K2522" t="str">
            <v>603</v>
          </cell>
        </row>
        <row r="2523">
          <cell r="A2523" t="str">
            <v>110300000</v>
          </cell>
          <cell r="B2523" t="str">
            <v>603C21K0001</v>
          </cell>
          <cell r="C2523" t="str">
            <v>เก้าอี้ทำงานจนท.สินไหม - ธุรการ</v>
          </cell>
          <cell r="D2523" t="str">
            <v>27 ต.ค. 41</v>
          </cell>
          <cell r="E2523">
            <v>2123.1</v>
          </cell>
          <cell r="F2523">
            <v>0</v>
          </cell>
          <cell r="G2523">
            <v>20</v>
          </cell>
          <cell r="H2523">
            <v>501.37</v>
          </cell>
          <cell r="I2523">
            <v>501.37</v>
          </cell>
          <cell r="J2523">
            <v>1621.73</v>
          </cell>
          <cell r="K2523" t="str">
            <v>603</v>
          </cell>
        </row>
        <row r="2524">
          <cell r="A2524" t="str">
            <v>110300000</v>
          </cell>
          <cell r="B2524" t="str">
            <v>603C21K0002</v>
          </cell>
          <cell r="C2524" t="str">
            <v>เก้าอี้ทำงานจนท.สินไหม - ธุรการ</v>
          </cell>
          <cell r="D2524" t="str">
            <v>27 ต.ค. 41</v>
          </cell>
          <cell r="E2524">
            <v>2123.1</v>
          </cell>
          <cell r="F2524">
            <v>0</v>
          </cell>
          <cell r="G2524">
            <v>20</v>
          </cell>
          <cell r="H2524">
            <v>501.37</v>
          </cell>
          <cell r="I2524">
            <v>501.37</v>
          </cell>
          <cell r="J2524">
            <v>1621.73</v>
          </cell>
          <cell r="K2524" t="str">
            <v>603</v>
          </cell>
        </row>
        <row r="2525">
          <cell r="A2525" t="str">
            <v>110300000</v>
          </cell>
          <cell r="B2525" t="str">
            <v>603C21K0003</v>
          </cell>
          <cell r="C2525" t="str">
            <v>เก้าอี้ทำงานจนท.สินไหม - ธุรการ</v>
          </cell>
          <cell r="D2525" t="str">
            <v>27 ต.ค. 41</v>
          </cell>
          <cell r="E2525">
            <v>2123.1</v>
          </cell>
          <cell r="F2525">
            <v>0</v>
          </cell>
          <cell r="G2525">
            <v>20</v>
          </cell>
          <cell r="H2525">
            <v>501.37</v>
          </cell>
          <cell r="I2525">
            <v>501.37</v>
          </cell>
          <cell r="J2525">
            <v>1621.73</v>
          </cell>
          <cell r="K2525" t="str">
            <v>603</v>
          </cell>
        </row>
        <row r="2526">
          <cell r="A2526" t="str">
            <v>110300000</v>
          </cell>
          <cell r="B2526" t="str">
            <v>603C2AR0001</v>
          </cell>
          <cell r="C2526" t="str">
            <v>AIRCONDITIONING</v>
          </cell>
          <cell r="D2526" t="str">
            <v>7 ก.ย. 41</v>
          </cell>
          <cell r="E2526">
            <v>39800</v>
          </cell>
          <cell r="F2526">
            <v>0</v>
          </cell>
          <cell r="G2526">
            <v>20</v>
          </cell>
          <cell r="H2526">
            <v>10489.73</v>
          </cell>
          <cell r="I2526">
            <v>10489.73</v>
          </cell>
          <cell r="J2526">
            <v>29310.27</v>
          </cell>
          <cell r="K2526" t="str">
            <v>603</v>
          </cell>
        </row>
        <row r="2527">
          <cell r="A2527" t="str">
            <v>110300000</v>
          </cell>
          <cell r="B2527" t="str">
            <v>603C2BD0002</v>
          </cell>
          <cell r="C2527" t="str">
            <v>ที่นอน</v>
          </cell>
          <cell r="D2527" t="str">
            <v>2 พ.ย. 41</v>
          </cell>
          <cell r="E2527">
            <v>1263.6400000000001</v>
          </cell>
          <cell r="F2527">
            <v>0</v>
          </cell>
          <cell r="G2527">
            <v>20</v>
          </cell>
          <cell r="H2527">
            <v>294.23</v>
          </cell>
          <cell r="I2527">
            <v>294.23</v>
          </cell>
          <cell r="J2527">
            <v>969.41</v>
          </cell>
          <cell r="K2527" t="str">
            <v>603</v>
          </cell>
        </row>
        <row r="2528">
          <cell r="A2528" t="str">
            <v>110300000</v>
          </cell>
          <cell r="B2528" t="str">
            <v>603C2CB00002</v>
          </cell>
          <cell r="C2528" t="str">
            <v>ตู้เก็บเอกสาร 40-80-190</v>
          </cell>
          <cell r="D2528" t="str">
            <v>27 ต.ค. 41</v>
          </cell>
          <cell r="E2528">
            <v>4498.01</v>
          </cell>
          <cell r="F2528">
            <v>0</v>
          </cell>
          <cell r="G2528">
            <v>20</v>
          </cell>
          <cell r="H2528">
            <v>1062.23</v>
          </cell>
          <cell r="I2528">
            <v>1062.23</v>
          </cell>
          <cell r="J2528">
            <v>3435.78</v>
          </cell>
          <cell r="K2528" t="str">
            <v>603</v>
          </cell>
        </row>
        <row r="2529">
          <cell r="A2529" t="str">
            <v>110300000</v>
          </cell>
          <cell r="B2529" t="str">
            <v>603C2CB0001</v>
          </cell>
          <cell r="C2529" t="str">
            <v>ตู้เก็บเอกสารบานเลื่อน  40-80-75</v>
          </cell>
          <cell r="D2529" t="str">
            <v>27 ต.ค. 41</v>
          </cell>
          <cell r="E2529">
            <v>2263.31</v>
          </cell>
          <cell r="F2529">
            <v>0</v>
          </cell>
          <cell r="G2529">
            <v>20</v>
          </cell>
          <cell r="H2529">
            <v>534.57000000000005</v>
          </cell>
          <cell r="I2529">
            <v>534.57000000000005</v>
          </cell>
          <cell r="J2529">
            <v>1728.74</v>
          </cell>
          <cell r="K2529" t="str">
            <v>603</v>
          </cell>
        </row>
        <row r="2530">
          <cell r="A2530" t="str">
            <v>110300000</v>
          </cell>
          <cell r="B2530" t="str">
            <v>603C2CB0003</v>
          </cell>
          <cell r="C2530" t="str">
            <v>ตู้เก็บเอกสาร 40-80-190</v>
          </cell>
          <cell r="D2530" t="str">
            <v>27 ต.ค. 41</v>
          </cell>
          <cell r="E2530">
            <v>4498.01</v>
          </cell>
          <cell r="F2530">
            <v>0</v>
          </cell>
          <cell r="G2530">
            <v>20</v>
          </cell>
          <cell r="H2530">
            <v>1062.23</v>
          </cell>
          <cell r="I2530">
            <v>1062.23</v>
          </cell>
          <cell r="J2530">
            <v>3435.78</v>
          </cell>
          <cell r="K2530" t="str">
            <v>603</v>
          </cell>
        </row>
        <row r="2531">
          <cell r="A2531" t="str">
            <v>110300000</v>
          </cell>
          <cell r="B2531" t="str">
            <v>603C2CB0004</v>
          </cell>
          <cell r="C2531" t="str">
            <v>ตู้เก็บเอกสาร 40-80-190</v>
          </cell>
          <cell r="D2531" t="str">
            <v>27 ต.ค. 41</v>
          </cell>
          <cell r="E2531">
            <v>4498.01</v>
          </cell>
          <cell r="F2531">
            <v>0</v>
          </cell>
          <cell r="G2531">
            <v>20</v>
          </cell>
          <cell r="H2531">
            <v>1062.23</v>
          </cell>
          <cell r="I2531">
            <v>1062.23</v>
          </cell>
          <cell r="J2531">
            <v>3435.78</v>
          </cell>
          <cell r="K2531" t="str">
            <v>603</v>
          </cell>
        </row>
        <row r="2532">
          <cell r="A2532" t="str">
            <v>110300000</v>
          </cell>
          <cell r="B2532" t="str">
            <v>603C2CB0005</v>
          </cell>
          <cell r="C2532" t="str">
            <v>ตู้เก็บเอกสารบานเลื่อน  40-80-75</v>
          </cell>
          <cell r="D2532" t="str">
            <v>27 ต.ค. 41</v>
          </cell>
          <cell r="E2532">
            <v>2263.31</v>
          </cell>
          <cell r="F2532">
            <v>0</v>
          </cell>
          <cell r="G2532">
            <v>20</v>
          </cell>
          <cell r="H2532">
            <v>534.57000000000005</v>
          </cell>
          <cell r="I2532">
            <v>534.57000000000005</v>
          </cell>
          <cell r="J2532">
            <v>1728.74</v>
          </cell>
          <cell r="K2532" t="str">
            <v>603</v>
          </cell>
        </row>
        <row r="2533">
          <cell r="A2533" t="str">
            <v>110300000</v>
          </cell>
          <cell r="B2533" t="str">
            <v>603C2CB0006</v>
          </cell>
          <cell r="C2533" t="str">
            <v>ตู้เก็บเอกสาร ลิ้นชัก 40-90-75</v>
          </cell>
          <cell r="D2533" t="str">
            <v>27 ต.ค. 41</v>
          </cell>
          <cell r="E2533">
            <v>3376.37</v>
          </cell>
          <cell r="F2533">
            <v>0</v>
          </cell>
          <cell r="G2533">
            <v>20</v>
          </cell>
          <cell r="H2533">
            <v>797.35</v>
          </cell>
          <cell r="I2533">
            <v>797.35</v>
          </cell>
          <cell r="J2533">
            <v>2579.02</v>
          </cell>
          <cell r="K2533" t="str">
            <v>603</v>
          </cell>
        </row>
        <row r="2534">
          <cell r="A2534" t="str">
            <v>110300000</v>
          </cell>
          <cell r="B2534" t="str">
            <v>603C2CH0001</v>
          </cell>
          <cell r="C2534" t="str">
            <v>เก้าอี้พักคอย 3 ที่นั่ง</v>
          </cell>
          <cell r="D2534" t="str">
            <v>27 ต.ค. 41</v>
          </cell>
          <cell r="E2534">
            <v>3037.77</v>
          </cell>
          <cell r="F2534">
            <v>0</v>
          </cell>
          <cell r="G2534">
            <v>20</v>
          </cell>
          <cell r="H2534">
            <v>1062.23</v>
          </cell>
          <cell r="I2534">
            <v>1062.23</v>
          </cell>
          <cell r="J2534">
            <v>1975.54</v>
          </cell>
          <cell r="K2534" t="str">
            <v>603</v>
          </cell>
        </row>
        <row r="2535">
          <cell r="A2535" t="str">
            <v>110300000</v>
          </cell>
          <cell r="B2535" t="str">
            <v>603C2CH0002</v>
          </cell>
          <cell r="C2535" t="str">
            <v>เก้าอี้รับแขกหน้าโต๊ะ จนท.สินไหม</v>
          </cell>
          <cell r="D2535" t="str">
            <v>27 ต.ค. 41</v>
          </cell>
          <cell r="E2535">
            <v>1705.35</v>
          </cell>
          <cell r="F2535">
            <v>0</v>
          </cell>
          <cell r="G2535">
            <v>20</v>
          </cell>
          <cell r="H2535">
            <v>402.74</v>
          </cell>
          <cell r="I2535">
            <v>402.74</v>
          </cell>
          <cell r="J2535">
            <v>1302.6099999999999</v>
          </cell>
          <cell r="K2535" t="str">
            <v>603</v>
          </cell>
        </row>
        <row r="2536">
          <cell r="A2536" t="str">
            <v>110300000</v>
          </cell>
          <cell r="B2536" t="str">
            <v>603C2CH0003</v>
          </cell>
          <cell r="C2536" t="str">
            <v>เก้าอี้รับแขกหน้าโต๊ะ จนท.สินไหม</v>
          </cell>
          <cell r="D2536" t="str">
            <v>27 ต.ค. 41</v>
          </cell>
          <cell r="E2536">
            <v>1705.35</v>
          </cell>
          <cell r="F2536">
            <v>0</v>
          </cell>
          <cell r="G2536">
            <v>20</v>
          </cell>
          <cell r="H2536">
            <v>402.74</v>
          </cell>
          <cell r="I2536">
            <v>402.74</v>
          </cell>
          <cell r="J2536">
            <v>1302.6099999999999</v>
          </cell>
          <cell r="K2536" t="str">
            <v>603</v>
          </cell>
        </row>
        <row r="2537">
          <cell r="A2537" t="str">
            <v>110300000</v>
          </cell>
          <cell r="B2537" t="str">
            <v>603C2CH0004</v>
          </cell>
          <cell r="C2537" t="str">
            <v>เก้าอี้รับแขกหน้าโต๊ะ จนท.สินไหม</v>
          </cell>
          <cell r="D2537" t="str">
            <v>27 ต.ค. 41</v>
          </cell>
          <cell r="E2537">
            <v>1705.35</v>
          </cell>
          <cell r="F2537">
            <v>0</v>
          </cell>
          <cell r="G2537">
            <v>20</v>
          </cell>
          <cell r="H2537">
            <v>402.74</v>
          </cell>
          <cell r="I2537">
            <v>402.74</v>
          </cell>
          <cell r="J2537">
            <v>1302.6099999999999</v>
          </cell>
          <cell r="K2537" t="str">
            <v>603</v>
          </cell>
        </row>
        <row r="2538">
          <cell r="A2538" t="str">
            <v>110300000</v>
          </cell>
          <cell r="B2538" t="str">
            <v>603C2CH0005</v>
          </cell>
          <cell r="C2538" t="str">
            <v>เก้าอี้รับแขกหน้าโต๊ะ จนท.สินไหม</v>
          </cell>
          <cell r="D2538" t="str">
            <v>27 ต.ค. 41</v>
          </cell>
          <cell r="E2538">
            <v>1705.35</v>
          </cell>
          <cell r="F2538">
            <v>0</v>
          </cell>
          <cell r="G2538">
            <v>20</v>
          </cell>
          <cell r="H2538">
            <v>402.74</v>
          </cell>
          <cell r="I2538">
            <v>402.74</v>
          </cell>
          <cell r="J2538">
            <v>1302.6099999999999</v>
          </cell>
          <cell r="K2538" t="str">
            <v>603</v>
          </cell>
        </row>
        <row r="2539">
          <cell r="A2539" t="str">
            <v>110300000</v>
          </cell>
          <cell r="B2539" t="str">
            <v>603C2CH0006</v>
          </cell>
          <cell r="C2539" t="str">
            <v>เก้าอี้รับแขกหน้าโต๊ะ จนท.สินไหม</v>
          </cell>
          <cell r="D2539" t="str">
            <v>27 ต.ค. 41</v>
          </cell>
          <cell r="E2539">
            <v>1705.35</v>
          </cell>
          <cell r="F2539">
            <v>0</v>
          </cell>
          <cell r="G2539">
            <v>20</v>
          </cell>
          <cell r="H2539">
            <v>402.74</v>
          </cell>
          <cell r="I2539">
            <v>402.74</v>
          </cell>
          <cell r="J2539">
            <v>1302.6099999999999</v>
          </cell>
          <cell r="K2539" t="str">
            <v>603</v>
          </cell>
        </row>
        <row r="2540">
          <cell r="A2540" t="str">
            <v>110300000</v>
          </cell>
          <cell r="B2540" t="str">
            <v>603C2CH0007</v>
          </cell>
          <cell r="C2540" t="str">
            <v>เก้าอี้ทำงานผจก.</v>
          </cell>
          <cell r="D2540" t="str">
            <v>27 ต.ค. 41</v>
          </cell>
          <cell r="E2540">
            <v>4038.29</v>
          </cell>
          <cell r="F2540">
            <v>0</v>
          </cell>
          <cell r="G2540">
            <v>20</v>
          </cell>
          <cell r="H2540">
            <v>953.72</v>
          </cell>
          <cell r="I2540">
            <v>953.72</v>
          </cell>
          <cell r="J2540">
            <v>3084.57</v>
          </cell>
          <cell r="K2540" t="str">
            <v>603</v>
          </cell>
        </row>
        <row r="2541">
          <cell r="A2541" t="str">
            <v>110300000</v>
          </cell>
          <cell r="B2541" t="str">
            <v>603C2CS0001</v>
          </cell>
          <cell r="C2541" t="str">
            <v>เครื่องคิดเลข</v>
          </cell>
          <cell r="D2541" t="str">
            <v>2 ต.ค. 41</v>
          </cell>
          <cell r="E2541">
            <v>640</v>
          </cell>
          <cell r="F2541">
            <v>0</v>
          </cell>
          <cell r="G2541">
            <v>20</v>
          </cell>
          <cell r="H2541">
            <v>159.9</v>
          </cell>
          <cell r="I2541">
            <v>159.9</v>
          </cell>
          <cell r="J2541">
            <v>480.1</v>
          </cell>
          <cell r="K2541" t="str">
            <v>603</v>
          </cell>
        </row>
        <row r="2542">
          <cell r="A2542" t="str">
            <v>110300000</v>
          </cell>
          <cell r="B2542" t="str">
            <v>603C2CS0002</v>
          </cell>
          <cell r="C2542" t="str">
            <v>เครื่องคิดเลข</v>
          </cell>
          <cell r="D2542" t="str">
            <v>2 ต.ค. 41</v>
          </cell>
          <cell r="E2542">
            <v>640</v>
          </cell>
          <cell r="F2542">
            <v>0</v>
          </cell>
          <cell r="G2542">
            <v>20</v>
          </cell>
          <cell r="H2542">
            <v>159.9</v>
          </cell>
          <cell r="I2542">
            <v>159.9</v>
          </cell>
          <cell r="J2542">
            <v>480.1</v>
          </cell>
          <cell r="K2542" t="str">
            <v>603</v>
          </cell>
        </row>
        <row r="2543">
          <cell r="A2543" t="str">
            <v>110300000</v>
          </cell>
          <cell r="B2543" t="str">
            <v>603C2KB0001</v>
          </cell>
          <cell r="C2543" t="str">
            <v>ตู้เย็น</v>
          </cell>
          <cell r="D2543" t="str">
            <v>28 ต.ค. 42</v>
          </cell>
          <cell r="E2543">
            <v>5093.46</v>
          </cell>
          <cell r="F2543">
            <v>0</v>
          </cell>
          <cell r="G2543">
            <v>20</v>
          </cell>
          <cell r="H2543">
            <v>181.41</v>
          </cell>
          <cell r="I2543">
            <v>181.41</v>
          </cell>
          <cell r="J2543">
            <v>4912.05</v>
          </cell>
          <cell r="K2543" t="str">
            <v>603</v>
          </cell>
        </row>
        <row r="2544">
          <cell r="A2544" t="str">
            <v>110300000</v>
          </cell>
          <cell r="B2544" t="str">
            <v>603C2PA0001</v>
          </cell>
          <cell r="C2544" t="str">
            <v>PARTTITION ครึ่งกระจก 250-150</v>
          </cell>
          <cell r="D2544" t="str">
            <v>27 ต.ค. 41</v>
          </cell>
          <cell r="E2544">
            <v>6377.9</v>
          </cell>
          <cell r="F2544">
            <v>0</v>
          </cell>
          <cell r="G2544">
            <v>20</v>
          </cell>
          <cell r="H2544">
            <v>1506.24</v>
          </cell>
          <cell r="I2544">
            <v>1506.24</v>
          </cell>
          <cell r="J2544">
            <v>4871.66</v>
          </cell>
          <cell r="K2544" t="str">
            <v>603</v>
          </cell>
        </row>
        <row r="2545">
          <cell r="A2545" t="str">
            <v>110300000</v>
          </cell>
          <cell r="B2545" t="str">
            <v>603C2PP0001</v>
          </cell>
          <cell r="C2545" t="str">
            <v xml:space="preserve"> ปั้มน้ำมิตซูบิชิ</v>
          </cell>
          <cell r="D2545" t="str">
            <v>6 พ.ย. 41</v>
          </cell>
          <cell r="E2545">
            <v>4727.2700000000004</v>
          </cell>
          <cell r="F2545">
            <v>0</v>
          </cell>
          <cell r="G2545">
            <v>20</v>
          </cell>
          <cell r="H2545">
            <v>1090.53</v>
          </cell>
          <cell r="I2545">
            <v>1090.53</v>
          </cell>
          <cell r="J2545">
            <v>3636.74</v>
          </cell>
          <cell r="K2545" t="str">
            <v>603</v>
          </cell>
        </row>
        <row r="2546">
          <cell r="A2546" t="str">
            <v>110300000</v>
          </cell>
          <cell r="B2546" t="str">
            <v>603C2PT0001</v>
          </cell>
          <cell r="C2546" t="str">
            <v>กระติกน้ำร้อนไฟฟ้า</v>
          </cell>
          <cell r="D2546" t="str">
            <v>14 ต.ค. 41</v>
          </cell>
          <cell r="E2546">
            <v>726.36</v>
          </cell>
          <cell r="F2546">
            <v>0</v>
          </cell>
          <cell r="G2546">
            <v>20</v>
          </cell>
          <cell r="H2546">
            <v>176.72</v>
          </cell>
          <cell r="I2546">
            <v>176.72</v>
          </cell>
          <cell r="J2546">
            <v>549.64</v>
          </cell>
          <cell r="K2546" t="str">
            <v>603</v>
          </cell>
        </row>
        <row r="2547">
          <cell r="A2547" t="str">
            <v>110300000</v>
          </cell>
          <cell r="B2547" t="str">
            <v>603C2PU001</v>
          </cell>
          <cell r="C2547" t="str">
            <v>เครื่องปั้มน้ำ</v>
          </cell>
          <cell r="D2547" t="str">
            <v>14 ม.ค. 42</v>
          </cell>
          <cell r="E2547">
            <v>1500</v>
          </cell>
          <cell r="F2547">
            <v>0</v>
          </cell>
          <cell r="G2547">
            <v>20</v>
          </cell>
          <cell r="H2547">
            <v>289.32</v>
          </cell>
          <cell r="I2547">
            <v>289.32</v>
          </cell>
          <cell r="J2547">
            <v>1210.68</v>
          </cell>
          <cell r="K2547" t="str">
            <v>603</v>
          </cell>
        </row>
        <row r="2548">
          <cell r="A2548" t="str">
            <v>110300000</v>
          </cell>
          <cell r="B2548" t="str">
            <v>603C2TA0001</v>
          </cell>
          <cell r="C2548" t="str">
            <v>โต๊ะทำงาน ผจก. 75-165-75</v>
          </cell>
          <cell r="D2548" t="str">
            <v>27 ต.ค. 41</v>
          </cell>
          <cell r="E2548">
            <v>4601.97</v>
          </cell>
          <cell r="F2548">
            <v>0</v>
          </cell>
          <cell r="G2548">
            <v>20</v>
          </cell>
          <cell r="H2548">
            <v>1086.83</v>
          </cell>
          <cell r="I2548">
            <v>1086.83</v>
          </cell>
          <cell r="J2548">
            <v>3515.14</v>
          </cell>
          <cell r="K2548" t="str">
            <v>603</v>
          </cell>
        </row>
        <row r="2549">
          <cell r="A2549" t="str">
            <v>110300000</v>
          </cell>
          <cell r="B2549" t="str">
            <v>603C2TA0002</v>
          </cell>
          <cell r="C2549" t="str">
            <v>โต๊ะข้างวาง คอมพิวเตอร์ 50-90-75</v>
          </cell>
          <cell r="D2549" t="str">
            <v>27 ต.ค. 41</v>
          </cell>
          <cell r="E2549">
            <v>2082.09</v>
          </cell>
          <cell r="F2549">
            <v>0</v>
          </cell>
          <cell r="G2549">
            <v>20</v>
          </cell>
          <cell r="H2549">
            <v>491.75</v>
          </cell>
          <cell r="I2549">
            <v>491.75</v>
          </cell>
          <cell r="J2549">
            <v>1590.34</v>
          </cell>
          <cell r="K2549" t="str">
            <v>603</v>
          </cell>
        </row>
        <row r="2550">
          <cell r="A2550" t="str">
            <v>110300000</v>
          </cell>
          <cell r="B2550" t="str">
            <v>604C2030001</v>
          </cell>
          <cell r="C2550" t="str">
            <v>โต๊ะเข้ามุมจนท.สินไหม 60*60*75</v>
          </cell>
          <cell r="D2550" t="str">
            <v>27 ก.ย. 41</v>
          </cell>
          <cell r="E2550">
            <v>1267.57</v>
          </cell>
          <cell r="F2550">
            <v>0</v>
          </cell>
          <cell r="G2550">
            <v>20</v>
          </cell>
          <cell r="H2550">
            <v>320.2</v>
          </cell>
          <cell r="I2550">
            <v>320.2</v>
          </cell>
          <cell r="J2550">
            <v>947.37</v>
          </cell>
          <cell r="K2550" t="str">
            <v>604</v>
          </cell>
        </row>
        <row r="2551">
          <cell r="A2551" t="str">
            <v>110300000</v>
          </cell>
          <cell r="B2551" t="str">
            <v>604C2040001</v>
          </cell>
          <cell r="C2551" t="str">
            <v>โต๊ะทำงานจนท.สินไหม 60*120*75</v>
          </cell>
          <cell r="D2551" t="str">
            <v>27 ต.ค. 41</v>
          </cell>
          <cell r="E2551">
            <v>3654.87</v>
          </cell>
          <cell r="F2551">
            <v>0</v>
          </cell>
          <cell r="G2551">
            <v>20</v>
          </cell>
          <cell r="H2551">
            <v>863.12</v>
          </cell>
          <cell r="I2551">
            <v>863.12</v>
          </cell>
          <cell r="J2551">
            <v>2791.75</v>
          </cell>
          <cell r="K2551" t="str">
            <v>604</v>
          </cell>
        </row>
        <row r="2552">
          <cell r="A2552" t="str">
            <v>110300000</v>
          </cell>
          <cell r="B2552" t="str">
            <v>604C2040002</v>
          </cell>
          <cell r="C2552" t="str">
            <v>โต๊ะทำงานจนท.สินไหม 60*120*75</v>
          </cell>
          <cell r="D2552" t="str">
            <v>27 ต.ค. 41</v>
          </cell>
          <cell r="E2552">
            <v>3654.87</v>
          </cell>
          <cell r="F2552">
            <v>0</v>
          </cell>
          <cell r="G2552">
            <v>20</v>
          </cell>
          <cell r="H2552">
            <v>863.12</v>
          </cell>
          <cell r="I2552">
            <v>863.12</v>
          </cell>
          <cell r="J2552">
            <v>2791.75</v>
          </cell>
          <cell r="K2552" t="str">
            <v>604</v>
          </cell>
        </row>
        <row r="2553">
          <cell r="A2553" t="str">
            <v>110300000</v>
          </cell>
          <cell r="B2553" t="str">
            <v>604C2040003</v>
          </cell>
          <cell r="C2553" t="str">
            <v>โต๊ะทำงานจนท.สินไหม 60*120*75</v>
          </cell>
          <cell r="D2553" t="str">
            <v>27 ต.ค. 41</v>
          </cell>
          <cell r="E2553">
            <v>3654.87</v>
          </cell>
          <cell r="F2553">
            <v>0</v>
          </cell>
          <cell r="G2553">
            <v>20</v>
          </cell>
          <cell r="H2553">
            <v>863.12</v>
          </cell>
          <cell r="I2553">
            <v>863.12</v>
          </cell>
          <cell r="J2553">
            <v>2791.75</v>
          </cell>
          <cell r="K2553" t="str">
            <v>604</v>
          </cell>
        </row>
        <row r="2554">
          <cell r="A2554" t="str">
            <v>110300000</v>
          </cell>
          <cell r="B2554" t="str">
            <v>604C2080001</v>
          </cell>
          <cell r="C2554" t="str">
            <v>โต๊ะวางคอมพิวเตอร์ - ปรินเตอร์ 60*100*75</v>
          </cell>
          <cell r="D2554" t="str">
            <v>27 ต.ค. 41</v>
          </cell>
          <cell r="E2554">
            <v>2336.75</v>
          </cell>
          <cell r="F2554">
            <v>0</v>
          </cell>
          <cell r="G2554">
            <v>20</v>
          </cell>
          <cell r="H2554">
            <v>551.82000000000005</v>
          </cell>
          <cell r="I2554">
            <v>551.82000000000005</v>
          </cell>
          <cell r="J2554">
            <v>1784.93</v>
          </cell>
          <cell r="K2554" t="str">
            <v>604</v>
          </cell>
        </row>
        <row r="2555">
          <cell r="A2555" t="str">
            <v>110300000</v>
          </cell>
          <cell r="B2555" t="str">
            <v>604C21K0001</v>
          </cell>
          <cell r="C2555" t="str">
            <v>เก้าอี้ทำงานจนท.สินไหม - ธุรการ</v>
          </cell>
          <cell r="D2555" t="str">
            <v>27 ต.ค. 41</v>
          </cell>
          <cell r="E2555">
            <v>2123.1</v>
          </cell>
          <cell r="F2555">
            <v>0</v>
          </cell>
          <cell r="G2555">
            <v>20</v>
          </cell>
          <cell r="H2555">
            <v>501.37</v>
          </cell>
          <cell r="I2555">
            <v>501.37</v>
          </cell>
          <cell r="J2555">
            <v>1621.73</v>
          </cell>
          <cell r="K2555" t="str">
            <v>604</v>
          </cell>
        </row>
        <row r="2556">
          <cell r="A2556" t="str">
            <v>110300000</v>
          </cell>
          <cell r="B2556" t="str">
            <v>604C21K0002</v>
          </cell>
          <cell r="C2556" t="str">
            <v>เก้าอี้ทำงานจนท.สินไหม - ธุรการ</v>
          </cell>
          <cell r="D2556" t="str">
            <v>27 ต.ค. 41</v>
          </cell>
          <cell r="E2556">
            <v>2123.1</v>
          </cell>
          <cell r="F2556">
            <v>0</v>
          </cell>
          <cell r="G2556">
            <v>20</v>
          </cell>
          <cell r="H2556">
            <v>501.37</v>
          </cell>
          <cell r="I2556">
            <v>501.37</v>
          </cell>
          <cell r="J2556">
            <v>1621.73</v>
          </cell>
          <cell r="K2556" t="str">
            <v>604</v>
          </cell>
        </row>
        <row r="2557">
          <cell r="A2557" t="str">
            <v>110300000</v>
          </cell>
          <cell r="B2557" t="str">
            <v>604C21K0003</v>
          </cell>
          <cell r="C2557" t="str">
            <v>เก้าอี้ทำงานจนท.สินไหม - ธุรการ</v>
          </cell>
          <cell r="D2557" t="str">
            <v>27 ต.ค. 41</v>
          </cell>
          <cell r="E2557">
            <v>2123.1</v>
          </cell>
          <cell r="F2557">
            <v>0</v>
          </cell>
          <cell r="G2557">
            <v>20</v>
          </cell>
          <cell r="H2557">
            <v>501.37</v>
          </cell>
          <cell r="I2557">
            <v>501.37</v>
          </cell>
          <cell r="J2557">
            <v>1621.73</v>
          </cell>
          <cell r="K2557" t="str">
            <v>604</v>
          </cell>
        </row>
        <row r="2558">
          <cell r="A2558" t="str">
            <v>110300000</v>
          </cell>
          <cell r="B2558" t="str">
            <v>604C2AR0001</v>
          </cell>
          <cell r="C2558" t="str">
            <v>Aircondition</v>
          </cell>
          <cell r="D2558" t="str">
            <v>21 ต.ค. 41</v>
          </cell>
          <cell r="E2558">
            <v>39800</v>
          </cell>
          <cell r="F2558">
            <v>0</v>
          </cell>
          <cell r="G2558">
            <v>20</v>
          </cell>
          <cell r="H2558">
            <v>9530.17</v>
          </cell>
          <cell r="I2558">
            <v>9530.17</v>
          </cell>
          <cell r="J2558">
            <v>30269.83</v>
          </cell>
          <cell r="K2558" t="str">
            <v>604</v>
          </cell>
        </row>
        <row r="2559">
          <cell r="A2559" t="str">
            <v>110300000</v>
          </cell>
          <cell r="B2559" t="str">
            <v>604C2CB0001</v>
          </cell>
          <cell r="C2559" t="str">
            <v>ตู้เก็บเอกสารบานเลื่อน  40-80-75</v>
          </cell>
          <cell r="D2559" t="str">
            <v>27 ต.ค. 41</v>
          </cell>
          <cell r="E2559">
            <v>2263.31</v>
          </cell>
          <cell r="F2559">
            <v>0</v>
          </cell>
          <cell r="G2559">
            <v>20</v>
          </cell>
          <cell r="H2559">
            <v>534.57000000000005</v>
          </cell>
          <cell r="I2559">
            <v>534.57000000000005</v>
          </cell>
          <cell r="J2559">
            <v>1728.74</v>
          </cell>
          <cell r="K2559" t="str">
            <v>604</v>
          </cell>
        </row>
        <row r="2560">
          <cell r="A2560" t="str">
            <v>110300000</v>
          </cell>
          <cell r="B2560" t="str">
            <v>604C2CB0002</v>
          </cell>
          <cell r="C2560" t="str">
            <v>ตู้เก็บเอกสาร 40-80-190</v>
          </cell>
          <cell r="D2560" t="str">
            <v>27 ต.ค. 41</v>
          </cell>
          <cell r="E2560">
            <v>4498.01</v>
          </cell>
          <cell r="F2560">
            <v>0</v>
          </cell>
          <cell r="G2560">
            <v>20</v>
          </cell>
          <cell r="H2560">
            <v>1062.23</v>
          </cell>
          <cell r="I2560">
            <v>1062.23</v>
          </cell>
          <cell r="J2560">
            <v>3435.78</v>
          </cell>
          <cell r="K2560" t="str">
            <v>604</v>
          </cell>
        </row>
        <row r="2561">
          <cell r="A2561" t="str">
            <v>110300000</v>
          </cell>
          <cell r="B2561" t="str">
            <v>604C2CB0003</v>
          </cell>
          <cell r="C2561" t="str">
            <v>ตู้เก็บเอกสาร 40-80-190</v>
          </cell>
          <cell r="D2561" t="str">
            <v>27 ต.ค. 41</v>
          </cell>
          <cell r="E2561">
            <v>4498.01</v>
          </cell>
          <cell r="F2561">
            <v>0</v>
          </cell>
          <cell r="G2561">
            <v>20</v>
          </cell>
          <cell r="H2561">
            <v>1062.23</v>
          </cell>
          <cell r="I2561">
            <v>1062.23</v>
          </cell>
          <cell r="J2561">
            <v>3435.78</v>
          </cell>
          <cell r="K2561" t="str">
            <v>604</v>
          </cell>
        </row>
        <row r="2562">
          <cell r="A2562" t="str">
            <v>110300000</v>
          </cell>
          <cell r="B2562" t="str">
            <v>604C2CB0004</v>
          </cell>
          <cell r="C2562" t="str">
            <v>ตู้เก็บเอกสาร 40-80-190</v>
          </cell>
          <cell r="D2562" t="str">
            <v>27 ต.ค. 41</v>
          </cell>
          <cell r="E2562">
            <v>4498.01</v>
          </cell>
          <cell r="F2562">
            <v>0</v>
          </cell>
          <cell r="G2562">
            <v>20</v>
          </cell>
          <cell r="H2562">
            <v>1062.23</v>
          </cell>
          <cell r="I2562">
            <v>1062.23</v>
          </cell>
          <cell r="J2562">
            <v>3435.78</v>
          </cell>
          <cell r="K2562" t="str">
            <v>604</v>
          </cell>
        </row>
        <row r="2563">
          <cell r="A2563" t="str">
            <v>110300000</v>
          </cell>
          <cell r="B2563" t="str">
            <v>604C2CB0005</v>
          </cell>
          <cell r="C2563" t="str">
            <v>ตู้เก็บเอกสารบานเลื่อน  40-80-75</v>
          </cell>
          <cell r="D2563" t="str">
            <v>27 ต.ค. 41</v>
          </cell>
          <cell r="E2563">
            <v>2263.31</v>
          </cell>
          <cell r="F2563">
            <v>0</v>
          </cell>
          <cell r="G2563">
            <v>20</v>
          </cell>
          <cell r="H2563">
            <v>534.57000000000005</v>
          </cell>
          <cell r="I2563">
            <v>534.57000000000005</v>
          </cell>
          <cell r="J2563">
            <v>1728.74</v>
          </cell>
          <cell r="K2563" t="str">
            <v>604</v>
          </cell>
        </row>
        <row r="2564">
          <cell r="A2564" t="str">
            <v>110300000</v>
          </cell>
          <cell r="B2564" t="str">
            <v>604C2CB0006</v>
          </cell>
          <cell r="C2564" t="str">
            <v>ตู้เก็บเอกสาร ลิ้นชัก 40-90-75</v>
          </cell>
          <cell r="D2564" t="str">
            <v>27 ต.ค. 41</v>
          </cell>
          <cell r="E2564">
            <v>3376.37</v>
          </cell>
          <cell r="F2564">
            <v>0</v>
          </cell>
          <cell r="G2564">
            <v>20</v>
          </cell>
          <cell r="H2564">
            <v>797.35</v>
          </cell>
          <cell r="I2564">
            <v>797.35</v>
          </cell>
          <cell r="J2564">
            <v>2579.02</v>
          </cell>
          <cell r="K2564" t="str">
            <v>604</v>
          </cell>
        </row>
        <row r="2565">
          <cell r="A2565" t="str">
            <v>110300000</v>
          </cell>
          <cell r="B2565" t="str">
            <v>604C2CH0001</v>
          </cell>
          <cell r="C2565" t="str">
            <v>เก้าอี้พักคอย 3 ที่นั่ง</v>
          </cell>
          <cell r="D2565" t="str">
            <v>27 ต.ค. 41</v>
          </cell>
          <cell r="E2565">
            <v>3037.77</v>
          </cell>
          <cell r="F2565">
            <v>0</v>
          </cell>
          <cell r="G2565">
            <v>20</v>
          </cell>
          <cell r="H2565">
            <v>1062.23</v>
          </cell>
          <cell r="I2565">
            <v>1062.23</v>
          </cell>
          <cell r="J2565">
            <v>1975.54</v>
          </cell>
          <cell r="K2565" t="str">
            <v>604</v>
          </cell>
        </row>
        <row r="2566">
          <cell r="A2566" t="str">
            <v>110300000</v>
          </cell>
          <cell r="B2566" t="str">
            <v>604C2CH0002</v>
          </cell>
          <cell r="C2566" t="str">
            <v>เก้าอี้รับแขกหน้าโต๊ะ จนท.สินไหม</v>
          </cell>
          <cell r="D2566" t="str">
            <v>27 ต.ค. 41</v>
          </cell>
          <cell r="E2566">
            <v>1705.35</v>
          </cell>
          <cell r="F2566">
            <v>0</v>
          </cell>
          <cell r="G2566">
            <v>20</v>
          </cell>
          <cell r="H2566">
            <v>402.74</v>
          </cell>
          <cell r="I2566">
            <v>402.74</v>
          </cell>
          <cell r="J2566">
            <v>1302.6099999999999</v>
          </cell>
          <cell r="K2566" t="str">
            <v>604</v>
          </cell>
        </row>
        <row r="2567">
          <cell r="A2567" t="str">
            <v>110300000</v>
          </cell>
          <cell r="B2567" t="str">
            <v>604C2CH0003</v>
          </cell>
          <cell r="C2567" t="str">
            <v>เก้าอี้รับแขกหน้าโต๊ะ จนท.สินไหม</v>
          </cell>
          <cell r="D2567" t="str">
            <v>27 ต.ค. 41</v>
          </cell>
          <cell r="E2567">
            <v>1705.35</v>
          </cell>
          <cell r="F2567">
            <v>0</v>
          </cell>
          <cell r="G2567">
            <v>20</v>
          </cell>
          <cell r="H2567">
            <v>402.74</v>
          </cell>
          <cell r="I2567">
            <v>402.74</v>
          </cell>
          <cell r="J2567">
            <v>1302.6099999999999</v>
          </cell>
          <cell r="K2567" t="str">
            <v>604</v>
          </cell>
        </row>
        <row r="2568">
          <cell r="A2568" t="str">
            <v>110300000</v>
          </cell>
          <cell r="B2568" t="str">
            <v>604C2CH0004</v>
          </cell>
          <cell r="C2568" t="str">
            <v>เก้าอี้รับแขกหน้าโต๊ะ จนท.สินไหม</v>
          </cell>
          <cell r="D2568" t="str">
            <v>27 ต.ค. 41</v>
          </cell>
          <cell r="E2568">
            <v>1705.35</v>
          </cell>
          <cell r="F2568">
            <v>0</v>
          </cell>
          <cell r="G2568">
            <v>20</v>
          </cell>
          <cell r="H2568">
            <v>402.74</v>
          </cell>
          <cell r="I2568">
            <v>402.74</v>
          </cell>
          <cell r="J2568">
            <v>1302.6099999999999</v>
          </cell>
          <cell r="K2568" t="str">
            <v>604</v>
          </cell>
        </row>
        <row r="2569">
          <cell r="A2569" t="str">
            <v>110300000</v>
          </cell>
          <cell r="B2569" t="str">
            <v>604C2CH0005</v>
          </cell>
          <cell r="C2569" t="str">
            <v>เก้าอี้ทำงานผจก.</v>
          </cell>
          <cell r="D2569" t="str">
            <v>27 ต.ค. 41</v>
          </cell>
          <cell r="E2569">
            <v>4038.29</v>
          </cell>
          <cell r="F2569">
            <v>0</v>
          </cell>
          <cell r="G2569">
            <v>20</v>
          </cell>
          <cell r="H2569">
            <v>953.72</v>
          </cell>
          <cell r="I2569">
            <v>953.72</v>
          </cell>
          <cell r="J2569">
            <v>3084.57</v>
          </cell>
          <cell r="K2569" t="str">
            <v>604</v>
          </cell>
        </row>
        <row r="2570">
          <cell r="A2570" t="str">
            <v>110300000</v>
          </cell>
          <cell r="B2570" t="str">
            <v>604C2CH0006</v>
          </cell>
          <cell r="C2570" t="str">
            <v>เก้าอี้รับแขกหน้าโต๊ะ จนท.สินไหม</v>
          </cell>
          <cell r="D2570" t="str">
            <v>27 ต.ค. 41</v>
          </cell>
          <cell r="E2570">
            <v>1705.35</v>
          </cell>
          <cell r="F2570">
            <v>0</v>
          </cell>
          <cell r="G2570">
            <v>20</v>
          </cell>
          <cell r="H2570">
            <v>402.74</v>
          </cell>
          <cell r="I2570">
            <v>402.74</v>
          </cell>
          <cell r="J2570">
            <v>1302.6099999999999</v>
          </cell>
          <cell r="K2570" t="str">
            <v>604</v>
          </cell>
        </row>
        <row r="2571">
          <cell r="A2571" t="str">
            <v>110300000</v>
          </cell>
          <cell r="B2571" t="str">
            <v>604C2CH0007</v>
          </cell>
          <cell r="C2571" t="str">
            <v>เก้าอี้รับแขกหน้าโต๊ะ จนท.สินไหม</v>
          </cell>
          <cell r="D2571" t="str">
            <v>27 ต.ค. 41</v>
          </cell>
          <cell r="E2571">
            <v>1705.35</v>
          </cell>
          <cell r="F2571">
            <v>0</v>
          </cell>
          <cell r="G2571">
            <v>20</v>
          </cell>
          <cell r="H2571">
            <v>402.74</v>
          </cell>
          <cell r="I2571">
            <v>402.74</v>
          </cell>
          <cell r="J2571">
            <v>1302.6099999999999</v>
          </cell>
          <cell r="K2571" t="str">
            <v>604</v>
          </cell>
        </row>
        <row r="2572">
          <cell r="A2572" t="str">
            <v>110300000</v>
          </cell>
          <cell r="B2572" t="str">
            <v>604C2CS0001</v>
          </cell>
          <cell r="C2572" t="str">
            <v>เครื่องคิดเลข</v>
          </cell>
          <cell r="D2572" t="str">
            <v>2 ต.ค. 41</v>
          </cell>
          <cell r="E2572">
            <v>640</v>
          </cell>
          <cell r="F2572">
            <v>0</v>
          </cell>
          <cell r="G2572">
            <v>20</v>
          </cell>
          <cell r="H2572">
            <v>159.9</v>
          </cell>
          <cell r="I2572">
            <v>159.9</v>
          </cell>
          <cell r="J2572">
            <v>480.1</v>
          </cell>
          <cell r="K2572" t="str">
            <v>604</v>
          </cell>
        </row>
        <row r="2573">
          <cell r="A2573" t="str">
            <v>110300000</v>
          </cell>
          <cell r="B2573" t="str">
            <v>604C2CS0002</v>
          </cell>
          <cell r="C2573" t="str">
            <v>เครื่องคิดเลข</v>
          </cell>
          <cell r="D2573" t="str">
            <v>2 ต.ค. 41</v>
          </cell>
          <cell r="E2573">
            <v>640</v>
          </cell>
          <cell r="F2573">
            <v>0</v>
          </cell>
          <cell r="G2573">
            <v>20</v>
          </cell>
          <cell r="H2573">
            <v>159.9</v>
          </cell>
          <cell r="I2573">
            <v>159.9</v>
          </cell>
          <cell r="J2573">
            <v>480.1</v>
          </cell>
          <cell r="K2573" t="str">
            <v>604</v>
          </cell>
        </row>
        <row r="2574">
          <cell r="A2574" t="str">
            <v>110300000</v>
          </cell>
          <cell r="B2574" t="str">
            <v>604C2PA0001</v>
          </cell>
          <cell r="C2574" t="str">
            <v>PARTTITION ครึ่งกระจก 250-150</v>
          </cell>
          <cell r="D2574" t="str">
            <v>27 ต.ค. 41</v>
          </cell>
          <cell r="E2574">
            <v>6377.9</v>
          </cell>
          <cell r="F2574">
            <v>0</v>
          </cell>
          <cell r="G2574">
            <v>20</v>
          </cell>
          <cell r="H2574">
            <v>1506.24</v>
          </cell>
          <cell r="I2574">
            <v>1506.24</v>
          </cell>
          <cell r="J2574">
            <v>4871.66</v>
          </cell>
          <cell r="K2574" t="str">
            <v>604</v>
          </cell>
        </row>
        <row r="2575">
          <cell r="A2575" t="str">
            <v>110300000</v>
          </cell>
          <cell r="B2575" t="str">
            <v>604C2PT0001</v>
          </cell>
          <cell r="C2575" t="str">
            <v>กระติกน้ำร้อน</v>
          </cell>
          <cell r="D2575" t="str">
            <v>13 ต.ค. 41</v>
          </cell>
          <cell r="E2575">
            <v>900</v>
          </cell>
          <cell r="F2575">
            <v>0</v>
          </cell>
          <cell r="G2575">
            <v>20</v>
          </cell>
          <cell r="H2575">
            <v>219.45</v>
          </cell>
          <cell r="I2575">
            <v>219.45</v>
          </cell>
          <cell r="J2575">
            <v>680.55</v>
          </cell>
          <cell r="K2575" t="str">
            <v>604</v>
          </cell>
        </row>
        <row r="2576">
          <cell r="A2576" t="str">
            <v>110300000</v>
          </cell>
          <cell r="B2576" t="str">
            <v>604C2TA0001</v>
          </cell>
          <cell r="C2576" t="str">
            <v>โต๊ะทำงาน ผจก. 75-165-75</v>
          </cell>
          <cell r="D2576" t="str">
            <v>27 ต.ค. 41</v>
          </cell>
          <cell r="E2576">
            <v>4601.97</v>
          </cell>
          <cell r="F2576">
            <v>0</v>
          </cell>
          <cell r="G2576">
            <v>20</v>
          </cell>
          <cell r="H2576">
            <v>1086.83</v>
          </cell>
          <cell r="I2576">
            <v>1086.83</v>
          </cell>
          <cell r="J2576">
            <v>3515.14</v>
          </cell>
          <cell r="K2576" t="str">
            <v>604</v>
          </cell>
        </row>
        <row r="2577">
          <cell r="A2577" t="str">
            <v>110300000</v>
          </cell>
          <cell r="B2577" t="str">
            <v>604C2TA0002</v>
          </cell>
          <cell r="C2577" t="str">
            <v>โต๊ะข้างวาง คอมพิวเตอร์ 50-90-75</v>
          </cell>
          <cell r="D2577" t="str">
            <v>27 ต.ค. 41</v>
          </cell>
          <cell r="E2577">
            <v>2082.09</v>
          </cell>
          <cell r="F2577">
            <v>0</v>
          </cell>
          <cell r="G2577">
            <v>20</v>
          </cell>
          <cell r="H2577">
            <v>491.75</v>
          </cell>
          <cell r="I2577">
            <v>491.75</v>
          </cell>
          <cell r="J2577">
            <v>1590.34</v>
          </cell>
          <cell r="K2577" t="str">
            <v>604</v>
          </cell>
        </row>
        <row r="2578">
          <cell r="A2578" t="str">
            <v>110300000</v>
          </cell>
          <cell r="B2578" t="str">
            <v>605C2AR0001</v>
          </cell>
          <cell r="C2578" t="str">
            <v>Aircondition</v>
          </cell>
          <cell r="D2578" t="str">
            <v>21 ก.ย. 41</v>
          </cell>
          <cell r="E2578">
            <v>39800</v>
          </cell>
          <cell r="F2578">
            <v>0</v>
          </cell>
          <cell r="G2578">
            <v>20</v>
          </cell>
          <cell r="H2578">
            <v>10184.41</v>
          </cell>
          <cell r="I2578">
            <v>10184.41</v>
          </cell>
          <cell r="J2578">
            <v>29615.59</v>
          </cell>
          <cell r="K2578" t="str">
            <v>605</v>
          </cell>
        </row>
        <row r="2579">
          <cell r="A2579" t="str">
            <v>110300000</v>
          </cell>
          <cell r="B2579" t="str">
            <v>605C2CB0001</v>
          </cell>
          <cell r="C2579" t="str">
            <v>ตู้เก็บเอกสาร บานลิ้นชัก ขนาด 40*90*75</v>
          </cell>
          <cell r="D2579" t="str">
            <v>20 ก.ค. 41</v>
          </cell>
          <cell r="E2579">
            <v>3376.67</v>
          </cell>
          <cell r="F2579">
            <v>0</v>
          </cell>
          <cell r="G2579">
            <v>20</v>
          </cell>
          <cell r="H2579">
            <v>980.67</v>
          </cell>
          <cell r="I2579">
            <v>980.67</v>
          </cell>
          <cell r="J2579">
            <v>2396</v>
          </cell>
          <cell r="K2579" t="str">
            <v>605</v>
          </cell>
        </row>
        <row r="2580">
          <cell r="A2580" t="str">
            <v>110300000</v>
          </cell>
          <cell r="B2580" t="str">
            <v>605C2CB0002</v>
          </cell>
          <cell r="C2580" t="str">
            <v>ตู้เก็บเอกสาร บานลิ้นชัก ขนาด 40*90*75</v>
          </cell>
          <cell r="D2580" t="str">
            <v>20 ก.ค. 41</v>
          </cell>
          <cell r="E2580">
            <v>4601.97</v>
          </cell>
          <cell r="F2580">
            <v>0</v>
          </cell>
          <cell r="G2580">
            <v>20</v>
          </cell>
          <cell r="H2580">
            <v>1336.47</v>
          </cell>
          <cell r="I2580">
            <v>1336.47</v>
          </cell>
          <cell r="J2580">
            <v>3265.5</v>
          </cell>
          <cell r="K2580" t="str">
            <v>605</v>
          </cell>
        </row>
        <row r="2581">
          <cell r="A2581" t="str">
            <v>110300000</v>
          </cell>
          <cell r="B2581" t="str">
            <v>605C2CB0003</v>
          </cell>
          <cell r="C2581" t="str">
            <v>ตู้เก็บเอกสาร ขนาด 40*80*190</v>
          </cell>
          <cell r="D2581" t="str">
            <v>20 ก.ค. 41</v>
          </cell>
          <cell r="E2581">
            <v>4498.01</v>
          </cell>
          <cell r="F2581">
            <v>0</v>
          </cell>
          <cell r="G2581">
            <v>20</v>
          </cell>
          <cell r="H2581">
            <v>1306.23</v>
          </cell>
          <cell r="I2581">
            <v>1306.23</v>
          </cell>
          <cell r="J2581">
            <v>3191.78</v>
          </cell>
          <cell r="K2581" t="str">
            <v>605</v>
          </cell>
        </row>
        <row r="2582">
          <cell r="A2582" t="str">
            <v>110300000</v>
          </cell>
          <cell r="B2582" t="str">
            <v>605C2CB0004</v>
          </cell>
          <cell r="C2582" t="str">
            <v>ตู้เก็บเอกสาร ขนาด 40*80*190</v>
          </cell>
          <cell r="D2582" t="str">
            <v>20 ก.ค. 41</v>
          </cell>
          <cell r="E2582">
            <v>4498.01</v>
          </cell>
          <cell r="F2582">
            <v>0</v>
          </cell>
          <cell r="G2582">
            <v>20</v>
          </cell>
          <cell r="H2582">
            <v>1306.23</v>
          </cell>
          <cell r="I2582">
            <v>1306.23</v>
          </cell>
          <cell r="J2582">
            <v>3191.78</v>
          </cell>
          <cell r="K2582" t="str">
            <v>605</v>
          </cell>
        </row>
        <row r="2583">
          <cell r="A2583" t="str">
            <v>110300000</v>
          </cell>
          <cell r="B2583" t="str">
            <v>605C2CB0005</v>
          </cell>
          <cell r="C2583" t="str">
            <v>ตู้เก็บเอกสาร ขนาด 40*80*190</v>
          </cell>
          <cell r="D2583" t="str">
            <v>20 ก.ค. 41</v>
          </cell>
          <cell r="E2583">
            <v>4498.01</v>
          </cell>
          <cell r="F2583">
            <v>0</v>
          </cell>
          <cell r="G2583">
            <v>20</v>
          </cell>
          <cell r="H2583">
            <v>1306.23</v>
          </cell>
          <cell r="I2583">
            <v>1306.23</v>
          </cell>
          <cell r="J2583">
            <v>3191.78</v>
          </cell>
          <cell r="K2583" t="str">
            <v>605</v>
          </cell>
        </row>
        <row r="2584">
          <cell r="A2584" t="str">
            <v>110300000</v>
          </cell>
          <cell r="B2584" t="str">
            <v>605C2CH0001</v>
          </cell>
          <cell r="C2584" t="str">
            <v>เก้าอี้ทำงานผจก.</v>
          </cell>
          <cell r="D2584" t="str">
            <v>20 ก.ค. 41</v>
          </cell>
          <cell r="E2584">
            <v>4038.29</v>
          </cell>
          <cell r="F2584">
            <v>0</v>
          </cell>
          <cell r="G2584">
            <v>20</v>
          </cell>
          <cell r="H2584">
            <v>1172.79</v>
          </cell>
          <cell r="I2584">
            <v>1172.79</v>
          </cell>
          <cell r="J2584">
            <v>2865.5</v>
          </cell>
          <cell r="K2584" t="str">
            <v>605</v>
          </cell>
        </row>
        <row r="2585">
          <cell r="A2585" t="str">
            <v>110300000</v>
          </cell>
          <cell r="B2585" t="str">
            <v>605C2CH0002</v>
          </cell>
          <cell r="C2585" t="str">
            <v>เก้าอี้รับแขกหน้าโต๊ะจนท.สินไหม</v>
          </cell>
          <cell r="D2585" t="str">
            <v>20 ก.ค. 41</v>
          </cell>
          <cell r="E2585">
            <v>1705.35</v>
          </cell>
          <cell r="F2585">
            <v>0</v>
          </cell>
          <cell r="G2585">
            <v>20</v>
          </cell>
          <cell r="H2585">
            <v>495.25</v>
          </cell>
          <cell r="I2585">
            <v>495.25</v>
          </cell>
          <cell r="J2585">
            <v>1210.0999999999999</v>
          </cell>
          <cell r="K2585" t="str">
            <v>605</v>
          </cell>
        </row>
        <row r="2586">
          <cell r="A2586" t="str">
            <v>110300000</v>
          </cell>
          <cell r="B2586" t="str">
            <v>605C2CH0003</v>
          </cell>
          <cell r="C2586" t="str">
            <v>เก้าอี้รับแขกหน้าโต๊ะจนท.สินไหม</v>
          </cell>
          <cell r="D2586" t="str">
            <v>20 ก.ค. 41</v>
          </cell>
          <cell r="E2586">
            <v>1705.35</v>
          </cell>
          <cell r="F2586">
            <v>0</v>
          </cell>
          <cell r="G2586">
            <v>20</v>
          </cell>
          <cell r="H2586">
            <v>495.25</v>
          </cell>
          <cell r="I2586">
            <v>495.25</v>
          </cell>
          <cell r="J2586">
            <v>1210.0999999999999</v>
          </cell>
          <cell r="K2586" t="str">
            <v>605</v>
          </cell>
        </row>
        <row r="2587">
          <cell r="A2587" t="str">
            <v>110300000</v>
          </cell>
          <cell r="B2587" t="str">
            <v>605C2CH0004</v>
          </cell>
          <cell r="C2587" t="str">
            <v>เก้าอี้พักคอย 3 ที่นั่งหร้อมที่วางของ</v>
          </cell>
          <cell r="D2587" t="str">
            <v>20 ก.ค. 41</v>
          </cell>
          <cell r="E2587">
            <v>3037.77</v>
          </cell>
          <cell r="F2587">
            <v>0</v>
          </cell>
          <cell r="G2587">
            <v>20</v>
          </cell>
          <cell r="H2587">
            <v>882.22</v>
          </cell>
          <cell r="I2587">
            <v>882.22</v>
          </cell>
          <cell r="J2587">
            <v>2155.5500000000002</v>
          </cell>
          <cell r="K2587" t="str">
            <v>605</v>
          </cell>
        </row>
        <row r="2588">
          <cell r="A2588" t="str">
            <v>110300000</v>
          </cell>
          <cell r="B2588" t="str">
            <v>605C2CH0005</v>
          </cell>
          <cell r="C2588" t="str">
            <v>เก้าอี้ทำงาน จนท.สินไหม</v>
          </cell>
          <cell r="D2588" t="str">
            <v>5 พ.ย. 41</v>
          </cell>
          <cell r="E2588">
            <v>2123.1</v>
          </cell>
          <cell r="F2588">
            <v>0</v>
          </cell>
          <cell r="G2588">
            <v>20</v>
          </cell>
          <cell r="H2588">
            <v>490.9</v>
          </cell>
          <cell r="I2588">
            <v>490.9</v>
          </cell>
          <cell r="J2588">
            <v>1632.2</v>
          </cell>
          <cell r="K2588" t="str">
            <v>605</v>
          </cell>
        </row>
        <row r="2589">
          <cell r="A2589" t="str">
            <v>110300000</v>
          </cell>
          <cell r="B2589" t="str">
            <v>605C2CH0006</v>
          </cell>
          <cell r="C2589" t="str">
            <v>เก้าอี้รับแขกหน้าโต๊ะ จนท.สินไหม</v>
          </cell>
          <cell r="D2589" t="str">
            <v>5 พ.ย. 41</v>
          </cell>
          <cell r="E2589">
            <v>1705.35</v>
          </cell>
          <cell r="F2589">
            <v>0</v>
          </cell>
          <cell r="G2589">
            <v>20</v>
          </cell>
          <cell r="H2589">
            <v>394.34</v>
          </cell>
          <cell r="I2589">
            <v>394.34</v>
          </cell>
          <cell r="J2589">
            <v>1311.01</v>
          </cell>
          <cell r="K2589" t="str">
            <v>605</v>
          </cell>
        </row>
        <row r="2590">
          <cell r="A2590" t="str">
            <v>110300000</v>
          </cell>
          <cell r="B2590" t="str">
            <v>605C2CH0007</v>
          </cell>
          <cell r="C2590" t="str">
            <v>เก้าอี้รับแขกหน้าโต๊ะ จนท.สินไหม</v>
          </cell>
          <cell r="D2590" t="str">
            <v>5 พ.ย. 41</v>
          </cell>
          <cell r="E2590">
            <v>1705.35</v>
          </cell>
          <cell r="F2590">
            <v>0</v>
          </cell>
          <cell r="G2590">
            <v>20</v>
          </cell>
          <cell r="H2590">
            <v>394.34</v>
          </cell>
          <cell r="I2590">
            <v>394.34</v>
          </cell>
          <cell r="J2590">
            <v>1311.01</v>
          </cell>
          <cell r="K2590" t="str">
            <v>605</v>
          </cell>
        </row>
        <row r="2591">
          <cell r="A2591" t="str">
            <v>110300000</v>
          </cell>
          <cell r="B2591" t="str">
            <v>605C2CH0008</v>
          </cell>
          <cell r="C2591" t="str">
            <v>เก้าอี้หน้าโต๊ะ จนท.สินไหม</v>
          </cell>
          <cell r="D2591" t="str">
            <v>5 พ.ย. 41</v>
          </cell>
          <cell r="E2591">
            <v>2263.31</v>
          </cell>
          <cell r="F2591">
            <v>0</v>
          </cell>
          <cell r="G2591">
            <v>20</v>
          </cell>
          <cell r="H2591">
            <v>523.4</v>
          </cell>
          <cell r="I2591">
            <v>523.4</v>
          </cell>
          <cell r="J2591">
            <v>1739.91</v>
          </cell>
          <cell r="K2591" t="str">
            <v>605</v>
          </cell>
        </row>
        <row r="2592">
          <cell r="A2592" t="str">
            <v>110300000</v>
          </cell>
          <cell r="B2592" t="str">
            <v>605C2CH0009</v>
          </cell>
          <cell r="C2592" t="str">
            <v>เก้าอี้หน้าโต๊ะ จนท.สินไหม</v>
          </cell>
          <cell r="D2592" t="str">
            <v>5 พ.ย. 41</v>
          </cell>
          <cell r="E2592">
            <v>2263.31</v>
          </cell>
          <cell r="F2592">
            <v>0</v>
          </cell>
          <cell r="G2592">
            <v>20</v>
          </cell>
          <cell r="H2592">
            <v>523.4</v>
          </cell>
          <cell r="I2592">
            <v>523.4</v>
          </cell>
          <cell r="J2592">
            <v>1739.91</v>
          </cell>
          <cell r="K2592" t="str">
            <v>605</v>
          </cell>
        </row>
        <row r="2593">
          <cell r="A2593" t="str">
            <v>110300000</v>
          </cell>
          <cell r="B2593" t="str">
            <v>605C2CH0010</v>
          </cell>
          <cell r="C2593" t="str">
            <v>เก้าอี้ทำงาน จนท.สินไหม</v>
          </cell>
          <cell r="D2593" t="str">
            <v>5 พ.ย. 41</v>
          </cell>
          <cell r="E2593">
            <v>2123.1</v>
          </cell>
          <cell r="F2593">
            <v>0</v>
          </cell>
          <cell r="G2593">
            <v>20</v>
          </cell>
          <cell r="H2593">
            <v>490.9</v>
          </cell>
          <cell r="I2593">
            <v>490.9</v>
          </cell>
          <cell r="J2593">
            <v>1632.2</v>
          </cell>
          <cell r="K2593" t="str">
            <v>605</v>
          </cell>
        </row>
        <row r="2594">
          <cell r="A2594" t="str">
            <v>110300000</v>
          </cell>
          <cell r="B2594" t="str">
            <v>605C2CH0011</v>
          </cell>
          <cell r="C2594" t="str">
            <v>เก้าอี้ทำงาน จนท.สินไหม</v>
          </cell>
          <cell r="D2594" t="str">
            <v>5 พ.ย. 41</v>
          </cell>
          <cell r="E2594">
            <v>2123.1</v>
          </cell>
          <cell r="F2594">
            <v>0</v>
          </cell>
          <cell r="G2594">
            <v>20</v>
          </cell>
          <cell r="H2594">
            <v>490.9</v>
          </cell>
          <cell r="I2594">
            <v>490.9</v>
          </cell>
          <cell r="J2594">
            <v>1632.2</v>
          </cell>
          <cell r="K2594" t="str">
            <v>605</v>
          </cell>
        </row>
        <row r="2595">
          <cell r="A2595" t="str">
            <v>110300000</v>
          </cell>
          <cell r="B2595" t="str">
            <v>605C2CH0012</v>
          </cell>
          <cell r="C2595" t="str">
            <v>เก้าอี้ทำงาน จนท.สินไหม</v>
          </cell>
          <cell r="D2595" t="str">
            <v>5 พ.ย. 41</v>
          </cell>
          <cell r="E2595">
            <v>2123.1</v>
          </cell>
          <cell r="F2595">
            <v>0</v>
          </cell>
          <cell r="G2595">
            <v>20</v>
          </cell>
          <cell r="H2595">
            <v>490.9</v>
          </cell>
          <cell r="I2595">
            <v>490.9</v>
          </cell>
          <cell r="J2595">
            <v>1632.2</v>
          </cell>
          <cell r="K2595" t="str">
            <v>605</v>
          </cell>
        </row>
        <row r="2596">
          <cell r="A2596" t="str">
            <v>110300000</v>
          </cell>
          <cell r="B2596" t="str">
            <v>605C2CH0013</v>
          </cell>
          <cell r="C2596" t="str">
            <v>เก้าอี้รับแขกหน้าโต๊ะ จนท.สินไหม</v>
          </cell>
          <cell r="D2596" t="str">
            <v>5 พ.ย. 41</v>
          </cell>
          <cell r="E2596">
            <v>1705.35</v>
          </cell>
          <cell r="F2596">
            <v>0</v>
          </cell>
          <cell r="G2596">
            <v>20</v>
          </cell>
          <cell r="H2596">
            <v>394.34</v>
          </cell>
          <cell r="I2596">
            <v>394.34</v>
          </cell>
          <cell r="J2596">
            <v>1311.01</v>
          </cell>
          <cell r="K2596" t="str">
            <v>605</v>
          </cell>
        </row>
        <row r="2597">
          <cell r="A2597" t="str">
            <v>110300000</v>
          </cell>
          <cell r="B2597" t="str">
            <v>605C2CS0001</v>
          </cell>
          <cell r="C2597" t="str">
            <v>เครื่องคิดเลข</v>
          </cell>
          <cell r="D2597" t="str">
            <v>12 ต.ค. 41</v>
          </cell>
          <cell r="E2597">
            <v>640</v>
          </cell>
          <cell r="F2597">
            <v>0</v>
          </cell>
          <cell r="G2597">
            <v>20</v>
          </cell>
          <cell r="H2597">
            <v>156.38999999999999</v>
          </cell>
          <cell r="I2597">
            <v>156.38999999999999</v>
          </cell>
          <cell r="J2597">
            <v>483.61</v>
          </cell>
          <cell r="K2597" t="str">
            <v>605</v>
          </cell>
        </row>
        <row r="2598">
          <cell r="A2598" t="str">
            <v>110300000</v>
          </cell>
          <cell r="B2598" t="str">
            <v>605C2CS0002</v>
          </cell>
          <cell r="C2598" t="str">
            <v>เครื่องคิดเลข</v>
          </cell>
          <cell r="D2598" t="str">
            <v>12 ต.ค. 41</v>
          </cell>
          <cell r="E2598">
            <v>640</v>
          </cell>
          <cell r="F2598">
            <v>0</v>
          </cell>
          <cell r="G2598">
            <v>20</v>
          </cell>
          <cell r="H2598">
            <v>156.38999999999999</v>
          </cell>
          <cell r="I2598">
            <v>156.38999999999999</v>
          </cell>
          <cell r="J2598">
            <v>483.61</v>
          </cell>
          <cell r="K2598" t="str">
            <v>605</v>
          </cell>
        </row>
        <row r="2599">
          <cell r="A2599" t="str">
            <v>110300000</v>
          </cell>
          <cell r="B2599" t="str">
            <v>605C2KB0001</v>
          </cell>
          <cell r="C2599" t="str">
            <v>ตู้เย็น</v>
          </cell>
          <cell r="D2599" t="str">
            <v>10 พ.ย. 42</v>
          </cell>
          <cell r="E2599">
            <v>4859.8100000000004</v>
          </cell>
          <cell r="F2599">
            <v>0</v>
          </cell>
          <cell r="G2599">
            <v>20</v>
          </cell>
          <cell r="H2599">
            <v>138.47</v>
          </cell>
          <cell r="I2599">
            <v>138.47</v>
          </cell>
          <cell r="J2599">
            <v>4721.34</v>
          </cell>
          <cell r="K2599" t="str">
            <v>605</v>
          </cell>
        </row>
        <row r="2600">
          <cell r="A2600" t="str">
            <v>110300000</v>
          </cell>
          <cell r="B2600" t="str">
            <v>605C2PA0001</v>
          </cell>
          <cell r="C2600" t="str">
            <v>ฉากครึ่งกระจก ขนาด 205*150</v>
          </cell>
          <cell r="D2600" t="str">
            <v>20 ก.ค. 41</v>
          </cell>
          <cell r="E2600">
            <v>6377.9</v>
          </cell>
          <cell r="F2600">
            <v>0</v>
          </cell>
          <cell r="G2600">
            <v>20</v>
          </cell>
          <cell r="H2600">
            <v>1852.23</v>
          </cell>
          <cell r="I2600">
            <v>1852.23</v>
          </cell>
          <cell r="J2600">
            <v>4525.67</v>
          </cell>
          <cell r="K2600" t="str">
            <v>605</v>
          </cell>
        </row>
        <row r="2601">
          <cell r="A2601" t="str">
            <v>110300000</v>
          </cell>
          <cell r="B2601" t="str">
            <v>605C2PT0001</v>
          </cell>
          <cell r="C2601" t="str">
            <v>กระติกน้ำร้อน</v>
          </cell>
          <cell r="D2601" t="str">
            <v>21 ต.ค. 41</v>
          </cell>
          <cell r="E2601">
            <v>681.82</v>
          </cell>
          <cell r="F2601">
            <v>0</v>
          </cell>
          <cell r="G2601">
            <v>20</v>
          </cell>
          <cell r="H2601">
            <v>163.26</v>
          </cell>
          <cell r="I2601">
            <v>163.26</v>
          </cell>
          <cell r="J2601">
            <v>518.55999999999995</v>
          </cell>
          <cell r="K2601" t="str">
            <v>605</v>
          </cell>
        </row>
        <row r="2602">
          <cell r="A2602" t="str">
            <v>110300000</v>
          </cell>
          <cell r="B2602" t="str">
            <v>605C2TA0001</v>
          </cell>
          <cell r="C2602" t="str">
            <v>โต๊ะทำงาน จนท.สินไหม 60-120-75</v>
          </cell>
          <cell r="D2602" t="str">
            <v>5 พ.ย. 41</v>
          </cell>
          <cell r="E2602">
            <v>3654.87</v>
          </cell>
          <cell r="F2602">
            <v>0</v>
          </cell>
          <cell r="G2602">
            <v>20</v>
          </cell>
          <cell r="H2602">
            <v>845.1</v>
          </cell>
          <cell r="I2602">
            <v>845.1</v>
          </cell>
          <cell r="J2602">
            <v>2809.77</v>
          </cell>
          <cell r="K2602" t="str">
            <v>605</v>
          </cell>
        </row>
        <row r="2603">
          <cell r="A2603" t="str">
            <v>110300000</v>
          </cell>
          <cell r="B2603" t="str">
            <v>605C2TA0002</v>
          </cell>
          <cell r="C2603" t="str">
            <v>โต๊ะข้างวางคอมพิวเตอร์ 50*90*75</v>
          </cell>
          <cell r="D2603" t="str">
            <v>20 ก.ค. 41</v>
          </cell>
          <cell r="E2603">
            <v>2082.09</v>
          </cell>
          <cell r="F2603">
            <v>0</v>
          </cell>
          <cell r="G2603">
            <v>20</v>
          </cell>
          <cell r="H2603">
            <v>604.71</v>
          </cell>
          <cell r="I2603">
            <v>604.71</v>
          </cell>
          <cell r="J2603">
            <v>1477.38</v>
          </cell>
          <cell r="K2603" t="str">
            <v>605</v>
          </cell>
        </row>
        <row r="2604">
          <cell r="A2604" t="str">
            <v>110300000</v>
          </cell>
          <cell r="B2604" t="str">
            <v>605C2TA0003</v>
          </cell>
          <cell r="C2604" t="str">
            <v>โต๊ะทำงาน จนท.สินไหม 60-120-75</v>
          </cell>
          <cell r="D2604" t="str">
            <v>5 พ.ย. 41</v>
          </cell>
          <cell r="E2604">
            <v>3654.87</v>
          </cell>
          <cell r="F2604">
            <v>0</v>
          </cell>
          <cell r="G2604">
            <v>20</v>
          </cell>
          <cell r="H2604">
            <v>845.1</v>
          </cell>
          <cell r="I2604">
            <v>845.1</v>
          </cell>
          <cell r="J2604">
            <v>2809.77</v>
          </cell>
          <cell r="K2604" t="str">
            <v>605</v>
          </cell>
        </row>
        <row r="2605">
          <cell r="A2605" t="str">
            <v>110300000</v>
          </cell>
          <cell r="B2605" t="str">
            <v>605C2TA0004</v>
          </cell>
          <cell r="C2605" t="str">
            <v>โต๊ะทำงาน จนท.สินไหม 60-120-75</v>
          </cell>
          <cell r="D2605" t="str">
            <v>5 พ.ย. 41</v>
          </cell>
          <cell r="E2605">
            <v>3654.87</v>
          </cell>
          <cell r="F2605">
            <v>0</v>
          </cell>
          <cell r="G2605">
            <v>20</v>
          </cell>
          <cell r="H2605">
            <v>845.1</v>
          </cell>
          <cell r="I2605">
            <v>845.1</v>
          </cell>
          <cell r="J2605">
            <v>2809.77</v>
          </cell>
          <cell r="K2605" t="str">
            <v>605</v>
          </cell>
        </row>
        <row r="2606">
          <cell r="A2606" t="str">
            <v>110300000</v>
          </cell>
          <cell r="B2606" t="str">
            <v>605C2TA0005</v>
          </cell>
          <cell r="C2606" t="str">
            <v>โต๊ะวางคอมพิวเตอร์ 60-100-75</v>
          </cell>
          <cell r="D2606" t="str">
            <v>5 พ.ย. 41</v>
          </cell>
          <cell r="E2606">
            <v>2336.75</v>
          </cell>
          <cell r="F2606">
            <v>0</v>
          </cell>
          <cell r="G2606">
            <v>20</v>
          </cell>
          <cell r="H2606">
            <v>540.29999999999995</v>
          </cell>
          <cell r="I2606">
            <v>540.29999999999995</v>
          </cell>
          <cell r="J2606">
            <v>1796.45</v>
          </cell>
          <cell r="K2606" t="str">
            <v>605</v>
          </cell>
        </row>
        <row r="2607">
          <cell r="A2607" t="str">
            <v>110300000</v>
          </cell>
          <cell r="B2607" t="str">
            <v>605C2TA0006</v>
          </cell>
          <cell r="C2607" t="str">
            <v>โต๊ะเข้ามุม จนท.สินไหม 60-60-75</v>
          </cell>
          <cell r="D2607" t="str">
            <v>5 พ.ย. 41</v>
          </cell>
          <cell r="E2607">
            <v>1267.57</v>
          </cell>
          <cell r="F2607">
            <v>0</v>
          </cell>
          <cell r="G2607">
            <v>20</v>
          </cell>
          <cell r="H2607">
            <v>293.11</v>
          </cell>
          <cell r="I2607">
            <v>293.11</v>
          </cell>
          <cell r="J2607">
            <v>974.46</v>
          </cell>
          <cell r="K2607" t="str">
            <v>605</v>
          </cell>
        </row>
        <row r="2608">
          <cell r="A2608" t="str">
            <v>110300000</v>
          </cell>
          <cell r="B2608" t="str">
            <v>606C2AR0001</v>
          </cell>
          <cell r="C2608" t="str">
            <v>Aircondition</v>
          </cell>
          <cell r="D2608" t="str">
            <v>21 ก.ย. 41</v>
          </cell>
          <cell r="E2608">
            <v>39800</v>
          </cell>
          <cell r="F2608">
            <v>0</v>
          </cell>
          <cell r="G2608">
            <v>20</v>
          </cell>
          <cell r="H2608">
            <v>10184.41</v>
          </cell>
          <cell r="I2608">
            <v>10184.41</v>
          </cell>
          <cell r="J2608">
            <v>29615.59</v>
          </cell>
          <cell r="K2608" t="str">
            <v>606</v>
          </cell>
        </row>
        <row r="2609">
          <cell r="A2609" t="str">
            <v>110300000</v>
          </cell>
          <cell r="B2609" t="str">
            <v>606C2CB0001</v>
          </cell>
          <cell r="C2609" t="str">
            <v>ตู้เก็บเอกสาร บานลิ้นชัก ขนาด 40*90*75</v>
          </cell>
          <cell r="D2609" t="str">
            <v>5 พ.ย. 41</v>
          </cell>
          <cell r="E2609">
            <v>3376.67</v>
          </cell>
          <cell r="F2609">
            <v>0</v>
          </cell>
          <cell r="G2609">
            <v>20</v>
          </cell>
          <cell r="H2609">
            <v>780.84</v>
          </cell>
          <cell r="I2609">
            <v>780.84</v>
          </cell>
          <cell r="J2609">
            <v>2595.83</v>
          </cell>
          <cell r="K2609" t="str">
            <v>606</v>
          </cell>
        </row>
        <row r="2610">
          <cell r="A2610" t="str">
            <v>110300000</v>
          </cell>
          <cell r="B2610" t="str">
            <v>606C2CB0002</v>
          </cell>
          <cell r="C2610" t="str">
            <v>ตู้เก็บเอกสาร ขนาด 40*80*190</v>
          </cell>
          <cell r="D2610" t="str">
            <v>5 พ.ย. 41</v>
          </cell>
          <cell r="E2610">
            <v>4498.01</v>
          </cell>
          <cell r="F2610">
            <v>0</v>
          </cell>
          <cell r="G2610">
            <v>20</v>
          </cell>
          <cell r="H2610">
            <v>1040.05</v>
          </cell>
          <cell r="I2610">
            <v>1040.05</v>
          </cell>
          <cell r="J2610">
            <v>3457.96</v>
          </cell>
          <cell r="K2610" t="str">
            <v>606</v>
          </cell>
        </row>
        <row r="2611">
          <cell r="A2611" t="str">
            <v>110300000</v>
          </cell>
          <cell r="B2611" t="str">
            <v>606C2CB0003</v>
          </cell>
          <cell r="C2611" t="str">
            <v>ตู้เก็บเอกสาร ขนาด 40*80*190</v>
          </cell>
          <cell r="D2611" t="str">
            <v>5 พ.ย. 41</v>
          </cell>
          <cell r="E2611">
            <v>4498.01</v>
          </cell>
          <cell r="F2611">
            <v>0</v>
          </cell>
          <cell r="G2611">
            <v>20</v>
          </cell>
          <cell r="H2611">
            <v>1040.05</v>
          </cell>
          <cell r="I2611">
            <v>1040.05</v>
          </cell>
          <cell r="J2611">
            <v>3457.96</v>
          </cell>
          <cell r="K2611" t="str">
            <v>606</v>
          </cell>
        </row>
        <row r="2612">
          <cell r="A2612" t="str">
            <v>110300000</v>
          </cell>
          <cell r="B2612" t="str">
            <v>606C2CB0004</v>
          </cell>
          <cell r="C2612" t="str">
            <v>ตู้เก็บเอกสาร ขนาด 40*80*190</v>
          </cell>
          <cell r="D2612" t="str">
            <v>5 พ.ย. 41</v>
          </cell>
          <cell r="E2612">
            <v>4498.01</v>
          </cell>
          <cell r="F2612">
            <v>0</v>
          </cell>
          <cell r="G2612">
            <v>20</v>
          </cell>
          <cell r="H2612">
            <v>1040.05</v>
          </cell>
          <cell r="I2612">
            <v>1040.05</v>
          </cell>
          <cell r="J2612">
            <v>3457.96</v>
          </cell>
          <cell r="K2612" t="str">
            <v>606</v>
          </cell>
        </row>
        <row r="2613">
          <cell r="A2613" t="str">
            <v>110300000</v>
          </cell>
          <cell r="B2613" t="str">
            <v>606C2CB0005</v>
          </cell>
          <cell r="C2613" t="str">
            <v>ตู้เก็บเอกสาร บานเลื่อน 40-80-75</v>
          </cell>
          <cell r="D2613" t="str">
            <v>5 พ.ย. 41</v>
          </cell>
          <cell r="E2613">
            <v>2263.31</v>
          </cell>
          <cell r="F2613">
            <v>0</v>
          </cell>
          <cell r="G2613">
            <v>20</v>
          </cell>
          <cell r="H2613">
            <v>523.4</v>
          </cell>
          <cell r="I2613">
            <v>523.4</v>
          </cell>
          <cell r="J2613">
            <v>1739.91</v>
          </cell>
          <cell r="K2613" t="str">
            <v>607</v>
          </cell>
        </row>
        <row r="2614">
          <cell r="A2614" t="str">
            <v>110300000</v>
          </cell>
          <cell r="B2614" t="str">
            <v>606C2CH0001</v>
          </cell>
          <cell r="C2614" t="str">
            <v>เก้าอี้ทำงานผจก.</v>
          </cell>
          <cell r="D2614" t="str">
            <v>5 พ.ย. 41</v>
          </cell>
          <cell r="E2614">
            <v>4038.29</v>
          </cell>
          <cell r="F2614">
            <v>0</v>
          </cell>
          <cell r="G2614">
            <v>20</v>
          </cell>
          <cell r="H2614">
            <v>933.81</v>
          </cell>
          <cell r="I2614">
            <v>933.81</v>
          </cell>
          <cell r="J2614">
            <v>3104.48</v>
          </cell>
          <cell r="K2614" t="str">
            <v>606</v>
          </cell>
        </row>
        <row r="2615">
          <cell r="A2615" t="str">
            <v>110300000</v>
          </cell>
          <cell r="B2615" t="str">
            <v>606C2CH0002</v>
          </cell>
          <cell r="C2615" t="str">
            <v>เก้าอี้รับแขกหน้าโต๊ะจนท.สินไหม</v>
          </cell>
          <cell r="D2615" t="str">
            <v>5 พ.ย. 41</v>
          </cell>
          <cell r="E2615">
            <v>1705.35</v>
          </cell>
          <cell r="F2615">
            <v>0</v>
          </cell>
          <cell r="G2615">
            <v>20</v>
          </cell>
          <cell r="H2615">
            <v>394.34</v>
          </cell>
          <cell r="I2615">
            <v>394.34</v>
          </cell>
          <cell r="J2615">
            <v>1311.01</v>
          </cell>
          <cell r="K2615" t="str">
            <v>606</v>
          </cell>
        </row>
        <row r="2616">
          <cell r="A2616" t="str">
            <v>110300000</v>
          </cell>
          <cell r="B2616" t="str">
            <v>606C2CH0003</v>
          </cell>
          <cell r="C2616" t="str">
            <v>เก้าอี้รับแขกหน้าโต๊ะจนท.สินไหม</v>
          </cell>
          <cell r="D2616" t="str">
            <v>5 พ.ย. 41</v>
          </cell>
          <cell r="E2616">
            <v>1705.35</v>
          </cell>
          <cell r="F2616">
            <v>0</v>
          </cell>
          <cell r="G2616">
            <v>20</v>
          </cell>
          <cell r="H2616">
            <v>394.34</v>
          </cell>
          <cell r="I2616">
            <v>394.34</v>
          </cell>
          <cell r="J2616">
            <v>1311.01</v>
          </cell>
          <cell r="K2616" t="str">
            <v>606</v>
          </cell>
        </row>
        <row r="2617">
          <cell r="A2617" t="str">
            <v>110300000</v>
          </cell>
          <cell r="B2617" t="str">
            <v>606C2CH0004</v>
          </cell>
          <cell r="C2617" t="str">
            <v>เก้าอี้พักคอย 3 ที่นั่งพร้อมที่วางของ</v>
          </cell>
          <cell r="D2617" t="str">
            <v>5 พ.ย. 41</v>
          </cell>
          <cell r="E2617">
            <v>3037.77</v>
          </cell>
          <cell r="F2617">
            <v>0</v>
          </cell>
          <cell r="G2617">
            <v>20</v>
          </cell>
          <cell r="H2617">
            <v>702.45</v>
          </cell>
          <cell r="I2617">
            <v>702.45</v>
          </cell>
          <cell r="J2617">
            <v>2335.3200000000002</v>
          </cell>
          <cell r="K2617" t="str">
            <v>606</v>
          </cell>
        </row>
        <row r="2618">
          <cell r="A2618" t="str">
            <v>110300000</v>
          </cell>
          <cell r="B2618" t="str">
            <v>606C2CH0005</v>
          </cell>
          <cell r="C2618" t="str">
            <v>เก้าอี้หน้าโต๊ะ จนท.สินไหม</v>
          </cell>
          <cell r="D2618" t="str">
            <v>5 พ.ย. 41</v>
          </cell>
          <cell r="E2618">
            <v>1705.35</v>
          </cell>
          <cell r="F2618">
            <v>0</v>
          </cell>
          <cell r="G2618">
            <v>20</v>
          </cell>
          <cell r="H2618">
            <v>394.34</v>
          </cell>
          <cell r="I2618">
            <v>394.34</v>
          </cell>
          <cell r="J2618">
            <v>1311.01</v>
          </cell>
          <cell r="K2618" t="str">
            <v>606</v>
          </cell>
        </row>
        <row r="2619">
          <cell r="A2619" t="str">
            <v>110300000</v>
          </cell>
          <cell r="B2619" t="str">
            <v>606C2CH0006</v>
          </cell>
          <cell r="C2619" t="str">
            <v>เก้าอี้หน้าโต๊ะ จนท.สินไหม</v>
          </cell>
          <cell r="D2619" t="str">
            <v>5 พ.ย. 41</v>
          </cell>
          <cell r="E2619">
            <v>1705.35</v>
          </cell>
          <cell r="F2619">
            <v>0</v>
          </cell>
          <cell r="G2619">
            <v>20</v>
          </cell>
          <cell r="H2619">
            <v>394.34</v>
          </cell>
          <cell r="I2619">
            <v>394.34</v>
          </cell>
          <cell r="J2619">
            <v>1311.01</v>
          </cell>
          <cell r="K2619" t="str">
            <v>606</v>
          </cell>
        </row>
        <row r="2620">
          <cell r="A2620" t="str">
            <v>110300000</v>
          </cell>
          <cell r="B2620" t="str">
            <v>606C2CH0007</v>
          </cell>
          <cell r="C2620" t="str">
            <v>เก้าอี้ทำงาน จนท.สินไหม</v>
          </cell>
          <cell r="D2620" t="str">
            <v>5 พ.ย. 41</v>
          </cell>
          <cell r="E2620">
            <v>2123.1</v>
          </cell>
          <cell r="F2620">
            <v>0</v>
          </cell>
          <cell r="G2620">
            <v>20</v>
          </cell>
          <cell r="H2620">
            <v>490.9</v>
          </cell>
          <cell r="I2620">
            <v>490.9</v>
          </cell>
          <cell r="J2620">
            <v>1632.2</v>
          </cell>
          <cell r="K2620" t="str">
            <v>606</v>
          </cell>
        </row>
        <row r="2621">
          <cell r="A2621" t="str">
            <v>110300000</v>
          </cell>
          <cell r="B2621" t="str">
            <v>606C2CH0008</v>
          </cell>
          <cell r="C2621" t="str">
            <v>เก้าอี้ทำงาน จนท.สินไหม</v>
          </cell>
          <cell r="D2621" t="str">
            <v>5 พ.ย. 41</v>
          </cell>
          <cell r="E2621">
            <v>2123.1</v>
          </cell>
          <cell r="F2621">
            <v>0</v>
          </cell>
          <cell r="G2621">
            <v>20</v>
          </cell>
          <cell r="H2621">
            <v>490.9</v>
          </cell>
          <cell r="I2621">
            <v>490.9</v>
          </cell>
          <cell r="J2621">
            <v>1632.2</v>
          </cell>
          <cell r="K2621" t="str">
            <v>606</v>
          </cell>
        </row>
        <row r="2622">
          <cell r="A2622" t="str">
            <v>110300000</v>
          </cell>
          <cell r="B2622" t="str">
            <v>606C2CH0009</v>
          </cell>
          <cell r="C2622" t="str">
            <v>เก้าอี้ทำงาน จนท.สินไหม</v>
          </cell>
          <cell r="D2622" t="str">
            <v>5 พ.ย. 41</v>
          </cell>
          <cell r="E2622">
            <v>2123.1</v>
          </cell>
          <cell r="F2622">
            <v>0</v>
          </cell>
          <cell r="G2622">
            <v>20</v>
          </cell>
          <cell r="H2622">
            <v>490.9</v>
          </cell>
          <cell r="I2622">
            <v>490.9</v>
          </cell>
          <cell r="J2622">
            <v>1632.2</v>
          </cell>
          <cell r="K2622" t="str">
            <v>606</v>
          </cell>
        </row>
        <row r="2623">
          <cell r="A2623" t="str">
            <v>110300000</v>
          </cell>
          <cell r="B2623" t="str">
            <v>606C2CH0010</v>
          </cell>
          <cell r="C2623" t="str">
            <v>เก้าอี้หน้าโต๊ะ จนท.สินไหม</v>
          </cell>
          <cell r="D2623" t="str">
            <v>5 พ.ย. 41</v>
          </cell>
          <cell r="E2623">
            <v>1705.35</v>
          </cell>
          <cell r="F2623">
            <v>0</v>
          </cell>
          <cell r="G2623">
            <v>20</v>
          </cell>
          <cell r="H2623">
            <v>394.34</v>
          </cell>
          <cell r="I2623">
            <v>394.34</v>
          </cell>
          <cell r="J2623">
            <v>1311.01</v>
          </cell>
          <cell r="K2623" t="str">
            <v>606</v>
          </cell>
        </row>
        <row r="2624">
          <cell r="A2624" t="str">
            <v>110300000</v>
          </cell>
          <cell r="B2624" t="str">
            <v>606C2CS0001</v>
          </cell>
          <cell r="C2624" t="str">
            <v>เครื่องคิดเลข</v>
          </cell>
          <cell r="D2624" t="str">
            <v>12 ต.ค. 41</v>
          </cell>
          <cell r="E2624">
            <v>640</v>
          </cell>
          <cell r="F2624">
            <v>0</v>
          </cell>
          <cell r="G2624">
            <v>20</v>
          </cell>
          <cell r="H2624">
            <v>156.38999999999999</v>
          </cell>
          <cell r="I2624">
            <v>156.38999999999999</v>
          </cell>
          <cell r="J2624">
            <v>483.61</v>
          </cell>
          <cell r="K2624" t="str">
            <v>606</v>
          </cell>
        </row>
        <row r="2625">
          <cell r="A2625" t="str">
            <v>110300000</v>
          </cell>
          <cell r="B2625" t="str">
            <v>606C2CS0002</v>
          </cell>
          <cell r="C2625" t="str">
            <v>เครื่องคิดเลข</v>
          </cell>
          <cell r="D2625" t="str">
            <v>12 ต.ค. 41</v>
          </cell>
          <cell r="E2625">
            <v>640</v>
          </cell>
          <cell r="F2625">
            <v>0</v>
          </cell>
          <cell r="G2625">
            <v>20</v>
          </cell>
          <cell r="H2625">
            <v>156.38999999999999</v>
          </cell>
          <cell r="I2625">
            <v>156.38999999999999</v>
          </cell>
          <cell r="J2625">
            <v>483.61</v>
          </cell>
          <cell r="K2625" t="str">
            <v>606</v>
          </cell>
        </row>
        <row r="2626">
          <cell r="A2626" t="str">
            <v>110300000</v>
          </cell>
          <cell r="B2626" t="str">
            <v>606C2KB0001</v>
          </cell>
          <cell r="C2626" t="str">
            <v>ตู้เย็น</v>
          </cell>
          <cell r="D2626" t="str">
            <v>28 ต.ค. 42</v>
          </cell>
          <cell r="E2626">
            <v>5420.56</v>
          </cell>
          <cell r="F2626">
            <v>0</v>
          </cell>
          <cell r="G2626">
            <v>20</v>
          </cell>
          <cell r="H2626">
            <v>193.07</v>
          </cell>
          <cell r="I2626">
            <v>193.07</v>
          </cell>
          <cell r="J2626">
            <v>5227.49</v>
          </cell>
          <cell r="K2626" t="str">
            <v>606</v>
          </cell>
        </row>
        <row r="2627">
          <cell r="A2627" t="str">
            <v>110300000</v>
          </cell>
          <cell r="B2627" t="str">
            <v>606C2KB0002</v>
          </cell>
          <cell r="C2627" t="str">
            <v>เครื่องคิดเลข</v>
          </cell>
          <cell r="D2627" t="str">
            <v>3 พ.ย. 42</v>
          </cell>
          <cell r="E2627">
            <v>344.86</v>
          </cell>
          <cell r="F2627">
            <v>0</v>
          </cell>
          <cell r="G2627">
            <v>20</v>
          </cell>
          <cell r="H2627">
            <v>11.15</v>
          </cell>
          <cell r="I2627">
            <v>11.15</v>
          </cell>
          <cell r="J2627">
            <v>333.71</v>
          </cell>
          <cell r="K2627" t="str">
            <v>606</v>
          </cell>
        </row>
        <row r="2628">
          <cell r="A2628" t="str">
            <v>110300000</v>
          </cell>
          <cell r="B2628" t="str">
            <v>606C2KB0003</v>
          </cell>
          <cell r="C2628" t="str">
            <v>เครื่องคิดเลข</v>
          </cell>
          <cell r="D2628" t="str">
            <v>3 พ.ย. 42</v>
          </cell>
          <cell r="E2628">
            <v>344.86</v>
          </cell>
          <cell r="F2628">
            <v>0</v>
          </cell>
          <cell r="G2628">
            <v>20</v>
          </cell>
          <cell r="H2628">
            <v>11.15</v>
          </cell>
          <cell r="I2628">
            <v>11.15</v>
          </cell>
          <cell r="J2628">
            <v>333.71</v>
          </cell>
          <cell r="K2628" t="str">
            <v>606</v>
          </cell>
        </row>
        <row r="2629">
          <cell r="A2629" t="str">
            <v>110300000</v>
          </cell>
          <cell r="B2629" t="str">
            <v>606C2PA0001</v>
          </cell>
          <cell r="C2629" t="str">
            <v>ฉากครึ่งกระจก ขนาด 250*150</v>
          </cell>
          <cell r="D2629" t="str">
            <v>5 พ.ย. 41</v>
          </cell>
          <cell r="E2629">
            <v>6377.9</v>
          </cell>
          <cell r="F2629">
            <v>0</v>
          </cell>
          <cell r="G2629">
            <v>20</v>
          </cell>
          <cell r="H2629">
            <v>1474.79</v>
          </cell>
          <cell r="I2629">
            <v>1474.79</v>
          </cell>
          <cell r="J2629">
            <v>4903.1099999999997</v>
          </cell>
          <cell r="K2629" t="str">
            <v>606</v>
          </cell>
        </row>
        <row r="2630">
          <cell r="A2630" t="str">
            <v>110300000</v>
          </cell>
          <cell r="B2630" t="str">
            <v>606C2PP0001</v>
          </cell>
          <cell r="C2630" t="str">
            <v xml:space="preserve"> ปั้มน้ำมิตซูบิชิ</v>
          </cell>
          <cell r="D2630" t="str">
            <v>6 พ.ย. 41</v>
          </cell>
          <cell r="E2630">
            <v>4727.2700000000004</v>
          </cell>
          <cell r="F2630">
            <v>0</v>
          </cell>
          <cell r="G2630">
            <v>20</v>
          </cell>
          <cell r="H2630">
            <v>1090.53</v>
          </cell>
          <cell r="I2630">
            <v>1090.53</v>
          </cell>
          <cell r="J2630">
            <v>3636.74</v>
          </cell>
          <cell r="K2630" t="str">
            <v>606</v>
          </cell>
        </row>
        <row r="2631">
          <cell r="A2631" t="str">
            <v>110300000</v>
          </cell>
          <cell r="B2631" t="str">
            <v>606C2TA0001</v>
          </cell>
          <cell r="C2631" t="str">
            <v>โต๊ะทำงานผจก. ขนาด 75*165*75</v>
          </cell>
          <cell r="D2631" t="str">
            <v>5 พ.ย. 41</v>
          </cell>
          <cell r="E2631">
            <v>4601.97</v>
          </cell>
          <cell r="F2631">
            <v>0</v>
          </cell>
          <cell r="G2631">
            <v>20</v>
          </cell>
          <cell r="H2631">
            <v>1064.1300000000001</v>
          </cell>
          <cell r="I2631">
            <v>1064.1300000000001</v>
          </cell>
          <cell r="J2631">
            <v>3537.84</v>
          </cell>
          <cell r="K2631" t="str">
            <v>606</v>
          </cell>
        </row>
        <row r="2632">
          <cell r="A2632" t="str">
            <v>110300000</v>
          </cell>
          <cell r="B2632" t="str">
            <v>606C2TA0002</v>
          </cell>
          <cell r="C2632" t="str">
            <v>โต๊ะข้างวางคอมพิวเตอร์ 50*90*75ั</v>
          </cell>
          <cell r="D2632" t="str">
            <v>5 พ.ย. 41</v>
          </cell>
          <cell r="E2632">
            <v>2082.09</v>
          </cell>
          <cell r="F2632">
            <v>0</v>
          </cell>
          <cell r="G2632">
            <v>20</v>
          </cell>
          <cell r="H2632">
            <v>481.48</v>
          </cell>
          <cell r="I2632">
            <v>481.48</v>
          </cell>
          <cell r="J2632">
            <v>1600.61</v>
          </cell>
          <cell r="K2632" t="str">
            <v>606</v>
          </cell>
        </row>
        <row r="2633">
          <cell r="A2633" t="str">
            <v>110300000</v>
          </cell>
          <cell r="B2633" t="str">
            <v>606C2TA0003</v>
          </cell>
          <cell r="C2633" t="str">
            <v>โต๊ะทำงาน จนท.สินไหม 60-120-75</v>
          </cell>
          <cell r="D2633" t="str">
            <v>5 พ.ย. 41</v>
          </cell>
          <cell r="E2633">
            <v>3654.87</v>
          </cell>
          <cell r="F2633">
            <v>0</v>
          </cell>
          <cell r="G2633">
            <v>20</v>
          </cell>
          <cell r="H2633">
            <v>845.1</v>
          </cell>
          <cell r="I2633">
            <v>845.1</v>
          </cell>
          <cell r="J2633">
            <v>2809.77</v>
          </cell>
          <cell r="K2633" t="str">
            <v>606</v>
          </cell>
        </row>
        <row r="2634">
          <cell r="A2634" t="str">
            <v>110300000</v>
          </cell>
          <cell r="B2634" t="str">
            <v>606C2TA0004</v>
          </cell>
          <cell r="C2634" t="str">
            <v>โต๊ะทำงาน จนท.สินไหม 60-120-75</v>
          </cell>
          <cell r="D2634" t="str">
            <v>5 พ.ย. 41</v>
          </cell>
          <cell r="E2634">
            <v>3654.87</v>
          </cell>
          <cell r="F2634">
            <v>0</v>
          </cell>
          <cell r="G2634">
            <v>20</v>
          </cell>
          <cell r="H2634">
            <v>845.1</v>
          </cell>
          <cell r="I2634">
            <v>845.1</v>
          </cell>
          <cell r="J2634">
            <v>2809.77</v>
          </cell>
          <cell r="K2634" t="str">
            <v>606</v>
          </cell>
        </row>
        <row r="2635">
          <cell r="A2635" t="str">
            <v>110300000</v>
          </cell>
          <cell r="B2635" t="str">
            <v>606C2TA0005</v>
          </cell>
          <cell r="C2635" t="str">
            <v>โต๊ะทำงาน จนท.สินไหม 60-120-75</v>
          </cell>
          <cell r="D2635" t="str">
            <v>5 พ.ย. 41</v>
          </cell>
          <cell r="E2635">
            <v>3654.87</v>
          </cell>
          <cell r="F2635">
            <v>0</v>
          </cell>
          <cell r="G2635">
            <v>20</v>
          </cell>
          <cell r="H2635">
            <v>845.1</v>
          </cell>
          <cell r="I2635">
            <v>845.1</v>
          </cell>
          <cell r="J2635">
            <v>2809.77</v>
          </cell>
          <cell r="K2635" t="str">
            <v>606</v>
          </cell>
        </row>
        <row r="2636">
          <cell r="A2636" t="str">
            <v>110300000</v>
          </cell>
          <cell r="B2636" t="str">
            <v>606C2TA0006</v>
          </cell>
          <cell r="C2636" t="str">
            <v>โต๊ะวางคอมพิวเตอร์ 60-100-75</v>
          </cell>
          <cell r="D2636" t="str">
            <v>5 พ.ย. 41</v>
          </cell>
          <cell r="E2636">
            <v>2336.75</v>
          </cell>
          <cell r="F2636">
            <v>0</v>
          </cell>
          <cell r="G2636">
            <v>20</v>
          </cell>
          <cell r="H2636">
            <v>540.29999999999995</v>
          </cell>
          <cell r="I2636">
            <v>540.29999999999995</v>
          </cell>
          <cell r="J2636">
            <v>1796.45</v>
          </cell>
          <cell r="K2636" t="str">
            <v>606</v>
          </cell>
        </row>
        <row r="2637">
          <cell r="A2637" t="str">
            <v>110300000</v>
          </cell>
          <cell r="B2637" t="str">
            <v>606C2TA0007</v>
          </cell>
          <cell r="C2637" t="str">
            <v>โต๊ะเข้ามุม จนท.สินไหม 60-60-75</v>
          </cell>
          <cell r="D2637" t="str">
            <v>5 พ.ย. 41</v>
          </cell>
          <cell r="E2637">
            <v>1267.57</v>
          </cell>
          <cell r="F2637">
            <v>0</v>
          </cell>
          <cell r="G2637">
            <v>20</v>
          </cell>
          <cell r="H2637">
            <v>293.11</v>
          </cell>
          <cell r="I2637">
            <v>293.11</v>
          </cell>
          <cell r="J2637">
            <v>974.46</v>
          </cell>
          <cell r="K2637" t="str">
            <v>606</v>
          </cell>
        </row>
        <row r="2638">
          <cell r="A2638" t="str">
            <v>110300000</v>
          </cell>
          <cell r="B2638" t="str">
            <v>6074C2040001</v>
          </cell>
          <cell r="C2638" t="str">
            <v>โต๊ะทำงานจนท.สินไหม 60*120*75</v>
          </cell>
          <cell r="D2638" t="str">
            <v>5 พ.ย. 41</v>
          </cell>
          <cell r="E2638">
            <v>3654.87</v>
          </cell>
          <cell r="F2638">
            <v>0</v>
          </cell>
          <cell r="G2638">
            <v>20</v>
          </cell>
          <cell r="H2638">
            <v>845.1</v>
          </cell>
          <cell r="I2638">
            <v>845.1</v>
          </cell>
          <cell r="J2638">
            <v>2809.77</v>
          </cell>
          <cell r="K2638" t="str">
            <v>607</v>
          </cell>
        </row>
        <row r="2639">
          <cell r="A2639" t="str">
            <v>110300000</v>
          </cell>
          <cell r="B2639" t="str">
            <v>607C2030001</v>
          </cell>
          <cell r="C2639" t="str">
            <v>โต๊ะเข้ามุมจนท.สินไหม 60*60*75</v>
          </cell>
          <cell r="D2639" t="str">
            <v>5 พ.ย. 41</v>
          </cell>
          <cell r="E2639">
            <v>1267.57</v>
          </cell>
          <cell r="F2639">
            <v>0</v>
          </cell>
          <cell r="G2639">
            <v>20</v>
          </cell>
          <cell r="H2639">
            <v>293.11</v>
          </cell>
          <cell r="I2639">
            <v>293.11</v>
          </cell>
          <cell r="J2639">
            <v>974.46</v>
          </cell>
          <cell r="K2639" t="str">
            <v>607</v>
          </cell>
        </row>
        <row r="2640">
          <cell r="A2640" t="str">
            <v>110300000</v>
          </cell>
          <cell r="B2640" t="str">
            <v>607C2040002</v>
          </cell>
          <cell r="C2640" t="str">
            <v>โต๊ะทำงานจนท.สินไหม 60*120*75</v>
          </cell>
          <cell r="D2640" t="str">
            <v>5 พ.ย. 41</v>
          </cell>
          <cell r="E2640">
            <v>3654.87</v>
          </cell>
          <cell r="F2640">
            <v>0</v>
          </cell>
          <cell r="G2640">
            <v>20</v>
          </cell>
          <cell r="H2640">
            <v>845.1</v>
          </cell>
          <cell r="I2640">
            <v>845.1</v>
          </cell>
          <cell r="J2640">
            <v>2809.77</v>
          </cell>
          <cell r="K2640" t="str">
            <v>607</v>
          </cell>
        </row>
        <row r="2641">
          <cell r="A2641" t="str">
            <v>110300000</v>
          </cell>
          <cell r="B2641" t="str">
            <v>607C2040003</v>
          </cell>
          <cell r="C2641" t="str">
            <v>โต๊ะทำงานจนท.สินไหม 60*120*75</v>
          </cell>
          <cell r="D2641" t="str">
            <v>5 พ.ย. 41</v>
          </cell>
          <cell r="E2641">
            <v>3654.87</v>
          </cell>
          <cell r="F2641">
            <v>0</v>
          </cell>
          <cell r="G2641">
            <v>20</v>
          </cell>
          <cell r="H2641">
            <v>845.1</v>
          </cell>
          <cell r="I2641">
            <v>845.1</v>
          </cell>
          <cell r="J2641">
            <v>2809.77</v>
          </cell>
          <cell r="K2641" t="str">
            <v>607</v>
          </cell>
        </row>
        <row r="2642">
          <cell r="A2642" t="str">
            <v>110300000</v>
          </cell>
          <cell r="B2642" t="str">
            <v>607C2060001</v>
          </cell>
          <cell r="C2642" t="str">
            <v>โต๊ะทำงานผจก. ขนาด 75*165*75</v>
          </cell>
          <cell r="D2642" t="str">
            <v>5 พ.ย. 41</v>
          </cell>
          <cell r="E2642">
            <v>4601.97</v>
          </cell>
          <cell r="F2642">
            <v>0</v>
          </cell>
          <cell r="G2642">
            <v>20</v>
          </cell>
          <cell r="H2642">
            <v>1064.1300000000001</v>
          </cell>
          <cell r="I2642">
            <v>1064.1300000000001</v>
          </cell>
          <cell r="J2642">
            <v>3537.84</v>
          </cell>
          <cell r="K2642" t="str">
            <v>607</v>
          </cell>
        </row>
        <row r="2643">
          <cell r="A2643" t="str">
            <v>110300000</v>
          </cell>
          <cell r="B2643" t="str">
            <v>607C2080001</v>
          </cell>
          <cell r="C2643" t="str">
            <v>โต๊ะวางคอมพิวเตอร์ 60*100*75</v>
          </cell>
          <cell r="D2643" t="str">
            <v>5 พ.ย. 41</v>
          </cell>
          <cell r="E2643">
            <v>2336.75</v>
          </cell>
          <cell r="F2643">
            <v>0</v>
          </cell>
          <cell r="G2643">
            <v>20</v>
          </cell>
          <cell r="H2643">
            <v>540.29999999999995</v>
          </cell>
          <cell r="I2643">
            <v>540.29999999999995</v>
          </cell>
          <cell r="J2643">
            <v>1796.45</v>
          </cell>
          <cell r="K2643" t="str">
            <v>607</v>
          </cell>
        </row>
        <row r="2644">
          <cell r="A2644" t="str">
            <v>110300000</v>
          </cell>
          <cell r="B2644" t="str">
            <v>607C20Z0001</v>
          </cell>
          <cell r="C2644" t="str">
            <v>โต๊ะข้างวางคอมพิวเตอร์ 50*90*75</v>
          </cell>
          <cell r="D2644" t="str">
            <v>5 พ.ย. 41</v>
          </cell>
          <cell r="E2644">
            <v>2082.09</v>
          </cell>
          <cell r="F2644">
            <v>0</v>
          </cell>
          <cell r="G2644">
            <v>20</v>
          </cell>
          <cell r="H2644">
            <v>481.48</v>
          </cell>
          <cell r="I2644">
            <v>481.48</v>
          </cell>
          <cell r="J2644">
            <v>1600.61</v>
          </cell>
          <cell r="K2644" t="str">
            <v>607</v>
          </cell>
        </row>
        <row r="2645">
          <cell r="A2645" t="str">
            <v>110300000</v>
          </cell>
          <cell r="B2645" t="str">
            <v>607C21K0001</v>
          </cell>
          <cell r="C2645" t="str">
            <v>เก้าอี้ทำงานจนท.สินไหม - ธุรการ</v>
          </cell>
          <cell r="D2645" t="str">
            <v>5 พ.ย. 41</v>
          </cell>
          <cell r="E2645">
            <v>2123.1</v>
          </cell>
          <cell r="F2645">
            <v>0</v>
          </cell>
          <cell r="G2645">
            <v>20</v>
          </cell>
          <cell r="H2645">
            <v>490.9</v>
          </cell>
          <cell r="I2645">
            <v>490.9</v>
          </cell>
          <cell r="J2645">
            <v>1632.2</v>
          </cell>
          <cell r="K2645" t="str">
            <v>607</v>
          </cell>
        </row>
        <row r="2646">
          <cell r="A2646" t="str">
            <v>110300000</v>
          </cell>
          <cell r="B2646" t="str">
            <v>607C21K0002</v>
          </cell>
          <cell r="C2646" t="str">
            <v>เก้าอี้ทำงานจนท.สินไหม - ธุรการ</v>
          </cell>
          <cell r="D2646" t="str">
            <v>5 พ.ย. 41</v>
          </cell>
          <cell r="E2646">
            <v>2123.1</v>
          </cell>
          <cell r="F2646">
            <v>0</v>
          </cell>
          <cell r="G2646">
            <v>20</v>
          </cell>
          <cell r="H2646">
            <v>490.9</v>
          </cell>
          <cell r="I2646">
            <v>490.9</v>
          </cell>
          <cell r="J2646">
            <v>1632.2</v>
          </cell>
          <cell r="K2646" t="str">
            <v>607</v>
          </cell>
        </row>
        <row r="2647">
          <cell r="A2647" t="str">
            <v>110300000</v>
          </cell>
          <cell r="B2647" t="str">
            <v>607C21K0003</v>
          </cell>
          <cell r="C2647" t="str">
            <v>เก้าอี้ทำงานจนท.สินไหม - ธุรการ</v>
          </cell>
          <cell r="D2647" t="str">
            <v>5 พ.ย. 41</v>
          </cell>
          <cell r="E2647">
            <v>2123.1</v>
          </cell>
          <cell r="F2647">
            <v>0</v>
          </cell>
          <cell r="G2647">
            <v>20</v>
          </cell>
          <cell r="H2647">
            <v>490.9</v>
          </cell>
          <cell r="I2647">
            <v>490.9</v>
          </cell>
          <cell r="J2647">
            <v>1632.2</v>
          </cell>
          <cell r="K2647" t="str">
            <v>607</v>
          </cell>
        </row>
        <row r="2648">
          <cell r="A2648" t="str">
            <v>110300000</v>
          </cell>
          <cell r="B2648" t="str">
            <v>607C21L0001</v>
          </cell>
          <cell r="C2648" t="str">
            <v>เก้าอี้รับแขกหน้าโต๊ะจนท.สินไหม</v>
          </cell>
          <cell r="D2648" t="str">
            <v>5 พ.ย. 41</v>
          </cell>
          <cell r="E2648">
            <v>1705.35</v>
          </cell>
          <cell r="F2648">
            <v>0</v>
          </cell>
          <cell r="G2648">
            <v>20</v>
          </cell>
          <cell r="H2648">
            <v>394.34</v>
          </cell>
          <cell r="I2648">
            <v>394.34</v>
          </cell>
          <cell r="J2648">
            <v>1311.01</v>
          </cell>
          <cell r="K2648" t="str">
            <v>607</v>
          </cell>
        </row>
        <row r="2649">
          <cell r="A2649" t="str">
            <v>110300000</v>
          </cell>
          <cell r="B2649" t="str">
            <v>607C21L0002</v>
          </cell>
          <cell r="C2649" t="str">
            <v>เก้าอี้รับแขกหน้าโต๊ะจนท.สินไหม</v>
          </cell>
          <cell r="D2649" t="str">
            <v>5 พ.ย. 41</v>
          </cell>
          <cell r="E2649">
            <v>1705.35</v>
          </cell>
          <cell r="F2649">
            <v>0</v>
          </cell>
          <cell r="G2649">
            <v>20</v>
          </cell>
          <cell r="H2649">
            <v>394.34</v>
          </cell>
          <cell r="I2649">
            <v>394.34</v>
          </cell>
          <cell r="J2649">
            <v>1311.01</v>
          </cell>
          <cell r="K2649" t="str">
            <v>607</v>
          </cell>
        </row>
        <row r="2650">
          <cell r="A2650" t="str">
            <v>110300000</v>
          </cell>
          <cell r="B2650" t="str">
            <v>607C21L0003</v>
          </cell>
          <cell r="C2650" t="str">
            <v>เก้าอี้รับแขกหน้าโต๊ะจนท.สินไหม</v>
          </cell>
          <cell r="D2650" t="str">
            <v>5 พ.ย. 41</v>
          </cell>
          <cell r="E2650">
            <v>1705.35</v>
          </cell>
          <cell r="F2650">
            <v>0</v>
          </cell>
          <cell r="G2650">
            <v>20</v>
          </cell>
          <cell r="H2650">
            <v>394.34</v>
          </cell>
          <cell r="I2650">
            <v>394.34</v>
          </cell>
          <cell r="J2650">
            <v>1311.01</v>
          </cell>
          <cell r="K2650" t="str">
            <v>607</v>
          </cell>
        </row>
        <row r="2651">
          <cell r="A2651" t="str">
            <v>110300000</v>
          </cell>
          <cell r="B2651" t="str">
            <v>607C21L0004</v>
          </cell>
          <cell r="C2651" t="str">
            <v>เก้าอี้รับแขกหน้าโต๊ะจนท.สินไหม</v>
          </cell>
          <cell r="D2651" t="str">
            <v>5 พ.ย. 41</v>
          </cell>
          <cell r="E2651">
            <v>1705.35</v>
          </cell>
          <cell r="F2651">
            <v>0</v>
          </cell>
          <cell r="G2651">
            <v>20</v>
          </cell>
          <cell r="H2651">
            <v>394.34</v>
          </cell>
          <cell r="I2651">
            <v>394.34</v>
          </cell>
          <cell r="J2651">
            <v>1311.01</v>
          </cell>
          <cell r="K2651" t="str">
            <v>607</v>
          </cell>
        </row>
        <row r="2652">
          <cell r="A2652" t="str">
            <v>110300000</v>
          </cell>
          <cell r="B2652" t="str">
            <v>607C21L0005</v>
          </cell>
          <cell r="C2652" t="str">
            <v>เก้าอี้รับแขกหน้าโต๊ะจนท.สินไหม</v>
          </cell>
          <cell r="D2652" t="str">
            <v>5 พ.ย. 41</v>
          </cell>
          <cell r="E2652">
            <v>1705.35</v>
          </cell>
          <cell r="F2652">
            <v>0</v>
          </cell>
          <cell r="G2652">
            <v>20</v>
          </cell>
          <cell r="H2652">
            <v>394.34</v>
          </cell>
          <cell r="I2652">
            <v>394.34</v>
          </cell>
          <cell r="J2652">
            <v>1311.01</v>
          </cell>
          <cell r="K2652" t="str">
            <v>607</v>
          </cell>
        </row>
        <row r="2653">
          <cell r="A2653" t="str">
            <v>110300000</v>
          </cell>
          <cell r="B2653" t="str">
            <v>607C21M0001</v>
          </cell>
          <cell r="C2653" t="str">
            <v>เก้าอี้ทำงานผจก.</v>
          </cell>
          <cell r="D2653" t="str">
            <v>5 พ.ย. 41</v>
          </cell>
          <cell r="E2653">
            <v>4038.29</v>
          </cell>
          <cell r="F2653">
            <v>0</v>
          </cell>
          <cell r="G2653">
            <v>20</v>
          </cell>
          <cell r="H2653">
            <v>933.81</v>
          </cell>
          <cell r="I2653">
            <v>933.81</v>
          </cell>
          <cell r="J2653">
            <v>3104.48</v>
          </cell>
          <cell r="K2653" t="str">
            <v>607</v>
          </cell>
        </row>
        <row r="2654">
          <cell r="A2654" t="str">
            <v>110300000</v>
          </cell>
          <cell r="B2654" t="str">
            <v>607C21U0001</v>
          </cell>
          <cell r="C2654" t="str">
            <v>เก้าอี้พักคอย 3 ที่นั่ง พร้อมที่วางของ</v>
          </cell>
          <cell r="D2654" t="str">
            <v>5 พ.ย. 41</v>
          </cell>
          <cell r="E2654">
            <v>3037.77</v>
          </cell>
          <cell r="F2654">
            <v>0</v>
          </cell>
          <cell r="G2654">
            <v>20</v>
          </cell>
          <cell r="H2654">
            <v>702.45</v>
          </cell>
          <cell r="I2654">
            <v>702.45</v>
          </cell>
          <cell r="J2654">
            <v>2335.3200000000002</v>
          </cell>
          <cell r="K2654" t="str">
            <v>607</v>
          </cell>
        </row>
        <row r="2655">
          <cell r="A2655" t="str">
            <v>110300000</v>
          </cell>
          <cell r="B2655" t="str">
            <v>607C22J0001</v>
          </cell>
          <cell r="C2655" t="str">
            <v>ตู้เก็บเอกสาร บานเลื่อน 40*80*75</v>
          </cell>
          <cell r="D2655" t="str">
            <v>5 พ.ย. 41</v>
          </cell>
          <cell r="E2655">
            <v>2263.31</v>
          </cell>
          <cell r="F2655">
            <v>0</v>
          </cell>
          <cell r="G2655">
            <v>20</v>
          </cell>
          <cell r="H2655">
            <v>523.4</v>
          </cell>
          <cell r="I2655">
            <v>523.4</v>
          </cell>
          <cell r="J2655">
            <v>1739.91</v>
          </cell>
          <cell r="K2655" t="str">
            <v>607</v>
          </cell>
        </row>
        <row r="2656">
          <cell r="A2656" t="str">
            <v>110300000</v>
          </cell>
          <cell r="B2656" t="str">
            <v>607C22J0002</v>
          </cell>
          <cell r="C2656" t="str">
            <v>ตู้เก็บเอกสาร บานเลื่อน 40*80*75</v>
          </cell>
          <cell r="D2656" t="str">
            <v>5 พ.ย. 41</v>
          </cell>
          <cell r="E2656">
            <v>2263.31</v>
          </cell>
          <cell r="F2656">
            <v>0</v>
          </cell>
          <cell r="G2656">
            <v>20</v>
          </cell>
          <cell r="H2656">
            <v>523.4</v>
          </cell>
          <cell r="I2656">
            <v>523.4</v>
          </cell>
          <cell r="J2656">
            <v>1739.91</v>
          </cell>
          <cell r="K2656" t="str">
            <v>607</v>
          </cell>
        </row>
        <row r="2657">
          <cell r="A2657" t="str">
            <v>110300000</v>
          </cell>
          <cell r="B2657" t="str">
            <v>607C22K0001</v>
          </cell>
          <cell r="C2657" t="str">
            <v>ตู้เก็บเอกสาร บานลิ้นชัก 40*90*75</v>
          </cell>
          <cell r="D2657" t="str">
            <v>5 พ.ย. 41</v>
          </cell>
          <cell r="E2657">
            <v>3376.37</v>
          </cell>
          <cell r="F2657">
            <v>0</v>
          </cell>
          <cell r="G2657">
            <v>20</v>
          </cell>
          <cell r="H2657">
            <v>780.7</v>
          </cell>
          <cell r="I2657">
            <v>780.7</v>
          </cell>
          <cell r="J2657">
            <v>2595.67</v>
          </cell>
          <cell r="K2657" t="str">
            <v>607</v>
          </cell>
        </row>
        <row r="2658">
          <cell r="A2658" t="str">
            <v>110300000</v>
          </cell>
          <cell r="B2658" t="str">
            <v>607C22L0001</v>
          </cell>
          <cell r="C2658" t="str">
            <v>ตู้เก็บเอกสาร ขนาด 40*80*190</v>
          </cell>
          <cell r="D2658" t="str">
            <v>5 พ.ย. 41</v>
          </cell>
          <cell r="E2658">
            <v>4498.01</v>
          </cell>
          <cell r="F2658">
            <v>0</v>
          </cell>
          <cell r="G2658">
            <v>20</v>
          </cell>
          <cell r="H2658">
            <v>1040.05</v>
          </cell>
          <cell r="I2658">
            <v>1040.05</v>
          </cell>
          <cell r="J2658">
            <v>3457.96</v>
          </cell>
          <cell r="K2658" t="str">
            <v>607</v>
          </cell>
        </row>
        <row r="2659">
          <cell r="A2659" t="str">
            <v>110300000</v>
          </cell>
          <cell r="B2659" t="str">
            <v>607C22L0002</v>
          </cell>
          <cell r="C2659" t="str">
            <v>ตู้เก็บเอกสาร ขนาด 40*80*190</v>
          </cell>
          <cell r="D2659" t="str">
            <v>5 พ.ย. 41</v>
          </cell>
          <cell r="E2659">
            <v>4498.01</v>
          </cell>
          <cell r="F2659">
            <v>0</v>
          </cell>
          <cell r="G2659">
            <v>20</v>
          </cell>
          <cell r="H2659">
            <v>1040.05</v>
          </cell>
          <cell r="I2659">
            <v>1040.05</v>
          </cell>
          <cell r="J2659">
            <v>3457.96</v>
          </cell>
          <cell r="K2659" t="str">
            <v>607</v>
          </cell>
        </row>
        <row r="2660">
          <cell r="A2660" t="str">
            <v>110300000</v>
          </cell>
          <cell r="B2660" t="str">
            <v>607C22L0003</v>
          </cell>
          <cell r="C2660" t="str">
            <v>ตู้เก็บเอกสาร ขนาด 40*80*190</v>
          </cell>
          <cell r="D2660" t="str">
            <v>5 พ.ย. 41</v>
          </cell>
          <cell r="E2660">
            <v>4498.01</v>
          </cell>
          <cell r="F2660">
            <v>0</v>
          </cell>
          <cell r="G2660">
            <v>20</v>
          </cell>
          <cell r="H2660">
            <v>1040.05</v>
          </cell>
          <cell r="I2660">
            <v>1040.05</v>
          </cell>
          <cell r="J2660">
            <v>3457.96</v>
          </cell>
          <cell r="K2660" t="str">
            <v>607</v>
          </cell>
        </row>
        <row r="2661">
          <cell r="A2661" t="str">
            <v>110300000</v>
          </cell>
          <cell r="B2661" t="str">
            <v>607C26U0001</v>
          </cell>
          <cell r="C2661" t="str">
            <v>ฉากครึ่งกระจก ขนาด 250*150</v>
          </cell>
          <cell r="D2661" t="str">
            <v>5 พ.ย. 41</v>
          </cell>
          <cell r="E2661">
            <v>6377.9</v>
          </cell>
          <cell r="F2661">
            <v>0</v>
          </cell>
          <cell r="G2661">
            <v>20</v>
          </cell>
          <cell r="H2661">
            <v>1474.79</v>
          </cell>
          <cell r="I2661">
            <v>1474.79</v>
          </cell>
          <cell r="J2661">
            <v>4903.1099999999997</v>
          </cell>
          <cell r="K2661" t="str">
            <v>607</v>
          </cell>
        </row>
        <row r="2662">
          <cell r="A2662" t="str">
            <v>110300000</v>
          </cell>
          <cell r="B2662" t="str">
            <v>607C2AR0001</v>
          </cell>
          <cell r="C2662" t="str">
            <v>AIRCONDITION</v>
          </cell>
          <cell r="D2662" t="str">
            <v>2 ต.ค. 41</v>
          </cell>
          <cell r="E2662">
            <v>39800</v>
          </cell>
          <cell r="F2662">
            <v>0</v>
          </cell>
          <cell r="G2662">
            <v>20</v>
          </cell>
          <cell r="H2662">
            <v>9944.5300000000007</v>
          </cell>
          <cell r="I2662">
            <v>9944.5300000000007</v>
          </cell>
          <cell r="J2662">
            <v>29855.47</v>
          </cell>
          <cell r="K2662" t="str">
            <v>607</v>
          </cell>
        </row>
        <row r="2663">
          <cell r="A2663" t="str">
            <v>110300000</v>
          </cell>
          <cell r="B2663" t="str">
            <v>607C2CS0001</v>
          </cell>
          <cell r="C2663" t="str">
            <v>เครื่องคิดเลข</v>
          </cell>
          <cell r="D2663" t="str">
            <v>19 ต.ค. 41</v>
          </cell>
          <cell r="E2663">
            <v>640</v>
          </cell>
          <cell r="F2663">
            <v>0</v>
          </cell>
          <cell r="G2663">
            <v>20</v>
          </cell>
          <cell r="H2663">
            <v>153.94</v>
          </cell>
          <cell r="I2663">
            <v>153.94</v>
          </cell>
          <cell r="J2663">
            <v>486.06</v>
          </cell>
          <cell r="K2663" t="str">
            <v>607</v>
          </cell>
        </row>
        <row r="2664">
          <cell r="A2664" t="str">
            <v>110300000</v>
          </cell>
          <cell r="B2664" t="str">
            <v>607C2CS0002</v>
          </cell>
          <cell r="C2664" t="str">
            <v>เครื่องคิดเลข</v>
          </cell>
          <cell r="D2664" t="str">
            <v>19 ต.ค. 41</v>
          </cell>
          <cell r="E2664">
            <v>640</v>
          </cell>
          <cell r="F2664">
            <v>0</v>
          </cell>
          <cell r="G2664">
            <v>20</v>
          </cell>
          <cell r="H2664">
            <v>153.94</v>
          </cell>
          <cell r="I2664">
            <v>153.94</v>
          </cell>
          <cell r="J2664">
            <v>486.06</v>
          </cell>
          <cell r="K2664" t="str">
            <v>607</v>
          </cell>
        </row>
        <row r="2665">
          <cell r="A2665" t="str">
            <v>110300000</v>
          </cell>
          <cell r="B2665" t="str">
            <v>607C2PP0001</v>
          </cell>
          <cell r="C2665" t="str">
            <v xml:space="preserve"> ปั้มน้ำมิตซูบิชิ</v>
          </cell>
          <cell r="D2665" t="str">
            <v>6 พ.ย. 41</v>
          </cell>
          <cell r="E2665">
            <v>4727.2700000000004</v>
          </cell>
          <cell r="F2665">
            <v>0</v>
          </cell>
          <cell r="G2665">
            <v>20</v>
          </cell>
          <cell r="H2665">
            <v>1090.53</v>
          </cell>
          <cell r="I2665">
            <v>1090.53</v>
          </cell>
          <cell r="J2665">
            <v>3636.74</v>
          </cell>
          <cell r="K2665" t="str">
            <v>607</v>
          </cell>
        </row>
        <row r="2666">
          <cell r="A2666" t="str">
            <v>110300000</v>
          </cell>
          <cell r="B2666" t="str">
            <v>607C2PT0001</v>
          </cell>
          <cell r="C2666" t="str">
            <v>กระติกน้ำร้อนชาร์ป</v>
          </cell>
          <cell r="D2666" t="str">
            <v>6 พ.ย. 41</v>
          </cell>
          <cell r="E2666">
            <v>745.45</v>
          </cell>
          <cell r="F2666">
            <v>0</v>
          </cell>
          <cell r="G2666">
            <v>20</v>
          </cell>
          <cell r="H2666">
            <v>171.93</v>
          </cell>
          <cell r="I2666">
            <v>171.93</v>
          </cell>
          <cell r="J2666">
            <v>573.52</v>
          </cell>
          <cell r="K2666" t="str">
            <v>607</v>
          </cell>
        </row>
        <row r="2667">
          <cell r="A2667" t="str">
            <v>110300000</v>
          </cell>
          <cell r="B2667" t="str">
            <v>608C2AR0001</v>
          </cell>
          <cell r="C2667" t="str">
            <v>Aircondition</v>
          </cell>
          <cell r="D2667" t="str">
            <v>21 ก.ย. 41</v>
          </cell>
          <cell r="E2667">
            <v>39800</v>
          </cell>
          <cell r="F2667">
            <v>0</v>
          </cell>
          <cell r="G2667">
            <v>20</v>
          </cell>
          <cell r="H2667">
            <v>10184.41</v>
          </cell>
          <cell r="I2667">
            <v>10184.41</v>
          </cell>
          <cell r="J2667">
            <v>29615.59</v>
          </cell>
          <cell r="K2667" t="str">
            <v>608</v>
          </cell>
        </row>
        <row r="2668">
          <cell r="A2668" t="str">
            <v>110300000</v>
          </cell>
          <cell r="B2668" t="str">
            <v>608C2CB0001</v>
          </cell>
          <cell r="C2668" t="str">
            <v>ตู้เก็บเอกสาร บานเลื่อน</v>
          </cell>
          <cell r="D2668" t="str">
            <v>5 พ.ย. 41</v>
          </cell>
          <cell r="E2668">
            <v>2263.31</v>
          </cell>
          <cell r="F2668">
            <v>0</v>
          </cell>
          <cell r="G2668">
            <v>20</v>
          </cell>
          <cell r="H2668">
            <v>523.4</v>
          </cell>
          <cell r="I2668">
            <v>523.4</v>
          </cell>
          <cell r="J2668">
            <v>1739.91</v>
          </cell>
          <cell r="K2668" t="str">
            <v>608</v>
          </cell>
        </row>
        <row r="2669">
          <cell r="A2669" t="str">
            <v>110300000</v>
          </cell>
          <cell r="B2669" t="str">
            <v>608C2CB0002</v>
          </cell>
          <cell r="C2669" t="str">
            <v>ตู้เก็บเอกสาร บานเลื่อน</v>
          </cell>
          <cell r="D2669" t="str">
            <v>5 พ.ย. 41</v>
          </cell>
          <cell r="E2669">
            <v>2263.31</v>
          </cell>
          <cell r="F2669">
            <v>0</v>
          </cell>
          <cell r="G2669">
            <v>20</v>
          </cell>
          <cell r="H2669">
            <v>523.4</v>
          </cell>
          <cell r="I2669">
            <v>523.4</v>
          </cell>
          <cell r="J2669">
            <v>1739.91</v>
          </cell>
          <cell r="K2669" t="str">
            <v>608</v>
          </cell>
        </row>
        <row r="2670">
          <cell r="A2670" t="str">
            <v>110300000</v>
          </cell>
          <cell r="B2670" t="str">
            <v>608C2CB0003</v>
          </cell>
          <cell r="C2670" t="str">
            <v>ตู้เก็บเอกสาร บานลิ้นชัก</v>
          </cell>
          <cell r="D2670" t="str">
            <v>5 พ.ย. 41</v>
          </cell>
          <cell r="E2670">
            <v>3376.67</v>
          </cell>
          <cell r="F2670">
            <v>0</v>
          </cell>
          <cell r="G2670">
            <v>20</v>
          </cell>
          <cell r="H2670">
            <v>780.84</v>
          </cell>
          <cell r="I2670">
            <v>780.84</v>
          </cell>
          <cell r="J2670">
            <v>2595.83</v>
          </cell>
          <cell r="K2670" t="str">
            <v>608</v>
          </cell>
        </row>
        <row r="2671">
          <cell r="A2671" t="str">
            <v>110300000</v>
          </cell>
          <cell r="B2671" t="str">
            <v>608C2CB0004</v>
          </cell>
          <cell r="C2671" t="str">
            <v>ตู้เก็บเอกสาร ขนาด 40-80-190</v>
          </cell>
          <cell r="D2671" t="str">
            <v>5 พ.ย. 41</v>
          </cell>
          <cell r="E2671">
            <v>4498.01</v>
          </cell>
          <cell r="F2671">
            <v>0</v>
          </cell>
          <cell r="G2671">
            <v>20</v>
          </cell>
          <cell r="H2671">
            <v>1040.05</v>
          </cell>
          <cell r="I2671">
            <v>1040.05</v>
          </cell>
          <cell r="J2671">
            <v>3457.96</v>
          </cell>
          <cell r="K2671" t="str">
            <v>608</v>
          </cell>
        </row>
        <row r="2672">
          <cell r="A2672" t="str">
            <v>110300000</v>
          </cell>
          <cell r="B2672" t="str">
            <v>608C2CB0005</v>
          </cell>
          <cell r="C2672" t="str">
            <v>ตู้เก็บเอกสาร ขนาด 40-80-190</v>
          </cell>
          <cell r="D2672" t="str">
            <v>5 พ.ย. 41</v>
          </cell>
          <cell r="E2672">
            <v>4498.01</v>
          </cell>
          <cell r="F2672">
            <v>0</v>
          </cell>
          <cell r="G2672">
            <v>20</v>
          </cell>
          <cell r="H2672">
            <v>1040.05</v>
          </cell>
          <cell r="I2672">
            <v>1040.05</v>
          </cell>
          <cell r="J2672">
            <v>3457.96</v>
          </cell>
          <cell r="K2672" t="str">
            <v>608</v>
          </cell>
        </row>
        <row r="2673">
          <cell r="A2673" t="str">
            <v>110300000</v>
          </cell>
          <cell r="B2673" t="str">
            <v>608C2CB0006</v>
          </cell>
          <cell r="C2673" t="str">
            <v>ตู้เก็บเอกสาร ขนาด 40-80-190</v>
          </cell>
          <cell r="D2673" t="str">
            <v>5 พ.ย. 41</v>
          </cell>
          <cell r="E2673">
            <v>4498.01</v>
          </cell>
          <cell r="F2673">
            <v>0</v>
          </cell>
          <cell r="G2673">
            <v>20</v>
          </cell>
          <cell r="H2673">
            <v>1040.05</v>
          </cell>
          <cell r="I2673">
            <v>1040.05</v>
          </cell>
          <cell r="J2673">
            <v>3457.96</v>
          </cell>
          <cell r="K2673" t="str">
            <v>608</v>
          </cell>
        </row>
        <row r="2674">
          <cell r="A2674" t="str">
            <v>110300000</v>
          </cell>
          <cell r="B2674" t="str">
            <v>608C2CH0001</v>
          </cell>
          <cell r="C2674" t="str">
            <v>เก้าอี้รับแขกหน้าโต๊ะจนท.สินไหม</v>
          </cell>
          <cell r="D2674" t="str">
            <v>5 พ.ย. 41</v>
          </cell>
          <cell r="E2674">
            <v>1709.35</v>
          </cell>
          <cell r="F2674">
            <v>0</v>
          </cell>
          <cell r="G2674">
            <v>20</v>
          </cell>
          <cell r="H2674">
            <v>395.3</v>
          </cell>
          <cell r="I2674">
            <v>395.3</v>
          </cell>
          <cell r="J2674">
            <v>1314.05</v>
          </cell>
          <cell r="K2674" t="str">
            <v>608</v>
          </cell>
        </row>
        <row r="2675">
          <cell r="A2675" t="str">
            <v>110300000</v>
          </cell>
          <cell r="B2675" t="str">
            <v>608C2CH0002</v>
          </cell>
          <cell r="C2675" t="str">
            <v>เก้าอี้รับแขกหน้าโต๊ะจนท.สินไหม</v>
          </cell>
          <cell r="D2675" t="str">
            <v>5 พ.ย. 41</v>
          </cell>
          <cell r="E2675">
            <v>1709.35</v>
          </cell>
          <cell r="F2675">
            <v>0</v>
          </cell>
          <cell r="G2675">
            <v>20</v>
          </cell>
          <cell r="H2675">
            <v>395.3</v>
          </cell>
          <cell r="I2675">
            <v>395.3</v>
          </cell>
          <cell r="J2675">
            <v>1314.05</v>
          </cell>
          <cell r="K2675" t="str">
            <v>608</v>
          </cell>
        </row>
        <row r="2676">
          <cell r="A2676" t="str">
            <v>110300000</v>
          </cell>
          <cell r="B2676" t="str">
            <v>608C2CH0003</v>
          </cell>
          <cell r="C2676" t="str">
            <v>เก้าอี้ทำงานผู้จัดการ</v>
          </cell>
          <cell r="D2676" t="str">
            <v>5 พ.ย. 41</v>
          </cell>
          <cell r="E2676">
            <v>4038.29</v>
          </cell>
          <cell r="F2676">
            <v>0</v>
          </cell>
          <cell r="G2676">
            <v>20</v>
          </cell>
          <cell r="H2676">
            <v>933.81</v>
          </cell>
          <cell r="I2676">
            <v>933.81</v>
          </cell>
          <cell r="J2676">
            <v>3104.48</v>
          </cell>
          <cell r="K2676" t="str">
            <v>608</v>
          </cell>
        </row>
        <row r="2677">
          <cell r="A2677" t="str">
            <v>110300000</v>
          </cell>
          <cell r="B2677" t="str">
            <v>608C2CH0004</v>
          </cell>
          <cell r="C2677" t="str">
            <v>เก้าอี้รับแขกหน้าโต๊ะจนท.สินไหม</v>
          </cell>
          <cell r="D2677" t="str">
            <v>5 พ.ย. 41</v>
          </cell>
          <cell r="E2677">
            <v>1705.35</v>
          </cell>
          <cell r="F2677">
            <v>0</v>
          </cell>
          <cell r="G2677">
            <v>20</v>
          </cell>
          <cell r="H2677">
            <v>394.34</v>
          </cell>
          <cell r="I2677">
            <v>394.34</v>
          </cell>
          <cell r="J2677">
            <v>1311.01</v>
          </cell>
          <cell r="K2677" t="str">
            <v>608</v>
          </cell>
        </row>
        <row r="2678">
          <cell r="A2678" t="str">
            <v>110300000</v>
          </cell>
          <cell r="B2678" t="str">
            <v>608C2CH0005</v>
          </cell>
          <cell r="C2678" t="str">
            <v>เก้าอี้รับแขกหน้าโต๊ะจนท.สินไหม</v>
          </cell>
          <cell r="D2678" t="str">
            <v>5 พ.ย. 41</v>
          </cell>
          <cell r="E2678">
            <v>1705.35</v>
          </cell>
          <cell r="F2678">
            <v>0</v>
          </cell>
          <cell r="G2678">
            <v>20</v>
          </cell>
          <cell r="H2678">
            <v>394.34</v>
          </cell>
          <cell r="I2678">
            <v>394.34</v>
          </cell>
          <cell r="J2678">
            <v>1311.01</v>
          </cell>
          <cell r="K2678" t="str">
            <v>608</v>
          </cell>
        </row>
        <row r="2679">
          <cell r="A2679" t="str">
            <v>110300000</v>
          </cell>
          <cell r="B2679" t="str">
            <v>608C2CH0006</v>
          </cell>
          <cell r="C2679" t="str">
            <v>เก้าอี้พักคอย 3 ที่นั่งพร้อมที่วางของ</v>
          </cell>
          <cell r="D2679" t="str">
            <v>5 พ.ย. 41</v>
          </cell>
          <cell r="E2679">
            <v>3037.77</v>
          </cell>
          <cell r="F2679">
            <v>0</v>
          </cell>
          <cell r="G2679">
            <v>20</v>
          </cell>
          <cell r="H2679">
            <v>702.45</v>
          </cell>
          <cell r="I2679">
            <v>702.45</v>
          </cell>
          <cell r="J2679">
            <v>2335.3200000000002</v>
          </cell>
          <cell r="K2679" t="str">
            <v>608</v>
          </cell>
        </row>
        <row r="2680">
          <cell r="A2680" t="str">
            <v>110300000</v>
          </cell>
          <cell r="B2680" t="str">
            <v>608C2CH0007</v>
          </cell>
          <cell r="C2680" t="str">
            <v>เก้าอี้ทำงานจนท.สินไหม</v>
          </cell>
          <cell r="D2680" t="str">
            <v>5 พ.ย. 41</v>
          </cell>
          <cell r="E2680">
            <v>2123.1</v>
          </cell>
          <cell r="F2680">
            <v>0</v>
          </cell>
          <cell r="G2680">
            <v>20</v>
          </cell>
          <cell r="H2680">
            <v>490.9</v>
          </cell>
          <cell r="I2680">
            <v>490.9</v>
          </cell>
          <cell r="J2680">
            <v>1632.2</v>
          </cell>
          <cell r="K2680" t="str">
            <v>608</v>
          </cell>
        </row>
        <row r="2681">
          <cell r="A2681" t="str">
            <v>110300000</v>
          </cell>
          <cell r="B2681" t="str">
            <v>608C2CH0008</v>
          </cell>
          <cell r="C2681" t="str">
            <v>เก้าอี้ทำงานจนท.สินไหม</v>
          </cell>
          <cell r="D2681" t="str">
            <v>5 พ.ย. 41</v>
          </cell>
          <cell r="E2681">
            <v>2123.1</v>
          </cell>
          <cell r="F2681">
            <v>0</v>
          </cell>
          <cell r="G2681">
            <v>20</v>
          </cell>
          <cell r="H2681">
            <v>490.9</v>
          </cell>
          <cell r="I2681">
            <v>490.9</v>
          </cell>
          <cell r="J2681">
            <v>1632.2</v>
          </cell>
          <cell r="K2681" t="str">
            <v>608</v>
          </cell>
        </row>
        <row r="2682">
          <cell r="A2682" t="str">
            <v>110300000</v>
          </cell>
          <cell r="B2682" t="str">
            <v>608C2CH0009</v>
          </cell>
          <cell r="C2682" t="str">
            <v>เก้าอี้ทำงานจนท.สินไหม</v>
          </cell>
          <cell r="D2682" t="str">
            <v>5 พ.ย. 41</v>
          </cell>
          <cell r="E2682">
            <v>2123.1</v>
          </cell>
          <cell r="F2682">
            <v>0</v>
          </cell>
          <cell r="G2682">
            <v>20</v>
          </cell>
          <cell r="H2682">
            <v>490.9</v>
          </cell>
          <cell r="I2682">
            <v>490.9</v>
          </cell>
          <cell r="J2682">
            <v>1632.2</v>
          </cell>
          <cell r="K2682" t="str">
            <v>608</v>
          </cell>
        </row>
        <row r="2683">
          <cell r="A2683" t="str">
            <v>110300000</v>
          </cell>
          <cell r="B2683" t="str">
            <v>608C2CH0010</v>
          </cell>
          <cell r="C2683" t="str">
            <v>เก้าอี้รับแขกหน้าโต๊ะจนท.สินไหม</v>
          </cell>
          <cell r="D2683" t="str">
            <v>5 พ.ย. 41</v>
          </cell>
          <cell r="E2683">
            <v>1709.35</v>
          </cell>
          <cell r="F2683">
            <v>0</v>
          </cell>
          <cell r="G2683">
            <v>20</v>
          </cell>
          <cell r="H2683">
            <v>395.3</v>
          </cell>
          <cell r="I2683">
            <v>395.3</v>
          </cell>
          <cell r="J2683">
            <v>1314.05</v>
          </cell>
          <cell r="K2683" t="str">
            <v>608</v>
          </cell>
        </row>
        <row r="2684">
          <cell r="A2684" t="str">
            <v>110300000</v>
          </cell>
          <cell r="B2684" t="str">
            <v>608C2CS0001</v>
          </cell>
          <cell r="C2684" t="str">
            <v>เครื่องคิดเลข</v>
          </cell>
          <cell r="D2684" t="str">
            <v>19 ต.ค. 41</v>
          </cell>
          <cell r="E2684">
            <v>640</v>
          </cell>
          <cell r="F2684">
            <v>0</v>
          </cell>
          <cell r="G2684">
            <v>20</v>
          </cell>
          <cell r="H2684">
            <v>153.94</v>
          </cell>
          <cell r="I2684">
            <v>153.94</v>
          </cell>
          <cell r="J2684">
            <v>486.06</v>
          </cell>
          <cell r="K2684" t="str">
            <v>608</v>
          </cell>
        </row>
        <row r="2685">
          <cell r="A2685" t="str">
            <v>110300000</v>
          </cell>
          <cell r="B2685" t="str">
            <v>608C2CS0002</v>
          </cell>
          <cell r="C2685" t="str">
            <v>เครื่องคิดเลข</v>
          </cell>
          <cell r="D2685" t="str">
            <v>19 ต.ค. 41</v>
          </cell>
          <cell r="E2685">
            <v>640</v>
          </cell>
          <cell r="F2685">
            <v>0</v>
          </cell>
          <cell r="G2685">
            <v>20</v>
          </cell>
          <cell r="H2685">
            <v>153.94</v>
          </cell>
          <cell r="I2685">
            <v>153.94</v>
          </cell>
          <cell r="J2685">
            <v>486.06</v>
          </cell>
          <cell r="K2685" t="str">
            <v>608</v>
          </cell>
        </row>
        <row r="2686">
          <cell r="A2686" t="str">
            <v>110300000</v>
          </cell>
          <cell r="B2686" t="str">
            <v>608C2KB0001</v>
          </cell>
          <cell r="C2686" t="str">
            <v>ตู้เย็น</v>
          </cell>
          <cell r="D2686" t="str">
            <v>19 ต.ค. 42</v>
          </cell>
          <cell r="E2686">
            <v>5140.1899999999996</v>
          </cell>
          <cell r="F2686">
            <v>0</v>
          </cell>
          <cell r="G2686">
            <v>20</v>
          </cell>
          <cell r="H2686">
            <v>208.43</v>
          </cell>
          <cell r="I2686">
            <v>208.43</v>
          </cell>
          <cell r="J2686">
            <v>4931.76</v>
          </cell>
          <cell r="K2686" t="str">
            <v>608</v>
          </cell>
        </row>
        <row r="2687">
          <cell r="A2687" t="str">
            <v>110300000</v>
          </cell>
          <cell r="B2687" t="str">
            <v>608C2PA0001</v>
          </cell>
          <cell r="C2687" t="str">
            <v>PARTITION ครึ่งกระจก</v>
          </cell>
          <cell r="D2687" t="str">
            <v>5 พ.ย. 41</v>
          </cell>
          <cell r="E2687">
            <v>6377.9</v>
          </cell>
          <cell r="F2687">
            <v>0</v>
          </cell>
          <cell r="G2687">
            <v>20</v>
          </cell>
          <cell r="H2687">
            <v>1474.79</v>
          </cell>
          <cell r="I2687">
            <v>1474.79</v>
          </cell>
          <cell r="J2687">
            <v>4903.1099999999997</v>
          </cell>
          <cell r="K2687" t="str">
            <v>608</v>
          </cell>
        </row>
        <row r="2688">
          <cell r="A2688" t="str">
            <v>110300000</v>
          </cell>
          <cell r="B2688" t="str">
            <v>608C2PP0001</v>
          </cell>
          <cell r="C2688" t="str">
            <v xml:space="preserve"> ปั้มน้ำมิตซูบิชิ</v>
          </cell>
          <cell r="D2688" t="str">
            <v>6 พ.ย. 41</v>
          </cell>
          <cell r="E2688">
            <v>4727.2700000000004</v>
          </cell>
          <cell r="F2688">
            <v>0</v>
          </cell>
          <cell r="G2688">
            <v>20</v>
          </cell>
          <cell r="H2688">
            <v>1090.53</v>
          </cell>
          <cell r="I2688">
            <v>1090.53</v>
          </cell>
          <cell r="J2688">
            <v>3636.74</v>
          </cell>
          <cell r="K2688" t="str">
            <v>608</v>
          </cell>
        </row>
        <row r="2689">
          <cell r="A2689" t="str">
            <v>110300000</v>
          </cell>
          <cell r="B2689" t="str">
            <v>608C2PT0001</v>
          </cell>
          <cell r="C2689" t="str">
            <v>กระติกน้ำร้อน</v>
          </cell>
          <cell r="D2689" t="str">
            <v>17 พ.ย. 41</v>
          </cell>
          <cell r="E2689">
            <v>700</v>
          </cell>
          <cell r="F2689">
            <v>0</v>
          </cell>
          <cell r="G2689">
            <v>20</v>
          </cell>
          <cell r="H2689">
            <v>157.27000000000001</v>
          </cell>
          <cell r="I2689">
            <v>157.27000000000001</v>
          </cell>
          <cell r="J2689">
            <v>542.73</v>
          </cell>
          <cell r="K2689" t="str">
            <v>608</v>
          </cell>
        </row>
        <row r="2690">
          <cell r="A2690" t="str">
            <v>110300000</v>
          </cell>
          <cell r="B2690" t="str">
            <v>608C2TA0001</v>
          </cell>
          <cell r="C2690" t="str">
            <v>โต๊ะทำงานจนท.สินไหม</v>
          </cell>
          <cell r="D2690" t="str">
            <v>5 พ.ย. 41</v>
          </cell>
          <cell r="E2690">
            <v>3654.87</v>
          </cell>
          <cell r="F2690">
            <v>0</v>
          </cell>
          <cell r="G2690">
            <v>20</v>
          </cell>
          <cell r="H2690">
            <v>845.1</v>
          </cell>
          <cell r="I2690">
            <v>845.1</v>
          </cell>
          <cell r="J2690">
            <v>2809.77</v>
          </cell>
          <cell r="K2690" t="str">
            <v>608</v>
          </cell>
        </row>
        <row r="2691">
          <cell r="A2691" t="str">
            <v>110300000</v>
          </cell>
          <cell r="B2691" t="str">
            <v>608C2TA0002</v>
          </cell>
          <cell r="C2691" t="str">
            <v>โต๊ะทำงานผู้จัดการ ขนาด 75-165-75</v>
          </cell>
          <cell r="D2691" t="str">
            <v>5 พ.ย. 41</v>
          </cell>
          <cell r="E2691">
            <v>4601.97</v>
          </cell>
          <cell r="F2691">
            <v>0</v>
          </cell>
          <cell r="G2691">
            <v>20</v>
          </cell>
          <cell r="H2691">
            <v>1064.1300000000001</v>
          </cell>
          <cell r="I2691">
            <v>1064.1300000000001</v>
          </cell>
          <cell r="J2691">
            <v>3537.84</v>
          </cell>
          <cell r="K2691" t="str">
            <v>608</v>
          </cell>
        </row>
        <row r="2692">
          <cell r="A2692" t="str">
            <v>110300000</v>
          </cell>
          <cell r="B2692" t="str">
            <v>608C2TA0003</v>
          </cell>
          <cell r="C2692" t="str">
            <v>โต๊ะข้างวางคอมพิวเตอร์ 50-90-75ั</v>
          </cell>
          <cell r="D2692" t="str">
            <v>5 พ.ย. 41</v>
          </cell>
          <cell r="E2692">
            <v>2082.09</v>
          </cell>
          <cell r="F2692">
            <v>0</v>
          </cell>
          <cell r="G2692">
            <v>20</v>
          </cell>
          <cell r="H2692">
            <v>481.48</v>
          </cell>
          <cell r="I2692">
            <v>481.48</v>
          </cell>
          <cell r="J2692">
            <v>1600.61</v>
          </cell>
          <cell r="K2692" t="str">
            <v>608</v>
          </cell>
        </row>
        <row r="2693">
          <cell r="A2693" t="str">
            <v>110300000</v>
          </cell>
          <cell r="B2693" t="str">
            <v>608C2TA0004</v>
          </cell>
          <cell r="C2693" t="str">
            <v>โต๊ะทำงานจนท.สินไหม</v>
          </cell>
          <cell r="D2693" t="str">
            <v>5 พ.ย. 41</v>
          </cell>
          <cell r="E2693">
            <v>3654.87</v>
          </cell>
          <cell r="F2693">
            <v>0</v>
          </cell>
          <cell r="G2693">
            <v>20</v>
          </cell>
          <cell r="H2693">
            <v>845.1</v>
          </cell>
          <cell r="I2693">
            <v>845.1</v>
          </cell>
          <cell r="J2693">
            <v>2809.77</v>
          </cell>
          <cell r="K2693" t="str">
            <v>608</v>
          </cell>
        </row>
        <row r="2694">
          <cell r="A2694" t="str">
            <v>110300000</v>
          </cell>
          <cell r="B2694" t="str">
            <v>608C2TA0005</v>
          </cell>
          <cell r="C2694" t="str">
            <v>โต๊ะทำงานจนท.สินไหม</v>
          </cell>
          <cell r="D2694" t="str">
            <v>5 พ.ย. 41</v>
          </cell>
          <cell r="E2694">
            <v>3654.87</v>
          </cell>
          <cell r="F2694">
            <v>0</v>
          </cell>
          <cell r="G2694">
            <v>20</v>
          </cell>
          <cell r="H2694">
            <v>845.1</v>
          </cell>
          <cell r="I2694">
            <v>845.1</v>
          </cell>
          <cell r="J2694">
            <v>2809.77</v>
          </cell>
          <cell r="K2694" t="str">
            <v>608</v>
          </cell>
        </row>
        <row r="2695">
          <cell r="A2695" t="str">
            <v>110300000</v>
          </cell>
          <cell r="B2695" t="str">
            <v>608C2TA0006</v>
          </cell>
          <cell r="C2695" t="str">
            <v>โต๊ะวางคอมพิวเตอร์-ปริ๊นเตอร์</v>
          </cell>
          <cell r="D2695" t="str">
            <v>5 พ.ย. 41</v>
          </cell>
          <cell r="E2695">
            <v>2336.75</v>
          </cell>
          <cell r="F2695">
            <v>0</v>
          </cell>
          <cell r="G2695">
            <v>20</v>
          </cell>
          <cell r="H2695">
            <v>540.29999999999995</v>
          </cell>
          <cell r="I2695">
            <v>540.29999999999995</v>
          </cell>
          <cell r="J2695">
            <v>1796.45</v>
          </cell>
          <cell r="K2695" t="str">
            <v>608</v>
          </cell>
        </row>
        <row r="2696">
          <cell r="A2696" t="str">
            <v>110300000</v>
          </cell>
          <cell r="B2696" t="str">
            <v>608C2TA0007</v>
          </cell>
          <cell r="C2696" t="str">
            <v>โต๊ะเข้ามุมเจ้าหน้าที่สินไหม</v>
          </cell>
          <cell r="D2696" t="str">
            <v>5 พ.ย. 41</v>
          </cell>
          <cell r="E2696">
            <v>1267.97</v>
          </cell>
          <cell r="F2696">
            <v>0</v>
          </cell>
          <cell r="G2696">
            <v>20</v>
          </cell>
          <cell r="H2696">
            <v>293.19</v>
          </cell>
          <cell r="I2696">
            <v>293.19</v>
          </cell>
          <cell r="J2696">
            <v>974.78</v>
          </cell>
          <cell r="K2696" t="str">
            <v>608</v>
          </cell>
        </row>
        <row r="2697">
          <cell r="A2697" t="str">
            <v>110300000</v>
          </cell>
          <cell r="B2697" t="str">
            <v>608C2TA0010</v>
          </cell>
          <cell r="C2697" t="str">
            <v>โต๊ะอาหาร</v>
          </cell>
          <cell r="D2697" t="str">
            <v>17 พ.ย. 41</v>
          </cell>
          <cell r="E2697">
            <v>863.64</v>
          </cell>
          <cell r="F2697">
            <v>0</v>
          </cell>
          <cell r="G2697">
            <v>20</v>
          </cell>
          <cell r="H2697">
            <v>194.04</v>
          </cell>
          <cell r="I2697">
            <v>194.04</v>
          </cell>
          <cell r="J2697">
            <v>669.6</v>
          </cell>
          <cell r="K2697" t="str">
            <v>608</v>
          </cell>
        </row>
        <row r="2698">
          <cell r="A2698" t="str">
            <v>110300000</v>
          </cell>
          <cell r="B2698" t="str">
            <v>700C2CB0001</v>
          </cell>
          <cell r="C2698" t="str">
            <v>ตู้เอกสาร บานเลื่อน 40-80-75</v>
          </cell>
          <cell r="D2698" t="str">
            <v>6 ต.ค. 41</v>
          </cell>
          <cell r="E2698">
            <v>2325.6999999999998</v>
          </cell>
          <cell r="F2698">
            <v>0</v>
          </cell>
          <cell r="G2698">
            <v>20</v>
          </cell>
          <cell r="H2698">
            <v>576.04</v>
          </cell>
          <cell r="I2698">
            <v>576.04</v>
          </cell>
          <cell r="J2698">
            <v>1749.66</v>
          </cell>
          <cell r="K2698" t="str">
            <v>700</v>
          </cell>
        </row>
        <row r="2699">
          <cell r="A2699" t="str">
            <v>110300000</v>
          </cell>
          <cell r="B2699" t="str">
            <v>700C2CB00010</v>
          </cell>
          <cell r="C2699" t="str">
            <v>ตู้เก็บเอกสาร บานเลื่อน 40-80-75</v>
          </cell>
          <cell r="D2699" t="str">
            <v>6 ต.ค. 41</v>
          </cell>
          <cell r="E2699">
            <v>2325.6999999999998</v>
          </cell>
          <cell r="F2699">
            <v>0</v>
          </cell>
          <cell r="G2699">
            <v>20</v>
          </cell>
          <cell r="H2699">
            <v>576.04</v>
          </cell>
          <cell r="I2699">
            <v>576.04</v>
          </cell>
          <cell r="J2699">
            <v>1749.66</v>
          </cell>
          <cell r="K2699" t="str">
            <v>700</v>
          </cell>
        </row>
        <row r="2700">
          <cell r="A2700" t="str">
            <v>110300000</v>
          </cell>
          <cell r="B2700" t="str">
            <v>700C2CB0002</v>
          </cell>
          <cell r="C2700" t="str">
            <v>ตู้เอกสาร บานเลื่อน 40-80-75</v>
          </cell>
          <cell r="D2700" t="str">
            <v>6 ต.ค. 41</v>
          </cell>
          <cell r="E2700">
            <v>2325.6999999999998</v>
          </cell>
          <cell r="F2700">
            <v>0</v>
          </cell>
          <cell r="G2700">
            <v>20</v>
          </cell>
          <cell r="H2700">
            <v>576.04</v>
          </cell>
          <cell r="I2700">
            <v>576.04</v>
          </cell>
          <cell r="J2700">
            <v>1749.66</v>
          </cell>
          <cell r="K2700" t="str">
            <v>700</v>
          </cell>
        </row>
        <row r="2701">
          <cell r="A2701" t="str">
            <v>110300000</v>
          </cell>
          <cell r="B2701" t="str">
            <v>700C2CB0003</v>
          </cell>
          <cell r="C2701" t="str">
            <v>ตู้เอกสาร บานเลื่อน 40-80-75</v>
          </cell>
          <cell r="D2701" t="str">
            <v>6 ต.ค. 41</v>
          </cell>
          <cell r="E2701">
            <v>2325.6999999999998</v>
          </cell>
          <cell r="F2701">
            <v>0</v>
          </cell>
          <cell r="G2701">
            <v>20</v>
          </cell>
          <cell r="H2701">
            <v>576.04</v>
          </cell>
          <cell r="I2701">
            <v>576.04</v>
          </cell>
          <cell r="J2701">
            <v>1749.66</v>
          </cell>
          <cell r="K2701" t="str">
            <v>700</v>
          </cell>
        </row>
        <row r="2702">
          <cell r="A2702" t="str">
            <v>110300000</v>
          </cell>
          <cell r="B2702" t="str">
            <v>700C2CB0004</v>
          </cell>
          <cell r="C2702" t="str">
            <v>ตู้เอกสาร บานเลื่อน 40-80-75</v>
          </cell>
          <cell r="D2702" t="str">
            <v>6 ต.ค. 41</v>
          </cell>
          <cell r="E2702">
            <v>2325.6999999999998</v>
          </cell>
          <cell r="F2702">
            <v>0</v>
          </cell>
          <cell r="G2702">
            <v>20</v>
          </cell>
          <cell r="H2702">
            <v>576.04</v>
          </cell>
          <cell r="I2702">
            <v>576.04</v>
          </cell>
          <cell r="J2702">
            <v>1749.66</v>
          </cell>
          <cell r="K2702" t="str">
            <v>700</v>
          </cell>
        </row>
        <row r="2703">
          <cell r="A2703" t="str">
            <v>110300000</v>
          </cell>
          <cell r="B2703" t="str">
            <v>700C2CB0005</v>
          </cell>
          <cell r="C2703" t="str">
            <v>ตู้เอกสาร ลิ้นชัก 40-90-75</v>
          </cell>
          <cell r="D2703" t="str">
            <v>6 ต.ค. 41</v>
          </cell>
          <cell r="E2703">
            <v>3469.43</v>
          </cell>
          <cell r="F2703">
            <v>0</v>
          </cell>
          <cell r="G2703">
            <v>20</v>
          </cell>
          <cell r="H2703">
            <v>859.25</v>
          </cell>
          <cell r="I2703">
            <v>859.25</v>
          </cell>
          <cell r="J2703">
            <v>2610.1799999999998</v>
          </cell>
          <cell r="K2703" t="str">
            <v>700</v>
          </cell>
        </row>
        <row r="2704">
          <cell r="A2704" t="str">
            <v>110300000</v>
          </cell>
          <cell r="B2704" t="str">
            <v>700C2CB0006</v>
          </cell>
          <cell r="C2704" t="str">
            <v>ตู้เอกสาร ลิ้นชัก 40-90-75</v>
          </cell>
          <cell r="D2704" t="str">
            <v>6 ต.ค. 41</v>
          </cell>
          <cell r="E2704">
            <v>3469.43</v>
          </cell>
          <cell r="F2704">
            <v>0</v>
          </cell>
          <cell r="G2704">
            <v>20</v>
          </cell>
          <cell r="H2704">
            <v>859.25</v>
          </cell>
          <cell r="I2704">
            <v>859.25</v>
          </cell>
          <cell r="J2704">
            <v>2610.1799999999998</v>
          </cell>
          <cell r="K2704" t="str">
            <v>700</v>
          </cell>
        </row>
        <row r="2705">
          <cell r="A2705" t="str">
            <v>110300000</v>
          </cell>
          <cell r="B2705" t="str">
            <v>700C2CB0007</v>
          </cell>
          <cell r="C2705" t="str">
            <v>ตู้สูงเก็บเอกสาร 40-80-190</v>
          </cell>
          <cell r="D2705" t="str">
            <v>6 ต.ค. 41</v>
          </cell>
          <cell r="E2705">
            <v>4621.99</v>
          </cell>
          <cell r="F2705">
            <v>0</v>
          </cell>
          <cell r="G2705">
            <v>20</v>
          </cell>
          <cell r="H2705">
            <v>1144.74</v>
          </cell>
          <cell r="I2705">
            <v>1144.74</v>
          </cell>
          <cell r="J2705">
            <v>3477.25</v>
          </cell>
          <cell r="K2705" t="str">
            <v>700</v>
          </cell>
        </row>
        <row r="2706">
          <cell r="A2706" t="str">
            <v>110300000</v>
          </cell>
          <cell r="B2706" t="str">
            <v>700C2CB0008</v>
          </cell>
          <cell r="C2706" t="str">
            <v>ตู้สูงเก็บเอกสาร 40-80-190</v>
          </cell>
          <cell r="D2706" t="str">
            <v>6 ต.ค. 41</v>
          </cell>
          <cell r="E2706">
            <v>4621.99</v>
          </cell>
          <cell r="F2706">
            <v>0</v>
          </cell>
          <cell r="G2706">
            <v>20</v>
          </cell>
          <cell r="H2706">
            <v>1144.74</v>
          </cell>
          <cell r="I2706">
            <v>1144.74</v>
          </cell>
          <cell r="J2706">
            <v>3477.25</v>
          </cell>
          <cell r="K2706" t="str">
            <v>700</v>
          </cell>
        </row>
        <row r="2707">
          <cell r="A2707" t="str">
            <v>110300000</v>
          </cell>
          <cell r="B2707" t="str">
            <v>700C2CB0009</v>
          </cell>
          <cell r="C2707" t="str">
            <v>ตู้สูงเก็บเอกสาร 40-80-190</v>
          </cell>
          <cell r="D2707" t="str">
            <v>6 ต.ค. 41</v>
          </cell>
          <cell r="E2707">
            <v>4621.99</v>
          </cell>
          <cell r="F2707">
            <v>0</v>
          </cell>
          <cell r="G2707">
            <v>20</v>
          </cell>
          <cell r="H2707">
            <v>1144.74</v>
          </cell>
          <cell r="I2707">
            <v>1144.74</v>
          </cell>
          <cell r="J2707">
            <v>3477.25</v>
          </cell>
          <cell r="K2707" t="str">
            <v>700</v>
          </cell>
        </row>
        <row r="2708">
          <cell r="A2708" t="str">
            <v>110300000</v>
          </cell>
          <cell r="B2708" t="str">
            <v>700C2CB0011</v>
          </cell>
          <cell r="C2708" t="str">
            <v>ตู้เก็บเอกสาร ลิ้นชัก 40-90-75</v>
          </cell>
          <cell r="D2708" t="str">
            <v>6 ต.ค. 41</v>
          </cell>
          <cell r="E2708">
            <v>3469.43</v>
          </cell>
          <cell r="F2708">
            <v>0</v>
          </cell>
          <cell r="G2708">
            <v>20</v>
          </cell>
          <cell r="H2708">
            <v>859.25</v>
          </cell>
          <cell r="I2708">
            <v>859.25</v>
          </cell>
          <cell r="J2708">
            <v>2610.1799999999998</v>
          </cell>
          <cell r="K2708" t="str">
            <v>700</v>
          </cell>
        </row>
        <row r="2709">
          <cell r="A2709" t="str">
            <v>110300000</v>
          </cell>
          <cell r="B2709" t="str">
            <v>700C2CH0001</v>
          </cell>
          <cell r="C2709" t="str">
            <v>เก้าอี้รับแขกหน้าโต๊ะ จนท.สินไหม</v>
          </cell>
          <cell r="D2709" t="str">
            <v>6 ต.ค. 41</v>
          </cell>
          <cell r="E2709">
            <v>1752.36</v>
          </cell>
          <cell r="F2709">
            <v>0</v>
          </cell>
          <cell r="G2709">
            <v>20</v>
          </cell>
          <cell r="H2709">
            <v>434.07</v>
          </cell>
          <cell r="I2709">
            <v>434.07</v>
          </cell>
          <cell r="J2709">
            <v>1318.29</v>
          </cell>
          <cell r="K2709" t="str">
            <v>700</v>
          </cell>
        </row>
        <row r="2710">
          <cell r="A2710" t="str">
            <v>110300000</v>
          </cell>
          <cell r="B2710" t="str">
            <v>700C2CH0002</v>
          </cell>
          <cell r="C2710" t="str">
            <v>เก้าอี้รับแขกหน้าโต๊ะ จนท.สินไหม</v>
          </cell>
          <cell r="D2710" t="str">
            <v>6 ต.ค. 41</v>
          </cell>
          <cell r="E2710">
            <v>1752.36</v>
          </cell>
          <cell r="F2710">
            <v>0</v>
          </cell>
          <cell r="G2710">
            <v>20</v>
          </cell>
          <cell r="H2710">
            <v>434.07</v>
          </cell>
          <cell r="I2710">
            <v>434.07</v>
          </cell>
          <cell r="J2710">
            <v>1318.29</v>
          </cell>
          <cell r="K2710" t="str">
            <v>700</v>
          </cell>
        </row>
        <row r="2711">
          <cell r="A2711" t="str">
            <v>110300000</v>
          </cell>
          <cell r="B2711" t="str">
            <v>700C2CH0003</v>
          </cell>
          <cell r="C2711" t="str">
            <v>เก้าอี้รับแขกหน้าโต๊ะ จนท.สินไหม</v>
          </cell>
          <cell r="D2711" t="str">
            <v>6 ต.ค. 41</v>
          </cell>
          <cell r="E2711">
            <v>1752.36</v>
          </cell>
          <cell r="F2711">
            <v>0</v>
          </cell>
          <cell r="G2711">
            <v>20</v>
          </cell>
          <cell r="H2711">
            <v>434.07</v>
          </cell>
          <cell r="I2711">
            <v>434.07</v>
          </cell>
          <cell r="J2711">
            <v>1318.29</v>
          </cell>
          <cell r="K2711" t="str">
            <v>700</v>
          </cell>
        </row>
        <row r="2712">
          <cell r="A2712" t="str">
            <v>110300000</v>
          </cell>
          <cell r="B2712" t="str">
            <v>700C2CH0004</v>
          </cell>
          <cell r="C2712" t="str">
            <v>เก้าอี้รับแขกหน้าโต๊ะ จนท.สินไหม</v>
          </cell>
          <cell r="D2712" t="str">
            <v>6 ต.ค. 41</v>
          </cell>
          <cell r="E2712">
            <v>1752.36</v>
          </cell>
          <cell r="F2712">
            <v>0</v>
          </cell>
          <cell r="G2712">
            <v>20</v>
          </cell>
          <cell r="H2712">
            <v>434.07</v>
          </cell>
          <cell r="I2712">
            <v>434.07</v>
          </cell>
          <cell r="J2712">
            <v>1318.29</v>
          </cell>
          <cell r="K2712" t="str">
            <v>700</v>
          </cell>
        </row>
        <row r="2713">
          <cell r="A2713" t="str">
            <v>110300000</v>
          </cell>
          <cell r="B2713" t="str">
            <v>700C2CH0005</v>
          </cell>
          <cell r="C2713" t="str">
            <v>เก้าอี้ทำงาน ผจก.สินไหมและสมุห์</v>
          </cell>
          <cell r="D2713" t="str">
            <v>6 ต.ค. 41</v>
          </cell>
          <cell r="E2713">
            <v>3863.42</v>
          </cell>
          <cell r="F2713">
            <v>0</v>
          </cell>
          <cell r="G2713">
            <v>20</v>
          </cell>
          <cell r="H2713">
            <v>956.9</v>
          </cell>
          <cell r="I2713">
            <v>956.9</v>
          </cell>
          <cell r="J2713">
            <v>2906.52</v>
          </cell>
          <cell r="K2713" t="str">
            <v>700</v>
          </cell>
        </row>
        <row r="2714">
          <cell r="A2714" t="str">
            <v>110300000</v>
          </cell>
          <cell r="B2714" t="str">
            <v>700C2CH0006</v>
          </cell>
          <cell r="C2714" t="str">
            <v>เก้าอี้ทำงาน ผจก.สินไหมและสมุห์</v>
          </cell>
          <cell r="D2714" t="str">
            <v>6 ต.ค. 41</v>
          </cell>
          <cell r="E2714">
            <v>3863.42</v>
          </cell>
          <cell r="F2714">
            <v>0</v>
          </cell>
          <cell r="G2714">
            <v>20</v>
          </cell>
          <cell r="H2714">
            <v>956.9</v>
          </cell>
          <cell r="I2714">
            <v>956.9</v>
          </cell>
          <cell r="J2714">
            <v>2906.52</v>
          </cell>
          <cell r="K2714" t="str">
            <v>700</v>
          </cell>
        </row>
        <row r="2715">
          <cell r="A2715" t="str">
            <v>110300000</v>
          </cell>
          <cell r="B2715" t="str">
            <v>700C2CH0007</v>
          </cell>
          <cell r="C2715" t="str">
            <v>เก้าอี้รับแขกหน้าโต๊ะ ผจก.</v>
          </cell>
          <cell r="D2715" t="str">
            <v>6 ต.ค. 41</v>
          </cell>
          <cell r="E2715">
            <v>1752.36</v>
          </cell>
          <cell r="F2715">
            <v>0</v>
          </cell>
          <cell r="G2715">
            <v>20</v>
          </cell>
          <cell r="H2715">
            <v>434.07</v>
          </cell>
          <cell r="I2715">
            <v>434.07</v>
          </cell>
          <cell r="J2715">
            <v>1318.29</v>
          </cell>
          <cell r="K2715" t="str">
            <v>700</v>
          </cell>
        </row>
        <row r="2716">
          <cell r="A2716" t="str">
            <v>110300000</v>
          </cell>
          <cell r="B2716" t="str">
            <v>700C2CH0008</v>
          </cell>
          <cell r="C2716" t="str">
            <v>เก้าอี้รับแขกหน้าโต๊ะ ผจก.</v>
          </cell>
          <cell r="D2716" t="str">
            <v>6 ต.ค. 41</v>
          </cell>
          <cell r="E2716">
            <v>1752.36</v>
          </cell>
          <cell r="F2716">
            <v>0</v>
          </cell>
          <cell r="G2716">
            <v>20</v>
          </cell>
          <cell r="H2716">
            <v>434.07</v>
          </cell>
          <cell r="I2716">
            <v>434.07</v>
          </cell>
          <cell r="J2716">
            <v>1318.29</v>
          </cell>
          <cell r="K2716" t="str">
            <v>700</v>
          </cell>
        </row>
        <row r="2717">
          <cell r="A2717" t="str">
            <v>110300000</v>
          </cell>
          <cell r="B2717" t="str">
            <v>700C2CH0009</v>
          </cell>
          <cell r="C2717" t="str">
            <v>เก้าอี้รับแขกหน้าโต๊ะ ผจก.</v>
          </cell>
          <cell r="D2717" t="str">
            <v>6 ต.ค. 41</v>
          </cell>
          <cell r="E2717">
            <v>1752.36</v>
          </cell>
          <cell r="F2717">
            <v>0</v>
          </cell>
          <cell r="G2717">
            <v>20</v>
          </cell>
          <cell r="H2717">
            <v>434.07</v>
          </cell>
          <cell r="I2717">
            <v>434.07</v>
          </cell>
          <cell r="J2717">
            <v>1318.29</v>
          </cell>
          <cell r="K2717" t="str">
            <v>700</v>
          </cell>
        </row>
        <row r="2718">
          <cell r="A2718" t="str">
            <v>110300000</v>
          </cell>
          <cell r="B2718" t="str">
            <v>700C2CH0010</v>
          </cell>
          <cell r="C2718" t="str">
            <v>เก้าอี้รับแขกหน้าโต๊ะ ผจก.</v>
          </cell>
          <cell r="D2718" t="str">
            <v>6 ต.ค. 41</v>
          </cell>
          <cell r="E2718">
            <v>1752.36</v>
          </cell>
          <cell r="F2718">
            <v>0</v>
          </cell>
          <cell r="G2718">
            <v>20</v>
          </cell>
          <cell r="H2718">
            <v>434.07</v>
          </cell>
          <cell r="I2718">
            <v>434.07</v>
          </cell>
          <cell r="J2718">
            <v>1318.29</v>
          </cell>
          <cell r="K2718" t="str">
            <v>700</v>
          </cell>
        </row>
        <row r="2719">
          <cell r="A2719" t="str">
            <v>110300000</v>
          </cell>
          <cell r="B2719" t="str">
            <v>700C2CH0011</v>
          </cell>
          <cell r="C2719" t="str">
            <v>เก้าอี้ทำงาน ผจก..</v>
          </cell>
          <cell r="D2719" t="str">
            <v>6 ต.ค. 41</v>
          </cell>
          <cell r="E2719">
            <v>4149.6000000000004</v>
          </cell>
          <cell r="F2719">
            <v>0</v>
          </cell>
          <cell r="G2719">
            <v>20</v>
          </cell>
          <cell r="H2719">
            <v>1027.76</v>
          </cell>
          <cell r="I2719">
            <v>1027.76</v>
          </cell>
          <cell r="J2719">
            <v>3121.84</v>
          </cell>
          <cell r="K2719" t="str">
            <v>700</v>
          </cell>
        </row>
        <row r="2720">
          <cell r="A2720" t="str">
            <v>110300000</v>
          </cell>
          <cell r="B2720" t="str">
            <v>700C2CH0012</v>
          </cell>
          <cell r="C2720" t="str">
            <v>เก้าอี้หน้าโต๊ะ ผจก.</v>
          </cell>
          <cell r="D2720" t="str">
            <v>6 ต.ค. 41</v>
          </cell>
          <cell r="E2720">
            <v>1752.36</v>
          </cell>
          <cell r="F2720">
            <v>0</v>
          </cell>
          <cell r="G2720">
            <v>20</v>
          </cell>
          <cell r="H2720">
            <v>434.07</v>
          </cell>
          <cell r="I2720">
            <v>434.07</v>
          </cell>
          <cell r="J2720">
            <v>1318.29</v>
          </cell>
          <cell r="K2720" t="str">
            <v>700</v>
          </cell>
        </row>
        <row r="2721">
          <cell r="A2721" t="str">
            <v>110300000</v>
          </cell>
          <cell r="B2721" t="str">
            <v>700C2CH0013</v>
          </cell>
          <cell r="C2721" t="str">
            <v>เก้าอี้หน้าโต๊ะ ผจก.</v>
          </cell>
          <cell r="D2721" t="str">
            <v>6 ต.ค. 41</v>
          </cell>
          <cell r="E2721">
            <v>1752.36</v>
          </cell>
          <cell r="F2721">
            <v>0</v>
          </cell>
          <cell r="G2721">
            <v>20</v>
          </cell>
          <cell r="H2721">
            <v>434.07</v>
          </cell>
          <cell r="I2721">
            <v>434.07</v>
          </cell>
          <cell r="J2721">
            <v>1318.29</v>
          </cell>
          <cell r="K2721" t="str">
            <v>700</v>
          </cell>
        </row>
        <row r="2722">
          <cell r="A2722" t="str">
            <v>110300000</v>
          </cell>
          <cell r="B2722" t="str">
            <v>700C2CH0014</v>
          </cell>
          <cell r="C2722" t="str">
            <v>เก้าอี้ จนท.สินไหม+ธุรการ</v>
          </cell>
          <cell r="D2722" t="str">
            <v>6 ต.ค. 41</v>
          </cell>
          <cell r="E2722">
            <v>2181.63</v>
          </cell>
          <cell r="F2722">
            <v>0</v>
          </cell>
          <cell r="G2722">
            <v>20</v>
          </cell>
          <cell r="H2722">
            <v>540.33000000000004</v>
          </cell>
          <cell r="I2722">
            <v>540.33000000000004</v>
          </cell>
          <cell r="J2722">
            <v>1641.3</v>
          </cell>
          <cell r="K2722" t="str">
            <v>700</v>
          </cell>
        </row>
        <row r="2723">
          <cell r="A2723" t="str">
            <v>110300000</v>
          </cell>
          <cell r="B2723" t="str">
            <v>700C2CH0015</v>
          </cell>
          <cell r="C2723" t="str">
            <v>เก้าอี้พักคอย 4 ที่นั่งพร้อมทีวางของ</v>
          </cell>
          <cell r="D2723" t="str">
            <v>6 ต.ค. 41</v>
          </cell>
          <cell r="E2723">
            <v>3807.56</v>
          </cell>
          <cell r="F2723">
            <v>0</v>
          </cell>
          <cell r="G2723">
            <v>20</v>
          </cell>
          <cell r="H2723">
            <v>943.05</v>
          </cell>
          <cell r="I2723">
            <v>943.05</v>
          </cell>
          <cell r="J2723">
            <v>2864.51</v>
          </cell>
          <cell r="K2723" t="str">
            <v>700</v>
          </cell>
        </row>
        <row r="2724">
          <cell r="A2724" t="str">
            <v>110300000</v>
          </cell>
          <cell r="B2724" t="str">
            <v>700C2CH0016</v>
          </cell>
          <cell r="C2724" t="str">
            <v>เก้าอี้ประชุมประธาน</v>
          </cell>
          <cell r="D2724" t="str">
            <v>6 ต.ค. 41</v>
          </cell>
          <cell r="E2724">
            <v>3863.42</v>
          </cell>
          <cell r="F2724">
            <v>0</v>
          </cell>
          <cell r="G2724">
            <v>20</v>
          </cell>
          <cell r="H2724">
            <v>956.9</v>
          </cell>
          <cell r="I2724">
            <v>956.9</v>
          </cell>
          <cell r="J2724">
            <v>2906.52</v>
          </cell>
          <cell r="K2724" t="str">
            <v>700</v>
          </cell>
        </row>
        <row r="2725">
          <cell r="A2725" t="str">
            <v>110300000</v>
          </cell>
          <cell r="B2725" t="str">
            <v>700C2CH0017</v>
          </cell>
          <cell r="C2725" t="str">
            <v>เก้าอี้ประชุม</v>
          </cell>
          <cell r="D2725" t="str">
            <v>6 ต.ค. 41</v>
          </cell>
          <cell r="E2725">
            <v>1893.49</v>
          </cell>
          <cell r="F2725">
            <v>0</v>
          </cell>
          <cell r="G2725">
            <v>20</v>
          </cell>
          <cell r="H2725">
            <v>468.96</v>
          </cell>
          <cell r="I2725">
            <v>468.96</v>
          </cell>
          <cell r="J2725">
            <v>1424.53</v>
          </cell>
          <cell r="K2725" t="str">
            <v>700</v>
          </cell>
        </row>
        <row r="2726">
          <cell r="A2726" t="str">
            <v>110300000</v>
          </cell>
          <cell r="B2726" t="str">
            <v>700C2CH0018</v>
          </cell>
          <cell r="C2726" t="str">
            <v>เก้าอี้ประชุม</v>
          </cell>
          <cell r="D2726" t="str">
            <v>6 ต.ค. 41</v>
          </cell>
          <cell r="E2726">
            <v>1893.49</v>
          </cell>
          <cell r="F2726">
            <v>0</v>
          </cell>
          <cell r="G2726">
            <v>20</v>
          </cell>
          <cell r="H2726">
            <v>468.96</v>
          </cell>
          <cell r="I2726">
            <v>468.96</v>
          </cell>
          <cell r="J2726">
            <v>1424.53</v>
          </cell>
          <cell r="K2726" t="str">
            <v>700</v>
          </cell>
        </row>
        <row r="2727">
          <cell r="A2727" t="str">
            <v>110300000</v>
          </cell>
          <cell r="B2727" t="str">
            <v>700C2CH0019</v>
          </cell>
          <cell r="C2727" t="str">
            <v>เก้าอี้ประชุม</v>
          </cell>
          <cell r="D2727" t="str">
            <v>6 ต.ค. 41</v>
          </cell>
          <cell r="E2727">
            <v>1893.49</v>
          </cell>
          <cell r="F2727">
            <v>0</v>
          </cell>
          <cell r="G2727">
            <v>20</v>
          </cell>
          <cell r="H2727">
            <v>468.96</v>
          </cell>
          <cell r="I2727">
            <v>468.96</v>
          </cell>
          <cell r="J2727">
            <v>1424.53</v>
          </cell>
          <cell r="K2727" t="str">
            <v>700</v>
          </cell>
        </row>
        <row r="2728">
          <cell r="A2728" t="str">
            <v>110300000</v>
          </cell>
          <cell r="B2728" t="str">
            <v>700C2CH0020</v>
          </cell>
          <cell r="C2728" t="str">
            <v>เก้าอี้ประชุม</v>
          </cell>
          <cell r="D2728" t="str">
            <v>6 ต.ค. 41</v>
          </cell>
          <cell r="E2728">
            <v>1893.49</v>
          </cell>
          <cell r="F2728">
            <v>0</v>
          </cell>
          <cell r="G2728">
            <v>20</v>
          </cell>
          <cell r="H2728">
            <v>468.96</v>
          </cell>
          <cell r="I2728">
            <v>468.96</v>
          </cell>
          <cell r="J2728">
            <v>1424.53</v>
          </cell>
          <cell r="K2728" t="str">
            <v>700</v>
          </cell>
        </row>
        <row r="2729">
          <cell r="A2729" t="str">
            <v>110300000</v>
          </cell>
          <cell r="B2729" t="str">
            <v>700C2CH0021</v>
          </cell>
          <cell r="C2729" t="str">
            <v>เก้าอี้ จนท.สินไหม+ธุรการ</v>
          </cell>
          <cell r="D2729" t="str">
            <v>6 ต.ค. 41</v>
          </cell>
          <cell r="E2729">
            <v>2181.63</v>
          </cell>
          <cell r="F2729">
            <v>0</v>
          </cell>
          <cell r="G2729">
            <v>20</v>
          </cell>
          <cell r="H2729">
            <v>540.33000000000004</v>
          </cell>
          <cell r="I2729">
            <v>540.33000000000004</v>
          </cell>
          <cell r="J2729">
            <v>1641.3</v>
          </cell>
          <cell r="K2729" t="str">
            <v>700</v>
          </cell>
        </row>
        <row r="2730">
          <cell r="A2730" t="str">
            <v>110300000</v>
          </cell>
          <cell r="B2730" t="str">
            <v>700C2CH0022</v>
          </cell>
          <cell r="C2730" t="str">
            <v>เก้าอี้ประชุม</v>
          </cell>
          <cell r="D2730" t="str">
            <v>6 ต.ค. 41</v>
          </cell>
          <cell r="E2730">
            <v>1893.49</v>
          </cell>
          <cell r="F2730">
            <v>0</v>
          </cell>
          <cell r="G2730">
            <v>20</v>
          </cell>
          <cell r="H2730">
            <v>468.96</v>
          </cell>
          <cell r="I2730">
            <v>468.96</v>
          </cell>
          <cell r="J2730">
            <v>1424.53</v>
          </cell>
          <cell r="K2730" t="str">
            <v>700</v>
          </cell>
        </row>
        <row r="2731">
          <cell r="A2731" t="str">
            <v>110300000</v>
          </cell>
          <cell r="B2731" t="str">
            <v>700C2CH0023</v>
          </cell>
          <cell r="C2731" t="str">
            <v>เก้าอี้ประชุม</v>
          </cell>
          <cell r="D2731" t="str">
            <v>6 ต.ค. 41</v>
          </cell>
          <cell r="E2731">
            <v>1893.49</v>
          </cell>
          <cell r="F2731">
            <v>0</v>
          </cell>
          <cell r="G2731">
            <v>20</v>
          </cell>
          <cell r="H2731">
            <v>468.96</v>
          </cell>
          <cell r="I2731">
            <v>468.96</v>
          </cell>
          <cell r="J2731">
            <v>1424.53</v>
          </cell>
          <cell r="K2731" t="str">
            <v>700</v>
          </cell>
        </row>
        <row r="2732">
          <cell r="A2732" t="str">
            <v>110300000</v>
          </cell>
          <cell r="B2732" t="str">
            <v>700C2CH0024</v>
          </cell>
          <cell r="C2732" t="str">
            <v>เก้าอี้ประชุม</v>
          </cell>
          <cell r="D2732" t="str">
            <v>6 ต.ค. 41</v>
          </cell>
          <cell r="E2732">
            <v>1893.49</v>
          </cell>
          <cell r="F2732">
            <v>0</v>
          </cell>
          <cell r="G2732">
            <v>20</v>
          </cell>
          <cell r="H2732">
            <v>468.96</v>
          </cell>
          <cell r="I2732">
            <v>468.96</v>
          </cell>
          <cell r="J2732">
            <v>1424.53</v>
          </cell>
          <cell r="K2732" t="str">
            <v>700</v>
          </cell>
        </row>
        <row r="2733">
          <cell r="A2733" t="str">
            <v>110300000</v>
          </cell>
          <cell r="B2733" t="str">
            <v>700C2CH0025</v>
          </cell>
          <cell r="C2733" t="str">
            <v>เก้าอี้ประชุม</v>
          </cell>
          <cell r="D2733" t="str">
            <v>6 ต.ค. 41</v>
          </cell>
          <cell r="E2733">
            <v>1893.49</v>
          </cell>
          <cell r="F2733">
            <v>0</v>
          </cell>
          <cell r="G2733">
            <v>20</v>
          </cell>
          <cell r="H2733">
            <v>468.96</v>
          </cell>
          <cell r="I2733">
            <v>468.96</v>
          </cell>
          <cell r="J2733">
            <v>1424.53</v>
          </cell>
          <cell r="K2733" t="str">
            <v>700</v>
          </cell>
        </row>
        <row r="2734">
          <cell r="A2734" t="str">
            <v>110300000</v>
          </cell>
          <cell r="B2734" t="str">
            <v>700C2CH0026</v>
          </cell>
          <cell r="C2734" t="str">
            <v>เก้าอี้ จนท.สินไหม+ธุรการ</v>
          </cell>
          <cell r="D2734" t="str">
            <v>6 ต.ค. 41</v>
          </cell>
          <cell r="E2734">
            <v>2181.63</v>
          </cell>
          <cell r="F2734">
            <v>0</v>
          </cell>
          <cell r="G2734">
            <v>20</v>
          </cell>
          <cell r="H2734">
            <v>540.33000000000004</v>
          </cell>
          <cell r="I2734">
            <v>540.33000000000004</v>
          </cell>
          <cell r="J2734">
            <v>1641.3</v>
          </cell>
          <cell r="K2734" t="str">
            <v>700</v>
          </cell>
        </row>
        <row r="2735">
          <cell r="A2735" t="str">
            <v>110300000</v>
          </cell>
          <cell r="B2735" t="str">
            <v>700C2CH0027</v>
          </cell>
          <cell r="C2735" t="str">
            <v>เก้าอี้ จนท.สินไหม+ธุรการ</v>
          </cell>
          <cell r="D2735" t="str">
            <v>6 ต.ค. 41</v>
          </cell>
          <cell r="E2735">
            <v>2181.63</v>
          </cell>
          <cell r="F2735">
            <v>0</v>
          </cell>
          <cell r="G2735">
            <v>20</v>
          </cell>
          <cell r="H2735">
            <v>540.33000000000004</v>
          </cell>
          <cell r="I2735">
            <v>540.33000000000004</v>
          </cell>
          <cell r="J2735">
            <v>1641.3</v>
          </cell>
          <cell r="K2735" t="str">
            <v>700</v>
          </cell>
        </row>
        <row r="2736">
          <cell r="A2736" t="str">
            <v>110300000</v>
          </cell>
          <cell r="B2736" t="str">
            <v>700C2CH0028</v>
          </cell>
          <cell r="C2736" t="str">
            <v>เก้าอี้ จนท.สินไหม+ธุรการ</v>
          </cell>
          <cell r="D2736" t="str">
            <v>6 ต.ค. 41</v>
          </cell>
          <cell r="E2736">
            <v>2181.63</v>
          </cell>
          <cell r="F2736">
            <v>0</v>
          </cell>
          <cell r="G2736">
            <v>20</v>
          </cell>
          <cell r="H2736">
            <v>540.33000000000004</v>
          </cell>
          <cell r="I2736">
            <v>540.33000000000004</v>
          </cell>
          <cell r="J2736">
            <v>1641.3</v>
          </cell>
          <cell r="K2736" t="str">
            <v>700</v>
          </cell>
        </row>
        <row r="2737">
          <cell r="A2737" t="str">
            <v>110300000</v>
          </cell>
          <cell r="B2737" t="str">
            <v>700C2CH0029</v>
          </cell>
          <cell r="C2737" t="str">
            <v>เก้าอี้ประชุม</v>
          </cell>
          <cell r="D2737" t="str">
            <v>6 ต.ค. 41</v>
          </cell>
          <cell r="E2737">
            <v>1893.49</v>
          </cell>
          <cell r="F2737">
            <v>0</v>
          </cell>
          <cell r="G2737">
            <v>20</v>
          </cell>
          <cell r="H2737">
            <v>468.96</v>
          </cell>
          <cell r="I2737">
            <v>468.96</v>
          </cell>
          <cell r="J2737">
            <v>1424.53</v>
          </cell>
          <cell r="K2737" t="str">
            <v>700</v>
          </cell>
        </row>
        <row r="2738">
          <cell r="A2738" t="str">
            <v>110300000</v>
          </cell>
          <cell r="B2738" t="str">
            <v>700C2CS0001</v>
          </cell>
          <cell r="C2738" t="str">
            <v>เครื่องคิดเลข</v>
          </cell>
          <cell r="D2738" t="str">
            <v>23 ก.ค. 41</v>
          </cell>
          <cell r="E2738">
            <v>650</v>
          </cell>
          <cell r="F2738">
            <v>0</v>
          </cell>
          <cell r="G2738">
            <v>20</v>
          </cell>
          <cell r="H2738">
            <v>187.66</v>
          </cell>
          <cell r="I2738">
            <v>187.66</v>
          </cell>
          <cell r="J2738">
            <v>462.34</v>
          </cell>
          <cell r="K2738" t="str">
            <v>700</v>
          </cell>
        </row>
        <row r="2739">
          <cell r="A2739" t="str">
            <v>110300000</v>
          </cell>
          <cell r="B2739" t="str">
            <v>700C2CS0002</v>
          </cell>
          <cell r="C2739" t="str">
            <v>เครื่องคิดเลข</v>
          </cell>
          <cell r="D2739" t="str">
            <v>23 ก.ค. 41</v>
          </cell>
          <cell r="E2739">
            <v>650</v>
          </cell>
          <cell r="F2739">
            <v>0</v>
          </cell>
          <cell r="G2739">
            <v>20</v>
          </cell>
          <cell r="H2739">
            <v>187.66</v>
          </cell>
          <cell r="I2739">
            <v>187.66</v>
          </cell>
          <cell r="J2739">
            <v>462.34</v>
          </cell>
          <cell r="K2739" t="str">
            <v>700</v>
          </cell>
        </row>
        <row r="2740">
          <cell r="A2740" t="str">
            <v>110300000</v>
          </cell>
          <cell r="B2740" t="str">
            <v>700C2CS0003</v>
          </cell>
          <cell r="C2740" t="str">
            <v>เครื่องคิดเลข</v>
          </cell>
          <cell r="D2740" t="str">
            <v>23 ก.ค. 41</v>
          </cell>
          <cell r="E2740">
            <v>650</v>
          </cell>
          <cell r="F2740">
            <v>0</v>
          </cell>
          <cell r="G2740">
            <v>20</v>
          </cell>
          <cell r="H2740">
            <v>187.66</v>
          </cell>
          <cell r="I2740">
            <v>187.66</v>
          </cell>
          <cell r="J2740">
            <v>462.34</v>
          </cell>
          <cell r="K2740" t="str">
            <v>700</v>
          </cell>
        </row>
        <row r="2741">
          <cell r="A2741" t="str">
            <v>110300000</v>
          </cell>
          <cell r="B2741" t="str">
            <v>700C2CT0001</v>
          </cell>
          <cell r="C2741" t="str">
            <v>เครื่องคิดเลข CASIO รุ่น DR120LB</v>
          </cell>
          <cell r="D2741" t="str">
            <v>3 ธ.ค. 41</v>
          </cell>
          <cell r="E2741">
            <v>2950</v>
          </cell>
          <cell r="F2741">
            <v>0</v>
          </cell>
          <cell r="G2741">
            <v>20</v>
          </cell>
          <cell r="H2741">
            <v>636.87</v>
          </cell>
          <cell r="I2741">
            <v>636.87</v>
          </cell>
          <cell r="J2741">
            <v>2313.13</v>
          </cell>
          <cell r="K2741" t="str">
            <v>700</v>
          </cell>
        </row>
        <row r="2742">
          <cell r="A2742" t="str">
            <v>110300000</v>
          </cell>
          <cell r="B2742" t="str">
            <v>700C2F10001</v>
          </cell>
          <cell r="C2742" t="str">
            <v>กล้อง MINI II</v>
          </cell>
          <cell r="D2742" t="str">
            <v>13 ก.ย. 41</v>
          </cell>
          <cell r="E2742">
            <v>3400</v>
          </cell>
          <cell r="F2742">
            <v>0</v>
          </cell>
          <cell r="G2742">
            <v>20</v>
          </cell>
          <cell r="H2742">
            <v>884.89</v>
          </cell>
          <cell r="I2742">
            <v>884.89</v>
          </cell>
          <cell r="J2742">
            <v>2515.11</v>
          </cell>
          <cell r="K2742" t="str">
            <v>700</v>
          </cell>
        </row>
        <row r="2743">
          <cell r="A2743" t="str">
            <v>110300000</v>
          </cell>
          <cell r="B2743" t="str">
            <v>700C2KB0001</v>
          </cell>
          <cell r="C2743" t="str">
            <v>เครื่องบันทึกเทป</v>
          </cell>
          <cell r="D2743" t="str">
            <v>1 มิ.ย. 42</v>
          </cell>
          <cell r="E2743">
            <v>2663.55</v>
          </cell>
          <cell r="F2743">
            <v>0</v>
          </cell>
          <cell r="G2743">
            <v>20</v>
          </cell>
          <cell r="H2743">
            <v>312.3</v>
          </cell>
          <cell r="I2743">
            <v>312.3</v>
          </cell>
          <cell r="J2743">
            <v>2351.25</v>
          </cell>
          <cell r="K2743" t="str">
            <v>700</v>
          </cell>
        </row>
        <row r="2744">
          <cell r="A2744" t="str">
            <v>110300000</v>
          </cell>
          <cell r="B2744" t="str">
            <v>700C2MU0001</v>
          </cell>
          <cell r="C2744" t="str">
            <v>มู่ลี่</v>
          </cell>
          <cell r="D2744" t="str">
            <v>13 พ.ย. 41</v>
          </cell>
          <cell r="E2744">
            <v>16425.5</v>
          </cell>
          <cell r="F2744">
            <v>0</v>
          </cell>
          <cell r="G2744">
            <v>20</v>
          </cell>
          <cell r="H2744">
            <v>3726.13</v>
          </cell>
          <cell r="I2744">
            <v>3726.13</v>
          </cell>
          <cell r="J2744">
            <v>12699.37</v>
          </cell>
          <cell r="K2744" t="str">
            <v>700</v>
          </cell>
        </row>
        <row r="2745">
          <cell r="A2745" t="str">
            <v>110300000</v>
          </cell>
          <cell r="B2745" t="str">
            <v>700C2PA0001</v>
          </cell>
          <cell r="C2745" t="str">
            <v>PARTITION 180-150</v>
          </cell>
          <cell r="D2745" t="str">
            <v>6 ต.ค. 41</v>
          </cell>
          <cell r="E2745">
            <v>6553.7</v>
          </cell>
          <cell r="F2745">
            <v>0</v>
          </cell>
          <cell r="G2745">
            <v>20</v>
          </cell>
          <cell r="H2745">
            <v>1623.13</v>
          </cell>
          <cell r="I2745">
            <v>1623.13</v>
          </cell>
          <cell r="J2745">
            <v>4930.57</v>
          </cell>
          <cell r="K2745" t="str">
            <v>700</v>
          </cell>
        </row>
        <row r="2746">
          <cell r="A2746" t="str">
            <v>110300000</v>
          </cell>
          <cell r="B2746" t="str">
            <v>700C2PA0002</v>
          </cell>
          <cell r="C2746" t="str">
            <v>PARTITION 180-150</v>
          </cell>
          <cell r="D2746" t="str">
            <v>6 ต.ค. 41</v>
          </cell>
          <cell r="E2746">
            <v>6553.7</v>
          </cell>
          <cell r="F2746">
            <v>0</v>
          </cell>
          <cell r="G2746">
            <v>20</v>
          </cell>
          <cell r="H2746">
            <v>1623.13</v>
          </cell>
          <cell r="I2746">
            <v>1623.13</v>
          </cell>
          <cell r="J2746">
            <v>4930.57</v>
          </cell>
          <cell r="K2746" t="str">
            <v>700</v>
          </cell>
        </row>
        <row r="2747">
          <cell r="A2747" t="str">
            <v>110300000</v>
          </cell>
          <cell r="B2747" t="str">
            <v>700C2PP0001</v>
          </cell>
          <cell r="C2747" t="str">
            <v xml:space="preserve"> ปั้มน้ำมิตซูบิชิ</v>
          </cell>
          <cell r="D2747" t="str">
            <v>6 พ.ย. 41</v>
          </cell>
          <cell r="E2747">
            <v>4727.2700000000004</v>
          </cell>
          <cell r="F2747">
            <v>0</v>
          </cell>
          <cell r="G2747">
            <v>20</v>
          </cell>
          <cell r="H2747">
            <v>1090.53</v>
          </cell>
          <cell r="I2747">
            <v>1090.53</v>
          </cell>
          <cell r="J2747">
            <v>3636.74</v>
          </cell>
          <cell r="K2747" t="str">
            <v>700</v>
          </cell>
        </row>
        <row r="2748">
          <cell r="A2748" t="str">
            <v>110300000</v>
          </cell>
          <cell r="B2748" t="str">
            <v>700C2RF0001</v>
          </cell>
          <cell r="C2748" t="str">
            <v>ตู้เย็น</v>
          </cell>
          <cell r="D2748" t="str">
            <v>10 ต.ค. 41</v>
          </cell>
          <cell r="E2748">
            <v>6909.09</v>
          </cell>
          <cell r="F2748">
            <v>0</v>
          </cell>
          <cell r="G2748">
            <v>20</v>
          </cell>
          <cell r="H2748">
            <v>1696.02</v>
          </cell>
          <cell r="I2748">
            <v>1696.02</v>
          </cell>
          <cell r="J2748">
            <v>5213.07</v>
          </cell>
          <cell r="K2748" t="str">
            <v>700</v>
          </cell>
        </row>
        <row r="2749">
          <cell r="A2749" t="str">
            <v>110300000</v>
          </cell>
          <cell r="B2749" t="str">
            <v>700C2TA0001</v>
          </cell>
          <cell r="C2749" t="str">
            <v>โต๊ะทำงาน จนท.สินไหม 60-135-75</v>
          </cell>
          <cell r="D2749" t="str">
            <v>6 ต.ค. 41</v>
          </cell>
          <cell r="E2749">
            <v>4084.92</v>
          </cell>
          <cell r="F2749">
            <v>0</v>
          </cell>
          <cell r="G2749">
            <v>20</v>
          </cell>
          <cell r="H2749">
            <v>1011.74</v>
          </cell>
          <cell r="I2749">
            <v>1011.74</v>
          </cell>
          <cell r="J2749">
            <v>3073.18</v>
          </cell>
          <cell r="K2749" t="str">
            <v>700</v>
          </cell>
        </row>
        <row r="2750">
          <cell r="A2750" t="str">
            <v>110300000</v>
          </cell>
          <cell r="B2750" t="str">
            <v>700C2TA0002</v>
          </cell>
          <cell r="C2750" t="str">
            <v>โต๊ะทำงาน จนท.ธุรการ 60-120-75</v>
          </cell>
          <cell r="D2750" t="str">
            <v>6 ต.ค. 41</v>
          </cell>
          <cell r="E2750">
            <v>3326.34</v>
          </cell>
          <cell r="F2750">
            <v>0</v>
          </cell>
          <cell r="G2750">
            <v>20</v>
          </cell>
          <cell r="H2750">
            <v>823.82</v>
          </cell>
          <cell r="I2750">
            <v>823.82</v>
          </cell>
          <cell r="J2750">
            <v>2502.52</v>
          </cell>
          <cell r="K2750" t="str">
            <v>700</v>
          </cell>
        </row>
        <row r="2751">
          <cell r="A2751" t="str">
            <v>110300000</v>
          </cell>
          <cell r="B2751" t="str">
            <v>700C2TA0003</v>
          </cell>
          <cell r="C2751" t="str">
            <v>โต๊ะ คอมพิวเตอร์ 50-135-75</v>
          </cell>
          <cell r="D2751" t="str">
            <v>6 ต.ค. 41</v>
          </cell>
          <cell r="E2751">
            <v>3605.66</v>
          </cell>
          <cell r="F2751">
            <v>0</v>
          </cell>
          <cell r="G2751">
            <v>20</v>
          </cell>
          <cell r="H2751">
            <v>893.04</v>
          </cell>
          <cell r="I2751">
            <v>893.04</v>
          </cell>
          <cell r="J2751">
            <v>2712.62</v>
          </cell>
          <cell r="K2751" t="str">
            <v>700</v>
          </cell>
        </row>
        <row r="2752">
          <cell r="A2752" t="str">
            <v>110300000</v>
          </cell>
          <cell r="B2752" t="str">
            <v>700C2TA0004</v>
          </cell>
          <cell r="C2752" t="str">
            <v>โต๊ะทำงาน ผจก.สินไหม 75-165-75</v>
          </cell>
          <cell r="D2752" t="str">
            <v>6 ต.ค. 41</v>
          </cell>
          <cell r="E2752">
            <v>4392.66</v>
          </cell>
          <cell r="F2752">
            <v>0</v>
          </cell>
          <cell r="G2752">
            <v>20</v>
          </cell>
          <cell r="H2752">
            <v>1087.98</v>
          </cell>
          <cell r="I2752">
            <v>1087.98</v>
          </cell>
          <cell r="J2752">
            <v>3304.68</v>
          </cell>
          <cell r="K2752" t="str">
            <v>700</v>
          </cell>
        </row>
        <row r="2753">
          <cell r="A2753" t="str">
            <v>110300000</v>
          </cell>
          <cell r="B2753" t="str">
            <v>700C2TA0005</v>
          </cell>
          <cell r="C2753" t="str">
            <v>โต๊ะทำงาน ผจก.สินไหม 75-165-75</v>
          </cell>
          <cell r="D2753" t="str">
            <v>6 ต.ค. 41</v>
          </cell>
          <cell r="E2753">
            <v>4392.66</v>
          </cell>
          <cell r="F2753">
            <v>0</v>
          </cell>
          <cell r="G2753">
            <v>20</v>
          </cell>
          <cell r="H2753">
            <v>1087.98</v>
          </cell>
          <cell r="I2753">
            <v>1087.98</v>
          </cell>
          <cell r="J2753">
            <v>3304.68</v>
          </cell>
          <cell r="K2753" t="str">
            <v>700</v>
          </cell>
        </row>
        <row r="2754">
          <cell r="A2754" t="str">
            <v>110300000</v>
          </cell>
          <cell r="B2754" t="str">
            <v>700C2TA0006</v>
          </cell>
          <cell r="C2754" t="str">
            <v>โต๊ะทำงาน จนท.สินไหม 60-135-75</v>
          </cell>
          <cell r="D2754" t="str">
            <v>6 ต.ค. 41</v>
          </cell>
          <cell r="E2754">
            <v>4084.92</v>
          </cell>
          <cell r="F2754">
            <v>0</v>
          </cell>
          <cell r="G2754">
            <v>20</v>
          </cell>
          <cell r="H2754">
            <v>1011.74</v>
          </cell>
          <cell r="I2754">
            <v>1011.74</v>
          </cell>
          <cell r="J2754">
            <v>3073.18</v>
          </cell>
          <cell r="K2754" t="str">
            <v>700</v>
          </cell>
        </row>
        <row r="2755">
          <cell r="A2755" t="str">
            <v>110300000</v>
          </cell>
          <cell r="B2755" t="str">
            <v>700C2TA0007</v>
          </cell>
          <cell r="C2755" t="str">
            <v>โต๊ะวางคอมพิวเตอร์ 50-90-75</v>
          </cell>
          <cell r="D2755" t="str">
            <v>6 ต.ค. 41</v>
          </cell>
          <cell r="E2755">
            <v>2139.48</v>
          </cell>
          <cell r="F2755">
            <v>0</v>
          </cell>
          <cell r="G2755">
            <v>20</v>
          </cell>
          <cell r="H2755">
            <v>529.87</v>
          </cell>
          <cell r="I2755">
            <v>529.87</v>
          </cell>
          <cell r="J2755">
            <v>1609.61</v>
          </cell>
          <cell r="K2755" t="str">
            <v>700</v>
          </cell>
        </row>
        <row r="2756">
          <cell r="A2756" t="str">
            <v>110300000</v>
          </cell>
          <cell r="B2756" t="str">
            <v>700C2TA0008</v>
          </cell>
          <cell r="C2756" t="str">
            <v>โต๊ะวางคอมพิวเตอร์ 50-90-75</v>
          </cell>
          <cell r="D2756" t="str">
            <v>6 ต.ค. 41</v>
          </cell>
          <cell r="E2756">
            <v>2139.48</v>
          </cell>
          <cell r="F2756">
            <v>0</v>
          </cell>
          <cell r="G2756">
            <v>20</v>
          </cell>
          <cell r="H2756">
            <v>529.87</v>
          </cell>
          <cell r="I2756">
            <v>529.87</v>
          </cell>
          <cell r="J2756">
            <v>1609.61</v>
          </cell>
          <cell r="K2756" t="str">
            <v>700</v>
          </cell>
        </row>
        <row r="2757">
          <cell r="A2757" t="str">
            <v>110300000</v>
          </cell>
          <cell r="B2757" t="str">
            <v>700C2TA0009</v>
          </cell>
          <cell r="C2757" t="str">
            <v>โต๊ะทำงาน จนท.สินไหม 60-135-75</v>
          </cell>
          <cell r="D2757" t="str">
            <v>6 ต.ค. 41</v>
          </cell>
          <cell r="E2757">
            <v>4084.92</v>
          </cell>
          <cell r="F2757">
            <v>0</v>
          </cell>
          <cell r="G2757">
            <v>20</v>
          </cell>
          <cell r="H2757">
            <v>1011.74</v>
          </cell>
          <cell r="I2757">
            <v>1011.74</v>
          </cell>
          <cell r="J2757">
            <v>3073.18</v>
          </cell>
          <cell r="K2757" t="str">
            <v>700</v>
          </cell>
        </row>
        <row r="2758">
          <cell r="A2758" t="str">
            <v>110300000</v>
          </cell>
          <cell r="B2758" t="str">
            <v>700C2TA0010</v>
          </cell>
          <cell r="C2758" t="str">
            <v>โต๊ะทำงานผจก. 75-180-75</v>
          </cell>
          <cell r="D2758" t="str">
            <v>6 ต.ค. 41</v>
          </cell>
          <cell r="E2758">
            <v>4728.82</v>
          </cell>
          <cell r="F2758">
            <v>0</v>
          </cell>
          <cell r="G2758">
            <v>20</v>
          </cell>
          <cell r="H2758">
            <v>1171.21</v>
          </cell>
          <cell r="I2758">
            <v>1171.21</v>
          </cell>
          <cell r="J2758">
            <v>3557.61</v>
          </cell>
          <cell r="K2758" t="str">
            <v>700</v>
          </cell>
        </row>
        <row r="2759">
          <cell r="A2759" t="str">
            <v>110300000</v>
          </cell>
          <cell r="B2759" t="str">
            <v>700C2TA0011</v>
          </cell>
          <cell r="C2759" t="str">
            <v>โต๊ะวางคอมพิวเตอร์ 50-90-75</v>
          </cell>
          <cell r="D2759" t="str">
            <v>6 ต.ค. 41</v>
          </cell>
          <cell r="E2759">
            <v>2139.48</v>
          </cell>
          <cell r="F2759">
            <v>0</v>
          </cell>
          <cell r="G2759">
            <v>20</v>
          </cell>
          <cell r="H2759">
            <v>529.87</v>
          </cell>
          <cell r="I2759">
            <v>529.87</v>
          </cell>
          <cell r="J2759">
            <v>1609.61</v>
          </cell>
          <cell r="K2759" t="str">
            <v>700</v>
          </cell>
        </row>
        <row r="2760">
          <cell r="A2760" t="str">
            <v>110300000</v>
          </cell>
          <cell r="B2760" t="str">
            <v>700C2TA0012</v>
          </cell>
          <cell r="C2760" t="str">
            <v>โต๊ะประชุม 105-240-75</v>
          </cell>
          <cell r="D2760" t="str">
            <v>6 ต.ค. 41</v>
          </cell>
          <cell r="E2760">
            <v>8356.0400000000009</v>
          </cell>
          <cell r="F2760">
            <v>0</v>
          </cell>
          <cell r="G2760">
            <v>20</v>
          </cell>
          <cell r="H2760">
            <v>2069.56</v>
          </cell>
          <cell r="I2760">
            <v>2069.56</v>
          </cell>
          <cell r="J2760">
            <v>6286.48</v>
          </cell>
          <cell r="K2760" t="str">
            <v>700</v>
          </cell>
        </row>
        <row r="2761">
          <cell r="A2761" t="str">
            <v>110300000</v>
          </cell>
          <cell r="B2761" t="str">
            <v>700C2TA0013</v>
          </cell>
          <cell r="C2761" t="str">
            <v>โต๊ะเข้ามุม จนท.สินไหม 60-60-75</v>
          </cell>
          <cell r="D2761" t="str">
            <v>6 ต.ค. 41</v>
          </cell>
          <cell r="E2761">
            <v>1302.51</v>
          </cell>
          <cell r="F2761">
            <v>0</v>
          </cell>
          <cell r="G2761">
            <v>20</v>
          </cell>
          <cell r="H2761">
            <v>322.55</v>
          </cell>
          <cell r="I2761">
            <v>322.55</v>
          </cell>
          <cell r="J2761">
            <v>979.96</v>
          </cell>
          <cell r="K2761" t="str">
            <v>700</v>
          </cell>
        </row>
        <row r="2762">
          <cell r="A2762" t="str">
            <v>110300000</v>
          </cell>
          <cell r="B2762" t="str">
            <v>700C2TH0005</v>
          </cell>
          <cell r="C2762" t="str">
            <v>อุปกรณ์เครือข่าย</v>
          </cell>
          <cell r="D2762" t="str">
            <v>23 เม.ย. 42</v>
          </cell>
          <cell r="E2762">
            <v>131022.22</v>
          </cell>
          <cell r="F2762">
            <v>0</v>
          </cell>
          <cell r="G2762">
            <v>20</v>
          </cell>
          <cell r="H2762">
            <v>18163.61</v>
          </cell>
          <cell r="I2762">
            <v>18163.61</v>
          </cell>
          <cell r="J2762">
            <v>112858.61</v>
          </cell>
          <cell r="K2762" t="str">
            <v>700</v>
          </cell>
        </row>
        <row r="2763">
          <cell r="A2763" t="str">
            <v>110300000</v>
          </cell>
          <cell r="B2763" t="str">
            <v>701C1FP0001</v>
          </cell>
          <cell r="C2763" t="str">
            <v>PARTITION ครึ่งกระจก ขนาด 250-150</v>
          </cell>
          <cell r="D2763" t="str">
            <v>6 ต.ค. 41</v>
          </cell>
          <cell r="E2763">
            <v>7284.38</v>
          </cell>
          <cell r="F2763">
            <v>0</v>
          </cell>
          <cell r="G2763">
            <v>20</v>
          </cell>
          <cell r="H2763">
            <v>1804.08</v>
          </cell>
          <cell r="I2763">
            <v>1804.08</v>
          </cell>
          <cell r="J2763">
            <v>5480.3</v>
          </cell>
          <cell r="K2763" t="str">
            <v>701</v>
          </cell>
        </row>
        <row r="2764">
          <cell r="A2764" t="str">
            <v>110300000</v>
          </cell>
          <cell r="B2764" t="str">
            <v>701C1KB0001</v>
          </cell>
          <cell r="C2764" t="str">
            <v>ค่าติดตั้งปั้มน้ำ</v>
          </cell>
          <cell r="D2764" t="str">
            <v>26 ก.พ. 42</v>
          </cell>
          <cell r="E2764">
            <v>1000</v>
          </cell>
          <cell r="F2764">
            <v>0</v>
          </cell>
          <cell r="G2764">
            <v>20</v>
          </cell>
          <cell r="H2764">
            <v>169.34</v>
          </cell>
          <cell r="I2764">
            <v>169.34</v>
          </cell>
          <cell r="J2764">
            <v>830.66</v>
          </cell>
          <cell r="K2764" t="str">
            <v>703</v>
          </cell>
        </row>
        <row r="2765">
          <cell r="A2765" t="str">
            <v>110300000</v>
          </cell>
          <cell r="B2765" t="str">
            <v>701C21K0002</v>
          </cell>
          <cell r="C2765" t="str">
            <v>เก้าอี้ทำงานจนท.สินไหม - ธุรการ</v>
          </cell>
          <cell r="D2765" t="str">
            <v>5 พ.ย. 41</v>
          </cell>
          <cell r="E2765">
            <v>2123.1</v>
          </cell>
          <cell r="F2765">
            <v>0</v>
          </cell>
          <cell r="G2765">
            <v>20</v>
          </cell>
          <cell r="H2765">
            <v>490.9</v>
          </cell>
          <cell r="I2765">
            <v>490.9</v>
          </cell>
          <cell r="J2765">
            <v>1632.2</v>
          </cell>
          <cell r="K2765" t="str">
            <v>710</v>
          </cell>
        </row>
        <row r="2766">
          <cell r="A2766" t="str">
            <v>110300000</v>
          </cell>
          <cell r="B2766" t="str">
            <v>701C21K0003</v>
          </cell>
          <cell r="C2766" t="str">
            <v>เก้าอี้ทำงานจนท.สินไหม - ธุรการ</v>
          </cell>
          <cell r="D2766" t="str">
            <v>5 พ.ย. 41</v>
          </cell>
          <cell r="E2766">
            <v>2123.1</v>
          </cell>
          <cell r="F2766">
            <v>0</v>
          </cell>
          <cell r="G2766">
            <v>20</v>
          </cell>
          <cell r="H2766">
            <v>490.9</v>
          </cell>
          <cell r="I2766">
            <v>490.9</v>
          </cell>
          <cell r="J2766">
            <v>1632.2</v>
          </cell>
          <cell r="K2766" t="str">
            <v>710</v>
          </cell>
        </row>
        <row r="2767">
          <cell r="A2767" t="str">
            <v>110300000</v>
          </cell>
          <cell r="B2767" t="str">
            <v>701C2CB0001</v>
          </cell>
          <cell r="C2767" t="str">
            <v>ตู้เก็บเอกสาร บานเลื่อน ขนาด 40-80-75</v>
          </cell>
          <cell r="D2767" t="str">
            <v>6 ต.ค. 41</v>
          </cell>
          <cell r="E2767">
            <v>2290.73</v>
          </cell>
          <cell r="F2767">
            <v>0</v>
          </cell>
          <cell r="G2767">
            <v>20</v>
          </cell>
          <cell r="H2767">
            <v>567.37</v>
          </cell>
          <cell r="I2767">
            <v>567.37</v>
          </cell>
          <cell r="J2767">
            <v>1723.36</v>
          </cell>
          <cell r="K2767" t="str">
            <v>701</v>
          </cell>
        </row>
        <row r="2768">
          <cell r="A2768" t="str">
            <v>110300000</v>
          </cell>
          <cell r="B2768" t="str">
            <v>701C2CB0002</v>
          </cell>
          <cell r="C2768" t="str">
            <v>ตู้เก็บเอกสาร บานเลื่อน ขนาด 40-80-75</v>
          </cell>
          <cell r="D2768" t="str">
            <v>6 ต.ค. 41</v>
          </cell>
          <cell r="E2768">
            <v>2290.73</v>
          </cell>
          <cell r="F2768">
            <v>0</v>
          </cell>
          <cell r="G2768">
            <v>20</v>
          </cell>
          <cell r="H2768">
            <v>567.37</v>
          </cell>
          <cell r="I2768">
            <v>567.37</v>
          </cell>
          <cell r="J2768">
            <v>1723.36</v>
          </cell>
          <cell r="K2768" t="str">
            <v>701</v>
          </cell>
        </row>
        <row r="2769">
          <cell r="A2769" t="str">
            <v>110300000</v>
          </cell>
          <cell r="B2769" t="str">
            <v>701C2CB0003</v>
          </cell>
          <cell r="C2769" t="str">
            <v>ตู้เก็บเอกสาร ลิ้นชัก ขนาด 40-90-75</v>
          </cell>
          <cell r="D2769" t="str">
            <v>6 ต.ค. 41</v>
          </cell>
          <cell r="E2769">
            <v>3417.27</v>
          </cell>
          <cell r="F2769">
            <v>0</v>
          </cell>
          <cell r="G2769">
            <v>20</v>
          </cell>
          <cell r="H2769">
            <v>846.36</v>
          </cell>
          <cell r="I2769">
            <v>846.36</v>
          </cell>
          <cell r="J2769">
            <v>2570.91</v>
          </cell>
          <cell r="K2769" t="str">
            <v>701</v>
          </cell>
        </row>
        <row r="2770">
          <cell r="A2770" t="str">
            <v>110300000</v>
          </cell>
          <cell r="B2770" t="str">
            <v>701C2CB0004</v>
          </cell>
          <cell r="C2770" t="str">
            <v>ตู้สูงเก็บเอกสาร ขนาด 40-80-190</v>
          </cell>
          <cell r="D2770" t="str">
            <v>6 ต.ค. 41</v>
          </cell>
          <cell r="E2770">
            <v>4552.49</v>
          </cell>
          <cell r="F2770">
            <v>0</v>
          </cell>
          <cell r="G2770">
            <v>20</v>
          </cell>
          <cell r="H2770">
            <v>1127.55</v>
          </cell>
          <cell r="I2770">
            <v>1127.55</v>
          </cell>
          <cell r="J2770">
            <v>3424.94</v>
          </cell>
          <cell r="K2770" t="str">
            <v>701</v>
          </cell>
        </row>
        <row r="2771">
          <cell r="A2771" t="str">
            <v>110300000</v>
          </cell>
          <cell r="B2771" t="str">
            <v>701C2CB0005</v>
          </cell>
          <cell r="C2771" t="str">
            <v>ตู้สูงเก็บเอกสาร ขนาด 40-80-190</v>
          </cell>
          <cell r="D2771" t="str">
            <v>6 ต.ค. 41</v>
          </cell>
          <cell r="E2771">
            <v>4552.49</v>
          </cell>
          <cell r="F2771">
            <v>0</v>
          </cell>
          <cell r="G2771">
            <v>20</v>
          </cell>
          <cell r="H2771">
            <v>1127.55</v>
          </cell>
          <cell r="I2771">
            <v>1127.55</v>
          </cell>
          <cell r="J2771">
            <v>3424.94</v>
          </cell>
          <cell r="K2771" t="str">
            <v>701</v>
          </cell>
        </row>
        <row r="2772">
          <cell r="A2772" t="str">
            <v>110300000</v>
          </cell>
          <cell r="B2772" t="str">
            <v>701C2CB0006</v>
          </cell>
          <cell r="C2772" t="str">
            <v>ตู้สูงเก็บเอกสาร ขนาด 40-80-190</v>
          </cell>
          <cell r="D2772" t="str">
            <v>6 ต.ค. 41</v>
          </cell>
          <cell r="E2772">
            <v>4552.49</v>
          </cell>
          <cell r="F2772">
            <v>0</v>
          </cell>
          <cell r="G2772">
            <v>20</v>
          </cell>
          <cell r="H2772">
            <v>1127.55</v>
          </cell>
          <cell r="I2772">
            <v>1127.55</v>
          </cell>
          <cell r="J2772">
            <v>3424.94</v>
          </cell>
          <cell r="K2772" t="str">
            <v>701</v>
          </cell>
        </row>
        <row r="2773">
          <cell r="A2773" t="str">
            <v>110300000</v>
          </cell>
          <cell r="B2773" t="str">
            <v>701C2CH0001</v>
          </cell>
          <cell r="C2773" t="str">
            <v>เก้าอี้รับแขกหน้าโต๊ะจนท.สินไหม</v>
          </cell>
          <cell r="D2773" t="str">
            <v>6 ต.ค. 41</v>
          </cell>
          <cell r="E2773">
            <v>1726.01</v>
          </cell>
          <cell r="F2773">
            <v>0</v>
          </cell>
          <cell r="G2773">
            <v>20</v>
          </cell>
          <cell r="H2773">
            <v>427.48</v>
          </cell>
          <cell r="I2773">
            <v>427.48</v>
          </cell>
          <cell r="J2773">
            <v>1298.53</v>
          </cell>
          <cell r="K2773" t="str">
            <v>701</v>
          </cell>
        </row>
        <row r="2774">
          <cell r="A2774" t="str">
            <v>110300000</v>
          </cell>
          <cell r="B2774" t="str">
            <v>701C2CH00010</v>
          </cell>
          <cell r="C2774" t="str">
            <v>เก้าอี้รับแขกหน้าโต๊ะจนท.สินไหม</v>
          </cell>
          <cell r="D2774" t="str">
            <v>6 ต.ค. 41</v>
          </cell>
          <cell r="E2774">
            <v>1726.01</v>
          </cell>
          <cell r="F2774">
            <v>0</v>
          </cell>
          <cell r="G2774">
            <v>20</v>
          </cell>
          <cell r="H2774">
            <v>427.48</v>
          </cell>
          <cell r="I2774">
            <v>427.48</v>
          </cell>
          <cell r="J2774">
            <v>1298.53</v>
          </cell>
          <cell r="K2774" t="str">
            <v>701</v>
          </cell>
        </row>
        <row r="2775">
          <cell r="A2775" t="str">
            <v>110300000</v>
          </cell>
          <cell r="B2775" t="str">
            <v>701C2CH0002</v>
          </cell>
          <cell r="C2775" t="str">
            <v>เก้าอี้ทำงานผู้จัดการ</v>
          </cell>
          <cell r="D2775" t="str">
            <v>6 ต.ค. 41</v>
          </cell>
          <cell r="E2775">
            <v>4087.21</v>
          </cell>
          <cell r="F2775">
            <v>0</v>
          </cell>
          <cell r="G2775">
            <v>20</v>
          </cell>
          <cell r="H2775">
            <v>1012.33</v>
          </cell>
          <cell r="I2775">
            <v>1012.33</v>
          </cell>
          <cell r="J2775">
            <v>3074.88</v>
          </cell>
          <cell r="K2775" t="str">
            <v>701</v>
          </cell>
        </row>
        <row r="2776">
          <cell r="A2776" t="str">
            <v>110300000</v>
          </cell>
          <cell r="B2776" t="str">
            <v>701C2CH0003</v>
          </cell>
          <cell r="C2776" t="str">
            <v>เก้าอี้รับแขกหน้าโต๊ะผู้จัดการ</v>
          </cell>
          <cell r="D2776" t="str">
            <v>6 ต.ค. 41</v>
          </cell>
          <cell r="E2776">
            <v>1726.01</v>
          </cell>
          <cell r="F2776">
            <v>0</v>
          </cell>
          <cell r="G2776">
            <v>20</v>
          </cell>
          <cell r="H2776">
            <v>427.48</v>
          </cell>
          <cell r="I2776">
            <v>427.48</v>
          </cell>
          <cell r="J2776">
            <v>1298.53</v>
          </cell>
          <cell r="K2776" t="str">
            <v>701</v>
          </cell>
        </row>
        <row r="2777">
          <cell r="A2777" t="str">
            <v>110300000</v>
          </cell>
          <cell r="B2777" t="str">
            <v>701C2CH0004</v>
          </cell>
          <cell r="C2777" t="str">
            <v>เก้าอี้รับแขกหน้าโต๊ะผู้จัดการ</v>
          </cell>
          <cell r="D2777" t="str">
            <v>6 ต.ค. 41</v>
          </cell>
          <cell r="E2777">
            <v>1726.01</v>
          </cell>
          <cell r="F2777">
            <v>0</v>
          </cell>
          <cell r="G2777">
            <v>20</v>
          </cell>
          <cell r="H2777">
            <v>427.48</v>
          </cell>
          <cell r="I2777">
            <v>427.48</v>
          </cell>
          <cell r="J2777">
            <v>1298.53</v>
          </cell>
          <cell r="K2777" t="str">
            <v>701</v>
          </cell>
        </row>
        <row r="2778">
          <cell r="A2778" t="str">
            <v>110300000</v>
          </cell>
          <cell r="B2778" t="str">
            <v>701C2CH0005</v>
          </cell>
          <cell r="C2778" t="str">
            <v>เก้าอี้พักคอย 4 ที่นั่ง พร้อมที่วางของ</v>
          </cell>
          <cell r="D2778" t="str">
            <v>6 ต.ค. 41</v>
          </cell>
          <cell r="E2778">
            <v>3750.71</v>
          </cell>
          <cell r="F2778">
            <v>0</v>
          </cell>
          <cell r="G2778">
            <v>20</v>
          </cell>
          <cell r="H2778">
            <v>928.96</v>
          </cell>
          <cell r="I2778">
            <v>928.96</v>
          </cell>
          <cell r="J2778">
            <v>2821.75</v>
          </cell>
          <cell r="K2778" t="str">
            <v>701</v>
          </cell>
        </row>
        <row r="2779">
          <cell r="A2779" t="str">
            <v>110300000</v>
          </cell>
          <cell r="B2779" t="str">
            <v>701C2CH0006</v>
          </cell>
          <cell r="C2779" t="str">
            <v>เก้าอี้ทำงาน จนท.</v>
          </cell>
          <cell r="D2779" t="str">
            <v>6 ต.ค. 41</v>
          </cell>
          <cell r="E2779">
            <v>2148.8200000000002</v>
          </cell>
          <cell r="F2779">
            <v>0</v>
          </cell>
          <cell r="G2779">
            <v>20</v>
          </cell>
          <cell r="H2779">
            <v>532.17999999999995</v>
          </cell>
          <cell r="I2779">
            <v>532.17999999999995</v>
          </cell>
          <cell r="J2779">
            <v>1616.64</v>
          </cell>
          <cell r="K2779" t="str">
            <v>701</v>
          </cell>
        </row>
        <row r="2780">
          <cell r="A2780" t="str">
            <v>110300000</v>
          </cell>
          <cell r="B2780" t="str">
            <v>701C2CH0007</v>
          </cell>
          <cell r="C2780" t="str">
            <v>เก้าอี้ทำงาน จนท.</v>
          </cell>
          <cell r="D2780" t="str">
            <v>6 ต.ค. 41</v>
          </cell>
          <cell r="E2780">
            <v>2148.8200000000002</v>
          </cell>
          <cell r="F2780">
            <v>0</v>
          </cell>
          <cell r="G2780">
            <v>20</v>
          </cell>
          <cell r="H2780">
            <v>532.17999999999995</v>
          </cell>
          <cell r="I2780">
            <v>532.17999999999995</v>
          </cell>
          <cell r="J2780">
            <v>1616.64</v>
          </cell>
          <cell r="K2780" t="str">
            <v>701</v>
          </cell>
        </row>
        <row r="2781">
          <cell r="A2781" t="str">
            <v>110300000</v>
          </cell>
          <cell r="B2781" t="str">
            <v>701C2CH0008</v>
          </cell>
          <cell r="C2781" t="str">
            <v>เก้าอี้ทำงาน จนท.</v>
          </cell>
          <cell r="D2781" t="str">
            <v>6 ต.ค. 41</v>
          </cell>
          <cell r="E2781">
            <v>2148.8200000000002</v>
          </cell>
          <cell r="F2781">
            <v>0</v>
          </cell>
          <cell r="G2781">
            <v>20</v>
          </cell>
          <cell r="H2781">
            <v>532.17999999999995</v>
          </cell>
          <cell r="I2781">
            <v>532.17999999999995</v>
          </cell>
          <cell r="J2781">
            <v>1616.64</v>
          </cell>
          <cell r="K2781" t="str">
            <v>701</v>
          </cell>
        </row>
        <row r="2782">
          <cell r="A2782" t="str">
            <v>110300000</v>
          </cell>
          <cell r="B2782" t="str">
            <v>701C2CH0009</v>
          </cell>
          <cell r="C2782" t="str">
            <v>เก้าอี้รับแขกหน้าโต๊ะจนท.สินไหม</v>
          </cell>
          <cell r="D2782" t="str">
            <v>6 ต.ค. 41</v>
          </cell>
          <cell r="E2782">
            <v>1726.01</v>
          </cell>
          <cell r="F2782">
            <v>0</v>
          </cell>
          <cell r="G2782">
            <v>20</v>
          </cell>
          <cell r="H2782">
            <v>427.48</v>
          </cell>
          <cell r="I2782">
            <v>427.48</v>
          </cell>
          <cell r="J2782">
            <v>1298.53</v>
          </cell>
          <cell r="K2782" t="str">
            <v>701</v>
          </cell>
        </row>
        <row r="2783">
          <cell r="A2783" t="str">
            <v>110300000</v>
          </cell>
          <cell r="B2783" t="str">
            <v>701C2CS0001</v>
          </cell>
          <cell r="C2783" t="str">
            <v>เครื่องคิดเลข</v>
          </cell>
          <cell r="D2783" t="str">
            <v>23 ก.ค. 41</v>
          </cell>
          <cell r="E2783">
            <v>650</v>
          </cell>
          <cell r="F2783">
            <v>0</v>
          </cell>
          <cell r="G2783">
            <v>20</v>
          </cell>
          <cell r="H2783">
            <v>187.66</v>
          </cell>
          <cell r="I2783">
            <v>187.66</v>
          </cell>
          <cell r="J2783">
            <v>462.34</v>
          </cell>
          <cell r="K2783" t="str">
            <v>701</v>
          </cell>
        </row>
        <row r="2784">
          <cell r="A2784" t="str">
            <v>110300000</v>
          </cell>
          <cell r="B2784" t="str">
            <v>701C2CS0002</v>
          </cell>
          <cell r="C2784" t="str">
            <v>เครื่องคิดเลข</v>
          </cell>
          <cell r="D2784" t="str">
            <v>23 ก.ค. 41</v>
          </cell>
          <cell r="E2784">
            <v>650</v>
          </cell>
          <cell r="F2784">
            <v>0</v>
          </cell>
          <cell r="G2784">
            <v>20</v>
          </cell>
          <cell r="H2784">
            <v>187.66</v>
          </cell>
          <cell r="I2784">
            <v>187.66</v>
          </cell>
          <cell r="J2784">
            <v>462.34</v>
          </cell>
          <cell r="K2784" t="str">
            <v>701</v>
          </cell>
        </row>
        <row r="2785">
          <cell r="A2785" t="str">
            <v>110300000</v>
          </cell>
          <cell r="B2785" t="str">
            <v>701C2KB0001</v>
          </cell>
          <cell r="C2785" t="str">
            <v>ตู้เย็น</v>
          </cell>
          <cell r="D2785" t="str">
            <v>27 ต.ค. 42</v>
          </cell>
          <cell r="E2785">
            <v>5140.1899999999996</v>
          </cell>
          <cell r="F2785">
            <v>0</v>
          </cell>
          <cell r="G2785">
            <v>20</v>
          </cell>
          <cell r="H2785">
            <v>185.89</v>
          </cell>
          <cell r="I2785">
            <v>185.89</v>
          </cell>
          <cell r="J2785">
            <v>4954.3</v>
          </cell>
          <cell r="K2785" t="str">
            <v>701</v>
          </cell>
        </row>
        <row r="2786">
          <cell r="A2786" t="str">
            <v>110300000</v>
          </cell>
          <cell r="B2786" t="str">
            <v>701C2PT0001</v>
          </cell>
          <cell r="C2786" t="str">
            <v>กระติกน้ำร้อน</v>
          </cell>
          <cell r="D2786" t="str">
            <v>4 ก.ย. 41</v>
          </cell>
          <cell r="E2786">
            <v>754.55</v>
          </cell>
          <cell r="F2786">
            <v>0</v>
          </cell>
          <cell r="G2786">
            <v>20</v>
          </cell>
          <cell r="H2786">
            <v>200.12</v>
          </cell>
          <cell r="I2786">
            <v>200.12</v>
          </cell>
          <cell r="J2786">
            <v>554.42999999999995</v>
          </cell>
          <cell r="K2786" t="str">
            <v>701</v>
          </cell>
        </row>
        <row r="2787">
          <cell r="A2787" t="str">
            <v>110300000</v>
          </cell>
          <cell r="B2787" t="str">
            <v>701C2TA0001</v>
          </cell>
          <cell r="C2787" t="str">
            <v>โต๊ะทำงานขนาด 60-120-75</v>
          </cell>
          <cell r="D2787" t="str">
            <v>6 ต.ค. 41</v>
          </cell>
          <cell r="E2787">
            <v>3699.14</v>
          </cell>
          <cell r="F2787">
            <v>0</v>
          </cell>
          <cell r="G2787">
            <v>20</v>
          </cell>
          <cell r="H2787">
            <v>916.14</v>
          </cell>
          <cell r="I2787">
            <v>916.14</v>
          </cell>
          <cell r="J2787">
            <v>2783</v>
          </cell>
          <cell r="K2787" t="str">
            <v>701</v>
          </cell>
        </row>
        <row r="2788">
          <cell r="A2788" t="str">
            <v>110300000</v>
          </cell>
          <cell r="B2788" t="str">
            <v>701C2TA0002</v>
          </cell>
          <cell r="C2788" t="str">
            <v>โต๊ะทำงานผู้จัดการ ขนาด 75-165-75</v>
          </cell>
          <cell r="D2788" t="str">
            <v>6 ต.ค. 41</v>
          </cell>
          <cell r="E2788">
            <v>4657.72</v>
          </cell>
          <cell r="F2788">
            <v>0</v>
          </cell>
          <cell r="G2788">
            <v>20</v>
          </cell>
          <cell r="H2788">
            <v>1153.6300000000001</v>
          </cell>
          <cell r="I2788">
            <v>1153.6300000000001</v>
          </cell>
          <cell r="J2788">
            <v>3504.09</v>
          </cell>
          <cell r="K2788" t="str">
            <v>701</v>
          </cell>
        </row>
        <row r="2789">
          <cell r="A2789" t="str">
            <v>110300000</v>
          </cell>
          <cell r="B2789" t="str">
            <v>701C2TA0003</v>
          </cell>
          <cell r="C2789" t="str">
            <v>โต๊ะวางคอมพิวเตอร์ ขนาด 50-90-75</v>
          </cell>
          <cell r="D2789" t="str">
            <v>6 ต.ค. 41</v>
          </cell>
          <cell r="E2789">
            <v>2107.3200000000002</v>
          </cell>
          <cell r="F2789">
            <v>0</v>
          </cell>
          <cell r="G2789">
            <v>20</v>
          </cell>
          <cell r="H2789">
            <v>521.95000000000005</v>
          </cell>
          <cell r="I2789">
            <v>521.95000000000005</v>
          </cell>
          <cell r="J2789">
            <v>1585.37</v>
          </cell>
          <cell r="K2789" t="str">
            <v>701</v>
          </cell>
        </row>
        <row r="2790">
          <cell r="A2790" t="str">
            <v>110300000</v>
          </cell>
          <cell r="B2790" t="str">
            <v>701C2TA0004</v>
          </cell>
          <cell r="C2790" t="str">
            <v>โต๊ะทำงานขนาด 60-120-75</v>
          </cell>
          <cell r="D2790" t="str">
            <v>6 ต.ค. 41</v>
          </cell>
          <cell r="E2790">
            <v>3699.14</v>
          </cell>
          <cell r="F2790">
            <v>0</v>
          </cell>
          <cell r="G2790">
            <v>20</v>
          </cell>
          <cell r="H2790">
            <v>916.14</v>
          </cell>
          <cell r="I2790">
            <v>916.14</v>
          </cell>
          <cell r="J2790">
            <v>2783</v>
          </cell>
          <cell r="K2790" t="str">
            <v>701</v>
          </cell>
        </row>
        <row r="2791">
          <cell r="A2791" t="str">
            <v>110300000</v>
          </cell>
          <cell r="B2791" t="str">
            <v>701C2TA0005</v>
          </cell>
          <cell r="C2791" t="str">
            <v>โต๊ะทำงานขนาด 60-120-75</v>
          </cell>
          <cell r="D2791" t="str">
            <v>6 ต.ค. 41</v>
          </cell>
          <cell r="E2791">
            <v>3699.14</v>
          </cell>
          <cell r="F2791">
            <v>0</v>
          </cell>
          <cell r="G2791">
            <v>20</v>
          </cell>
          <cell r="H2791">
            <v>916.14</v>
          </cell>
          <cell r="I2791">
            <v>916.14</v>
          </cell>
          <cell r="J2791">
            <v>2783</v>
          </cell>
          <cell r="K2791" t="str">
            <v>701</v>
          </cell>
        </row>
        <row r="2792">
          <cell r="A2792" t="str">
            <v>110300000</v>
          </cell>
          <cell r="B2792" t="str">
            <v>701C2TA0006</v>
          </cell>
          <cell r="C2792" t="str">
            <v>โต๊ะเข้ามุม จนท.สินไหม</v>
          </cell>
          <cell r="D2792" t="str">
            <v>6 ต.ค. 41</v>
          </cell>
          <cell r="E2792">
            <v>1282.92</v>
          </cell>
          <cell r="F2792">
            <v>0</v>
          </cell>
          <cell r="G2792">
            <v>20</v>
          </cell>
          <cell r="H2792">
            <v>317.73</v>
          </cell>
          <cell r="I2792">
            <v>317.73</v>
          </cell>
          <cell r="J2792">
            <v>965.19</v>
          </cell>
          <cell r="K2792" t="str">
            <v>701</v>
          </cell>
        </row>
        <row r="2793">
          <cell r="A2793" t="str">
            <v>110300000</v>
          </cell>
          <cell r="B2793" t="str">
            <v>702C2010001</v>
          </cell>
          <cell r="C2793" t="str">
            <v>โต๊ะข้างโซฟา ขนาด 50*50*40</v>
          </cell>
          <cell r="D2793" t="str">
            <v>20 ก.ค. 41</v>
          </cell>
          <cell r="E2793">
            <v>1344.03</v>
          </cell>
          <cell r="F2793">
            <v>0</v>
          </cell>
          <cell r="G2793">
            <v>20</v>
          </cell>
          <cell r="H2793">
            <v>390.3</v>
          </cell>
          <cell r="I2793">
            <v>390.3</v>
          </cell>
          <cell r="J2793">
            <v>953.73</v>
          </cell>
          <cell r="K2793" t="str">
            <v>702</v>
          </cell>
        </row>
        <row r="2794">
          <cell r="A2794" t="str">
            <v>110300000</v>
          </cell>
          <cell r="B2794" t="str">
            <v>702C2030001</v>
          </cell>
          <cell r="C2794" t="str">
            <v>โต๊ะทำงานเข้ามุมขนาด 60*60*75</v>
          </cell>
          <cell r="D2794" t="str">
            <v>20 ก.ค. 41</v>
          </cell>
          <cell r="E2794">
            <v>1138.44</v>
          </cell>
          <cell r="F2794">
            <v>0</v>
          </cell>
          <cell r="G2794">
            <v>20</v>
          </cell>
          <cell r="H2794">
            <v>330.62</v>
          </cell>
          <cell r="I2794">
            <v>330.62</v>
          </cell>
          <cell r="J2794">
            <v>807.82</v>
          </cell>
          <cell r="K2794" t="str">
            <v>702</v>
          </cell>
        </row>
        <row r="2795">
          <cell r="A2795" t="str">
            <v>110300000</v>
          </cell>
          <cell r="B2795" t="str">
            <v>702C2040001</v>
          </cell>
          <cell r="C2795" t="str">
            <v>โต๊ทำงานขนาด 60*120*75</v>
          </cell>
          <cell r="D2795" t="str">
            <v>20 ก.ค. 41</v>
          </cell>
          <cell r="E2795">
            <v>3282.54</v>
          </cell>
          <cell r="F2795">
            <v>0</v>
          </cell>
          <cell r="G2795">
            <v>20</v>
          </cell>
          <cell r="H2795">
            <v>953.3</v>
          </cell>
          <cell r="I2795">
            <v>953.3</v>
          </cell>
          <cell r="J2795">
            <v>2329.2399999999998</v>
          </cell>
          <cell r="K2795" t="str">
            <v>702</v>
          </cell>
        </row>
        <row r="2796">
          <cell r="A2796" t="str">
            <v>110300000</v>
          </cell>
          <cell r="B2796" t="str">
            <v>702C2040002</v>
          </cell>
          <cell r="C2796" t="str">
            <v>โต๊ทำงานขนาด 60*120*75</v>
          </cell>
          <cell r="D2796" t="str">
            <v>20 ก.ค. 41</v>
          </cell>
          <cell r="E2796">
            <v>3282.54</v>
          </cell>
          <cell r="F2796">
            <v>0</v>
          </cell>
          <cell r="G2796">
            <v>20</v>
          </cell>
          <cell r="H2796">
            <v>953.3</v>
          </cell>
          <cell r="I2796">
            <v>953.3</v>
          </cell>
          <cell r="J2796">
            <v>2329.2399999999998</v>
          </cell>
          <cell r="K2796" t="str">
            <v>702</v>
          </cell>
        </row>
        <row r="2797">
          <cell r="A2797" t="str">
            <v>110300000</v>
          </cell>
          <cell r="B2797" t="str">
            <v>702C2040003</v>
          </cell>
          <cell r="C2797" t="str">
            <v>โต๊ะทำงานขนาด 60*120*75</v>
          </cell>
          <cell r="D2797" t="str">
            <v>20 ก.ค. 41</v>
          </cell>
          <cell r="E2797">
            <v>3282.54</v>
          </cell>
          <cell r="F2797">
            <v>0</v>
          </cell>
          <cell r="G2797">
            <v>20</v>
          </cell>
          <cell r="H2797">
            <v>953.3</v>
          </cell>
          <cell r="I2797">
            <v>953.3</v>
          </cell>
          <cell r="J2797">
            <v>2329.2399999999998</v>
          </cell>
          <cell r="K2797" t="str">
            <v>702</v>
          </cell>
        </row>
        <row r="2798">
          <cell r="A2798" t="str">
            <v>110300000</v>
          </cell>
          <cell r="B2798" t="str">
            <v>702C20J0001</v>
          </cell>
          <cell r="C2798" t="str">
            <v>โต๊ะทำงานผจก. ขนาด75*165*75</v>
          </cell>
          <cell r="D2798" t="str">
            <v>20 ก.ค. 41</v>
          </cell>
          <cell r="E2798">
            <v>4133.16</v>
          </cell>
          <cell r="F2798">
            <v>0</v>
          </cell>
          <cell r="G2798">
            <v>20</v>
          </cell>
          <cell r="H2798">
            <v>1200.33</v>
          </cell>
          <cell r="I2798">
            <v>1200.33</v>
          </cell>
          <cell r="J2798">
            <v>2932.83</v>
          </cell>
          <cell r="K2798" t="str">
            <v>702</v>
          </cell>
        </row>
        <row r="2799">
          <cell r="A2799" t="str">
            <v>110300000</v>
          </cell>
          <cell r="B2799" t="str">
            <v>702C20Z0001</v>
          </cell>
          <cell r="C2799" t="str">
            <v>โต๊ะวางคอมพิวเตอร์ขนาด50*90*75</v>
          </cell>
          <cell r="D2799" t="str">
            <v>20 ก.ค. 41</v>
          </cell>
          <cell r="E2799">
            <v>1869.99</v>
          </cell>
          <cell r="F2799">
            <v>0</v>
          </cell>
          <cell r="G2799">
            <v>20</v>
          </cell>
          <cell r="H2799">
            <v>543.03</v>
          </cell>
          <cell r="I2799">
            <v>543.03</v>
          </cell>
          <cell r="J2799">
            <v>1326.96</v>
          </cell>
          <cell r="K2799" t="str">
            <v>702</v>
          </cell>
        </row>
        <row r="2800">
          <cell r="A2800" t="str">
            <v>110300000</v>
          </cell>
          <cell r="B2800" t="str">
            <v>702C21K0001</v>
          </cell>
          <cell r="C2800" t="str">
            <v>เก้าอี้จนท.สินไหม พนักพิงต่ำ</v>
          </cell>
          <cell r="D2800" t="str">
            <v>20 ก.ค. 41</v>
          </cell>
          <cell r="E2800">
            <v>1906.82</v>
          </cell>
          <cell r="F2800">
            <v>0</v>
          </cell>
          <cell r="G2800">
            <v>20</v>
          </cell>
          <cell r="H2800">
            <v>553.74</v>
          </cell>
          <cell r="I2800">
            <v>553.74</v>
          </cell>
          <cell r="J2800">
            <v>1353.08</v>
          </cell>
          <cell r="K2800" t="str">
            <v>702</v>
          </cell>
        </row>
        <row r="2801">
          <cell r="A2801" t="str">
            <v>110300000</v>
          </cell>
          <cell r="B2801" t="str">
            <v>702C21K0002</v>
          </cell>
          <cell r="C2801" t="str">
            <v>เก้าอี้จนท.สินไหม พนักพิงต่ำ</v>
          </cell>
          <cell r="D2801" t="str">
            <v>20 ก.ค. 41</v>
          </cell>
          <cell r="E2801">
            <v>1906.82</v>
          </cell>
          <cell r="F2801">
            <v>0</v>
          </cell>
          <cell r="G2801">
            <v>20</v>
          </cell>
          <cell r="H2801">
            <v>553.74</v>
          </cell>
          <cell r="I2801">
            <v>553.74</v>
          </cell>
          <cell r="J2801">
            <v>1353.08</v>
          </cell>
          <cell r="K2801" t="str">
            <v>702</v>
          </cell>
        </row>
        <row r="2802">
          <cell r="A2802" t="str">
            <v>110300000</v>
          </cell>
          <cell r="B2802" t="str">
            <v>702C21K0003</v>
          </cell>
          <cell r="C2802" t="str">
            <v>เก้าอี้จนท.สินไหม พนักพิงต่ำ</v>
          </cell>
          <cell r="D2802" t="str">
            <v>20 ก.ค. 41</v>
          </cell>
          <cell r="E2802">
            <v>1906.82</v>
          </cell>
          <cell r="F2802">
            <v>0</v>
          </cell>
          <cell r="G2802">
            <v>20</v>
          </cell>
          <cell r="H2802">
            <v>553.74</v>
          </cell>
          <cell r="I2802">
            <v>553.74</v>
          </cell>
          <cell r="J2802">
            <v>1353.08</v>
          </cell>
          <cell r="K2802" t="str">
            <v>702</v>
          </cell>
        </row>
        <row r="2803">
          <cell r="A2803" t="str">
            <v>110300000</v>
          </cell>
          <cell r="B2803" t="str">
            <v>702C21L0001</v>
          </cell>
          <cell r="C2803" t="str">
            <v>เก้าอี้ทำงานพนักพิงต่ำ ไม่มีท้าวแขน</v>
          </cell>
          <cell r="D2803" t="str">
            <v>20 ก.ค. 41</v>
          </cell>
          <cell r="E2803">
            <v>1531.62</v>
          </cell>
          <cell r="F2803">
            <v>0</v>
          </cell>
          <cell r="G2803">
            <v>20</v>
          </cell>
          <cell r="H2803">
            <v>444.85</v>
          </cell>
          <cell r="I2803">
            <v>444.85</v>
          </cell>
          <cell r="J2803">
            <v>1086.77</v>
          </cell>
          <cell r="K2803" t="str">
            <v>702</v>
          </cell>
        </row>
        <row r="2804">
          <cell r="A2804" t="str">
            <v>110300000</v>
          </cell>
          <cell r="B2804" t="str">
            <v>702C21L0002</v>
          </cell>
          <cell r="C2804" t="str">
            <v>เก้าอี้ทำงานพนักพิงต่ำ ไม่มีท้าวแขน</v>
          </cell>
          <cell r="D2804" t="str">
            <v>20 ก.ค. 41</v>
          </cell>
          <cell r="E2804">
            <v>1531.62</v>
          </cell>
          <cell r="F2804">
            <v>0</v>
          </cell>
          <cell r="G2804">
            <v>20</v>
          </cell>
          <cell r="H2804">
            <v>444.85</v>
          </cell>
          <cell r="I2804">
            <v>444.85</v>
          </cell>
          <cell r="J2804">
            <v>1086.77</v>
          </cell>
          <cell r="K2804" t="str">
            <v>702</v>
          </cell>
        </row>
        <row r="2805">
          <cell r="A2805" t="str">
            <v>110300000</v>
          </cell>
          <cell r="B2805" t="str">
            <v>702C21L0003</v>
          </cell>
          <cell r="C2805" t="str">
            <v>เก้าอี้ทำงานพนักพิงต่ำ ไม่มีท้าวแขน</v>
          </cell>
          <cell r="D2805" t="str">
            <v>20 ก.ค. 41</v>
          </cell>
          <cell r="E2805">
            <v>1531.62</v>
          </cell>
          <cell r="F2805">
            <v>0</v>
          </cell>
          <cell r="G2805">
            <v>20</v>
          </cell>
          <cell r="H2805">
            <v>444.85</v>
          </cell>
          <cell r="I2805">
            <v>444.85</v>
          </cell>
          <cell r="J2805">
            <v>1086.77</v>
          </cell>
          <cell r="K2805" t="str">
            <v>702</v>
          </cell>
        </row>
        <row r="2806">
          <cell r="A2806" t="str">
            <v>110300000</v>
          </cell>
          <cell r="B2806" t="str">
            <v>702C21L0004</v>
          </cell>
          <cell r="C2806" t="str">
            <v>เก้าอี้ทำงานพนักพิงต่ำ ไม่มีท้าวแขน</v>
          </cell>
          <cell r="D2806" t="str">
            <v>20 ก.ค. 41</v>
          </cell>
          <cell r="E2806">
            <v>1531.62</v>
          </cell>
          <cell r="F2806">
            <v>0</v>
          </cell>
          <cell r="G2806">
            <v>20</v>
          </cell>
          <cell r="H2806">
            <v>444.85</v>
          </cell>
          <cell r="I2806">
            <v>444.85</v>
          </cell>
          <cell r="J2806">
            <v>1086.77</v>
          </cell>
          <cell r="K2806" t="str">
            <v>702</v>
          </cell>
        </row>
        <row r="2807">
          <cell r="A2807" t="str">
            <v>110300000</v>
          </cell>
          <cell r="B2807" t="str">
            <v>702C21L0005</v>
          </cell>
          <cell r="C2807" t="str">
            <v>เก้าอี้ทำงานพนักพิงต่ำ ไม่มีท้าวแขน</v>
          </cell>
          <cell r="D2807" t="str">
            <v>20 ก.ค. 41</v>
          </cell>
          <cell r="E2807">
            <v>1531.62</v>
          </cell>
          <cell r="F2807">
            <v>0</v>
          </cell>
          <cell r="G2807">
            <v>20</v>
          </cell>
          <cell r="H2807">
            <v>444.85</v>
          </cell>
          <cell r="I2807">
            <v>444.85</v>
          </cell>
          <cell r="J2807">
            <v>1086.77</v>
          </cell>
          <cell r="K2807" t="str">
            <v>702</v>
          </cell>
        </row>
        <row r="2808">
          <cell r="A2808" t="str">
            <v>110300000</v>
          </cell>
          <cell r="B2808" t="str">
            <v>702C21M0001</v>
          </cell>
          <cell r="C2808" t="str">
            <v>เก้าอี้ทำงานผจก.</v>
          </cell>
          <cell r="D2808" t="str">
            <v>20 ก.ค. 41</v>
          </cell>
          <cell r="E2808">
            <v>3626.9</v>
          </cell>
          <cell r="F2808">
            <v>0</v>
          </cell>
          <cell r="G2808">
            <v>20</v>
          </cell>
          <cell r="H2808">
            <v>1053.32</v>
          </cell>
          <cell r="I2808">
            <v>1053.32</v>
          </cell>
          <cell r="J2808">
            <v>2573.58</v>
          </cell>
          <cell r="K2808" t="str">
            <v>702</v>
          </cell>
        </row>
        <row r="2809">
          <cell r="A2809" t="str">
            <v>110300000</v>
          </cell>
          <cell r="B2809" t="str">
            <v>702C21N0001</v>
          </cell>
          <cell r="C2809" t="str">
            <v>โซฟาพักคอย 3 ที่นั่ง</v>
          </cell>
          <cell r="D2809" t="str">
            <v>20 ก.ค. 41</v>
          </cell>
          <cell r="E2809">
            <v>6715.85</v>
          </cell>
          <cell r="F2809">
            <v>0</v>
          </cell>
          <cell r="G2809">
            <v>20</v>
          </cell>
          <cell r="H2809">
            <v>1950.4</v>
          </cell>
          <cell r="I2809">
            <v>1950.4</v>
          </cell>
          <cell r="J2809">
            <v>4765.45</v>
          </cell>
          <cell r="K2809" t="str">
            <v>702</v>
          </cell>
        </row>
        <row r="2810">
          <cell r="A2810" t="str">
            <v>110300000</v>
          </cell>
          <cell r="B2810" t="str">
            <v>702C22J0001</v>
          </cell>
          <cell r="C2810" t="str">
            <v>ตู้เก็บเอกสารบานเลื่อน ขนาด 40*80*75</v>
          </cell>
          <cell r="D2810" t="str">
            <v>20 ก.ค. 41</v>
          </cell>
          <cell r="E2810">
            <v>2032.74</v>
          </cell>
          <cell r="F2810">
            <v>0</v>
          </cell>
          <cell r="G2810">
            <v>20</v>
          </cell>
          <cell r="H2810">
            <v>590.32000000000005</v>
          </cell>
          <cell r="I2810">
            <v>590.32000000000005</v>
          </cell>
          <cell r="J2810">
            <v>1442.42</v>
          </cell>
          <cell r="K2810" t="str">
            <v>702</v>
          </cell>
        </row>
        <row r="2811">
          <cell r="A2811" t="str">
            <v>110300000</v>
          </cell>
          <cell r="B2811" t="str">
            <v>702C22J0002</v>
          </cell>
          <cell r="C2811" t="str">
            <v>ตู้เก็บเอกสารบานเลื่อน ขนาด 40*80*75</v>
          </cell>
          <cell r="D2811" t="str">
            <v>20 ก.ค. 41</v>
          </cell>
          <cell r="E2811">
            <v>2032.74</v>
          </cell>
          <cell r="F2811">
            <v>0</v>
          </cell>
          <cell r="G2811">
            <v>20</v>
          </cell>
          <cell r="H2811">
            <v>590.32000000000005</v>
          </cell>
          <cell r="I2811">
            <v>590.32000000000005</v>
          </cell>
          <cell r="J2811">
            <v>1442.42</v>
          </cell>
          <cell r="K2811" t="str">
            <v>702</v>
          </cell>
        </row>
        <row r="2812">
          <cell r="A2812" t="str">
            <v>110300000</v>
          </cell>
          <cell r="B2812" t="str">
            <v>702C22K0001</v>
          </cell>
          <cell r="C2812" t="str">
            <v>ตู้เก็บเอกสารขนาด 40*90*75 บานลิ้นชัก</v>
          </cell>
          <cell r="D2812" t="str">
            <v>20 ก.ค. 41</v>
          </cell>
          <cell r="E2812">
            <v>3032.41</v>
          </cell>
          <cell r="F2812">
            <v>0</v>
          </cell>
          <cell r="G2812">
            <v>20</v>
          </cell>
          <cell r="H2812">
            <v>880.66</v>
          </cell>
          <cell r="I2812">
            <v>880.66</v>
          </cell>
          <cell r="J2812">
            <v>2151.75</v>
          </cell>
          <cell r="K2812" t="str">
            <v>702</v>
          </cell>
        </row>
        <row r="2813">
          <cell r="A2813" t="str">
            <v>110300000</v>
          </cell>
          <cell r="B2813" t="str">
            <v>702C22L0001</v>
          </cell>
          <cell r="C2813" t="str">
            <v>ตู้เก็บเอกสารขนาด 40*80*190</v>
          </cell>
          <cell r="D2813" t="str">
            <v>20 ก.ค. 41</v>
          </cell>
          <cell r="E2813">
            <v>4039.79</v>
          </cell>
          <cell r="F2813">
            <v>0</v>
          </cell>
          <cell r="G2813">
            <v>20</v>
          </cell>
          <cell r="H2813">
            <v>1173.2</v>
          </cell>
          <cell r="I2813">
            <v>1173.2</v>
          </cell>
          <cell r="J2813">
            <v>2866.59</v>
          </cell>
          <cell r="K2813" t="str">
            <v>702</v>
          </cell>
        </row>
        <row r="2814">
          <cell r="A2814" t="str">
            <v>110300000</v>
          </cell>
          <cell r="B2814" t="str">
            <v>702C22L0002</v>
          </cell>
          <cell r="C2814" t="str">
            <v>ตู้เก็บเอกสารขนาด 40*80*190</v>
          </cell>
          <cell r="D2814" t="str">
            <v>20 ก.ค. 41</v>
          </cell>
          <cell r="E2814">
            <v>4039.79</v>
          </cell>
          <cell r="F2814">
            <v>0</v>
          </cell>
          <cell r="G2814">
            <v>20</v>
          </cell>
          <cell r="H2814">
            <v>1173.2</v>
          </cell>
          <cell r="I2814">
            <v>1173.2</v>
          </cell>
          <cell r="J2814">
            <v>2866.59</v>
          </cell>
          <cell r="K2814" t="str">
            <v>702</v>
          </cell>
        </row>
        <row r="2815">
          <cell r="A2815" t="str">
            <v>110300000</v>
          </cell>
          <cell r="B2815" t="str">
            <v>702C22L0003</v>
          </cell>
          <cell r="C2815" t="str">
            <v>ตู้เก็บเอกสารขนาด 40*80*190</v>
          </cell>
          <cell r="D2815" t="str">
            <v>20 ก.ค. 41</v>
          </cell>
          <cell r="E2815">
            <v>4039.79</v>
          </cell>
          <cell r="F2815">
            <v>0</v>
          </cell>
          <cell r="G2815">
            <v>20</v>
          </cell>
          <cell r="H2815">
            <v>1173.2</v>
          </cell>
          <cell r="I2815">
            <v>1173.2</v>
          </cell>
          <cell r="J2815">
            <v>2866.59</v>
          </cell>
          <cell r="K2815" t="str">
            <v>702</v>
          </cell>
        </row>
        <row r="2816">
          <cell r="A2816" t="str">
            <v>110300000</v>
          </cell>
          <cell r="B2816" t="str">
            <v>702C26N0001</v>
          </cell>
          <cell r="C2816" t="str">
            <v>ฉากครึ่งกระจกขนาด 180*150</v>
          </cell>
          <cell r="D2816" t="str">
            <v>20 ก.ค. 41</v>
          </cell>
          <cell r="E2816">
            <v>5728.17</v>
          </cell>
          <cell r="F2816">
            <v>0</v>
          </cell>
          <cell r="G2816">
            <v>20</v>
          </cell>
          <cell r="H2816">
            <v>1663.5</v>
          </cell>
          <cell r="I2816">
            <v>1663.5</v>
          </cell>
          <cell r="J2816">
            <v>4064.67</v>
          </cell>
          <cell r="K2816" t="str">
            <v>702</v>
          </cell>
        </row>
        <row r="2817">
          <cell r="A2817" t="str">
            <v>110300000</v>
          </cell>
          <cell r="B2817" t="str">
            <v>702C2CS0001</v>
          </cell>
          <cell r="C2817" t="str">
            <v>เครื่องคิดเลข</v>
          </cell>
          <cell r="D2817" t="str">
            <v>18 ส.ค. 41</v>
          </cell>
          <cell r="E2817">
            <v>640</v>
          </cell>
          <cell r="F2817">
            <v>0</v>
          </cell>
          <cell r="G2817">
            <v>20</v>
          </cell>
          <cell r="H2817">
            <v>175.68</v>
          </cell>
          <cell r="I2817">
            <v>175.68</v>
          </cell>
          <cell r="J2817">
            <v>464.32</v>
          </cell>
          <cell r="K2817" t="str">
            <v>702</v>
          </cell>
        </row>
        <row r="2818">
          <cell r="A2818" t="str">
            <v>110300000</v>
          </cell>
          <cell r="B2818" t="str">
            <v>702C2CS0002</v>
          </cell>
          <cell r="C2818" t="str">
            <v>เครื่องคิดเลข</v>
          </cell>
          <cell r="D2818" t="str">
            <v>18 ส.ค. 41</v>
          </cell>
          <cell r="E2818">
            <v>640</v>
          </cell>
          <cell r="F2818">
            <v>0</v>
          </cell>
          <cell r="G2818">
            <v>20</v>
          </cell>
          <cell r="H2818">
            <v>175.68</v>
          </cell>
          <cell r="I2818">
            <v>175.68</v>
          </cell>
          <cell r="J2818">
            <v>464.32</v>
          </cell>
          <cell r="K2818" t="str">
            <v>702</v>
          </cell>
        </row>
        <row r="2819">
          <cell r="A2819" t="str">
            <v>110300000</v>
          </cell>
          <cell r="B2819" t="str">
            <v>702C2KB0001</v>
          </cell>
          <cell r="C2819" t="str">
            <v>ตู้เย็น</v>
          </cell>
          <cell r="D2819" t="str">
            <v>3 พ.ย. 42</v>
          </cell>
          <cell r="E2819">
            <v>5046.7299999999996</v>
          </cell>
          <cell r="F2819">
            <v>0</v>
          </cell>
          <cell r="G2819">
            <v>20</v>
          </cell>
          <cell r="H2819">
            <v>163.16</v>
          </cell>
          <cell r="I2819">
            <v>163.16</v>
          </cell>
          <cell r="J2819">
            <v>4883.57</v>
          </cell>
          <cell r="K2819" t="str">
            <v>702</v>
          </cell>
        </row>
        <row r="2820">
          <cell r="A2820" t="str">
            <v>110300000</v>
          </cell>
          <cell r="B2820" t="str">
            <v>702C2PT0001</v>
          </cell>
          <cell r="C2820" t="str">
            <v>กาน้ำร้อน</v>
          </cell>
          <cell r="D2820" t="str">
            <v>14 ต.ค. 41</v>
          </cell>
          <cell r="E2820">
            <v>662.73</v>
          </cell>
          <cell r="F2820">
            <v>0</v>
          </cell>
          <cell r="G2820">
            <v>20</v>
          </cell>
          <cell r="H2820">
            <v>161.24</v>
          </cell>
          <cell r="I2820">
            <v>161.24</v>
          </cell>
          <cell r="J2820">
            <v>501.49</v>
          </cell>
          <cell r="K2820" t="str">
            <v>702</v>
          </cell>
        </row>
        <row r="2821">
          <cell r="A2821" t="str">
            <v>110300000</v>
          </cell>
          <cell r="B2821" t="str">
            <v>702C2PT0002</v>
          </cell>
          <cell r="C2821" t="str">
            <v>กาน้ำร้อน</v>
          </cell>
          <cell r="D2821" t="str">
            <v>1 พ.ย. 41</v>
          </cell>
          <cell r="E2821">
            <v>662.73</v>
          </cell>
          <cell r="F2821">
            <v>0</v>
          </cell>
          <cell r="G2821">
            <v>20</v>
          </cell>
          <cell r="H2821">
            <v>154.69999999999999</v>
          </cell>
          <cell r="I2821">
            <v>154.69999999999999</v>
          </cell>
          <cell r="J2821">
            <v>508.03</v>
          </cell>
          <cell r="K2821" t="str">
            <v>702</v>
          </cell>
        </row>
        <row r="2822">
          <cell r="A2822" t="str">
            <v>110300000</v>
          </cell>
          <cell r="B2822" t="str">
            <v>702C2TA0010</v>
          </cell>
          <cell r="C2822" t="str">
            <v>โต๊ะ</v>
          </cell>
          <cell r="D2822" t="str">
            <v>20 ก.ค. 41</v>
          </cell>
          <cell r="E2822">
            <v>500</v>
          </cell>
          <cell r="F2822">
            <v>0</v>
          </cell>
          <cell r="G2822">
            <v>20</v>
          </cell>
          <cell r="H2822">
            <v>145.18</v>
          </cell>
          <cell r="I2822">
            <v>145.18</v>
          </cell>
          <cell r="J2822">
            <v>354.82</v>
          </cell>
          <cell r="K2822" t="str">
            <v>702</v>
          </cell>
        </row>
        <row r="2823">
          <cell r="A2823" t="str">
            <v>110300000</v>
          </cell>
          <cell r="B2823" t="str">
            <v>703C2AR0001</v>
          </cell>
          <cell r="C2823" t="str">
            <v>Aircondition</v>
          </cell>
          <cell r="D2823" t="str">
            <v>21 ก.ย. 41</v>
          </cell>
          <cell r="E2823">
            <v>39800</v>
          </cell>
          <cell r="F2823">
            <v>0</v>
          </cell>
          <cell r="G2823">
            <v>20</v>
          </cell>
          <cell r="H2823">
            <v>10184.41</v>
          </cell>
          <cell r="I2823">
            <v>10184.41</v>
          </cell>
          <cell r="J2823">
            <v>29615.59</v>
          </cell>
          <cell r="K2823" t="str">
            <v>703</v>
          </cell>
        </row>
        <row r="2824">
          <cell r="A2824" t="str">
            <v>110300000</v>
          </cell>
          <cell r="B2824" t="str">
            <v>703C2CB0001</v>
          </cell>
          <cell r="C2824" t="str">
            <v>ตู้เก็บเอกสาร บานเลื่อน 40-80-75</v>
          </cell>
          <cell r="D2824" t="str">
            <v>5 พ.ย. 41</v>
          </cell>
          <cell r="E2824">
            <v>2263.31</v>
          </cell>
          <cell r="F2824">
            <v>0</v>
          </cell>
          <cell r="G2824">
            <v>20</v>
          </cell>
          <cell r="H2824">
            <v>523.4</v>
          </cell>
          <cell r="I2824">
            <v>523.4</v>
          </cell>
          <cell r="J2824">
            <v>1739.91</v>
          </cell>
          <cell r="K2824" t="str">
            <v>703</v>
          </cell>
        </row>
        <row r="2825">
          <cell r="A2825" t="str">
            <v>110300000</v>
          </cell>
          <cell r="B2825" t="str">
            <v>703C2CB0002</v>
          </cell>
          <cell r="C2825" t="str">
            <v>ตู้เก็บเอกสาร บานลิ้นชัก ขนาด 40*90*75</v>
          </cell>
          <cell r="D2825" t="str">
            <v>5 พ.ย. 41</v>
          </cell>
          <cell r="E2825">
            <v>3376.67</v>
          </cell>
          <cell r="F2825">
            <v>0</v>
          </cell>
          <cell r="G2825">
            <v>20</v>
          </cell>
          <cell r="H2825">
            <v>780.84</v>
          </cell>
          <cell r="I2825">
            <v>780.84</v>
          </cell>
          <cell r="J2825">
            <v>2595.83</v>
          </cell>
          <cell r="K2825" t="str">
            <v>703</v>
          </cell>
        </row>
        <row r="2826">
          <cell r="A2826" t="str">
            <v>110300000</v>
          </cell>
          <cell r="B2826" t="str">
            <v>703C2CB0003</v>
          </cell>
          <cell r="C2826" t="str">
            <v>ตู้เก็บเอกสาร ขนาด 40*80*190</v>
          </cell>
          <cell r="D2826" t="str">
            <v>5 พ.ย. 41</v>
          </cell>
          <cell r="E2826">
            <v>4498.01</v>
          </cell>
          <cell r="F2826">
            <v>0</v>
          </cell>
          <cell r="G2826">
            <v>20</v>
          </cell>
          <cell r="H2826">
            <v>1040.05</v>
          </cell>
          <cell r="I2826">
            <v>1040.05</v>
          </cell>
          <cell r="J2826">
            <v>3457.96</v>
          </cell>
          <cell r="K2826" t="str">
            <v>703</v>
          </cell>
        </row>
        <row r="2827">
          <cell r="A2827" t="str">
            <v>110300000</v>
          </cell>
          <cell r="B2827" t="str">
            <v>703C2CB0004</v>
          </cell>
          <cell r="C2827" t="str">
            <v>ตู้เก็บเอกสาร ขนาด 40*80*190</v>
          </cell>
          <cell r="D2827" t="str">
            <v>5 พ.ย. 41</v>
          </cell>
          <cell r="E2827">
            <v>4498.01</v>
          </cell>
          <cell r="F2827">
            <v>0</v>
          </cell>
          <cell r="G2827">
            <v>20</v>
          </cell>
          <cell r="H2827">
            <v>1040.05</v>
          </cell>
          <cell r="I2827">
            <v>1040.05</v>
          </cell>
          <cell r="J2827">
            <v>3457.96</v>
          </cell>
          <cell r="K2827" t="str">
            <v>703</v>
          </cell>
        </row>
        <row r="2828">
          <cell r="A2828" t="str">
            <v>110300000</v>
          </cell>
          <cell r="B2828" t="str">
            <v>703C2CB0005</v>
          </cell>
          <cell r="C2828" t="str">
            <v>ตู้เก็บเอกสาร ขนาด 40*80*190</v>
          </cell>
          <cell r="D2828" t="str">
            <v>5 พ.ย. 41</v>
          </cell>
          <cell r="E2828">
            <v>4498.01</v>
          </cell>
          <cell r="F2828">
            <v>0</v>
          </cell>
          <cell r="G2828">
            <v>20</v>
          </cell>
          <cell r="H2828">
            <v>1040.05</v>
          </cell>
          <cell r="I2828">
            <v>1040.05</v>
          </cell>
          <cell r="J2828">
            <v>3457.96</v>
          </cell>
          <cell r="K2828" t="str">
            <v>703</v>
          </cell>
        </row>
        <row r="2829">
          <cell r="A2829" t="str">
            <v>110300000</v>
          </cell>
          <cell r="B2829" t="str">
            <v>703C2CB0006</v>
          </cell>
          <cell r="C2829" t="str">
            <v>ตู้เก็บเอกสาร บานเลื่อน 40-80-75</v>
          </cell>
          <cell r="D2829" t="str">
            <v>5 พ.ย. 41</v>
          </cell>
          <cell r="E2829">
            <v>2263.31</v>
          </cell>
          <cell r="F2829">
            <v>0</v>
          </cell>
          <cell r="G2829">
            <v>20</v>
          </cell>
          <cell r="H2829">
            <v>523.4</v>
          </cell>
          <cell r="I2829">
            <v>523.4</v>
          </cell>
          <cell r="J2829">
            <v>1739.91</v>
          </cell>
          <cell r="K2829" t="str">
            <v>703</v>
          </cell>
        </row>
        <row r="2830">
          <cell r="A2830" t="str">
            <v>110300000</v>
          </cell>
          <cell r="B2830" t="str">
            <v>703C2CH0001</v>
          </cell>
          <cell r="C2830" t="str">
            <v>เก้าอี้ทำงานผจก.</v>
          </cell>
          <cell r="D2830" t="str">
            <v>5 พ.ย. 41</v>
          </cell>
          <cell r="E2830">
            <v>4038.29</v>
          </cell>
          <cell r="F2830">
            <v>0</v>
          </cell>
          <cell r="G2830">
            <v>20</v>
          </cell>
          <cell r="H2830">
            <v>933.81</v>
          </cell>
          <cell r="I2830">
            <v>933.81</v>
          </cell>
          <cell r="J2830">
            <v>3104.48</v>
          </cell>
          <cell r="K2830" t="str">
            <v>703</v>
          </cell>
        </row>
        <row r="2831">
          <cell r="A2831" t="str">
            <v>110300000</v>
          </cell>
          <cell r="B2831" t="str">
            <v>703C2CH0002</v>
          </cell>
          <cell r="C2831" t="str">
            <v>เก้าอี้รับแขกหน้าโต๊ะจนท.สินไหม</v>
          </cell>
          <cell r="D2831" t="str">
            <v>5 พ.ย. 41</v>
          </cell>
          <cell r="E2831">
            <v>1705.35</v>
          </cell>
          <cell r="F2831">
            <v>0</v>
          </cell>
          <cell r="G2831">
            <v>20</v>
          </cell>
          <cell r="H2831">
            <v>394.34</v>
          </cell>
          <cell r="I2831">
            <v>394.34</v>
          </cell>
          <cell r="J2831">
            <v>1311.01</v>
          </cell>
          <cell r="K2831" t="str">
            <v>703</v>
          </cell>
        </row>
        <row r="2832">
          <cell r="A2832" t="str">
            <v>110300000</v>
          </cell>
          <cell r="B2832" t="str">
            <v>703C2CH0003</v>
          </cell>
          <cell r="C2832" t="str">
            <v>เก้าอี้รับแขกหน้าโต๊ะจนท.สินไหม</v>
          </cell>
          <cell r="D2832" t="str">
            <v>5 พ.ย. 41</v>
          </cell>
          <cell r="E2832">
            <v>1705.35</v>
          </cell>
          <cell r="F2832">
            <v>0</v>
          </cell>
          <cell r="G2832">
            <v>20</v>
          </cell>
          <cell r="H2832">
            <v>394.34</v>
          </cell>
          <cell r="I2832">
            <v>394.34</v>
          </cell>
          <cell r="J2832">
            <v>1311.01</v>
          </cell>
          <cell r="K2832" t="str">
            <v>703</v>
          </cell>
        </row>
        <row r="2833">
          <cell r="A2833" t="str">
            <v>110300000</v>
          </cell>
          <cell r="B2833" t="str">
            <v>703C2CH0004</v>
          </cell>
          <cell r="C2833" t="str">
            <v>เก้าอี้พักคอย 3 ที่นั่งพร้อมที่วางของ</v>
          </cell>
          <cell r="D2833" t="str">
            <v>5 พ.ย. 41</v>
          </cell>
          <cell r="E2833">
            <v>3037.77</v>
          </cell>
          <cell r="F2833">
            <v>0</v>
          </cell>
          <cell r="G2833">
            <v>20</v>
          </cell>
          <cell r="H2833">
            <v>702.45</v>
          </cell>
          <cell r="I2833">
            <v>702.45</v>
          </cell>
          <cell r="J2833">
            <v>2335.3200000000002</v>
          </cell>
          <cell r="K2833" t="str">
            <v>703</v>
          </cell>
        </row>
        <row r="2834">
          <cell r="A2834" t="str">
            <v>110300000</v>
          </cell>
          <cell r="B2834" t="str">
            <v>703C2CH0005</v>
          </cell>
          <cell r="C2834" t="str">
            <v>เก้าอี้หน้าโต๊ะ จนท.สินไหม</v>
          </cell>
          <cell r="D2834" t="str">
            <v>5 พ.ย. 41</v>
          </cell>
          <cell r="E2834">
            <v>1705.35</v>
          </cell>
          <cell r="F2834">
            <v>0</v>
          </cell>
          <cell r="G2834">
            <v>20</v>
          </cell>
          <cell r="H2834">
            <v>394.34</v>
          </cell>
          <cell r="I2834">
            <v>394.34</v>
          </cell>
          <cell r="J2834">
            <v>1311.01</v>
          </cell>
          <cell r="K2834" t="str">
            <v>703</v>
          </cell>
        </row>
        <row r="2835">
          <cell r="A2835" t="str">
            <v>110300000</v>
          </cell>
          <cell r="B2835" t="str">
            <v>703C2CH0006</v>
          </cell>
          <cell r="C2835" t="str">
            <v>เก้าอี้หน้าโต๊ะ จนท.สินไหม</v>
          </cell>
          <cell r="D2835" t="str">
            <v>5 พ.ย. 41</v>
          </cell>
          <cell r="E2835">
            <v>1705.35</v>
          </cell>
          <cell r="F2835">
            <v>0</v>
          </cell>
          <cell r="G2835">
            <v>20</v>
          </cell>
          <cell r="H2835">
            <v>394.34</v>
          </cell>
          <cell r="I2835">
            <v>394.34</v>
          </cell>
          <cell r="J2835">
            <v>1311.01</v>
          </cell>
          <cell r="K2835" t="str">
            <v>703</v>
          </cell>
        </row>
        <row r="2836">
          <cell r="A2836" t="str">
            <v>110300000</v>
          </cell>
          <cell r="B2836" t="str">
            <v>703C2CH0007</v>
          </cell>
          <cell r="C2836" t="str">
            <v>เก้าอี้ทำงาน จนท.สินไหม</v>
          </cell>
          <cell r="D2836" t="str">
            <v>5 พ.ย. 41</v>
          </cell>
          <cell r="E2836">
            <v>2123.1</v>
          </cell>
          <cell r="F2836">
            <v>0</v>
          </cell>
          <cell r="G2836">
            <v>20</v>
          </cell>
          <cell r="H2836">
            <v>490.9</v>
          </cell>
          <cell r="I2836">
            <v>490.9</v>
          </cell>
          <cell r="J2836">
            <v>1632.2</v>
          </cell>
          <cell r="K2836" t="str">
            <v>703</v>
          </cell>
        </row>
        <row r="2837">
          <cell r="A2837" t="str">
            <v>110300000</v>
          </cell>
          <cell r="B2837" t="str">
            <v>703C2CH0008</v>
          </cell>
          <cell r="C2837" t="str">
            <v>เก้าอี้ทำงาน จนท.สินไหม</v>
          </cell>
          <cell r="D2837" t="str">
            <v>5 พ.ย. 41</v>
          </cell>
          <cell r="E2837">
            <v>2123.1</v>
          </cell>
          <cell r="F2837">
            <v>0</v>
          </cell>
          <cell r="G2837">
            <v>20</v>
          </cell>
          <cell r="H2837">
            <v>490.9</v>
          </cell>
          <cell r="I2837">
            <v>490.9</v>
          </cell>
          <cell r="J2837">
            <v>1632.2</v>
          </cell>
          <cell r="K2837" t="str">
            <v>703</v>
          </cell>
        </row>
        <row r="2838">
          <cell r="A2838" t="str">
            <v>110300000</v>
          </cell>
          <cell r="B2838" t="str">
            <v>703C2CH0009</v>
          </cell>
          <cell r="C2838" t="str">
            <v>เก้าอี้ทำงาน จนท.สินไหม</v>
          </cell>
          <cell r="D2838" t="str">
            <v>5 พ.ย. 41</v>
          </cell>
          <cell r="E2838">
            <v>2123.1</v>
          </cell>
          <cell r="F2838">
            <v>0</v>
          </cell>
          <cell r="G2838">
            <v>20</v>
          </cell>
          <cell r="H2838">
            <v>490.9</v>
          </cell>
          <cell r="I2838">
            <v>490.9</v>
          </cell>
          <cell r="J2838">
            <v>1632.2</v>
          </cell>
          <cell r="K2838" t="str">
            <v>703</v>
          </cell>
        </row>
        <row r="2839">
          <cell r="A2839" t="str">
            <v>110300000</v>
          </cell>
          <cell r="B2839" t="str">
            <v>703C2CH0010</v>
          </cell>
          <cell r="C2839" t="str">
            <v>เก้าอี้หน้าโต๊ะ จนท.สินไหม</v>
          </cell>
          <cell r="D2839" t="str">
            <v>5 พ.ย. 41</v>
          </cell>
          <cell r="E2839">
            <v>1705.35</v>
          </cell>
          <cell r="F2839">
            <v>0</v>
          </cell>
          <cell r="G2839">
            <v>20</v>
          </cell>
          <cell r="H2839">
            <v>394.34</v>
          </cell>
          <cell r="I2839">
            <v>394.34</v>
          </cell>
          <cell r="J2839">
            <v>1311.01</v>
          </cell>
          <cell r="K2839" t="str">
            <v>703</v>
          </cell>
        </row>
        <row r="2840">
          <cell r="A2840" t="str">
            <v>110300000</v>
          </cell>
          <cell r="B2840" t="str">
            <v>703C2CS0001</v>
          </cell>
          <cell r="C2840" t="str">
            <v>เครื่องคิดเลข</v>
          </cell>
          <cell r="D2840" t="str">
            <v>12 ต.ค. 41</v>
          </cell>
          <cell r="E2840">
            <v>640</v>
          </cell>
          <cell r="F2840">
            <v>0</v>
          </cell>
          <cell r="G2840">
            <v>20</v>
          </cell>
          <cell r="H2840">
            <v>156.38999999999999</v>
          </cell>
          <cell r="I2840">
            <v>156.38999999999999</v>
          </cell>
          <cell r="J2840">
            <v>483.61</v>
          </cell>
          <cell r="K2840" t="str">
            <v>703</v>
          </cell>
        </row>
        <row r="2841">
          <cell r="A2841" t="str">
            <v>110300000</v>
          </cell>
          <cell r="B2841" t="str">
            <v>703C2CS0002</v>
          </cell>
          <cell r="C2841" t="str">
            <v>เครื่องคิดเลข</v>
          </cell>
          <cell r="D2841" t="str">
            <v>12 ต.ค. 41</v>
          </cell>
          <cell r="E2841">
            <v>640</v>
          </cell>
          <cell r="F2841">
            <v>0</v>
          </cell>
          <cell r="G2841">
            <v>20</v>
          </cell>
          <cell r="H2841">
            <v>156.38999999999999</v>
          </cell>
          <cell r="I2841">
            <v>156.38999999999999</v>
          </cell>
          <cell r="J2841">
            <v>483.61</v>
          </cell>
          <cell r="K2841" t="str">
            <v>703</v>
          </cell>
        </row>
        <row r="2842">
          <cell r="A2842" t="str">
            <v>110300000</v>
          </cell>
          <cell r="B2842" t="str">
            <v>703C2KB0001</v>
          </cell>
          <cell r="C2842" t="str">
            <v>ค่าติดตั้งปัมน้ำพร้อมอุปกรณ์</v>
          </cell>
          <cell r="D2842" t="str">
            <v>26 ก.พ. 42</v>
          </cell>
          <cell r="E2842">
            <v>1000</v>
          </cell>
          <cell r="F2842">
            <v>0</v>
          </cell>
          <cell r="G2842">
            <v>20</v>
          </cell>
          <cell r="H2842">
            <v>169.34</v>
          </cell>
          <cell r="I2842">
            <v>169.34</v>
          </cell>
          <cell r="J2842">
            <v>830.66</v>
          </cell>
          <cell r="K2842" t="str">
            <v>703</v>
          </cell>
        </row>
        <row r="2843">
          <cell r="A2843" t="str">
            <v>110300000</v>
          </cell>
          <cell r="B2843" t="str">
            <v>703C2PA0001</v>
          </cell>
          <cell r="C2843" t="str">
            <v>ฉากครึ่งกระจก ขนาด 250*150</v>
          </cell>
          <cell r="D2843" t="str">
            <v>5 พ.ย. 41</v>
          </cell>
          <cell r="E2843">
            <v>6377.9</v>
          </cell>
          <cell r="F2843">
            <v>0</v>
          </cell>
          <cell r="G2843">
            <v>20</v>
          </cell>
          <cell r="H2843">
            <v>1474.79</v>
          </cell>
          <cell r="I2843">
            <v>1474.79</v>
          </cell>
          <cell r="J2843">
            <v>4903.1099999999997</v>
          </cell>
          <cell r="K2843" t="str">
            <v>703</v>
          </cell>
        </row>
        <row r="2844">
          <cell r="A2844" t="str">
            <v>110300000</v>
          </cell>
          <cell r="B2844" t="str">
            <v>703C2PP0001</v>
          </cell>
          <cell r="C2844" t="str">
            <v xml:space="preserve"> ปั้มน้ำมิตซูบิชิ</v>
          </cell>
          <cell r="D2844" t="str">
            <v>6 พ.ย. 41</v>
          </cell>
          <cell r="E2844">
            <v>4727.3100000000004</v>
          </cell>
          <cell r="F2844">
            <v>0</v>
          </cell>
          <cell r="G2844">
            <v>20</v>
          </cell>
          <cell r="H2844">
            <v>1090.53</v>
          </cell>
          <cell r="I2844">
            <v>1090.53</v>
          </cell>
          <cell r="J2844">
            <v>3636.78</v>
          </cell>
          <cell r="K2844" t="str">
            <v>703</v>
          </cell>
        </row>
        <row r="2845">
          <cell r="A2845" t="str">
            <v>110300000</v>
          </cell>
          <cell r="B2845" t="str">
            <v>703C2PT0001</v>
          </cell>
          <cell r="C2845" t="str">
            <v>กาน้ำร้อน</v>
          </cell>
          <cell r="D2845" t="str">
            <v>1 พ.ย. 41</v>
          </cell>
          <cell r="E2845">
            <v>659</v>
          </cell>
          <cell r="F2845">
            <v>0</v>
          </cell>
          <cell r="G2845">
            <v>20</v>
          </cell>
          <cell r="H2845">
            <v>153.78</v>
          </cell>
          <cell r="I2845">
            <v>153.78</v>
          </cell>
          <cell r="J2845">
            <v>505.22</v>
          </cell>
          <cell r="K2845" t="str">
            <v>703</v>
          </cell>
        </row>
        <row r="2846">
          <cell r="A2846" t="str">
            <v>110300000</v>
          </cell>
          <cell r="B2846" t="str">
            <v>703C2TA0001</v>
          </cell>
          <cell r="C2846" t="str">
            <v>โต๊ะทำงานผจก. ขนาด 75*165*75</v>
          </cell>
          <cell r="D2846" t="str">
            <v>5 พ.ย. 41</v>
          </cell>
          <cell r="E2846">
            <v>4601.97</v>
          </cell>
          <cell r="F2846">
            <v>0</v>
          </cell>
          <cell r="G2846">
            <v>20</v>
          </cell>
          <cell r="H2846">
            <v>1064.1300000000001</v>
          </cell>
          <cell r="I2846">
            <v>1064.1300000000001</v>
          </cell>
          <cell r="J2846">
            <v>3537.84</v>
          </cell>
          <cell r="K2846" t="str">
            <v>703</v>
          </cell>
        </row>
        <row r="2847">
          <cell r="A2847" t="str">
            <v>110300000</v>
          </cell>
          <cell r="B2847" t="str">
            <v>703C2TA0002</v>
          </cell>
          <cell r="C2847" t="str">
            <v>โต๊ะข้างวางคอมพิวเตอร์ 50*90*75ั</v>
          </cell>
          <cell r="D2847" t="str">
            <v>5 พ.ย. 41</v>
          </cell>
          <cell r="E2847">
            <v>2082.09</v>
          </cell>
          <cell r="F2847">
            <v>0</v>
          </cell>
          <cell r="G2847">
            <v>20</v>
          </cell>
          <cell r="H2847">
            <v>481.48</v>
          </cell>
          <cell r="I2847">
            <v>481.48</v>
          </cell>
          <cell r="J2847">
            <v>1600.61</v>
          </cell>
          <cell r="K2847" t="str">
            <v>703</v>
          </cell>
        </row>
        <row r="2848">
          <cell r="A2848" t="str">
            <v>110300000</v>
          </cell>
          <cell r="B2848" t="str">
            <v>703C2TA0003</v>
          </cell>
          <cell r="C2848" t="str">
            <v>โต๊ะทำงาน จนท.สินไหม 60-120-75</v>
          </cell>
          <cell r="D2848" t="str">
            <v>5 พ.ย. 41</v>
          </cell>
          <cell r="E2848">
            <v>3654.87</v>
          </cell>
          <cell r="F2848">
            <v>0</v>
          </cell>
          <cell r="G2848">
            <v>20</v>
          </cell>
          <cell r="H2848">
            <v>845.1</v>
          </cell>
          <cell r="I2848">
            <v>845.1</v>
          </cell>
          <cell r="J2848">
            <v>2809.77</v>
          </cell>
          <cell r="K2848" t="str">
            <v>703</v>
          </cell>
        </row>
        <row r="2849">
          <cell r="A2849" t="str">
            <v>110300000</v>
          </cell>
          <cell r="B2849" t="str">
            <v>703C2TA0004</v>
          </cell>
          <cell r="C2849" t="str">
            <v>โต๊ะทำงาน จนท.สินไหม 60-120-75</v>
          </cell>
          <cell r="D2849" t="str">
            <v>5 พ.ย. 41</v>
          </cell>
          <cell r="E2849">
            <v>3654.87</v>
          </cell>
          <cell r="F2849">
            <v>0</v>
          </cell>
          <cell r="G2849">
            <v>20</v>
          </cell>
          <cell r="H2849">
            <v>845.1</v>
          </cell>
          <cell r="I2849">
            <v>845.1</v>
          </cell>
          <cell r="J2849">
            <v>2809.77</v>
          </cell>
          <cell r="K2849" t="str">
            <v>703</v>
          </cell>
        </row>
        <row r="2850">
          <cell r="A2850" t="str">
            <v>110300000</v>
          </cell>
          <cell r="B2850" t="str">
            <v>703C2TA0005</v>
          </cell>
          <cell r="C2850" t="str">
            <v>โต๊ะทำงาน จนท.สินไหม 60-120-75</v>
          </cell>
          <cell r="D2850" t="str">
            <v>5 พ.ย. 41</v>
          </cell>
          <cell r="E2850">
            <v>3654.87</v>
          </cell>
          <cell r="F2850">
            <v>0</v>
          </cell>
          <cell r="G2850">
            <v>20</v>
          </cell>
          <cell r="H2850">
            <v>845.1</v>
          </cell>
          <cell r="I2850">
            <v>845.1</v>
          </cell>
          <cell r="J2850">
            <v>2809.77</v>
          </cell>
          <cell r="K2850" t="str">
            <v>703</v>
          </cell>
        </row>
        <row r="2851">
          <cell r="A2851" t="str">
            <v>110300000</v>
          </cell>
          <cell r="B2851" t="str">
            <v>703C2TA0006</v>
          </cell>
          <cell r="C2851" t="str">
            <v>โต๊ะวางคอมพิวเตอร์ 60-100-75</v>
          </cell>
          <cell r="D2851" t="str">
            <v>5 พ.ย. 41</v>
          </cell>
          <cell r="E2851">
            <v>2336.75</v>
          </cell>
          <cell r="F2851">
            <v>0</v>
          </cell>
          <cell r="G2851">
            <v>20</v>
          </cell>
          <cell r="H2851">
            <v>540.29999999999995</v>
          </cell>
          <cell r="I2851">
            <v>540.29999999999995</v>
          </cell>
          <cell r="J2851">
            <v>1796.45</v>
          </cell>
          <cell r="K2851" t="str">
            <v>703</v>
          </cell>
        </row>
        <row r="2852">
          <cell r="A2852" t="str">
            <v>110300000</v>
          </cell>
          <cell r="B2852" t="str">
            <v>703C2TA0007</v>
          </cell>
          <cell r="C2852" t="str">
            <v>โต๊ะเข้ามุม จนท.สินไหม 60-60-75</v>
          </cell>
          <cell r="D2852" t="str">
            <v>5 พ.ย. 41</v>
          </cell>
          <cell r="E2852">
            <v>1267.57</v>
          </cell>
          <cell r="F2852">
            <v>0</v>
          </cell>
          <cell r="G2852">
            <v>20</v>
          </cell>
          <cell r="H2852">
            <v>293.11</v>
          </cell>
          <cell r="I2852">
            <v>293.11</v>
          </cell>
          <cell r="J2852">
            <v>974.46</v>
          </cell>
          <cell r="K2852" t="str">
            <v>703</v>
          </cell>
        </row>
        <row r="2853">
          <cell r="A2853" t="str">
            <v>110300000</v>
          </cell>
          <cell r="B2853" t="str">
            <v>704C2030001</v>
          </cell>
          <cell r="C2853" t="str">
            <v>โต๊ะเข้ามุมจนท.สินไหม 60*60*75</v>
          </cell>
          <cell r="D2853" t="str">
            <v>27 ต.ค. 41</v>
          </cell>
          <cell r="E2853">
            <v>1267.57</v>
          </cell>
          <cell r="F2853">
            <v>0</v>
          </cell>
          <cell r="G2853">
            <v>20</v>
          </cell>
          <cell r="H2853">
            <v>299.36</v>
          </cell>
          <cell r="I2853">
            <v>299.36</v>
          </cell>
          <cell r="J2853">
            <v>968.21</v>
          </cell>
          <cell r="K2853" t="str">
            <v>704</v>
          </cell>
        </row>
        <row r="2854">
          <cell r="A2854" t="str">
            <v>110300000</v>
          </cell>
          <cell r="B2854" t="str">
            <v>704C2040001</v>
          </cell>
          <cell r="C2854" t="str">
            <v>โต๊ะทำงานจนท.สินไหม 60*120*75</v>
          </cell>
          <cell r="D2854" t="str">
            <v>27 ต.ค. 41</v>
          </cell>
          <cell r="E2854">
            <v>3654.87</v>
          </cell>
          <cell r="F2854">
            <v>0</v>
          </cell>
          <cell r="G2854">
            <v>20</v>
          </cell>
          <cell r="H2854">
            <v>863.12</v>
          </cell>
          <cell r="I2854">
            <v>863.12</v>
          </cell>
          <cell r="J2854">
            <v>2791.75</v>
          </cell>
          <cell r="K2854" t="str">
            <v>704</v>
          </cell>
        </row>
        <row r="2855">
          <cell r="A2855" t="str">
            <v>110300000</v>
          </cell>
          <cell r="B2855" t="str">
            <v>704C2040002</v>
          </cell>
          <cell r="C2855" t="str">
            <v>โต๊ะทำงานจนท.สินไหม 60*120*75</v>
          </cell>
          <cell r="D2855" t="str">
            <v>27 ต.ค. 41</v>
          </cell>
          <cell r="E2855">
            <v>3654.87</v>
          </cell>
          <cell r="F2855">
            <v>0</v>
          </cell>
          <cell r="G2855">
            <v>20</v>
          </cell>
          <cell r="H2855">
            <v>863.12</v>
          </cell>
          <cell r="I2855">
            <v>863.12</v>
          </cell>
          <cell r="J2855">
            <v>2791.75</v>
          </cell>
          <cell r="K2855" t="str">
            <v>704</v>
          </cell>
        </row>
        <row r="2856">
          <cell r="A2856" t="str">
            <v>110300000</v>
          </cell>
          <cell r="B2856" t="str">
            <v>704C2040003</v>
          </cell>
          <cell r="C2856" t="str">
            <v>โต๊ะทำงานจนท.สินไหม 60*120*75</v>
          </cell>
          <cell r="D2856" t="str">
            <v>27 ต.ค. 41</v>
          </cell>
          <cell r="E2856">
            <v>3654.87</v>
          </cell>
          <cell r="F2856">
            <v>0</v>
          </cell>
          <cell r="G2856">
            <v>20</v>
          </cell>
          <cell r="H2856">
            <v>863.12</v>
          </cell>
          <cell r="I2856">
            <v>863.12</v>
          </cell>
          <cell r="J2856">
            <v>2791.75</v>
          </cell>
          <cell r="K2856" t="str">
            <v>704</v>
          </cell>
        </row>
        <row r="2857">
          <cell r="A2857" t="str">
            <v>110300000</v>
          </cell>
          <cell r="B2857" t="str">
            <v>704C2080001</v>
          </cell>
          <cell r="C2857" t="str">
            <v>โต๊ะวางคอมพิวเตอร์ - ปรินเตอร์ 60*100*75</v>
          </cell>
          <cell r="D2857" t="str">
            <v>27 ต.ค. 41</v>
          </cell>
          <cell r="E2857">
            <v>2336.75</v>
          </cell>
          <cell r="F2857">
            <v>0</v>
          </cell>
          <cell r="G2857">
            <v>20</v>
          </cell>
          <cell r="H2857">
            <v>551.82000000000005</v>
          </cell>
          <cell r="I2857">
            <v>551.82000000000005</v>
          </cell>
          <cell r="J2857">
            <v>1784.93</v>
          </cell>
          <cell r="K2857" t="str">
            <v>704</v>
          </cell>
        </row>
        <row r="2858">
          <cell r="A2858" t="str">
            <v>110300000</v>
          </cell>
          <cell r="B2858" t="str">
            <v>704C21K0001</v>
          </cell>
          <cell r="C2858" t="str">
            <v>เก้าอี้ทำงานจนท.สินไหม - ธุรการ</v>
          </cell>
          <cell r="D2858" t="str">
            <v>27 ต.ค. 41</v>
          </cell>
          <cell r="E2858">
            <v>2123.1</v>
          </cell>
          <cell r="F2858">
            <v>0</v>
          </cell>
          <cell r="G2858">
            <v>20</v>
          </cell>
          <cell r="H2858">
            <v>501.37</v>
          </cell>
          <cell r="I2858">
            <v>501.37</v>
          </cell>
          <cell r="J2858">
            <v>1621.73</v>
          </cell>
          <cell r="K2858" t="str">
            <v>704</v>
          </cell>
        </row>
        <row r="2859">
          <cell r="A2859" t="str">
            <v>110300000</v>
          </cell>
          <cell r="B2859" t="str">
            <v>704C21K0002</v>
          </cell>
          <cell r="C2859" t="str">
            <v>เก้าอี้ทำงานจนท.สินไหม - ธุรการ</v>
          </cell>
          <cell r="D2859" t="str">
            <v>27 ต.ค. 41</v>
          </cell>
          <cell r="E2859">
            <v>2123.1</v>
          </cell>
          <cell r="F2859">
            <v>0</v>
          </cell>
          <cell r="G2859">
            <v>20</v>
          </cell>
          <cell r="H2859">
            <v>501.37</v>
          </cell>
          <cell r="I2859">
            <v>501.37</v>
          </cell>
          <cell r="J2859">
            <v>1621.73</v>
          </cell>
          <cell r="K2859" t="str">
            <v>704</v>
          </cell>
        </row>
        <row r="2860">
          <cell r="A2860" t="str">
            <v>110300000</v>
          </cell>
          <cell r="B2860" t="str">
            <v>704C21K0003</v>
          </cell>
          <cell r="C2860" t="str">
            <v>เก้าอี้ทำงานจนท.สินไหม - ธุรการ</v>
          </cell>
          <cell r="D2860" t="str">
            <v>27 ต.ค. 41</v>
          </cell>
          <cell r="E2860">
            <v>2123.1</v>
          </cell>
          <cell r="F2860">
            <v>0</v>
          </cell>
          <cell r="G2860">
            <v>20</v>
          </cell>
          <cell r="H2860">
            <v>501.37</v>
          </cell>
          <cell r="I2860">
            <v>501.37</v>
          </cell>
          <cell r="J2860">
            <v>1621.73</v>
          </cell>
          <cell r="K2860" t="str">
            <v>704</v>
          </cell>
        </row>
        <row r="2861">
          <cell r="A2861" t="str">
            <v>110300000</v>
          </cell>
          <cell r="B2861" t="str">
            <v>704C2AR0001</v>
          </cell>
          <cell r="C2861" t="str">
            <v>Aircondition</v>
          </cell>
          <cell r="D2861" t="str">
            <v>22 ก.ย. 41</v>
          </cell>
          <cell r="E2861">
            <v>39800</v>
          </cell>
          <cell r="F2861">
            <v>0</v>
          </cell>
          <cell r="G2861">
            <v>20</v>
          </cell>
          <cell r="H2861">
            <v>10162.6</v>
          </cell>
          <cell r="I2861">
            <v>10162.6</v>
          </cell>
          <cell r="J2861">
            <v>29637.4</v>
          </cell>
          <cell r="K2861" t="str">
            <v>704</v>
          </cell>
        </row>
        <row r="2862">
          <cell r="A2862" t="str">
            <v>110300000</v>
          </cell>
          <cell r="B2862" t="str">
            <v>704C2CB0001</v>
          </cell>
          <cell r="C2862" t="str">
            <v>ตู้เก็บเอกสารบานเลื่อน  40-80-75</v>
          </cell>
          <cell r="D2862" t="str">
            <v>27 ต.ค. 41</v>
          </cell>
          <cell r="E2862">
            <v>2263.31</v>
          </cell>
          <cell r="F2862">
            <v>0</v>
          </cell>
          <cell r="G2862">
            <v>20</v>
          </cell>
          <cell r="H2862">
            <v>534.57000000000005</v>
          </cell>
          <cell r="I2862">
            <v>534.57000000000005</v>
          </cell>
          <cell r="J2862">
            <v>1728.74</v>
          </cell>
          <cell r="K2862" t="str">
            <v>704</v>
          </cell>
        </row>
        <row r="2863">
          <cell r="A2863" t="str">
            <v>110300000</v>
          </cell>
          <cell r="B2863" t="str">
            <v>704C2CB0002</v>
          </cell>
          <cell r="C2863" t="str">
            <v>ตู้เก็บเอกสาร 40-80-190</v>
          </cell>
          <cell r="D2863" t="str">
            <v>27 ต.ค. 41</v>
          </cell>
          <cell r="E2863">
            <v>4498.01</v>
          </cell>
          <cell r="F2863">
            <v>0</v>
          </cell>
          <cell r="G2863">
            <v>20</v>
          </cell>
          <cell r="H2863">
            <v>1062.23</v>
          </cell>
          <cell r="I2863">
            <v>1062.23</v>
          </cell>
          <cell r="J2863">
            <v>3435.78</v>
          </cell>
          <cell r="K2863" t="str">
            <v>704</v>
          </cell>
        </row>
        <row r="2864">
          <cell r="A2864" t="str">
            <v>110300000</v>
          </cell>
          <cell r="B2864" t="str">
            <v>704C2CB0003</v>
          </cell>
          <cell r="C2864" t="str">
            <v>ตู้เก็บเอกสาร 40-80-190</v>
          </cell>
          <cell r="D2864" t="str">
            <v>27 ต.ค. 41</v>
          </cell>
          <cell r="E2864">
            <v>4498.01</v>
          </cell>
          <cell r="F2864">
            <v>0</v>
          </cell>
          <cell r="G2864">
            <v>20</v>
          </cell>
          <cell r="H2864">
            <v>1062.23</v>
          </cell>
          <cell r="I2864">
            <v>1062.23</v>
          </cell>
          <cell r="J2864">
            <v>3435.78</v>
          </cell>
          <cell r="K2864" t="str">
            <v>704</v>
          </cell>
        </row>
        <row r="2865">
          <cell r="A2865" t="str">
            <v>110300000</v>
          </cell>
          <cell r="B2865" t="str">
            <v>704C2CB0004</v>
          </cell>
          <cell r="C2865" t="str">
            <v>ตู้เก็บเอกสาร 40-80-190</v>
          </cell>
          <cell r="D2865" t="str">
            <v>27 ต.ค. 41</v>
          </cell>
          <cell r="E2865">
            <v>4498.01</v>
          </cell>
          <cell r="F2865">
            <v>0</v>
          </cell>
          <cell r="G2865">
            <v>20</v>
          </cell>
          <cell r="H2865">
            <v>1062.23</v>
          </cell>
          <cell r="I2865">
            <v>1062.23</v>
          </cell>
          <cell r="J2865">
            <v>3435.78</v>
          </cell>
          <cell r="K2865" t="str">
            <v>704</v>
          </cell>
        </row>
        <row r="2866">
          <cell r="A2866" t="str">
            <v>110300000</v>
          </cell>
          <cell r="B2866" t="str">
            <v>704C2CB0005</v>
          </cell>
          <cell r="C2866" t="str">
            <v>ตู้เก็บเอกสารบานเลื่อน  40-80-75</v>
          </cell>
          <cell r="D2866" t="str">
            <v>27 ต.ค. 41</v>
          </cell>
          <cell r="E2866">
            <v>2263.31</v>
          </cell>
          <cell r="F2866">
            <v>0</v>
          </cell>
          <cell r="G2866">
            <v>20</v>
          </cell>
          <cell r="H2866">
            <v>534.57000000000005</v>
          </cell>
          <cell r="I2866">
            <v>534.57000000000005</v>
          </cell>
          <cell r="J2866">
            <v>1728.74</v>
          </cell>
          <cell r="K2866" t="str">
            <v>704</v>
          </cell>
        </row>
        <row r="2867">
          <cell r="A2867" t="str">
            <v>110300000</v>
          </cell>
          <cell r="B2867" t="str">
            <v>704C2CB0006</v>
          </cell>
          <cell r="C2867" t="str">
            <v>ตู้เก็บเอกสาร ลิ้นชัก 40-90-75</v>
          </cell>
          <cell r="D2867" t="str">
            <v>27 ต.ค. 41</v>
          </cell>
          <cell r="E2867">
            <v>3376.37</v>
          </cell>
          <cell r="F2867">
            <v>0</v>
          </cell>
          <cell r="G2867">
            <v>20</v>
          </cell>
          <cell r="H2867">
            <v>797.35</v>
          </cell>
          <cell r="I2867">
            <v>797.35</v>
          </cell>
          <cell r="J2867">
            <v>2579.02</v>
          </cell>
          <cell r="K2867" t="str">
            <v>704</v>
          </cell>
        </row>
        <row r="2868">
          <cell r="A2868" t="str">
            <v>110300000</v>
          </cell>
          <cell r="B2868" t="str">
            <v>704C2CH0001</v>
          </cell>
          <cell r="C2868" t="str">
            <v>เก้าอี้พักคอย 3 ที่นั่ง</v>
          </cell>
          <cell r="D2868" t="str">
            <v>27 ต.ค. 41</v>
          </cell>
          <cell r="E2868">
            <v>3037.77</v>
          </cell>
          <cell r="F2868">
            <v>0</v>
          </cell>
          <cell r="G2868">
            <v>20</v>
          </cell>
          <cell r="H2868">
            <v>1062.23</v>
          </cell>
          <cell r="I2868">
            <v>1062.23</v>
          </cell>
          <cell r="J2868">
            <v>1975.54</v>
          </cell>
          <cell r="K2868" t="str">
            <v>704</v>
          </cell>
        </row>
        <row r="2869">
          <cell r="A2869" t="str">
            <v>110300000</v>
          </cell>
          <cell r="B2869" t="str">
            <v>704C2CH0002</v>
          </cell>
          <cell r="C2869" t="str">
            <v>เก้าอี้รับแขกหน้าโต๊ะ จนท.สินไหม</v>
          </cell>
          <cell r="D2869" t="str">
            <v>27 ต.ค. 41</v>
          </cell>
          <cell r="E2869">
            <v>1705.35</v>
          </cell>
          <cell r="F2869">
            <v>0</v>
          </cell>
          <cell r="G2869">
            <v>20</v>
          </cell>
          <cell r="H2869">
            <v>402.74</v>
          </cell>
          <cell r="I2869">
            <v>402.74</v>
          </cell>
          <cell r="J2869">
            <v>1302.6099999999999</v>
          </cell>
          <cell r="K2869" t="str">
            <v>704</v>
          </cell>
        </row>
        <row r="2870">
          <cell r="A2870" t="str">
            <v>110300000</v>
          </cell>
          <cell r="B2870" t="str">
            <v>704C2CH0003</v>
          </cell>
          <cell r="C2870" t="str">
            <v>เก้าอี้รับแขกหน้าโต๊ะ จนท.สินไหม</v>
          </cell>
          <cell r="D2870" t="str">
            <v>27 ต.ค. 41</v>
          </cell>
          <cell r="E2870">
            <v>1705.35</v>
          </cell>
          <cell r="F2870">
            <v>0</v>
          </cell>
          <cell r="G2870">
            <v>20</v>
          </cell>
          <cell r="H2870">
            <v>402.74</v>
          </cell>
          <cell r="I2870">
            <v>402.74</v>
          </cell>
          <cell r="J2870">
            <v>1302.6099999999999</v>
          </cell>
          <cell r="K2870" t="str">
            <v>704</v>
          </cell>
        </row>
        <row r="2871">
          <cell r="A2871" t="str">
            <v>110300000</v>
          </cell>
          <cell r="B2871" t="str">
            <v>704C2CH0005</v>
          </cell>
          <cell r="C2871" t="str">
            <v>เก้าอี้รับแขกหน้าโต๊ะ จนท.สินไหม</v>
          </cell>
          <cell r="D2871" t="str">
            <v>27 ต.ค. 41</v>
          </cell>
          <cell r="E2871">
            <v>1705.35</v>
          </cell>
          <cell r="F2871">
            <v>0</v>
          </cell>
          <cell r="G2871">
            <v>20</v>
          </cell>
          <cell r="H2871">
            <v>402.74</v>
          </cell>
          <cell r="I2871">
            <v>402.74</v>
          </cell>
          <cell r="J2871">
            <v>1302.6099999999999</v>
          </cell>
          <cell r="K2871" t="str">
            <v>704</v>
          </cell>
        </row>
        <row r="2872">
          <cell r="A2872" t="str">
            <v>110300000</v>
          </cell>
          <cell r="B2872" t="str">
            <v>704C2CH0006</v>
          </cell>
          <cell r="C2872" t="str">
            <v>เก้าอี้ทำงานผจก.</v>
          </cell>
          <cell r="D2872" t="str">
            <v>27 ต.ค. 41</v>
          </cell>
          <cell r="E2872">
            <v>4038.29</v>
          </cell>
          <cell r="F2872">
            <v>0</v>
          </cell>
          <cell r="G2872">
            <v>20</v>
          </cell>
          <cell r="H2872">
            <v>953.72</v>
          </cell>
          <cell r="I2872">
            <v>953.72</v>
          </cell>
          <cell r="J2872">
            <v>3084.57</v>
          </cell>
          <cell r="K2872" t="str">
            <v>704</v>
          </cell>
        </row>
        <row r="2873">
          <cell r="A2873" t="str">
            <v>110300000</v>
          </cell>
          <cell r="B2873" t="str">
            <v>704C2CH0007</v>
          </cell>
          <cell r="C2873" t="str">
            <v>เก้าอี้รับแขกหน้าโต๊ะ จนท.สินไหม</v>
          </cell>
          <cell r="D2873" t="str">
            <v>27 ต.ค. 41</v>
          </cell>
          <cell r="E2873">
            <v>1705.35</v>
          </cell>
          <cell r="F2873">
            <v>0</v>
          </cell>
          <cell r="G2873">
            <v>20</v>
          </cell>
          <cell r="H2873">
            <v>402.74</v>
          </cell>
          <cell r="I2873">
            <v>402.74</v>
          </cell>
          <cell r="J2873">
            <v>1302.6099999999999</v>
          </cell>
          <cell r="K2873" t="str">
            <v>704</v>
          </cell>
        </row>
        <row r="2874">
          <cell r="A2874" t="str">
            <v>110300000</v>
          </cell>
          <cell r="B2874" t="str">
            <v>704C2CH0008</v>
          </cell>
          <cell r="C2874" t="str">
            <v>เก้าอี้รับแขกหน้าโต๊ะ จนท.สินไหม</v>
          </cell>
          <cell r="D2874" t="str">
            <v>27 ต.ค. 41</v>
          </cell>
          <cell r="E2874">
            <v>1705.35</v>
          </cell>
          <cell r="F2874">
            <v>0</v>
          </cell>
          <cell r="G2874">
            <v>20</v>
          </cell>
          <cell r="H2874">
            <v>402.74</v>
          </cell>
          <cell r="I2874">
            <v>402.74</v>
          </cell>
          <cell r="J2874">
            <v>1302.6099999999999</v>
          </cell>
          <cell r="K2874" t="str">
            <v>704</v>
          </cell>
        </row>
        <row r="2875">
          <cell r="A2875" t="str">
            <v>110300000</v>
          </cell>
          <cell r="B2875" t="str">
            <v>704C2CS0001</v>
          </cell>
          <cell r="C2875" t="str">
            <v>เครื่องคิดเลข</v>
          </cell>
          <cell r="D2875" t="str">
            <v>19 ต.ค. 41</v>
          </cell>
          <cell r="E2875">
            <v>640</v>
          </cell>
          <cell r="F2875">
            <v>0</v>
          </cell>
          <cell r="G2875">
            <v>20</v>
          </cell>
          <cell r="H2875">
            <v>25.95</v>
          </cell>
          <cell r="I2875">
            <v>25.95</v>
          </cell>
          <cell r="J2875">
            <v>0</v>
          </cell>
          <cell r="K2875" t="str">
            <v>704</v>
          </cell>
        </row>
        <row r="2876">
          <cell r="A2876" t="str">
            <v>110300000</v>
          </cell>
          <cell r="B2876" t="str">
            <v>704C2CS0002</v>
          </cell>
          <cell r="C2876" t="str">
            <v>เครื่องคิดเลข</v>
          </cell>
          <cell r="D2876" t="str">
            <v>19 ต.ค. 41</v>
          </cell>
          <cell r="E2876">
            <v>640</v>
          </cell>
          <cell r="F2876">
            <v>0</v>
          </cell>
          <cell r="G2876">
            <v>20</v>
          </cell>
          <cell r="H2876">
            <v>25.95</v>
          </cell>
          <cell r="I2876">
            <v>25.95</v>
          </cell>
          <cell r="J2876">
            <v>0</v>
          </cell>
          <cell r="K2876" t="str">
            <v>704</v>
          </cell>
        </row>
        <row r="2877">
          <cell r="A2877" t="str">
            <v>110300000</v>
          </cell>
          <cell r="B2877" t="str">
            <v>704C2KB0001</v>
          </cell>
          <cell r="C2877" t="str">
            <v>กระติกน้ำร้อน</v>
          </cell>
          <cell r="D2877" t="str">
            <v>25 ม.ค. 42</v>
          </cell>
          <cell r="E2877">
            <v>654.54</v>
          </cell>
          <cell r="F2877">
            <v>0</v>
          </cell>
          <cell r="G2877">
            <v>20</v>
          </cell>
          <cell r="H2877">
            <v>122.31</v>
          </cell>
          <cell r="I2877">
            <v>122.31</v>
          </cell>
          <cell r="J2877">
            <v>532.23</v>
          </cell>
          <cell r="K2877" t="str">
            <v>704</v>
          </cell>
        </row>
        <row r="2878">
          <cell r="A2878" t="str">
            <v>110300000</v>
          </cell>
          <cell r="B2878" t="str">
            <v>704C2KB0002</v>
          </cell>
          <cell r="C2878" t="str">
            <v>เครื่องคำนวณ</v>
          </cell>
          <cell r="D2878" t="str">
            <v>3 ก.พ. 42</v>
          </cell>
          <cell r="E2878">
            <v>604.54</v>
          </cell>
          <cell r="F2878">
            <v>0</v>
          </cell>
          <cell r="G2878">
            <v>20</v>
          </cell>
          <cell r="H2878">
            <v>109.99</v>
          </cell>
          <cell r="I2878">
            <v>109.99</v>
          </cell>
          <cell r="J2878">
            <v>494.55</v>
          </cell>
          <cell r="K2878" t="str">
            <v>704</v>
          </cell>
        </row>
        <row r="2879">
          <cell r="A2879" t="str">
            <v>110300000</v>
          </cell>
          <cell r="B2879" t="str">
            <v>704C2KB0003</v>
          </cell>
          <cell r="C2879" t="str">
            <v>เครื่องคำนวณ</v>
          </cell>
          <cell r="D2879" t="str">
            <v>3 ก.พ. 42</v>
          </cell>
          <cell r="E2879">
            <v>604.54999999999995</v>
          </cell>
          <cell r="F2879">
            <v>0</v>
          </cell>
          <cell r="G2879">
            <v>20</v>
          </cell>
          <cell r="H2879">
            <v>109.99</v>
          </cell>
          <cell r="I2879">
            <v>109.99</v>
          </cell>
          <cell r="J2879">
            <v>494.56</v>
          </cell>
          <cell r="K2879" t="str">
            <v>704</v>
          </cell>
        </row>
        <row r="2880">
          <cell r="A2880" t="str">
            <v>110300000</v>
          </cell>
          <cell r="B2880" t="str">
            <v>704C2PA0001</v>
          </cell>
          <cell r="C2880" t="str">
            <v>PARTTITION ครึ่งกระจก 250-150</v>
          </cell>
          <cell r="D2880" t="str">
            <v>27 ต.ค. 41</v>
          </cell>
          <cell r="E2880">
            <v>6377.9</v>
          </cell>
          <cell r="F2880">
            <v>0</v>
          </cell>
          <cell r="G2880">
            <v>20</v>
          </cell>
          <cell r="H2880">
            <v>1506.24</v>
          </cell>
          <cell r="I2880">
            <v>1506.24</v>
          </cell>
          <cell r="J2880">
            <v>4871.66</v>
          </cell>
          <cell r="K2880" t="str">
            <v>704</v>
          </cell>
        </row>
        <row r="2881">
          <cell r="A2881" t="str">
            <v>110300000</v>
          </cell>
          <cell r="B2881" t="str">
            <v>704C2PP0001</v>
          </cell>
          <cell r="C2881" t="str">
            <v xml:space="preserve"> ปั้มน้ำมิตซูบิชิ</v>
          </cell>
          <cell r="D2881" t="str">
            <v>6 พ.ย. 41</v>
          </cell>
          <cell r="E2881">
            <v>4727.2700000000004</v>
          </cell>
          <cell r="F2881">
            <v>0</v>
          </cell>
          <cell r="G2881">
            <v>20</v>
          </cell>
          <cell r="H2881">
            <v>145.06</v>
          </cell>
          <cell r="I2881">
            <v>145.06</v>
          </cell>
          <cell r="J2881">
            <v>0</v>
          </cell>
          <cell r="K2881" t="str">
            <v>702</v>
          </cell>
        </row>
        <row r="2882">
          <cell r="A2882" t="str">
            <v>110300000</v>
          </cell>
          <cell r="B2882" t="str">
            <v>704C2PT0001</v>
          </cell>
          <cell r="C2882" t="str">
            <v>กระติกน้ำร้อน</v>
          </cell>
          <cell r="D2882" t="str">
            <v>8 พ.ย. 41</v>
          </cell>
          <cell r="E2882">
            <v>627.27</v>
          </cell>
          <cell r="F2882">
            <v>0</v>
          </cell>
          <cell r="G2882">
            <v>20</v>
          </cell>
          <cell r="H2882">
            <v>18.559999999999999</v>
          </cell>
          <cell r="I2882">
            <v>18.559999999999999</v>
          </cell>
          <cell r="J2882">
            <v>0</v>
          </cell>
          <cell r="K2882" t="str">
            <v>704</v>
          </cell>
        </row>
        <row r="2883">
          <cell r="A2883" t="str">
            <v>110300000</v>
          </cell>
          <cell r="B2883" t="str">
            <v>704C2TA0001</v>
          </cell>
          <cell r="C2883" t="str">
            <v>โต๊ะทำงาน ผจก. 75-165-75</v>
          </cell>
          <cell r="D2883" t="str">
            <v>27 ต.ค. 41</v>
          </cell>
          <cell r="E2883">
            <v>4601.97</v>
          </cell>
          <cell r="F2883">
            <v>0</v>
          </cell>
          <cell r="G2883">
            <v>20</v>
          </cell>
          <cell r="H2883">
            <v>1086.83</v>
          </cell>
          <cell r="I2883">
            <v>1086.83</v>
          </cell>
          <cell r="J2883">
            <v>3515.14</v>
          </cell>
          <cell r="K2883" t="str">
            <v>704</v>
          </cell>
        </row>
        <row r="2884">
          <cell r="A2884" t="str">
            <v>110300000</v>
          </cell>
          <cell r="B2884" t="str">
            <v>704C2TA0002</v>
          </cell>
          <cell r="C2884" t="str">
            <v>โต๊ะข้างวาง คอมพิวเตอร์ 50-90-75</v>
          </cell>
          <cell r="D2884" t="str">
            <v>27 ต.ค. 41</v>
          </cell>
          <cell r="E2884">
            <v>2082.09</v>
          </cell>
          <cell r="F2884">
            <v>0</v>
          </cell>
          <cell r="G2884">
            <v>20</v>
          </cell>
          <cell r="H2884">
            <v>491.75</v>
          </cell>
          <cell r="I2884">
            <v>491.75</v>
          </cell>
          <cell r="J2884">
            <v>1590.34</v>
          </cell>
          <cell r="K2884" t="str">
            <v>704</v>
          </cell>
        </row>
        <row r="2885">
          <cell r="A2885" t="str">
            <v>110300000</v>
          </cell>
          <cell r="B2885" t="str">
            <v>705C2030001</v>
          </cell>
          <cell r="C2885" t="str">
            <v>โต๊ะเข้ามุมจนท.สินไหม 60*60*75</v>
          </cell>
          <cell r="D2885" t="str">
            <v>27 ต.ค. 41</v>
          </cell>
          <cell r="E2885">
            <v>1267.57</v>
          </cell>
          <cell r="F2885">
            <v>0</v>
          </cell>
          <cell r="G2885">
            <v>20</v>
          </cell>
          <cell r="H2885">
            <v>299.36</v>
          </cell>
          <cell r="I2885">
            <v>299.36</v>
          </cell>
          <cell r="J2885">
            <v>968.21</v>
          </cell>
          <cell r="K2885" t="str">
            <v>705</v>
          </cell>
        </row>
        <row r="2886">
          <cell r="A2886" t="str">
            <v>110300000</v>
          </cell>
          <cell r="B2886" t="str">
            <v>705C2040001</v>
          </cell>
          <cell r="C2886" t="str">
            <v>โต๊ะทำงานจนท.สินไหม 60*120*75</v>
          </cell>
          <cell r="D2886" t="str">
            <v>27 ต.ค. 41</v>
          </cell>
          <cell r="E2886">
            <v>3654.87</v>
          </cell>
          <cell r="F2886">
            <v>0</v>
          </cell>
          <cell r="G2886">
            <v>20</v>
          </cell>
          <cell r="H2886">
            <v>863.12</v>
          </cell>
          <cell r="I2886">
            <v>863.12</v>
          </cell>
          <cell r="J2886">
            <v>2791.75</v>
          </cell>
          <cell r="K2886" t="str">
            <v>705</v>
          </cell>
        </row>
        <row r="2887">
          <cell r="A2887" t="str">
            <v>110300000</v>
          </cell>
          <cell r="B2887" t="str">
            <v>705C2040002</v>
          </cell>
          <cell r="C2887" t="str">
            <v>โต๊ะทำงานจนท.สินไหม 60*120*75</v>
          </cell>
          <cell r="D2887" t="str">
            <v>27 ต.ค. 41</v>
          </cell>
          <cell r="E2887">
            <v>3654.87</v>
          </cell>
          <cell r="F2887">
            <v>0</v>
          </cell>
          <cell r="G2887">
            <v>20</v>
          </cell>
          <cell r="H2887">
            <v>863.12</v>
          </cell>
          <cell r="I2887">
            <v>863.12</v>
          </cell>
          <cell r="J2887">
            <v>2791.75</v>
          </cell>
          <cell r="K2887" t="str">
            <v>705</v>
          </cell>
        </row>
        <row r="2888">
          <cell r="A2888" t="str">
            <v>110300000</v>
          </cell>
          <cell r="B2888" t="str">
            <v>705C2040003</v>
          </cell>
          <cell r="C2888" t="str">
            <v>โต๊ะทำงานจนท.สินไหม 60*120*75</v>
          </cell>
          <cell r="D2888" t="str">
            <v>27 ต.ค. 41</v>
          </cell>
          <cell r="E2888">
            <v>3654.87</v>
          </cell>
          <cell r="F2888">
            <v>0</v>
          </cell>
          <cell r="G2888">
            <v>20</v>
          </cell>
          <cell r="H2888">
            <v>863.12</v>
          </cell>
          <cell r="I2888">
            <v>863.12</v>
          </cell>
          <cell r="J2888">
            <v>2791.75</v>
          </cell>
          <cell r="K2888" t="str">
            <v>705</v>
          </cell>
        </row>
        <row r="2889">
          <cell r="A2889" t="str">
            <v>110300000</v>
          </cell>
          <cell r="B2889" t="str">
            <v>705C2080001</v>
          </cell>
          <cell r="C2889" t="str">
            <v>โต๊ะวางคอมพิวเตอร์ - ปรินเตอร์ 60*100*75</v>
          </cell>
          <cell r="D2889" t="str">
            <v>27 ต.ค. 41</v>
          </cell>
          <cell r="E2889">
            <v>2336.75</v>
          </cell>
          <cell r="F2889">
            <v>0</v>
          </cell>
          <cell r="G2889">
            <v>20</v>
          </cell>
          <cell r="H2889">
            <v>551.82000000000005</v>
          </cell>
          <cell r="I2889">
            <v>551.82000000000005</v>
          </cell>
          <cell r="J2889">
            <v>1784.93</v>
          </cell>
          <cell r="K2889" t="str">
            <v>705</v>
          </cell>
        </row>
        <row r="2890">
          <cell r="A2890" t="str">
            <v>110300000</v>
          </cell>
          <cell r="B2890" t="str">
            <v>705C21K0001</v>
          </cell>
          <cell r="C2890" t="str">
            <v>เก้าอี้ทำงานจนท.สินไหม - ธุรการ</v>
          </cell>
          <cell r="D2890" t="str">
            <v>27 ต.ค. 41</v>
          </cell>
          <cell r="E2890">
            <v>2123.1</v>
          </cell>
          <cell r="F2890">
            <v>0</v>
          </cell>
          <cell r="G2890">
            <v>20</v>
          </cell>
          <cell r="H2890">
            <v>501.37</v>
          </cell>
          <cell r="I2890">
            <v>501.37</v>
          </cell>
          <cell r="J2890">
            <v>1621.73</v>
          </cell>
          <cell r="K2890" t="str">
            <v>705</v>
          </cell>
        </row>
        <row r="2891">
          <cell r="A2891" t="str">
            <v>110300000</v>
          </cell>
          <cell r="B2891" t="str">
            <v>705C21K0002</v>
          </cell>
          <cell r="C2891" t="str">
            <v>เก้าอี้ทำงานจนท.สินไหม - ธุรการ</v>
          </cell>
          <cell r="D2891" t="str">
            <v>27 ต.ค. 41</v>
          </cell>
          <cell r="E2891">
            <v>2123.1</v>
          </cell>
          <cell r="F2891">
            <v>0</v>
          </cell>
          <cell r="G2891">
            <v>20</v>
          </cell>
          <cell r="H2891">
            <v>501.37</v>
          </cell>
          <cell r="I2891">
            <v>501.37</v>
          </cell>
          <cell r="J2891">
            <v>1621.73</v>
          </cell>
          <cell r="K2891" t="str">
            <v>705</v>
          </cell>
        </row>
        <row r="2892">
          <cell r="A2892" t="str">
            <v>110300000</v>
          </cell>
          <cell r="B2892" t="str">
            <v>705C21K0003</v>
          </cell>
          <cell r="C2892" t="str">
            <v>เก้าอี้ทำงานจนท.สินไหม - ธุรการ</v>
          </cell>
          <cell r="D2892" t="str">
            <v>27 ต.ค. 41</v>
          </cell>
          <cell r="E2892">
            <v>2123.1</v>
          </cell>
          <cell r="F2892">
            <v>0</v>
          </cell>
          <cell r="G2892">
            <v>20</v>
          </cell>
          <cell r="H2892">
            <v>501.37</v>
          </cell>
          <cell r="I2892">
            <v>501.37</v>
          </cell>
          <cell r="J2892">
            <v>1621.73</v>
          </cell>
          <cell r="K2892" t="str">
            <v>705</v>
          </cell>
        </row>
        <row r="2893">
          <cell r="A2893" t="str">
            <v>110300000</v>
          </cell>
          <cell r="B2893" t="str">
            <v>705C21L0001</v>
          </cell>
          <cell r="C2893" t="str">
            <v>เก้าอี้รับแขกหน้าโต๊ะจนท.สินไหม</v>
          </cell>
          <cell r="D2893" t="str">
            <v>27 ต.ค. 41</v>
          </cell>
          <cell r="E2893">
            <v>1705.35</v>
          </cell>
          <cell r="F2893">
            <v>0</v>
          </cell>
          <cell r="G2893">
            <v>20</v>
          </cell>
          <cell r="H2893">
            <v>402.74</v>
          </cell>
          <cell r="I2893">
            <v>402.74</v>
          </cell>
          <cell r="J2893">
            <v>1302.6099999999999</v>
          </cell>
          <cell r="K2893" t="str">
            <v>705</v>
          </cell>
        </row>
        <row r="2894">
          <cell r="A2894" t="str">
            <v>110300000</v>
          </cell>
          <cell r="B2894" t="str">
            <v>705C21L0002</v>
          </cell>
          <cell r="C2894" t="str">
            <v>เก้าอี้รับแขกหน้าโต๊ะจนท.สินไหม</v>
          </cell>
          <cell r="D2894" t="str">
            <v>27 ต.ค. 41</v>
          </cell>
          <cell r="E2894">
            <v>1705.35</v>
          </cell>
          <cell r="F2894">
            <v>0</v>
          </cell>
          <cell r="G2894">
            <v>20</v>
          </cell>
          <cell r="H2894">
            <v>402.74</v>
          </cell>
          <cell r="I2894">
            <v>402.74</v>
          </cell>
          <cell r="J2894">
            <v>1302.6099999999999</v>
          </cell>
          <cell r="K2894" t="str">
            <v>705</v>
          </cell>
        </row>
        <row r="2895">
          <cell r="A2895" t="str">
            <v>110300000</v>
          </cell>
          <cell r="B2895" t="str">
            <v>705C21L0003</v>
          </cell>
          <cell r="C2895" t="str">
            <v>เก้าอี้รับแขกหน้าโต๊ะจนท.สินไหม</v>
          </cell>
          <cell r="D2895" t="str">
            <v>27 ต.ค. 41</v>
          </cell>
          <cell r="E2895">
            <v>1705.35</v>
          </cell>
          <cell r="F2895">
            <v>0</v>
          </cell>
          <cell r="G2895">
            <v>20</v>
          </cell>
          <cell r="H2895">
            <v>402.74</v>
          </cell>
          <cell r="I2895">
            <v>402.74</v>
          </cell>
          <cell r="J2895">
            <v>1302.6099999999999</v>
          </cell>
          <cell r="K2895" t="str">
            <v>705</v>
          </cell>
        </row>
        <row r="2896">
          <cell r="A2896" t="str">
            <v>110300000</v>
          </cell>
          <cell r="B2896" t="str">
            <v>705C21L0004</v>
          </cell>
          <cell r="C2896" t="str">
            <v>เก้าอี้รับแขกหน้าโต๊ะจนท.สินไหม</v>
          </cell>
          <cell r="D2896" t="str">
            <v>27 ต.ค. 41</v>
          </cell>
          <cell r="E2896">
            <v>1705.35</v>
          </cell>
          <cell r="F2896">
            <v>0</v>
          </cell>
          <cell r="G2896">
            <v>20</v>
          </cell>
          <cell r="H2896">
            <v>402.74</v>
          </cell>
          <cell r="I2896">
            <v>402.74</v>
          </cell>
          <cell r="J2896">
            <v>1302.6099999999999</v>
          </cell>
          <cell r="K2896" t="str">
            <v>705</v>
          </cell>
        </row>
        <row r="2897">
          <cell r="A2897" t="str">
            <v>110300000</v>
          </cell>
          <cell r="B2897" t="str">
            <v>705C21L0005</v>
          </cell>
          <cell r="C2897" t="str">
            <v>เก้าอี้รับแขกหน้าโต๊ะจนท.สินไหม</v>
          </cell>
          <cell r="D2897" t="str">
            <v>27 ต.ค. 41</v>
          </cell>
          <cell r="E2897">
            <v>1705.35</v>
          </cell>
          <cell r="F2897">
            <v>0</v>
          </cell>
          <cell r="G2897">
            <v>20</v>
          </cell>
          <cell r="H2897">
            <v>402.74</v>
          </cell>
          <cell r="I2897">
            <v>402.74</v>
          </cell>
          <cell r="J2897">
            <v>1302.6099999999999</v>
          </cell>
          <cell r="K2897" t="str">
            <v>705</v>
          </cell>
        </row>
        <row r="2898">
          <cell r="A2898" t="str">
            <v>110300000</v>
          </cell>
          <cell r="B2898" t="str">
            <v>705C2AR0001</v>
          </cell>
          <cell r="C2898" t="str">
            <v>AIRCONDITIONING</v>
          </cell>
          <cell r="D2898" t="str">
            <v>5 ก.ย. 41</v>
          </cell>
          <cell r="E2898">
            <v>39800</v>
          </cell>
          <cell r="F2898">
            <v>0</v>
          </cell>
          <cell r="G2898">
            <v>20</v>
          </cell>
          <cell r="H2898">
            <v>10533.34</v>
          </cell>
          <cell r="I2898">
            <v>10533.34</v>
          </cell>
          <cell r="J2898">
            <v>29266.66</v>
          </cell>
          <cell r="K2898" t="str">
            <v>705</v>
          </cell>
        </row>
        <row r="2899">
          <cell r="A2899" t="str">
            <v>110300000</v>
          </cell>
          <cell r="B2899" t="str">
            <v>705C2CB0001</v>
          </cell>
          <cell r="C2899" t="str">
            <v>ตู้เก็บเอกสารบานเลื่อน  40-80-75</v>
          </cell>
          <cell r="D2899" t="str">
            <v>27 ต.ค. 41</v>
          </cell>
          <cell r="E2899">
            <v>2263.31</v>
          </cell>
          <cell r="F2899">
            <v>0</v>
          </cell>
          <cell r="G2899">
            <v>20</v>
          </cell>
          <cell r="H2899">
            <v>534.57000000000005</v>
          </cell>
          <cell r="I2899">
            <v>534.57000000000005</v>
          </cell>
          <cell r="J2899">
            <v>1728.74</v>
          </cell>
          <cell r="K2899" t="str">
            <v>705</v>
          </cell>
        </row>
        <row r="2900">
          <cell r="A2900" t="str">
            <v>110300000</v>
          </cell>
          <cell r="B2900" t="str">
            <v>705C2CB0002</v>
          </cell>
          <cell r="C2900" t="str">
            <v>ตู้เก็บเอกสาร 40-80-190</v>
          </cell>
          <cell r="D2900" t="str">
            <v>27 ต.ค. 41</v>
          </cell>
          <cell r="E2900">
            <v>4498.01</v>
          </cell>
          <cell r="F2900">
            <v>0</v>
          </cell>
          <cell r="G2900">
            <v>20</v>
          </cell>
          <cell r="H2900">
            <v>1062.23</v>
          </cell>
          <cell r="I2900">
            <v>1062.23</v>
          </cell>
          <cell r="J2900">
            <v>3435.78</v>
          </cell>
          <cell r="K2900" t="str">
            <v>705</v>
          </cell>
        </row>
        <row r="2901">
          <cell r="A2901" t="str">
            <v>110300000</v>
          </cell>
          <cell r="B2901" t="str">
            <v>705C2CB0003</v>
          </cell>
          <cell r="C2901" t="str">
            <v>ตู้เก็บเอกสาร 40-80-190</v>
          </cell>
          <cell r="D2901" t="str">
            <v>27 ต.ค. 41</v>
          </cell>
          <cell r="E2901">
            <v>4498.01</v>
          </cell>
          <cell r="F2901">
            <v>0</v>
          </cell>
          <cell r="G2901">
            <v>20</v>
          </cell>
          <cell r="H2901">
            <v>1062.23</v>
          </cell>
          <cell r="I2901">
            <v>1062.23</v>
          </cell>
          <cell r="J2901">
            <v>3435.78</v>
          </cell>
          <cell r="K2901" t="str">
            <v>705</v>
          </cell>
        </row>
        <row r="2902">
          <cell r="A2902" t="str">
            <v>110300000</v>
          </cell>
          <cell r="B2902" t="str">
            <v>705C2CB0004</v>
          </cell>
          <cell r="C2902" t="str">
            <v>ตู้เก็บเอกสาร 40-80-190</v>
          </cell>
          <cell r="D2902" t="str">
            <v>27 ต.ค. 41</v>
          </cell>
          <cell r="E2902">
            <v>4498.01</v>
          </cell>
          <cell r="F2902">
            <v>0</v>
          </cell>
          <cell r="G2902">
            <v>20</v>
          </cell>
          <cell r="H2902">
            <v>1062.23</v>
          </cell>
          <cell r="I2902">
            <v>1062.23</v>
          </cell>
          <cell r="J2902">
            <v>3435.78</v>
          </cell>
          <cell r="K2902" t="str">
            <v>705</v>
          </cell>
        </row>
        <row r="2903">
          <cell r="A2903" t="str">
            <v>110300000</v>
          </cell>
          <cell r="B2903" t="str">
            <v>705C2CB0005</v>
          </cell>
          <cell r="C2903" t="str">
            <v>ตู้เก็บเอกสารบานเลื่อน  40-80-75</v>
          </cell>
          <cell r="D2903" t="str">
            <v>27 ต.ค. 41</v>
          </cell>
          <cell r="E2903">
            <v>2263.31</v>
          </cell>
          <cell r="F2903">
            <v>0</v>
          </cell>
          <cell r="G2903">
            <v>20</v>
          </cell>
          <cell r="H2903">
            <v>534.57000000000005</v>
          </cell>
          <cell r="I2903">
            <v>534.57000000000005</v>
          </cell>
          <cell r="J2903">
            <v>1728.74</v>
          </cell>
          <cell r="K2903" t="str">
            <v>705</v>
          </cell>
        </row>
        <row r="2904">
          <cell r="A2904" t="str">
            <v>110300000</v>
          </cell>
          <cell r="B2904" t="str">
            <v>705C2CB0006</v>
          </cell>
          <cell r="C2904" t="str">
            <v>ตู้เก็บเอกสาร ลิ้นชัก 40-90-75</v>
          </cell>
          <cell r="D2904" t="str">
            <v>27 ต.ค. 41</v>
          </cell>
          <cell r="E2904">
            <v>3376.37</v>
          </cell>
          <cell r="F2904">
            <v>0</v>
          </cell>
          <cell r="G2904">
            <v>20</v>
          </cell>
          <cell r="H2904">
            <v>797.35</v>
          </cell>
          <cell r="I2904">
            <v>797.35</v>
          </cell>
          <cell r="J2904">
            <v>2579.02</v>
          </cell>
          <cell r="K2904" t="str">
            <v>705</v>
          </cell>
        </row>
        <row r="2905">
          <cell r="A2905" t="str">
            <v>110300000</v>
          </cell>
          <cell r="B2905" t="str">
            <v>705C2CH0001</v>
          </cell>
          <cell r="C2905" t="str">
            <v>เก้าอี้พักคอย 3 ที่นั่ง</v>
          </cell>
          <cell r="D2905" t="str">
            <v>27 ต.ค. 41</v>
          </cell>
          <cell r="E2905">
            <v>3037.77</v>
          </cell>
          <cell r="F2905">
            <v>0</v>
          </cell>
          <cell r="G2905">
            <v>20</v>
          </cell>
          <cell r="H2905">
            <v>1062.23</v>
          </cell>
          <cell r="I2905">
            <v>1062.23</v>
          </cell>
          <cell r="J2905">
            <v>1975.54</v>
          </cell>
          <cell r="K2905" t="str">
            <v>705</v>
          </cell>
        </row>
        <row r="2906">
          <cell r="A2906" t="str">
            <v>110300000</v>
          </cell>
          <cell r="B2906" t="str">
            <v>705C2CH0002</v>
          </cell>
          <cell r="C2906" t="str">
            <v>เก้าอี้ทำงานผจก.</v>
          </cell>
          <cell r="D2906" t="str">
            <v>27 ต.ค. 41</v>
          </cell>
          <cell r="E2906">
            <v>4038.29</v>
          </cell>
          <cell r="F2906">
            <v>0</v>
          </cell>
          <cell r="G2906">
            <v>20</v>
          </cell>
          <cell r="H2906">
            <v>953.72</v>
          </cell>
          <cell r="I2906">
            <v>953.72</v>
          </cell>
          <cell r="J2906">
            <v>3084.57</v>
          </cell>
          <cell r="K2906" t="str">
            <v>705</v>
          </cell>
        </row>
        <row r="2907">
          <cell r="A2907" t="str">
            <v>110300000</v>
          </cell>
          <cell r="B2907" t="str">
            <v>705C2CS0001</v>
          </cell>
          <cell r="C2907" t="str">
            <v>เครื่องคิดเลข</v>
          </cell>
          <cell r="D2907" t="str">
            <v>2 ต.ค. 41</v>
          </cell>
          <cell r="E2907">
            <v>640</v>
          </cell>
          <cell r="F2907">
            <v>0</v>
          </cell>
          <cell r="G2907">
            <v>20</v>
          </cell>
          <cell r="H2907">
            <v>159.9</v>
          </cell>
          <cell r="I2907">
            <v>159.9</v>
          </cell>
          <cell r="J2907">
            <v>480.1</v>
          </cell>
          <cell r="K2907" t="str">
            <v>705</v>
          </cell>
        </row>
        <row r="2908">
          <cell r="A2908" t="str">
            <v>110300000</v>
          </cell>
          <cell r="B2908" t="str">
            <v>705C2PA0001</v>
          </cell>
          <cell r="C2908" t="str">
            <v>PARTTITION ครึ่งกระจก 250-150</v>
          </cell>
          <cell r="D2908" t="str">
            <v>27 ต.ค. 41</v>
          </cell>
          <cell r="E2908">
            <v>6377.9</v>
          </cell>
          <cell r="F2908">
            <v>0</v>
          </cell>
          <cell r="G2908">
            <v>20</v>
          </cell>
          <cell r="H2908">
            <v>1506.24</v>
          </cell>
          <cell r="I2908">
            <v>1506.24</v>
          </cell>
          <cell r="J2908">
            <v>4871.66</v>
          </cell>
          <cell r="K2908" t="str">
            <v>705</v>
          </cell>
        </row>
        <row r="2909">
          <cell r="A2909" t="str">
            <v>110300000</v>
          </cell>
          <cell r="B2909" t="str">
            <v>705C2PT0001</v>
          </cell>
          <cell r="C2909" t="str">
            <v>กระติกน้ำร้อน</v>
          </cell>
          <cell r="D2909" t="str">
            <v>1 ธ.ค. 41</v>
          </cell>
          <cell r="E2909">
            <v>790</v>
          </cell>
          <cell r="F2909">
            <v>0</v>
          </cell>
          <cell r="G2909">
            <v>20</v>
          </cell>
          <cell r="H2909">
            <v>171.44</v>
          </cell>
          <cell r="I2909">
            <v>171.44</v>
          </cell>
          <cell r="J2909">
            <v>618.55999999999995</v>
          </cell>
          <cell r="K2909" t="str">
            <v>705</v>
          </cell>
        </row>
        <row r="2910">
          <cell r="A2910" t="str">
            <v>110300000</v>
          </cell>
          <cell r="B2910" t="str">
            <v>705C2TA0001</v>
          </cell>
          <cell r="C2910" t="str">
            <v>โต๊ะทำงาน ผจก. 75-165-75</v>
          </cell>
          <cell r="D2910" t="str">
            <v>27 ต.ค. 41</v>
          </cell>
          <cell r="E2910">
            <v>4601.97</v>
          </cell>
          <cell r="F2910">
            <v>0</v>
          </cell>
          <cell r="G2910">
            <v>20</v>
          </cell>
          <cell r="H2910">
            <v>1086.83</v>
          </cell>
          <cell r="I2910">
            <v>1086.83</v>
          </cell>
          <cell r="J2910">
            <v>3515.14</v>
          </cell>
          <cell r="K2910" t="str">
            <v>705</v>
          </cell>
        </row>
        <row r="2911">
          <cell r="A2911" t="str">
            <v>110300000</v>
          </cell>
          <cell r="B2911" t="str">
            <v>705C2TA0002</v>
          </cell>
          <cell r="C2911" t="str">
            <v>โต๊ะข้างวาง คอมพิวเตอร์ 50-90-75</v>
          </cell>
          <cell r="D2911" t="str">
            <v>27 ต.ค. 41</v>
          </cell>
          <cell r="E2911">
            <v>2082.09</v>
          </cell>
          <cell r="F2911">
            <v>0</v>
          </cell>
          <cell r="G2911">
            <v>20</v>
          </cell>
          <cell r="H2911">
            <v>491.75</v>
          </cell>
          <cell r="I2911">
            <v>491.75</v>
          </cell>
          <cell r="J2911">
            <v>1590.34</v>
          </cell>
          <cell r="K2911" t="str">
            <v>705</v>
          </cell>
        </row>
        <row r="2912">
          <cell r="A2912" t="str">
            <v>110300000</v>
          </cell>
          <cell r="B2912" t="str">
            <v>706C2030001</v>
          </cell>
          <cell r="C2912" t="str">
            <v>โต๊ะเข้ามุมจนท.สินไหม 60*60*75</v>
          </cell>
          <cell r="D2912" t="str">
            <v>27 ต.ค. 41</v>
          </cell>
          <cell r="E2912">
            <v>1267.57</v>
          </cell>
          <cell r="F2912">
            <v>0</v>
          </cell>
          <cell r="G2912">
            <v>20</v>
          </cell>
          <cell r="H2912">
            <v>299.36</v>
          </cell>
          <cell r="I2912">
            <v>299.36</v>
          </cell>
          <cell r="J2912">
            <v>968.21</v>
          </cell>
          <cell r="K2912" t="str">
            <v>706</v>
          </cell>
        </row>
        <row r="2913">
          <cell r="A2913" t="str">
            <v>110300000</v>
          </cell>
          <cell r="B2913" t="str">
            <v>706C2040001</v>
          </cell>
          <cell r="C2913" t="str">
            <v>โต๊ะทำงานจนท.สินไหม 60*120*75</v>
          </cell>
          <cell r="D2913" t="str">
            <v>27 ต.ค. 41</v>
          </cell>
          <cell r="E2913">
            <v>3654.87</v>
          </cell>
          <cell r="F2913">
            <v>0</v>
          </cell>
          <cell r="G2913">
            <v>20</v>
          </cell>
          <cell r="H2913">
            <v>863.12</v>
          </cell>
          <cell r="I2913">
            <v>863.12</v>
          </cell>
          <cell r="J2913">
            <v>2791.75</v>
          </cell>
          <cell r="K2913" t="str">
            <v>706</v>
          </cell>
        </row>
        <row r="2914">
          <cell r="A2914" t="str">
            <v>110300000</v>
          </cell>
          <cell r="B2914" t="str">
            <v>706C2040002</v>
          </cell>
          <cell r="C2914" t="str">
            <v>โต๊ะทำงานจนท.สินไหม 60*120*75</v>
          </cell>
          <cell r="D2914" t="str">
            <v>27 ต.ค. 41</v>
          </cell>
          <cell r="E2914">
            <v>3654.87</v>
          </cell>
          <cell r="F2914">
            <v>0</v>
          </cell>
          <cell r="G2914">
            <v>20</v>
          </cell>
          <cell r="H2914">
            <v>863.12</v>
          </cell>
          <cell r="I2914">
            <v>863.12</v>
          </cell>
          <cell r="J2914">
            <v>2791.75</v>
          </cell>
          <cell r="K2914" t="str">
            <v>706</v>
          </cell>
        </row>
        <row r="2915">
          <cell r="A2915" t="str">
            <v>110300000</v>
          </cell>
          <cell r="B2915" t="str">
            <v>706C2040003</v>
          </cell>
          <cell r="C2915" t="str">
            <v>โต๊ะทำงานจนท.สินไหม 60*120*75</v>
          </cell>
          <cell r="D2915" t="str">
            <v>27 ต.ค. 41</v>
          </cell>
          <cell r="E2915">
            <v>3654.87</v>
          </cell>
          <cell r="F2915">
            <v>0</v>
          </cell>
          <cell r="G2915">
            <v>20</v>
          </cell>
          <cell r="H2915">
            <v>863.12</v>
          </cell>
          <cell r="I2915">
            <v>863.12</v>
          </cell>
          <cell r="J2915">
            <v>2791.75</v>
          </cell>
          <cell r="K2915" t="str">
            <v>706</v>
          </cell>
        </row>
        <row r="2916">
          <cell r="A2916" t="str">
            <v>110300000</v>
          </cell>
          <cell r="B2916" t="str">
            <v>706C2080001</v>
          </cell>
          <cell r="C2916" t="str">
            <v>โต๊ะวางคอมพิวเตอร์ - ปรินเตอร์ 60*100*75</v>
          </cell>
          <cell r="D2916" t="str">
            <v>27 ต.ค. 41</v>
          </cell>
          <cell r="E2916">
            <v>2336.75</v>
          </cell>
          <cell r="F2916">
            <v>0</v>
          </cell>
          <cell r="G2916">
            <v>20</v>
          </cell>
          <cell r="H2916">
            <v>551.82000000000005</v>
          </cell>
          <cell r="I2916">
            <v>551.82000000000005</v>
          </cell>
          <cell r="J2916">
            <v>1784.93</v>
          </cell>
          <cell r="K2916" t="str">
            <v>706</v>
          </cell>
        </row>
        <row r="2917">
          <cell r="A2917" t="str">
            <v>110300000</v>
          </cell>
          <cell r="B2917" t="str">
            <v>706C21K0001</v>
          </cell>
          <cell r="C2917" t="str">
            <v>เก้าอี้ทำงานจนท.สินไหม - ธุรการ</v>
          </cell>
          <cell r="D2917" t="str">
            <v>27 ต.ค. 41</v>
          </cell>
          <cell r="E2917">
            <v>2123.1</v>
          </cell>
          <cell r="F2917">
            <v>0</v>
          </cell>
          <cell r="G2917">
            <v>20</v>
          </cell>
          <cell r="H2917">
            <v>501.37</v>
          </cell>
          <cell r="I2917">
            <v>501.37</v>
          </cell>
          <cell r="J2917">
            <v>1621.73</v>
          </cell>
          <cell r="K2917" t="str">
            <v>706</v>
          </cell>
        </row>
        <row r="2918">
          <cell r="A2918" t="str">
            <v>110300000</v>
          </cell>
          <cell r="B2918" t="str">
            <v>706C21K0002</v>
          </cell>
          <cell r="C2918" t="str">
            <v>เก้าอี้ทำงานจนท.สินไหม - ธุรการ</v>
          </cell>
          <cell r="D2918" t="str">
            <v>27 ต.ค. 41</v>
          </cell>
          <cell r="E2918">
            <v>2123.1</v>
          </cell>
          <cell r="F2918">
            <v>0</v>
          </cell>
          <cell r="G2918">
            <v>20</v>
          </cell>
          <cell r="H2918">
            <v>501.37</v>
          </cell>
          <cell r="I2918">
            <v>501.37</v>
          </cell>
          <cell r="J2918">
            <v>1621.73</v>
          </cell>
          <cell r="K2918" t="str">
            <v>706</v>
          </cell>
        </row>
        <row r="2919">
          <cell r="A2919" t="str">
            <v>110300000</v>
          </cell>
          <cell r="B2919" t="str">
            <v>706C21K0003</v>
          </cell>
          <cell r="C2919" t="str">
            <v>เก้าอี้ทำงานจนท.สินไหม - ธุรการ</v>
          </cell>
          <cell r="D2919" t="str">
            <v>27 ต.ค. 41</v>
          </cell>
          <cell r="E2919">
            <v>2123.1</v>
          </cell>
          <cell r="F2919">
            <v>0</v>
          </cell>
          <cell r="G2919">
            <v>20</v>
          </cell>
          <cell r="H2919">
            <v>501.37</v>
          </cell>
          <cell r="I2919">
            <v>501.37</v>
          </cell>
          <cell r="J2919">
            <v>1621.73</v>
          </cell>
          <cell r="K2919" t="str">
            <v>706</v>
          </cell>
        </row>
        <row r="2920">
          <cell r="A2920" t="str">
            <v>110300000</v>
          </cell>
          <cell r="B2920" t="str">
            <v>706C2AR0001</v>
          </cell>
          <cell r="C2920" t="str">
            <v>AIRCONDITIONING</v>
          </cell>
          <cell r="D2920" t="str">
            <v>8 ก.ย. 41</v>
          </cell>
          <cell r="E2920">
            <v>39800</v>
          </cell>
          <cell r="F2920">
            <v>0</v>
          </cell>
          <cell r="G2920">
            <v>20</v>
          </cell>
          <cell r="H2920">
            <v>10467.92</v>
          </cell>
          <cell r="I2920">
            <v>10467.92</v>
          </cell>
          <cell r="J2920">
            <v>29332.080000000002</v>
          </cell>
          <cell r="K2920" t="str">
            <v>706</v>
          </cell>
        </row>
        <row r="2921">
          <cell r="A2921" t="str">
            <v>110300000</v>
          </cell>
          <cell r="B2921" t="str">
            <v>706C2CB0001</v>
          </cell>
          <cell r="C2921" t="str">
            <v>ตู้เก็บเอกสารบานเลื่อน  40-80-75</v>
          </cell>
          <cell r="D2921" t="str">
            <v>27 ต.ค. 41</v>
          </cell>
          <cell r="E2921">
            <v>2263.31</v>
          </cell>
          <cell r="F2921">
            <v>0</v>
          </cell>
          <cell r="G2921">
            <v>20</v>
          </cell>
          <cell r="H2921">
            <v>534.57000000000005</v>
          </cell>
          <cell r="I2921">
            <v>534.57000000000005</v>
          </cell>
          <cell r="J2921">
            <v>1728.74</v>
          </cell>
          <cell r="K2921" t="str">
            <v>706</v>
          </cell>
        </row>
        <row r="2922">
          <cell r="A2922" t="str">
            <v>110300000</v>
          </cell>
          <cell r="B2922" t="str">
            <v>706C2CB0002</v>
          </cell>
          <cell r="C2922" t="str">
            <v>ตู้เก็บเอกสาร 40-80-190</v>
          </cell>
          <cell r="D2922" t="str">
            <v>27 ต.ค. 41</v>
          </cell>
          <cell r="E2922">
            <v>4498.01</v>
          </cell>
          <cell r="F2922">
            <v>0</v>
          </cell>
          <cell r="G2922">
            <v>20</v>
          </cell>
          <cell r="H2922">
            <v>1062.23</v>
          </cell>
          <cell r="I2922">
            <v>1062.23</v>
          </cell>
          <cell r="J2922">
            <v>3435.78</v>
          </cell>
          <cell r="K2922" t="str">
            <v>706</v>
          </cell>
        </row>
        <row r="2923">
          <cell r="A2923" t="str">
            <v>110300000</v>
          </cell>
          <cell r="B2923" t="str">
            <v>706C2CB0003</v>
          </cell>
          <cell r="C2923" t="str">
            <v>ตู้เก็บเอกสาร 40-80-190</v>
          </cell>
          <cell r="D2923" t="str">
            <v>27 ต.ค. 41</v>
          </cell>
          <cell r="E2923">
            <v>4498.01</v>
          </cell>
          <cell r="F2923">
            <v>0</v>
          </cell>
          <cell r="G2923">
            <v>20</v>
          </cell>
          <cell r="H2923">
            <v>1062.23</v>
          </cell>
          <cell r="I2923">
            <v>1062.23</v>
          </cell>
          <cell r="J2923">
            <v>3435.78</v>
          </cell>
          <cell r="K2923" t="str">
            <v>706</v>
          </cell>
        </row>
        <row r="2924">
          <cell r="A2924" t="str">
            <v>110300000</v>
          </cell>
          <cell r="B2924" t="str">
            <v>706C2CB0004</v>
          </cell>
          <cell r="C2924" t="str">
            <v>ตู้เก็บเอกสาร 40-80-190</v>
          </cell>
          <cell r="D2924" t="str">
            <v>27 ต.ค. 41</v>
          </cell>
          <cell r="E2924">
            <v>4498.01</v>
          </cell>
          <cell r="F2924">
            <v>0</v>
          </cell>
          <cell r="G2924">
            <v>20</v>
          </cell>
          <cell r="H2924">
            <v>1062.23</v>
          </cell>
          <cell r="I2924">
            <v>1062.23</v>
          </cell>
          <cell r="J2924">
            <v>3435.78</v>
          </cell>
          <cell r="K2924" t="str">
            <v>706</v>
          </cell>
        </row>
        <row r="2925">
          <cell r="A2925" t="str">
            <v>110300000</v>
          </cell>
          <cell r="B2925" t="str">
            <v>706C2CB0005</v>
          </cell>
          <cell r="C2925" t="str">
            <v>ตู้เก็บเอกสารบานเลื่อน  40-80-75</v>
          </cell>
          <cell r="D2925" t="str">
            <v>27 ต.ค. 41</v>
          </cell>
          <cell r="E2925">
            <v>2263.31</v>
          </cell>
          <cell r="F2925">
            <v>0</v>
          </cell>
          <cell r="G2925">
            <v>20</v>
          </cell>
          <cell r="H2925">
            <v>534.57000000000005</v>
          </cell>
          <cell r="I2925">
            <v>534.57000000000005</v>
          </cell>
          <cell r="J2925">
            <v>1728.74</v>
          </cell>
          <cell r="K2925" t="str">
            <v>706</v>
          </cell>
        </row>
        <row r="2926">
          <cell r="A2926" t="str">
            <v>110300000</v>
          </cell>
          <cell r="B2926" t="str">
            <v>706C2CB0006</v>
          </cell>
          <cell r="C2926" t="str">
            <v>ตู้เก็บเอกสาร ลิ้นชัก 40-90-75</v>
          </cell>
          <cell r="D2926" t="str">
            <v>27 ต.ค. 41</v>
          </cell>
          <cell r="E2926">
            <v>3376.37</v>
          </cell>
          <cell r="F2926">
            <v>0</v>
          </cell>
          <cell r="G2926">
            <v>20</v>
          </cell>
          <cell r="H2926">
            <v>797.35</v>
          </cell>
          <cell r="I2926">
            <v>797.35</v>
          </cell>
          <cell r="J2926">
            <v>2579.02</v>
          </cell>
          <cell r="K2926" t="str">
            <v>706</v>
          </cell>
        </row>
        <row r="2927">
          <cell r="A2927" t="str">
            <v>110300000</v>
          </cell>
          <cell r="B2927" t="str">
            <v>706C2CH0001</v>
          </cell>
          <cell r="C2927" t="str">
            <v>เก้าอี้พักคอย 3 ที่นั่ง</v>
          </cell>
          <cell r="D2927" t="str">
            <v>27 ต.ค. 41</v>
          </cell>
          <cell r="E2927">
            <v>3037.77</v>
          </cell>
          <cell r="F2927">
            <v>0</v>
          </cell>
          <cell r="G2927">
            <v>20</v>
          </cell>
          <cell r="H2927">
            <v>1062.23</v>
          </cell>
          <cell r="I2927">
            <v>1062.23</v>
          </cell>
          <cell r="J2927">
            <v>1975.54</v>
          </cell>
          <cell r="K2927" t="str">
            <v>706</v>
          </cell>
        </row>
        <row r="2928">
          <cell r="A2928" t="str">
            <v>110300000</v>
          </cell>
          <cell r="B2928" t="str">
            <v>706C2CH0002</v>
          </cell>
          <cell r="C2928" t="str">
            <v>เก้าอี้รับแขกหน้าโต๊ะ จนท.สินไหม</v>
          </cell>
          <cell r="D2928" t="str">
            <v>27 ต.ค. 41</v>
          </cell>
          <cell r="E2928">
            <v>1705.35</v>
          </cell>
          <cell r="F2928">
            <v>0</v>
          </cell>
          <cell r="G2928">
            <v>20</v>
          </cell>
          <cell r="H2928">
            <v>402.74</v>
          </cell>
          <cell r="I2928">
            <v>402.74</v>
          </cell>
          <cell r="J2928">
            <v>1302.6099999999999</v>
          </cell>
          <cell r="K2928" t="str">
            <v>706</v>
          </cell>
        </row>
        <row r="2929">
          <cell r="A2929" t="str">
            <v>110300000</v>
          </cell>
          <cell r="B2929" t="str">
            <v>706C2CH0003</v>
          </cell>
          <cell r="C2929" t="str">
            <v>เก้าอี้รับแขกหน้าโต๊ะ จนท.สินไหม</v>
          </cell>
          <cell r="D2929" t="str">
            <v>27 ต.ค. 41</v>
          </cell>
          <cell r="E2929">
            <v>1705.35</v>
          </cell>
          <cell r="F2929">
            <v>0</v>
          </cell>
          <cell r="G2929">
            <v>20</v>
          </cell>
          <cell r="H2929">
            <v>402.74</v>
          </cell>
          <cell r="I2929">
            <v>402.74</v>
          </cell>
          <cell r="J2929">
            <v>1302.6099999999999</v>
          </cell>
          <cell r="K2929" t="str">
            <v>706</v>
          </cell>
        </row>
        <row r="2930">
          <cell r="A2930" t="str">
            <v>110300000</v>
          </cell>
          <cell r="B2930" t="str">
            <v>706C2CH0004</v>
          </cell>
          <cell r="C2930" t="str">
            <v>เก้าอี้รับแขกหน้าโต๊ะ จนท.สินไหม</v>
          </cell>
          <cell r="D2930" t="str">
            <v>27 ต.ค. 41</v>
          </cell>
          <cell r="E2930">
            <v>1705.35</v>
          </cell>
          <cell r="F2930">
            <v>0</v>
          </cell>
          <cell r="G2930">
            <v>20</v>
          </cell>
          <cell r="H2930">
            <v>402.74</v>
          </cell>
          <cell r="I2930">
            <v>402.74</v>
          </cell>
          <cell r="J2930">
            <v>1302.6099999999999</v>
          </cell>
          <cell r="K2930" t="str">
            <v>706</v>
          </cell>
        </row>
        <row r="2931">
          <cell r="A2931" t="str">
            <v>110300000</v>
          </cell>
          <cell r="B2931" t="str">
            <v>706C2CH0005</v>
          </cell>
          <cell r="C2931" t="str">
            <v>เก้าอี้ทำงานผจก.</v>
          </cell>
          <cell r="D2931" t="str">
            <v>27 ต.ค. 41</v>
          </cell>
          <cell r="E2931">
            <v>4038.29</v>
          </cell>
          <cell r="F2931">
            <v>0</v>
          </cell>
          <cell r="G2931">
            <v>20</v>
          </cell>
          <cell r="H2931">
            <v>953.72</v>
          </cell>
          <cell r="I2931">
            <v>953.72</v>
          </cell>
          <cell r="J2931">
            <v>3084.57</v>
          </cell>
          <cell r="K2931" t="str">
            <v>706</v>
          </cell>
        </row>
        <row r="2932">
          <cell r="A2932" t="str">
            <v>110300000</v>
          </cell>
          <cell r="B2932" t="str">
            <v>706C2CH0006</v>
          </cell>
          <cell r="C2932" t="str">
            <v>เก้าอี้รับแขกหน้าโต๊ะ จนท.สินไหม</v>
          </cell>
          <cell r="D2932" t="str">
            <v>27 ต.ค. 41</v>
          </cell>
          <cell r="E2932">
            <v>1705.35</v>
          </cell>
          <cell r="F2932">
            <v>0</v>
          </cell>
          <cell r="G2932">
            <v>20</v>
          </cell>
          <cell r="H2932">
            <v>402.74</v>
          </cell>
          <cell r="I2932">
            <v>402.74</v>
          </cell>
          <cell r="J2932">
            <v>1302.6099999999999</v>
          </cell>
          <cell r="K2932" t="str">
            <v>706</v>
          </cell>
        </row>
        <row r="2933">
          <cell r="A2933" t="str">
            <v>110300000</v>
          </cell>
          <cell r="B2933" t="str">
            <v>706C2CH0007</v>
          </cell>
          <cell r="C2933" t="str">
            <v>เก้าอี้รับแขกหน้าโต๊ะ จนท.สินไหม</v>
          </cell>
          <cell r="D2933" t="str">
            <v>27 ต.ค. 41</v>
          </cell>
          <cell r="E2933">
            <v>1705.35</v>
          </cell>
          <cell r="F2933">
            <v>0</v>
          </cell>
          <cell r="G2933">
            <v>20</v>
          </cell>
          <cell r="H2933">
            <v>402.74</v>
          </cell>
          <cell r="I2933">
            <v>402.74</v>
          </cell>
          <cell r="J2933">
            <v>1302.6099999999999</v>
          </cell>
          <cell r="K2933" t="str">
            <v>706</v>
          </cell>
        </row>
        <row r="2934">
          <cell r="A2934" t="str">
            <v>110300000</v>
          </cell>
          <cell r="B2934" t="str">
            <v>706C2CS0001</v>
          </cell>
          <cell r="C2934" t="str">
            <v>เครื่องคิดเลข</v>
          </cell>
          <cell r="D2934" t="str">
            <v>2 ต.ค. 41</v>
          </cell>
          <cell r="E2934">
            <v>640</v>
          </cell>
          <cell r="F2934">
            <v>0</v>
          </cell>
          <cell r="G2934">
            <v>20</v>
          </cell>
          <cell r="H2934">
            <v>159.9</v>
          </cell>
          <cell r="I2934">
            <v>159.9</v>
          </cell>
          <cell r="J2934">
            <v>480.1</v>
          </cell>
          <cell r="K2934" t="str">
            <v>706</v>
          </cell>
        </row>
        <row r="2935">
          <cell r="A2935" t="str">
            <v>110300000</v>
          </cell>
          <cell r="B2935" t="str">
            <v>706C2CS0002</v>
          </cell>
          <cell r="C2935" t="str">
            <v>เครื่องคิดเลข</v>
          </cell>
          <cell r="D2935" t="str">
            <v>2 ต.ค. 41</v>
          </cell>
          <cell r="E2935">
            <v>640</v>
          </cell>
          <cell r="F2935">
            <v>0</v>
          </cell>
          <cell r="G2935">
            <v>20</v>
          </cell>
          <cell r="H2935">
            <v>159.9</v>
          </cell>
          <cell r="I2935">
            <v>159.9</v>
          </cell>
          <cell r="J2935">
            <v>480.1</v>
          </cell>
          <cell r="K2935" t="str">
            <v>706</v>
          </cell>
        </row>
        <row r="2936">
          <cell r="A2936" t="str">
            <v>110300000</v>
          </cell>
          <cell r="B2936" t="str">
            <v>706C2KB0001</v>
          </cell>
          <cell r="C2936" t="str">
            <v>ตู้เย็น</v>
          </cell>
          <cell r="D2936" t="str">
            <v>28 ต.ค. 42</v>
          </cell>
          <cell r="E2936">
            <v>4766.3500000000004</v>
          </cell>
          <cell r="F2936">
            <v>0</v>
          </cell>
          <cell r="G2936">
            <v>20</v>
          </cell>
          <cell r="H2936">
            <v>169.76</v>
          </cell>
          <cell r="I2936">
            <v>169.76</v>
          </cell>
          <cell r="J2936">
            <v>4596.59</v>
          </cell>
          <cell r="K2936" t="str">
            <v>706</v>
          </cell>
        </row>
        <row r="2937">
          <cell r="A2937" t="str">
            <v>110300000</v>
          </cell>
          <cell r="B2937" t="str">
            <v>706C2PA0001</v>
          </cell>
          <cell r="C2937" t="str">
            <v>PARTTITION ครึ่งกระจก 250-150</v>
          </cell>
          <cell r="D2937" t="str">
            <v>27 ต.ค. 41</v>
          </cell>
          <cell r="E2937">
            <v>6377.9</v>
          </cell>
          <cell r="F2937">
            <v>0</v>
          </cell>
          <cell r="G2937">
            <v>20</v>
          </cell>
          <cell r="H2937">
            <v>1506.24</v>
          </cell>
          <cell r="I2937">
            <v>1506.24</v>
          </cell>
          <cell r="J2937">
            <v>4871.66</v>
          </cell>
          <cell r="K2937" t="str">
            <v>706</v>
          </cell>
        </row>
        <row r="2938">
          <cell r="A2938" t="str">
            <v>110300000</v>
          </cell>
          <cell r="B2938" t="str">
            <v>706C2TA0001</v>
          </cell>
          <cell r="C2938" t="str">
            <v>โต๊ะทำงาน ผจก. 75-165-75</v>
          </cell>
          <cell r="D2938" t="str">
            <v>27 ต.ค. 41</v>
          </cell>
          <cell r="E2938">
            <v>4601.97</v>
          </cell>
          <cell r="F2938">
            <v>0</v>
          </cell>
          <cell r="G2938">
            <v>20</v>
          </cell>
          <cell r="H2938">
            <v>1086.83</v>
          </cell>
          <cell r="I2938">
            <v>1086.83</v>
          </cell>
          <cell r="J2938">
            <v>3515.14</v>
          </cell>
          <cell r="K2938" t="str">
            <v>706</v>
          </cell>
        </row>
        <row r="2939">
          <cell r="A2939" t="str">
            <v>110300000</v>
          </cell>
          <cell r="B2939" t="str">
            <v>706C2TA0002</v>
          </cell>
          <cell r="C2939" t="str">
            <v>โต๊ะข้างวาง คอมพิวเตอร์ 50-90-75</v>
          </cell>
          <cell r="D2939" t="str">
            <v>27 ต.ค. 41</v>
          </cell>
          <cell r="E2939">
            <v>2082.09</v>
          </cell>
          <cell r="F2939">
            <v>0</v>
          </cell>
          <cell r="G2939">
            <v>20</v>
          </cell>
          <cell r="H2939">
            <v>491.75</v>
          </cell>
          <cell r="I2939">
            <v>491.75</v>
          </cell>
          <cell r="J2939">
            <v>1590.34</v>
          </cell>
          <cell r="K2939" t="str">
            <v>706</v>
          </cell>
        </row>
        <row r="2940">
          <cell r="A2940" t="str">
            <v>110300000</v>
          </cell>
          <cell r="B2940" t="str">
            <v>707C2030001</v>
          </cell>
          <cell r="C2940" t="str">
            <v>โต๊ะเข้ามุมจนท.สินไหม 60*60*75</v>
          </cell>
          <cell r="D2940" t="str">
            <v>27 ต.ค. 41</v>
          </cell>
          <cell r="E2940">
            <v>1267.57</v>
          </cell>
          <cell r="F2940">
            <v>0</v>
          </cell>
          <cell r="G2940">
            <v>20</v>
          </cell>
          <cell r="H2940">
            <v>299.36</v>
          </cell>
          <cell r="I2940">
            <v>299.36</v>
          </cell>
          <cell r="J2940">
            <v>968.21</v>
          </cell>
          <cell r="K2940" t="str">
            <v>707</v>
          </cell>
        </row>
        <row r="2941">
          <cell r="A2941" t="str">
            <v>110300000</v>
          </cell>
          <cell r="B2941" t="str">
            <v>707C2040001</v>
          </cell>
          <cell r="C2941" t="str">
            <v>โต๊ะทำงานจนท.สินไหม 60*120*75</v>
          </cell>
          <cell r="D2941" t="str">
            <v>27 ต.ค. 41</v>
          </cell>
          <cell r="E2941">
            <v>3654.87</v>
          </cell>
          <cell r="F2941">
            <v>0</v>
          </cell>
          <cell r="G2941">
            <v>20</v>
          </cell>
          <cell r="H2941">
            <v>863.12</v>
          </cell>
          <cell r="I2941">
            <v>863.12</v>
          </cell>
          <cell r="J2941">
            <v>2791.75</v>
          </cell>
          <cell r="K2941" t="str">
            <v>707</v>
          </cell>
        </row>
        <row r="2942">
          <cell r="A2942" t="str">
            <v>110300000</v>
          </cell>
          <cell r="B2942" t="str">
            <v>707C2040002</v>
          </cell>
          <cell r="C2942" t="str">
            <v>โต๊ะทำงานจนท.สินไหม 60*120*75</v>
          </cell>
          <cell r="D2942" t="str">
            <v>27 ต.ค. 41</v>
          </cell>
          <cell r="E2942">
            <v>3654.87</v>
          </cell>
          <cell r="F2942">
            <v>0</v>
          </cell>
          <cell r="G2942">
            <v>20</v>
          </cell>
          <cell r="H2942">
            <v>863.12</v>
          </cell>
          <cell r="I2942">
            <v>863.12</v>
          </cell>
          <cell r="J2942">
            <v>2791.75</v>
          </cell>
          <cell r="K2942" t="str">
            <v>707</v>
          </cell>
        </row>
        <row r="2943">
          <cell r="A2943" t="str">
            <v>110300000</v>
          </cell>
          <cell r="B2943" t="str">
            <v>707C2040003</v>
          </cell>
          <cell r="C2943" t="str">
            <v>โต๊ะทำงานจนท.สินไหม 60*120*75</v>
          </cell>
          <cell r="D2943" t="str">
            <v>27 ต.ค. 41</v>
          </cell>
          <cell r="E2943">
            <v>3654.87</v>
          </cell>
          <cell r="F2943">
            <v>0</v>
          </cell>
          <cell r="G2943">
            <v>20</v>
          </cell>
          <cell r="H2943">
            <v>863.12</v>
          </cell>
          <cell r="I2943">
            <v>863.12</v>
          </cell>
          <cell r="J2943">
            <v>2791.75</v>
          </cell>
          <cell r="K2943" t="str">
            <v>707</v>
          </cell>
        </row>
        <row r="2944">
          <cell r="A2944" t="str">
            <v>110300000</v>
          </cell>
          <cell r="B2944" t="str">
            <v>707C2080001</v>
          </cell>
          <cell r="C2944" t="str">
            <v>โต๊ะวางคอมพิวเตอร์ - ปรินเตอร์ 60*100*75</v>
          </cell>
          <cell r="D2944" t="str">
            <v>27 ต.ค. 41</v>
          </cell>
          <cell r="E2944">
            <v>2336.75</v>
          </cell>
          <cell r="F2944">
            <v>0</v>
          </cell>
          <cell r="G2944">
            <v>20</v>
          </cell>
          <cell r="H2944">
            <v>551.82000000000005</v>
          </cell>
          <cell r="I2944">
            <v>551.82000000000005</v>
          </cell>
          <cell r="J2944">
            <v>1784.93</v>
          </cell>
          <cell r="K2944" t="str">
            <v>707</v>
          </cell>
        </row>
        <row r="2945">
          <cell r="A2945" t="str">
            <v>110300000</v>
          </cell>
          <cell r="B2945" t="str">
            <v>707C21K0001</v>
          </cell>
          <cell r="C2945" t="str">
            <v>เก้าอี้ทำงานจนท.สินไหม - ธุรการ</v>
          </cell>
          <cell r="D2945" t="str">
            <v>27 ต.ค. 41</v>
          </cell>
          <cell r="E2945">
            <v>2123.1</v>
          </cell>
          <cell r="F2945">
            <v>0</v>
          </cell>
          <cell r="G2945">
            <v>20</v>
          </cell>
          <cell r="H2945">
            <v>501.37</v>
          </cell>
          <cell r="I2945">
            <v>501.37</v>
          </cell>
          <cell r="J2945">
            <v>1621.73</v>
          </cell>
          <cell r="K2945" t="str">
            <v>707</v>
          </cell>
        </row>
        <row r="2946">
          <cell r="A2946" t="str">
            <v>110300000</v>
          </cell>
          <cell r="B2946" t="str">
            <v>707C21K0002</v>
          </cell>
          <cell r="C2946" t="str">
            <v>เก้าอี้ทำงานจนท.สินไหม - ธุรการ</v>
          </cell>
          <cell r="D2946" t="str">
            <v>27 ต.ค. 41</v>
          </cell>
          <cell r="E2946">
            <v>2123.1</v>
          </cell>
          <cell r="F2946">
            <v>0</v>
          </cell>
          <cell r="G2946">
            <v>20</v>
          </cell>
          <cell r="H2946">
            <v>501.37</v>
          </cell>
          <cell r="I2946">
            <v>501.37</v>
          </cell>
          <cell r="J2946">
            <v>1621.73</v>
          </cell>
          <cell r="K2946" t="str">
            <v>707</v>
          </cell>
        </row>
        <row r="2947">
          <cell r="A2947" t="str">
            <v>110300000</v>
          </cell>
          <cell r="B2947" t="str">
            <v>707C21K0003</v>
          </cell>
          <cell r="C2947" t="str">
            <v>เก้าอี้ทำงานจนท.สินไหม - ธุรการ</v>
          </cell>
          <cell r="D2947" t="str">
            <v>27 ต.ค. 41</v>
          </cell>
          <cell r="E2947">
            <v>2123.1</v>
          </cell>
          <cell r="F2947">
            <v>0</v>
          </cell>
          <cell r="G2947">
            <v>20</v>
          </cell>
          <cell r="H2947">
            <v>501.37</v>
          </cell>
          <cell r="I2947">
            <v>501.37</v>
          </cell>
          <cell r="J2947">
            <v>1621.73</v>
          </cell>
          <cell r="K2947" t="str">
            <v>707</v>
          </cell>
        </row>
        <row r="2948">
          <cell r="A2948" t="str">
            <v>110300000</v>
          </cell>
          <cell r="B2948" t="str">
            <v>707C2AR0001</v>
          </cell>
          <cell r="C2948" t="str">
            <v>AIRCONDITIONING</v>
          </cell>
          <cell r="D2948" t="str">
            <v>9 ก.ย. 41</v>
          </cell>
          <cell r="E2948">
            <v>39800</v>
          </cell>
          <cell r="F2948">
            <v>0</v>
          </cell>
          <cell r="G2948">
            <v>20</v>
          </cell>
          <cell r="H2948">
            <v>10446.11</v>
          </cell>
          <cell r="I2948">
            <v>10446.11</v>
          </cell>
          <cell r="J2948">
            <v>29353.89</v>
          </cell>
          <cell r="K2948" t="str">
            <v>707</v>
          </cell>
        </row>
        <row r="2949">
          <cell r="A2949" t="str">
            <v>110300000</v>
          </cell>
          <cell r="B2949" t="str">
            <v>707C2CB0001</v>
          </cell>
          <cell r="C2949" t="str">
            <v>ตู้เก็บเอกสารบานเลื่อน  40-80-75</v>
          </cell>
          <cell r="D2949" t="str">
            <v>27 ต.ค. 41</v>
          </cell>
          <cell r="E2949">
            <v>2263.31</v>
          </cell>
          <cell r="F2949">
            <v>0</v>
          </cell>
          <cell r="G2949">
            <v>20</v>
          </cell>
          <cell r="H2949">
            <v>534.57000000000005</v>
          </cell>
          <cell r="I2949">
            <v>534.57000000000005</v>
          </cell>
          <cell r="J2949">
            <v>1728.74</v>
          </cell>
          <cell r="K2949" t="str">
            <v>707</v>
          </cell>
        </row>
        <row r="2950">
          <cell r="A2950" t="str">
            <v>110300000</v>
          </cell>
          <cell r="B2950" t="str">
            <v>707C2CB0002</v>
          </cell>
          <cell r="C2950" t="str">
            <v>ตู้เก็บเอกสาร 40-80-190</v>
          </cell>
          <cell r="D2950" t="str">
            <v>27 ต.ค. 41</v>
          </cell>
          <cell r="E2950">
            <v>4498.01</v>
          </cell>
          <cell r="F2950">
            <v>0</v>
          </cell>
          <cell r="G2950">
            <v>20</v>
          </cell>
          <cell r="H2950">
            <v>1062.23</v>
          </cell>
          <cell r="I2950">
            <v>1062.23</v>
          </cell>
          <cell r="J2950">
            <v>3435.78</v>
          </cell>
          <cell r="K2950" t="str">
            <v>707</v>
          </cell>
        </row>
        <row r="2951">
          <cell r="A2951" t="str">
            <v>110300000</v>
          </cell>
          <cell r="B2951" t="str">
            <v>707C2CB0003</v>
          </cell>
          <cell r="C2951" t="str">
            <v>ตู้เก็บเอกสาร 40-80-190</v>
          </cell>
          <cell r="D2951" t="str">
            <v>27 ต.ค. 41</v>
          </cell>
          <cell r="E2951">
            <v>4498.01</v>
          </cell>
          <cell r="F2951">
            <v>0</v>
          </cell>
          <cell r="G2951">
            <v>20</v>
          </cell>
          <cell r="H2951">
            <v>1062.23</v>
          </cell>
          <cell r="I2951">
            <v>1062.23</v>
          </cell>
          <cell r="J2951">
            <v>3435.78</v>
          </cell>
          <cell r="K2951" t="str">
            <v>707</v>
          </cell>
        </row>
        <row r="2952">
          <cell r="A2952" t="str">
            <v>110300000</v>
          </cell>
          <cell r="B2952" t="str">
            <v>707C2CB0004</v>
          </cell>
          <cell r="C2952" t="str">
            <v>ตู้เก็บเอกสาร 40-80-190</v>
          </cell>
          <cell r="D2952" t="str">
            <v>27 ต.ค. 41</v>
          </cell>
          <cell r="E2952">
            <v>4498.01</v>
          </cell>
          <cell r="F2952">
            <v>0</v>
          </cell>
          <cell r="G2952">
            <v>20</v>
          </cell>
          <cell r="H2952">
            <v>1062.23</v>
          </cell>
          <cell r="I2952">
            <v>1062.23</v>
          </cell>
          <cell r="J2952">
            <v>3435.78</v>
          </cell>
          <cell r="K2952" t="str">
            <v>707</v>
          </cell>
        </row>
        <row r="2953">
          <cell r="A2953" t="str">
            <v>110300000</v>
          </cell>
          <cell r="B2953" t="str">
            <v>707C2CB0005</v>
          </cell>
          <cell r="C2953" t="str">
            <v>ตู้เก็บเอกสารบานเลื่อน  40-80-75</v>
          </cell>
          <cell r="D2953" t="str">
            <v>27 ต.ค. 41</v>
          </cell>
          <cell r="E2953">
            <v>2263.31</v>
          </cell>
          <cell r="F2953">
            <v>0</v>
          </cell>
          <cell r="G2953">
            <v>20</v>
          </cell>
          <cell r="H2953">
            <v>534.57000000000005</v>
          </cell>
          <cell r="I2953">
            <v>534.57000000000005</v>
          </cell>
          <cell r="J2953">
            <v>1728.74</v>
          </cell>
          <cell r="K2953" t="str">
            <v>707</v>
          </cell>
        </row>
        <row r="2954">
          <cell r="A2954" t="str">
            <v>110300000</v>
          </cell>
          <cell r="B2954" t="str">
            <v>707C2CB0006</v>
          </cell>
          <cell r="C2954" t="str">
            <v>ตู้เก็บเอกสาร ลิ้นชัก 40-90-75</v>
          </cell>
          <cell r="D2954" t="str">
            <v>27 ต.ค. 41</v>
          </cell>
          <cell r="E2954">
            <v>3376.37</v>
          </cell>
          <cell r="F2954">
            <v>0</v>
          </cell>
          <cell r="G2954">
            <v>20</v>
          </cell>
          <cell r="H2954">
            <v>797.35</v>
          </cell>
          <cell r="I2954">
            <v>797.35</v>
          </cell>
          <cell r="J2954">
            <v>2579.02</v>
          </cell>
          <cell r="K2954" t="str">
            <v>707</v>
          </cell>
        </row>
        <row r="2955">
          <cell r="A2955" t="str">
            <v>110300000</v>
          </cell>
          <cell r="B2955" t="str">
            <v>707C2CH0001</v>
          </cell>
          <cell r="C2955" t="str">
            <v>เก้าอี้รับแขกหน้าโต๊ะ จนท.สินไหม</v>
          </cell>
          <cell r="D2955" t="str">
            <v>27 ต.ค. 41</v>
          </cell>
          <cell r="E2955">
            <v>1705.35</v>
          </cell>
          <cell r="F2955">
            <v>0</v>
          </cell>
          <cell r="G2955">
            <v>20</v>
          </cell>
          <cell r="H2955">
            <v>402.74</v>
          </cell>
          <cell r="I2955">
            <v>402.74</v>
          </cell>
          <cell r="J2955">
            <v>1302.6099999999999</v>
          </cell>
          <cell r="K2955" t="str">
            <v>707</v>
          </cell>
        </row>
        <row r="2956">
          <cell r="A2956" t="str">
            <v>110300000</v>
          </cell>
          <cell r="B2956" t="str">
            <v>707C2CH0002</v>
          </cell>
          <cell r="C2956" t="str">
            <v>เก้าอี้พักคอย 3 ที่นั่ง</v>
          </cell>
          <cell r="D2956" t="str">
            <v>27 ต.ค. 41</v>
          </cell>
          <cell r="E2956">
            <v>3037.77</v>
          </cell>
          <cell r="F2956">
            <v>0</v>
          </cell>
          <cell r="G2956">
            <v>20</v>
          </cell>
          <cell r="H2956">
            <v>1062.23</v>
          </cell>
          <cell r="I2956">
            <v>1062.23</v>
          </cell>
          <cell r="J2956">
            <v>1975.54</v>
          </cell>
          <cell r="K2956" t="str">
            <v>707</v>
          </cell>
        </row>
        <row r="2957">
          <cell r="A2957" t="str">
            <v>110300000</v>
          </cell>
          <cell r="B2957" t="str">
            <v>707C2CH0003</v>
          </cell>
          <cell r="C2957" t="str">
            <v>เก้าอี้รับแขกหน้าโต๊ะ จนท.สินไหม</v>
          </cell>
          <cell r="D2957" t="str">
            <v>27 ต.ค. 41</v>
          </cell>
          <cell r="E2957">
            <v>1705.35</v>
          </cell>
          <cell r="F2957">
            <v>0</v>
          </cell>
          <cell r="G2957">
            <v>20</v>
          </cell>
          <cell r="H2957">
            <v>402.74</v>
          </cell>
          <cell r="I2957">
            <v>402.74</v>
          </cell>
          <cell r="J2957">
            <v>1302.6099999999999</v>
          </cell>
          <cell r="K2957" t="str">
            <v>707</v>
          </cell>
        </row>
        <row r="2958">
          <cell r="A2958" t="str">
            <v>110300000</v>
          </cell>
          <cell r="B2958" t="str">
            <v>707C2CH0004</v>
          </cell>
          <cell r="C2958" t="str">
            <v>เก้าอี้รับแขกหน้าโต๊ะ จนท.สินไหม</v>
          </cell>
          <cell r="D2958" t="str">
            <v>27 ต.ค. 41</v>
          </cell>
          <cell r="E2958">
            <v>1705.35</v>
          </cell>
          <cell r="F2958">
            <v>0</v>
          </cell>
          <cell r="G2958">
            <v>20</v>
          </cell>
          <cell r="H2958">
            <v>402.74</v>
          </cell>
          <cell r="I2958">
            <v>402.74</v>
          </cell>
          <cell r="J2958">
            <v>1302.6099999999999</v>
          </cell>
          <cell r="K2958" t="str">
            <v>707</v>
          </cell>
        </row>
        <row r="2959">
          <cell r="A2959" t="str">
            <v>110300000</v>
          </cell>
          <cell r="B2959" t="str">
            <v>707C2CH0005</v>
          </cell>
          <cell r="C2959" t="str">
            <v>เก้าอี้ทำงานผจก.</v>
          </cell>
          <cell r="D2959" t="str">
            <v>27 ต.ค. 41</v>
          </cell>
          <cell r="E2959">
            <v>4038.29</v>
          </cell>
          <cell r="F2959">
            <v>0</v>
          </cell>
          <cell r="G2959">
            <v>20</v>
          </cell>
          <cell r="H2959">
            <v>953.72</v>
          </cell>
          <cell r="I2959">
            <v>953.72</v>
          </cell>
          <cell r="J2959">
            <v>3084.57</v>
          </cell>
          <cell r="K2959" t="str">
            <v>707</v>
          </cell>
        </row>
        <row r="2960">
          <cell r="A2960" t="str">
            <v>110300000</v>
          </cell>
          <cell r="B2960" t="str">
            <v>707C2CH0006</v>
          </cell>
          <cell r="C2960" t="str">
            <v>เก้าอี้รับแขกหน้าโต๊ะ จนท.สินไหม</v>
          </cell>
          <cell r="D2960" t="str">
            <v>27 ต.ค. 41</v>
          </cell>
          <cell r="E2960">
            <v>1705.35</v>
          </cell>
          <cell r="F2960">
            <v>0</v>
          </cell>
          <cell r="G2960">
            <v>20</v>
          </cell>
          <cell r="H2960">
            <v>402.74</v>
          </cell>
          <cell r="I2960">
            <v>402.74</v>
          </cell>
          <cell r="J2960">
            <v>1302.6099999999999</v>
          </cell>
          <cell r="K2960" t="str">
            <v>707</v>
          </cell>
        </row>
        <row r="2961">
          <cell r="A2961" t="str">
            <v>110300000</v>
          </cell>
          <cell r="B2961" t="str">
            <v>707C2CH0007</v>
          </cell>
          <cell r="C2961" t="str">
            <v>เก้าอี้รับแขกหน้าโต๊ะ จนท.สินไหม</v>
          </cell>
          <cell r="D2961" t="str">
            <v>27 ต.ค. 41</v>
          </cell>
          <cell r="E2961">
            <v>1705.35</v>
          </cell>
          <cell r="F2961">
            <v>0</v>
          </cell>
          <cell r="G2961">
            <v>20</v>
          </cell>
          <cell r="H2961">
            <v>402.74</v>
          </cell>
          <cell r="I2961">
            <v>402.74</v>
          </cell>
          <cell r="J2961">
            <v>1302.6099999999999</v>
          </cell>
          <cell r="K2961" t="str">
            <v>707</v>
          </cell>
        </row>
        <row r="2962">
          <cell r="A2962" t="str">
            <v>110300000</v>
          </cell>
          <cell r="B2962" t="str">
            <v>707C2CS0001</v>
          </cell>
          <cell r="C2962" t="str">
            <v>เครื่องคิดเลข</v>
          </cell>
          <cell r="D2962" t="str">
            <v>2 ต.ค. 41</v>
          </cell>
          <cell r="E2962">
            <v>640</v>
          </cell>
          <cell r="F2962">
            <v>0</v>
          </cell>
          <cell r="G2962">
            <v>20</v>
          </cell>
          <cell r="H2962">
            <v>159.9</v>
          </cell>
          <cell r="I2962">
            <v>159.9</v>
          </cell>
          <cell r="J2962">
            <v>480.1</v>
          </cell>
          <cell r="K2962" t="str">
            <v>707</v>
          </cell>
        </row>
        <row r="2963">
          <cell r="A2963" t="str">
            <v>110300000</v>
          </cell>
          <cell r="B2963" t="str">
            <v>707C2CS0002</v>
          </cell>
          <cell r="C2963" t="str">
            <v>เครื่องคิดเลข</v>
          </cell>
          <cell r="D2963" t="str">
            <v>2 ต.ค. 41</v>
          </cell>
          <cell r="E2963">
            <v>640</v>
          </cell>
          <cell r="F2963">
            <v>0</v>
          </cell>
          <cell r="G2963">
            <v>20</v>
          </cell>
          <cell r="H2963">
            <v>159.9</v>
          </cell>
          <cell r="I2963">
            <v>159.9</v>
          </cell>
          <cell r="J2963">
            <v>480.1</v>
          </cell>
          <cell r="K2963" t="str">
            <v>707</v>
          </cell>
        </row>
        <row r="2964">
          <cell r="A2964" t="str">
            <v>110300000</v>
          </cell>
          <cell r="B2964" t="str">
            <v>707C2PA0001</v>
          </cell>
          <cell r="C2964" t="str">
            <v>PARTTITION ครึ่งกระจก 250-150</v>
          </cell>
          <cell r="D2964" t="str">
            <v>27 ต.ค. 41</v>
          </cell>
          <cell r="E2964">
            <v>6377.9</v>
          </cell>
          <cell r="F2964">
            <v>0</v>
          </cell>
          <cell r="G2964">
            <v>20</v>
          </cell>
          <cell r="H2964">
            <v>1506.24</v>
          </cell>
          <cell r="I2964">
            <v>1506.24</v>
          </cell>
          <cell r="J2964">
            <v>4871.66</v>
          </cell>
          <cell r="K2964" t="str">
            <v>707</v>
          </cell>
        </row>
        <row r="2965">
          <cell r="A2965" t="str">
            <v>110300000</v>
          </cell>
          <cell r="B2965" t="str">
            <v>707C2PP0001</v>
          </cell>
          <cell r="C2965" t="str">
            <v xml:space="preserve"> ปั้มน้ำมิตซูบิชิ</v>
          </cell>
          <cell r="D2965" t="str">
            <v>6 พ.ย. 41</v>
          </cell>
          <cell r="E2965">
            <v>4727.2700000000004</v>
          </cell>
          <cell r="F2965">
            <v>0</v>
          </cell>
          <cell r="G2965">
            <v>20</v>
          </cell>
          <cell r="H2965">
            <v>1090.53</v>
          </cell>
          <cell r="I2965">
            <v>1090.53</v>
          </cell>
          <cell r="J2965">
            <v>3636.74</v>
          </cell>
          <cell r="K2965" t="str">
            <v>707</v>
          </cell>
        </row>
        <row r="2966">
          <cell r="A2966" t="str">
            <v>110300000</v>
          </cell>
          <cell r="B2966" t="str">
            <v>707C2TA0001</v>
          </cell>
          <cell r="C2966" t="str">
            <v>โต๊ะข้างวาง คอมพิวเตอร์ 50-90-75</v>
          </cell>
          <cell r="D2966" t="str">
            <v>27 ต.ค. 41</v>
          </cell>
          <cell r="E2966">
            <v>2082.09</v>
          </cell>
          <cell r="F2966">
            <v>0</v>
          </cell>
          <cell r="G2966">
            <v>20</v>
          </cell>
          <cell r="H2966">
            <v>491.75</v>
          </cell>
          <cell r="I2966">
            <v>491.75</v>
          </cell>
          <cell r="J2966">
            <v>1590.34</v>
          </cell>
          <cell r="K2966" t="str">
            <v>707</v>
          </cell>
        </row>
        <row r="2967">
          <cell r="A2967" t="str">
            <v>110300000</v>
          </cell>
          <cell r="B2967" t="str">
            <v>707C2TA0002</v>
          </cell>
          <cell r="C2967" t="str">
            <v>โต๊ะทำงาน ผจก. 75-165-75</v>
          </cell>
          <cell r="D2967" t="str">
            <v>27 ต.ค. 41</v>
          </cell>
          <cell r="E2967">
            <v>4601.97</v>
          </cell>
          <cell r="F2967">
            <v>0</v>
          </cell>
          <cell r="G2967">
            <v>20</v>
          </cell>
          <cell r="H2967">
            <v>1086.83</v>
          </cell>
          <cell r="I2967">
            <v>1086.83</v>
          </cell>
          <cell r="J2967">
            <v>3515.14</v>
          </cell>
          <cell r="K2967" t="str">
            <v>707</v>
          </cell>
        </row>
        <row r="2968">
          <cell r="A2968" t="str">
            <v>110300000</v>
          </cell>
          <cell r="B2968" t="str">
            <v>708C2AR0001</v>
          </cell>
          <cell r="C2968" t="str">
            <v>Aircondition</v>
          </cell>
          <cell r="D2968" t="str">
            <v>22 ก.ย. 41</v>
          </cell>
          <cell r="E2968">
            <v>39800</v>
          </cell>
          <cell r="F2968">
            <v>0</v>
          </cell>
          <cell r="G2968">
            <v>20</v>
          </cell>
          <cell r="H2968">
            <v>10162.6</v>
          </cell>
          <cell r="I2968">
            <v>10162.6</v>
          </cell>
          <cell r="J2968">
            <v>29637.4</v>
          </cell>
          <cell r="K2968" t="str">
            <v>708</v>
          </cell>
        </row>
        <row r="2969">
          <cell r="A2969" t="str">
            <v>110300000</v>
          </cell>
          <cell r="B2969" t="str">
            <v>708C2CB0002</v>
          </cell>
          <cell r="C2969" t="str">
            <v>ตู้เก็บเอกสาร ขนาด 40-80-190</v>
          </cell>
          <cell r="D2969" t="str">
            <v>5 พ.ย. 41</v>
          </cell>
          <cell r="E2969">
            <v>4498.01</v>
          </cell>
          <cell r="F2969">
            <v>0</v>
          </cell>
          <cell r="G2969">
            <v>20</v>
          </cell>
          <cell r="H2969">
            <v>1040.05</v>
          </cell>
          <cell r="I2969">
            <v>1040.05</v>
          </cell>
          <cell r="J2969">
            <v>3457.96</v>
          </cell>
          <cell r="K2969" t="str">
            <v>708</v>
          </cell>
        </row>
        <row r="2970">
          <cell r="A2970" t="str">
            <v>110300000</v>
          </cell>
          <cell r="B2970" t="str">
            <v>708C2CB0003</v>
          </cell>
          <cell r="C2970" t="str">
            <v>ตู้เก็บเอกสาร บานเลื่อน</v>
          </cell>
          <cell r="D2970" t="str">
            <v>5 พ.ย. 41</v>
          </cell>
          <cell r="E2970">
            <v>2263.31</v>
          </cell>
          <cell r="F2970">
            <v>0</v>
          </cell>
          <cell r="G2970">
            <v>20</v>
          </cell>
          <cell r="H2970">
            <v>523.4</v>
          </cell>
          <cell r="I2970">
            <v>523.4</v>
          </cell>
          <cell r="J2970">
            <v>1739.91</v>
          </cell>
          <cell r="K2970" t="str">
            <v>708</v>
          </cell>
        </row>
        <row r="2971">
          <cell r="A2971" t="str">
            <v>110300000</v>
          </cell>
          <cell r="B2971" t="str">
            <v>708C2CB0004</v>
          </cell>
          <cell r="C2971" t="str">
            <v>ตู้เก็บเอกสาร บานเลื่อน</v>
          </cell>
          <cell r="D2971" t="str">
            <v>5 พ.ย. 41</v>
          </cell>
          <cell r="E2971">
            <v>2263.31</v>
          </cell>
          <cell r="F2971">
            <v>0</v>
          </cell>
          <cell r="G2971">
            <v>20</v>
          </cell>
          <cell r="H2971">
            <v>523.4</v>
          </cell>
          <cell r="I2971">
            <v>523.4</v>
          </cell>
          <cell r="J2971">
            <v>1739.91</v>
          </cell>
          <cell r="K2971" t="str">
            <v>708</v>
          </cell>
        </row>
        <row r="2972">
          <cell r="A2972" t="str">
            <v>110300000</v>
          </cell>
          <cell r="B2972" t="str">
            <v>708C2CB0005</v>
          </cell>
          <cell r="C2972" t="str">
            <v>ตู้เก็บเอกสาร บานลิ้นชัก</v>
          </cell>
          <cell r="D2972" t="str">
            <v>5 พ.ย. 41</v>
          </cell>
          <cell r="E2972">
            <v>3376.67</v>
          </cell>
          <cell r="F2972">
            <v>0</v>
          </cell>
          <cell r="G2972">
            <v>20</v>
          </cell>
          <cell r="H2972">
            <v>780.84</v>
          </cell>
          <cell r="I2972">
            <v>780.84</v>
          </cell>
          <cell r="J2972">
            <v>2595.83</v>
          </cell>
          <cell r="K2972" t="str">
            <v>708</v>
          </cell>
        </row>
        <row r="2973">
          <cell r="A2973" t="str">
            <v>110300000</v>
          </cell>
          <cell r="B2973" t="str">
            <v>708C2CB0006</v>
          </cell>
          <cell r="C2973" t="str">
            <v>ตู้เก็บเอกสาร ขนาด 40-80-190</v>
          </cell>
          <cell r="D2973" t="str">
            <v>5 พ.ย. 41</v>
          </cell>
          <cell r="E2973">
            <v>4498.01</v>
          </cell>
          <cell r="F2973">
            <v>0</v>
          </cell>
          <cell r="G2973">
            <v>20</v>
          </cell>
          <cell r="H2973">
            <v>1040.05</v>
          </cell>
          <cell r="I2973">
            <v>1040.05</v>
          </cell>
          <cell r="J2973">
            <v>3457.96</v>
          </cell>
          <cell r="K2973" t="str">
            <v>708</v>
          </cell>
        </row>
        <row r="2974">
          <cell r="A2974" t="str">
            <v>110300000</v>
          </cell>
          <cell r="B2974" t="str">
            <v>708C2CB0007</v>
          </cell>
          <cell r="C2974" t="str">
            <v>ตู้เก็บเอกสาร ขนาด 40-80-190</v>
          </cell>
          <cell r="D2974" t="str">
            <v>5 พ.ย. 41</v>
          </cell>
          <cell r="E2974">
            <v>4498.01</v>
          </cell>
          <cell r="F2974">
            <v>0</v>
          </cell>
          <cell r="G2974">
            <v>20</v>
          </cell>
          <cell r="H2974">
            <v>1040.05</v>
          </cell>
          <cell r="I2974">
            <v>1040.05</v>
          </cell>
          <cell r="J2974">
            <v>3457.96</v>
          </cell>
          <cell r="K2974" t="str">
            <v>708</v>
          </cell>
        </row>
        <row r="2975">
          <cell r="A2975" t="str">
            <v>110300000</v>
          </cell>
          <cell r="B2975" t="str">
            <v>708C2CH0001</v>
          </cell>
          <cell r="C2975" t="str">
            <v>เก้าอี้รับแขกหน้าโต๊ะจนท.สินไหม</v>
          </cell>
          <cell r="D2975" t="str">
            <v>5 พ.ย. 41</v>
          </cell>
          <cell r="E2975">
            <v>1709.35</v>
          </cell>
          <cell r="F2975">
            <v>0</v>
          </cell>
          <cell r="G2975">
            <v>20</v>
          </cell>
          <cell r="H2975">
            <v>395.3</v>
          </cell>
          <cell r="I2975">
            <v>395.3</v>
          </cell>
          <cell r="J2975">
            <v>1314.05</v>
          </cell>
          <cell r="K2975" t="str">
            <v>708</v>
          </cell>
        </row>
        <row r="2976">
          <cell r="A2976" t="str">
            <v>110300000</v>
          </cell>
          <cell r="B2976" t="str">
            <v>708C2CH0002</v>
          </cell>
          <cell r="C2976" t="str">
            <v>เก้าอี้พักคอย 3 ที่นั่งพร้อมที่วางของ</v>
          </cell>
          <cell r="D2976" t="str">
            <v>5 พ.ย. 41</v>
          </cell>
          <cell r="E2976">
            <v>3037.77</v>
          </cell>
          <cell r="F2976">
            <v>0</v>
          </cell>
          <cell r="G2976">
            <v>20</v>
          </cell>
          <cell r="H2976">
            <v>702.45</v>
          </cell>
          <cell r="I2976">
            <v>702.45</v>
          </cell>
          <cell r="J2976">
            <v>2335.3200000000002</v>
          </cell>
          <cell r="K2976" t="str">
            <v>708</v>
          </cell>
        </row>
        <row r="2977">
          <cell r="A2977" t="str">
            <v>110300000</v>
          </cell>
          <cell r="B2977" t="str">
            <v>708C2CH0003</v>
          </cell>
          <cell r="C2977" t="str">
            <v>เก้าอี้รับแขกหน้าโต๊ะจนท.สินไหม</v>
          </cell>
          <cell r="D2977" t="str">
            <v>5 พ.ย. 41</v>
          </cell>
          <cell r="E2977">
            <v>1709.35</v>
          </cell>
          <cell r="F2977">
            <v>0</v>
          </cell>
          <cell r="G2977">
            <v>20</v>
          </cell>
          <cell r="H2977">
            <v>395.3</v>
          </cell>
          <cell r="I2977">
            <v>395.3</v>
          </cell>
          <cell r="J2977">
            <v>1314.05</v>
          </cell>
          <cell r="K2977" t="str">
            <v>708</v>
          </cell>
        </row>
        <row r="2978">
          <cell r="A2978" t="str">
            <v>110300000</v>
          </cell>
          <cell r="B2978" t="str">
            <v>708C2CH0005</v>
          </cell>
          <cell r="C2978" t="str">
            <v>เก้าอี้ทำงานผู้จัดการ</v>
          </cell>
          <cell r="D2978" t="str">
            <v>5 พ.ย. 41</v>
          </cell>
          <cell r="E2978">
            <v>4038.29</v>
          </cell>
          <cell r="F2978">
            <v>0</v>
          </cell>
          <cell r="G2978">
            <v>20</v>
          </cell>
          <cell r="H2978">
            <v>933.81</v>
          </cell>
          <cell r="I2978">
            <v>933.81</v>
          </cell>
          <cell r="J2978">
            <v>3104.48</v>
          </cell>
          <cell r="K2978" t="str">
            <v>708</v>
          </cell>
        </row>
        <row r="2979">
          <cell r="A2979" t="str">
            <v>110300000</v>
          </cell>
          <cell r="B2979" t="str">
            <v>708C2CH0006</v>
          </cell>
          <cell r="C2979" t="str">
            <v>เก้าอี้รับแขกหน้าโต๊ะจนท.สินไหม</v>
          </cell>
          <cell r="D2979" t="str">
            <v>5 พ.ย. 41</v>
          </cell>
          <cell r="E2979">
            <v>1705.35</v>
          </cell>
          <cell r="F2979">
            <v>0</v>
          </cell>
          <cell r="G2979">
            <v>20</v>
          </cell>
          <cell r="H2979">
            <v>394.34</v>
          </cell>
          <cell r="I2979">
            <v>394.34</v>
          </cell>
          <cell r="J2979">
            <v>1311.01</v>
          </cell>
          <cell r="K2979" t="str">
            <v>708</v>
          </cell>
        </row>
        <row r="2980">
          <cell r="A2980" t="str">
            <v>110300000</v>
          </cell>
          <cell r="B2980" t="str">
            <v>708C2CH0007</v>
          </cell>
          <cell r="C2980" t="str">
            <v>เก้าอี้รับแขกหน้าโต๊ะจนท.สินไหม</v>
          </cell>
          <cell r="D2980" t="str">
            <v>5 พ.ย. 41</v>
          </cell>
          <cell r="E2980">
            <v>1705.35</v>
          </cell>
          <cell r="F2980">
            <v>0</v>
          </cell>
          <cell r="G2980">
            <v>20</v>
          </cell>
          <cell r="H2980">
            <v>394.34</v>
          </cell>
          <cell r="I2980">
            <v>394.34</v>
          </cell>
          <cell r="J2980">
            <v>1311.01</v>
          </cell>
          <cell r="K2980" t="str">
            <v>708</v>
          </cell>
        </row>
        <row r="2981">
          <cell r="A2981" t="str">
            <v>110300000</v>
          </cell>
          <cell r="B2981" t="str">
            <v>708C2CH0008</v>
          </cell>
          <cell r="C2981" t="str">
            <v>เก้าอี้ทำงานจนท.สินไหม</v>
          </cell>
          <cell r="D2981" t="str">
            <v>5 พ.ย. 41</v>
          </cell>
          <cell r="E2981">
            <v>2123.1</v>
          </cell>
          <cell r="F2981">
            <v>0</v>
          </cell>
          <cell r="G2981">
            <v>20</v>
          </cell>
          <cell r="H2981">
            <v>490.9</v>
          </cell>
          <cell r="I2981">
            <v>490.9</v>
          </cell>
          <cell r="J2981">
            <v>1632.2</v>
          </cell>
          <cell r="K2981" t="str">
            <v>708</v>
          </cell>
        </row>
        <row r="2982">
          <cell r="A2982" t="str">
            <v>110300000</v>
          </cell>
          <cell r="B2982" t="str">
            <v>708C2CH0009</v>
          </cell>
          <cell r="C2982" t="str">
            <v>เก้าอี้ทำงานจนท.สินไหม</v>
          </cell>
          <cell r="D2982" t="str">
            <v>5 พ.ย. 41</v>
          </cell>
          <cell r="E2982">
            <v>2123.1</v>
          </cell>
          <cell r="F2982">
            <v>0</v>
          </cell>
          <cell r="G2982">
            <v>20</v>
          </cell>
          <cell r="H2982">
            <v>490.9</v>
          </cell>
          <cell r="I2982">
            <v>490.9</v>
          </cell>
          <cell r="J2982">
            <v>1632.2</v>
          </cell>
          <cell r="K2982" t="str">
            <v>708</v>
          </cell>
        </row>
        <row r="2983">
          <cell r="A2983" t="str">
            <v>110300000</v>
          </cell>
          <cell r="B2983" t="str">
            <v>708C2CH0010</v>
          </cell>
          <cell r="C2983" t="str">
            <v>เก้าอี้ทำงานจนท.สินไหม</v>
          </cell>
          <cell r="D2983" t="str">
            <v>5 พ.ย. 41</v>
          </cell>
          <cell r="E2983">
            <v>2123.1</v>
          </cell>
          <cell r="F2983">
            <v>0</v>
          </cell>
          <cell r="G2983">
            <v>20</v>
          </cell>
          <cell r="H2983">
            <v>490.9</v>
          </cell>
          <cell r="I2983">
            <v>490.9</v>
          </cell>
          <cell r="J2983">
            <v>1632.2</v>
          </cell>
          <cell r="K2983" t="str">
            <v>708</v>
          </cell>
        </row>
        <row r="2984">
          <cell r="A2984" t="str">
            <v>110300000</v>
          </cell>
          <cell r="B2984" t="str">
            <v>708C2CH0011</v>
          </cell>
          <cell r="C2984" t="str">
            <v>เก้าอี้รับแขกหน้าโต๊ะจนท.สินไหม</v>
          </cell>
          <cell r="D2984" t="str">
            <v>5 พ.ย. 41</v>
          </cell>
          <cell r="E2984">
            <v>1709.35</v>
          </cell>
          <cell r="F2984">
            <v>0</v>
          </cell>
          <cell r="G2984">
            <v>20</v>
          </cell>
          <cell r="H2984">
            <v>395.3</v>
          </cell>
          <cell r="I2984">
            <v>395.3</v>
          </cell>
          <cell r="J2984">
            <v>1314.05</v>
          </cell>
          <cell r="K2984" t="str">
            <v>708</v>
          </cell>
        </row>
        <row r="2985">
          <cell r="A2985" t="str">
            <v>110300000</v>
          </cell>
          <cell r="B2985" t="str">
            <v>708C2CS0001</v>
          </cell>
          <cell r="C2985" t="str">
            <v>เครื่องคิดเลข</v>
          </cell>
          <cell r="D2985" t="str">
            <v>12 ต.ค. 41</v>
          </cell>
          <cell r="E2985">
            <v>640</v>
          </cell>
          <cell r="F2985">
            <v>0</v>
          </cell>
          <cell r="G2985">
            <v>20</v>
          </cell>
          <cell r="H2985">
            <v>156.38999999999999</v>
          </cell>
          <cell r="I2985">
            <v>156.38999999999999</v>
          </cell>
          <cell r="J2985">
            <v>483.61</v>
          </cell>
          <cell r="K2985" t="str">
            <v>708</v>
          </cell>
        </row>
        <row r="2986">
          <cell r="A2986" t="str">
            <v>110300000</v>
          </cell>
          <cell r="B2986" t="str">
            <v>708C2CS0002</v>
          </cell>
          <cell r="C2986" t="str">
            <v>เครื่องคิดเลข</v>
          </cell>
          <cell r="D2986" t="str">
            <v>12 ต.ค. 41</v>
          </cell>
          <cell r="E2986">
            <v>640</v>
          </cell>
          <cell r="F2986">
            <v>0</v>
          </cell>
          <cell r="G2986">
            <v>20</v>
          </cell>
          <cell r="H2986">
            <v>156.38999999999999</v>
          </cell>
          <cell r="I2986">
            <v>156.38999999999999</v>
          </cell>
          <cell r="J2986">
            <v>483.61</v>
          </cell>
          <cell r="K2986" t="str">
            <v>708</v>
          </cell>
        </row>
        <row r="2987">
          <cell r="A2987" t="str">
            <v>110300000</v>
          </cell>
          <cell r="B2987" t="str">
            <v>708C2OT0001</v>
          </cell>
          <cell r="C2987" t="str">
            <v>กุญแจประตู</v>
          </cell>
          <cell r="D2987" t="str">
            <v>7 พ.ย. 41</v>
          </cell>
          <cell r="E2987">
            <v>727.27</v>
          </cell>
          <cell r="F2987">
            <v>0</v>
          </cell>
          <cell r="G2987">
            <v>20</v>
          </cell>
          <cell r="H2987">
            <v>167.36</v>
          </cell>
          <cell r="I2987">
            <v>167.36</v>
          </cell>
          <cell r="J2987">
            <v>559.91</v>
          </cell>
          <cell r="K2987" t="str">
            <v>708</v>
          </cell>
        </row>
        <row r="2988">
          <cell r="A2988" t="str">
            <v>110300000</v>
          </cell>
          <cell r="B2988" t="str">
            <v>708C2PA0001</v>
          </cell>
          <cell r="C2988" t="str">
            <v>PARTITION ครึ่งกระจก</v>
          </cell>
          <cell r="D2988" t="str">
            <v>5 พ.ย. 41</v>
          </cell>
          <cell r="E2988">
            <v>6377.9</v>
          </cell>
          <cell r="F2988">
            <v>0</v>
          </cell>
          <cell r="G2988">
            <v>20</v>
          </cell>
          <cell r="H2988">
            <v>1474.79</v>
          </cell>
          <cell r="I2988">
            <v>1474.79</v>
          </cell>
          <cell r="J2988">
            <v>4903.1099999999997</v>
          </cell>
          <cell r="K2988" t="str">
            <v>708</v>
          </cell>
        </row>
        <row r="2989">
          <cell r="A2989" t="str">
            <v>110300000</v>
          </cell>
          <cell r="B2989" t="str">
            <v>708C2TA0001</v>
          </cell>
          <cell r="C2989" t="str">
            <v>โต๊ะทำงานจนท.สินไหม</v>
          </cell>
          <cell r="D2989" t="str">
            <v>5 พ.ย. 41</v>
          </cell>
          <cell r="E2989">
            <v>3654.87</v>
          </cell>
          <cell r="F2989">
            <v>0</v>
          </cell>
          <cell r="G2989">
            <v>20</v>
          </cell>
          <cell r="H2989">
            <v>845.1</v>
          </cell>
          <cell r="I2989">
            <v>845.1</v>
          </cell>
          <cell r="J2989">
            <v>2809.77</v>
          </cell>
          <cell r="K2989" t="str">
            <v>708</v>
          </cell>
        </row>
        <row r="2990">
          <cell r="A2990" t="str">
            <v>110300000</v>
          </cell>
          <cell r="B2990" t="str">
            <v>708C2TA0003</v>
          </cell>
          <cell r="C2990" t="str">
            <v>โต๊ะทำงานผู้จัดการ ขนาด 75-165-75</v>
          </cell>
          <cell r="D2990" t="str">
            <v>5 พ.ย. 41</v>
          </cell>
          <cell r="E2990">
            <v>4601.97</v>
          </cell>
          <cell r="F2990">
            <v>0</v>
          </cell>
          <cell r="G2990">
            <v>20</v>
          </cell>
          <cell r="H2990">
            <v>1064.1300000000001</v>
          </cell>
          <cell r="I2990">
            <v>1064.1300000000001</v>
          </cell>
          <cell r="J2990">
            <v>3537.84</v>
          </cell>
          <cell r="K2990" t="str">
            <v>708</v>
          </cell>
        </row>
        <row r="2991">
          <cell r="A2991" t="str">
            <v>110300000</v>
          </cell>
          <cell r="B2991" t="str">
            <v>708C2TA0004</v>
          </cell>
          <cell r="C2991" t="str">
            <v>โต๊ะทำงานจนท.สินไหม</v>
          </cell>
          <cell r="D2991" t="str">
            <v>5 พ.ย. 41</v>
          </cell>
          <cell r="E2991">
            <v>3654.87</v>
          </cell>
          <cell r="F2991">
            <v>0</v>
          </cell>
          <cell r="G2991">
            <v>20</v>
          </cell>
          <cell r="H2991">
            <v>845.1</v>
          </cell>
          <cell r="I2991">
            <v>845.1</v>
          </cell>
          <cell r="J2991">
            <v>2809.77</v>
          </cell>
          <cell r="K2991" t="str">
            <v>708</v>
          </cell>
        </row>
        <row r="2992">
          <cell r="A2992" t="str">
            <v>110300000</v>
          </cell>
          <cell r="B2992" t="str">
            <v>708C2TA0005</v>
          </cell>
          <cell r="C2992" t="str">
            <v>โต๊ะข้างวางคอมพิวเตอร์ 50-90-75ั</v>
          </cell>
          <cell r="D2992" t="str">
            <v>5 พ.ย. 41</v>
          </cell>
          <cell r="E2992">
            <v>2082.09</v>
          </cell>
          <cell r="F2992">
            <v>0</v>
          </cell>
          <cell r="G2992">
            <v>20</v>
          </cell>
          <cell r="H2992">
            <v>481.48</v>
          </cell>
          <cell r="I2992">
            <v>481.48</v>
          </cell>
          <cell r="J2992">
            <v>1600.61</v>
          </cell>
          <cell r="K2992" t="str">
            <v>708</v>
          </cell>
        </row>
        <row r="2993">
          <cell r="A2993" t="str">
            <v>110300000</v>
          </cell>
          <cell r="B2993" t="str">
            <v>708C2TA0008</v>
          </cell>
          <cell r="C2993" t="str">
            <v>โต๊ะทำงานจนท.สินไหม</v>
          </cell>
          <cell r="D2993" t="str">
            <v>5 พ.ย. 41</v>
          </cell>
          <cell r="E2993">
            <v>3654.87</v>
          </cell>
          <cell r="F2993">
            <v>0</v>
          </cell>
          <cell r="G2993">
            <v>20</v>
          </cell>
          <cell r="H2993">
            <v>845.1</v>
          </cell>
          <cell r="I2993">
            <v>845.1</v>
          </cell>
          <cell r="J2993">
            <v>2809.77</v>
          </cell>
          <cell r="K2993" t="str">
            <v>708</v>
          </cell>
        </row>
        <row r="2994">
          <cell r="A2994" t="str">
            <v>110300000</v>
          </cell>
          <cell r="B2994" t="str">
            <v>708C2TA0010</v>
          </cell>
          <cell r="C2994" t="str">
            <v>โต๊ะวางคอมพิวเตอร์-ปริ๊นเตอร์</v>
          </cell>
          <cell r="D2994" t="str">
            <v>5 พ.ย. 41</v>
          </cell>
          <cell r="E2994">
            <v>2336.75</v>
          </cell>
          <cell r="F2994">
            <v>0</v>
          </cell>
          <cell r="G2994">
            <v>20</v>
          </cell>
          <cell r="H2994">
            <v>540.29999999999995</v>
          </cell>
          <cell r="I2994">
            <v>540.29999999999995</v>
          </cell>
          <cell r="J2994">
            <v>1796.45</v>
          </cell>
          <cell r="K2994" t="str">
            <v>708</v>
          </cell>
        </row>
        <row r="2995">
          <cell r="A2995" t="str">
            <v>110300000</v>
          </cell>
          <cell r="B2995" t="str">
            <v>708C2TA0011</v>
          </cell>
          <cell r="C2995" t="str">
            <v>โต๊ะเข้ามุมเจ้าหน้าที่สินไหม</v>
          </cell>
          <cell r="D2995" t="str">
            <v>5 พ.ย. 41</v>
          </cell>
          <cell r="E2995">
            <v>1267.97</v>
          </cell>
          <cell r="F2995">
            <v>0</v>
          </cell>
          <cell r="G2995">
            <v>20</v>
          </cell>
          <cell r="H2995">
            <v>293.19</v>
          </cell>
          <cell r="I2995">
            <v>293.19</v>
          </cell>
          <cell r="J2995">
            <v>974.78</v>
          </cell>
          <cell r="K2995" t="str">
            <v>708</v>
          </cell>
        </row>
        <row r="2996">
          <cell r="A2996" t="str">
            <v>110300000</v>
          </cell>
          <cell r="B2996" t="str">
            <v>709C2030001</v>
          </cell>
          <cell r="C2996" t="str">
            <v>โต๊ะเข้ามุมจนท.สินไหม 60*60*75</v>
          </cell>
          <cell r="D2996" t="str">
            <v>5 พ.ย. 41</v>
          </cell>
          <cell r="E2996">
            <v>1267.57</v>
          </cell>
          <cell r="F2996">
            <v>0</v>
          </cell>
          <cell r="G2996">
            <v>20</v>
          </cell>
          <cell r="H2996">
            <v>293.11</v>
          </cell>
          <cell r="I2996">
            <v>293.11</v>
          </cell>
          <cell r="J2996">
            <v>974.46</v>
          </cell>
          <cell r="K2996" t="str">
            <v>709</v>
          </cell>
        </row>
        <row r="2997">
          <cell r="A2997" t="str">
            <v>110300000</v>
          </cell>
          <cell r="B2997" t="str">
            <v>709C2040001</v>
          </cell>
          <cell r="C2997" t="str">
            <v>โต๊ะทำงานจนท.สินไหม 60*120*75</v>
          </cell>
          <cell r="D2997" t="str">
            <v>5 พ.ย. 41</v>
          </cell>
          <cell r="E2997">
            <v>3654.87</v>
          </cell>
          <cell r="F2997">
            <v>0</v>
          </cell>
          <cell r="G2997">
            <v>20</v>
          </cell>
          <cell r="H2997">
            <v>845.1</v>
          </cell>
          <cell r="I2997">
            <v>845.1</v>
          </cell>
          <cell r="J2997">
            <v>2809.77</v>
          </cell>
          <cell r="K2997" t="str">
            <v>709</v>
          </cell>
        </row>
        <row r="2998">
          <cell r="A2998" t="str">
            <v>110300000</v>
          </cell>
          <cell r="B2998" t="str">
            <v>709C2040002</v>
          </cell>
          <cell r="C2998" t="str">
            <v>โต๊ะทำงานจนท.สินไหม 60*120*75</v>
          </cell>
          <cell r="D2998" t="str">
            <v>5 พ.ย. 41</v>
          </cell>
          <cell r="E2998">
            <v>3654.87</v>
          </cell>
          <cell r="F2998">
            <v>0</v>
          </cell>
          <cell r="G2998">
            <v>20</v>
          </cell>
          <cell r="H2998">
            <v>845.1</v>
          </cell>
          <cell r="I2998">
            <v>845.1</v>
          </cell>
          <cell r="J2998">
            <v>2809.77</v>
          </cell>
          <cell r="K2998" t="str">
            <v>709</v>
          </cell>
        </row>
        <row r="2999">
          <cell r="A2999" t="str">
            <v>110300000</v>
          </cell>
          <cell r="B2999" t="str">
            <v>709C2040003</v>
          </cell>
          <cell r="C2999" t="str">
            <v>โต๊ะทำงานจนท.สินไหม 60*120*75</v>
          </cell>
          <cell r="D2999" t="str">
            <v>5 พ.ย. 41</v>
          </cell>
          <cell r="E2999">
            <v>3654.87</v>
          </cell>
          <cell r="F2999">
            <v>0</v>
          </cell>
          <cell r="G2999">
            <v>20</v>
          </cell>
          <cell r="H2999">
            <v>845.1</v>
          </cell>
          <cell r="I2999">
            <v>845.1</v>
          </cell>
          <cell r="J2999">
            <v>2809.77</v>
          </cell>
          <cell r="K2999" t="str">
            <v>709</v>
          </cell>
        </row>
        <row r="3000">
          <cell r="A3000" t="str">
            <v>110300000</v>
          </cell>
          <cell r="B3000" t="str">
            <v>709C2060001</v>
          </cell>
          <cell r="C3000" t="str">
            <v>โต๊ะทำงานผจก. ขนาด 75*165*75</v>
          </cell>
          <cell r="D3000" t="str">
            <v>5 พ.ย. 41</v>
          </cell>
          <cell r="E3000">
            <v>4601.97</v>
          </cell>
          <cell r="F3000">
            <v>0</v>
          </cell>
          <cell r="G3000">
            <v>20</v>
          </cell>
          <cell r="H3000">
            <v>1064.1300000000001</v>
          </cell>
          <cell r="I3000">
            <v>1064.1300000000001</v>
          </cell>
          <cell r="J3000">
            <v>3537.84</v>
          </cell>
          <cell r="K3000" t="str">
            <v>709</v>
          </cell>
        </row>
        <row r="3001">
          <cell r="A3001" t="str">
            <v>110300000</v>
          </cell>
          <cell r="B3001" t="str">
            <v>709C2080001</v>
          </cell>
          <cell r="C3001" t="str">
            <v>โต๊ะวางคอมพิวเตอร์ 60*100*75</v>
          </cell>
          <cell r="D3001" t="str">
            <v>5 พ.ย. 41</v>
          </cell>
          <cell r="E3001">
            <v>2336.75</v>
          </cell>
          <cell r="F3001">
            <v>0</v>
          </cell>
          <cell r="G3001">
            <v>20</v>
          </cell>
          <cell r="H3001">
            <v>540.29999999999995</v>
          </cell>
          <cell r="I3001">
            <v>540.29999999999995</v>
          </cell>
          <cell r="J3001">
            <v>1796.45</v>
          </cell>
          <cell r="K3001" t="str">
            <v>709</v>
          </cell>
        </row>
        <row r="3002">
          <cell r="A3002" t="str">
            <v>110300000</v>
          </cell>
          <cell r="B3002" t="str">
            <v>709C20Z0001</v>
          </cell>
          <cell r="C3002" t="str">
            <v>โต๊ะข้างวางคอมพิวเตอร์ 50*90*75</v>
          </cell>
          <cell r="D3002" t="str">
            <v>5 พ.ย. 41</v>
          </cell>
          <cell r="E3002">
            <v>2082.09</v>
          </cell>
          <cell r="F3002">
            <v>0</v>
          </cell>
          <cell r="G3002">
            <v>20</v>
          </cell>
          <cell r="H3002">
            <v>481.48</v>
          </cell>
          <cell r="I3002">
            <v>481.48</v>
          </cell>
          <cell r="J3002">
            <v>1600.61</v>
          </cell>
          <cell r="K3002" t="str">
            <v>709</v>
          </cell>
        </row>
        <row r="3003">
          <cell r="A3003" t="str">
            <v>110300000</v>
          </cell>
          <cell r="B3003" t="str">
            <v>709C21K0001</v>
          </cell>
          <cell r="C3003" t="str">
            <v>เก้าอี้ทำงานจนท.สินไหม - ธุรการ</v>
          </cell>
          <cell r="D3003" t="str">
            <v>5 พ.ย. 41</v>
          </cell>
          <cell r="E3003">
            <v>2123.1</v>
          </cell>
          <cell r="F3003">
            <v>0</v>
          </cell>
          <cell r="G3003">
            <v>20</v>
          </cell>
          <cell r="H3003">
            <v>490.9</v>
          </cell>
          <cell r="I3003">
            <v>490.9</v>
          </cell>
          <cell r="J3003">
            <v>1632.2</v>
          </cell>
          <cell r="K3003" t="str">
            <v>709</v>
          </cell>
        </row>
        <row r="3004">
          <cell r="A3004" t="str">
            <v>110300000</v>
          </cell>
          <cell r="B3004" t="str">
            <v>709C21K0002</v>
          </cell>
          <cell r="C3004" t="str">
            <v>เก้าอี้ทำงานจนท.สินไหม - ธุรการ</v>
          </cell>
          <cell r="D3004" t="str">
            <v>5 พ.ย. 41</v>
          </cell>
          <cell r="E3004">
            <v>2123.1</v>
          </cell>
          <cell r="F3004">
            <v>0</v>
          </cell>
          <cell r="G3004">
            <v>20</v>
          </cell>
          <cell r="H3004">
            <v>490.9</v>
          </cell>
          <cell r="I3004">
            <v>490.9</v>
          </cell>
          <cell r="J3004">
            <v>1632.2</v>
          </cell>
          <cell r="K3004" t="str">
            <v>709</v>
          </cell>
        </row>
        <row r="3005">
          <cell r="A3005" t="str">
            <v>110300000</v>
          </cell>
          <cell r="B3005" t="str">
            <v>709C21K0003</v>
          </cell>
          <cell r="C3005" t="str">
            <v>เก้าอี้ทำงานจนท.สินไหม - ธุรการ</v>
          </cell>
          <cell r="D3005" t="str">
            <v>5 พ.ย. 41</v>
          </cell>
          <cell r="E3005">
            <v>2123.1</v>
          </cell>
          <cell r="F3005">
            <v>0</v>
          </cell>
          <cell r="G3005">
            <v>20</v>
          </cell>
          <cell r="H3005">
            <v>490.9</v>
          </cell>
          <cell r="I3005">
            <v>490.9</v>
          </cell>
          <cell r="J3005">
            <v>1632.2</v>
          </cell>
          <cell r="K3005" t="str">
            <v>709</v>
          </cell>
        </row>
        <row r="3006">
          <cell r="A3006" t="str">
            <v>110300000</v>
          </cell>
          <cell r="B3006" t="str">
            <v>709C21L0001</v>
          </cell>
          <cell r="C3006" t="str">
            <v>เก้าอี้รับแขกหน้าโต๊ะจนท.สินไหม</v>
          </cell>
          <cell r="D3006" t="str">
            <v>5 พ.ย. 41</v>
          </cell>
          <cell r="E3006">
            <v>1705.35</v>
          </cell>
          <cell r="F3006">
            <v>0</v>
          </cell>
          <cell r="G3006">
            <v>20</v>
          </cell>
          <cell r="H3006">
            <v>394.34</v>
          </cell>
          <cell r="I3006">
            <v>394.34</v>
          </cell>
          <cell r="J3006">
            <v>1311.01</v>
          </cell>
          <cell r="K3006" t="str">
            <v>709</v>
          </cell>
        </row>
        <row r="3007">
          <cell r="A3007" t="str">
            <v>110300000</v>
          </cell>
          <cell r="B3007" t="str">
            <v>709C21L0002</v>
          </cell>
          <cell r="C3007" t="str">
            <v>เก้าอี้รับแขกหน้าโต๊ะจนท.สินไหม</v>
          </cell>
          <cell r="D3007" t="str">
            <v>5 พ.ย. 41</v>
          </cell>
          <cell r="E3007">
            <v>1705.35</v>
          </cell>
          <cell r="F3007">
            <v>0</v>
          </cell>
          <cell r="G3007">
            <v>20</v>
          </cell>
          <cell r="H3007">
            <v>394.34</v>
          </cell>
          <cell r="I3007">
            <v>394.34</v>
          </cell>
          <cell r="J3007">
            <v>1311.01</v>
          </cell>
          <cell r="K3007" t="str">
            <v>709</v>
          </cell>
        </row>
        <row r="3008">
          <cell r="A3008" t="str">
            <v>110300000</v>
          </cell>
          <cell r="B3008" t="str">
            <v>709C21L0003</v>
          </cell>
          <cell r="C3008" t="str">
            <v>เก้าอี้รับแขกหน้าโต๊ะจนท.สินไหม</v>
          </cell>
          <cell r="D3008" t="str">
            <v>5 พ.ย. 41</v>
          </cell>
          <cell r="E3008">
            <v>1705.35</v>
          </cell>
          <cell r="F3008">
            <v>0</v>
          </cell>
          <cell r="G3008">
            <v>20</v>
          </cell>
          <cell r="H3008">
            <v>394.34</v>
          </cell>
          <cell r="I3008">
            <v>394.34</v>
          </cell>
          <cell r="J3008">
            <v>1311.01</v>
          </cell>
          <cell r="K3008" t="str">
            <v>709</v>
          </cell>
        </row>
        <row r="3009">
          <cell r="A3009" t="str">
            <v>110300000</v>
          </cell>
          <cell r="B3009" t="str">
            <v>709C21L0004</v>
          </cell>
          <cell r="C3009" t="str">
            <v>เก้าอี้รับแขกหน้าโต๊ะจนท.สินไหม</v>
          </cell>
          <cell r="D3009" t="str">
            <v>5 พ.ย. 41</v>
          </cell>
          <cell r="E3009">
            <v>1705.35</v>
          </cell>
          <cell r="F3009">
            <v>0</v>
          </cell>
          <cell r="G3009">
            <v>20</v>
          </cell>
          <cell r="H3009">
            <v>394.34</v>
          </cell>
          <cell r="I3009">
            <v>394.34</v>
          </cell>
          <cell r="J3009">
            <v>1311.01</v>
          </cell>
          <cell r="K3009" t="str">
            <v>709</v>
          </cell>
        </row>
        <row r="3010">
          <cell r="A3010" t="str">
            <v>110300000</v>
          </cell>
          <cell r="B3010" t="str">
            <v>709C21L0005</v>
          </cell>
          <cell r="C3010" t="str">
            <v>เก้าอี้รับแขกหน้าโต๊ะจนท.สินไหม</v>
          </cell>
          <cell r="D3010" t="str">
            <v>5 พ.ย. 41</v>
          </cell>
          <cell r="E3010">
            <v>1705.35</v>
          </cell>
          <cell r="F3010">
            <v>0</v>
          </cell>
          <cell r="G3010">
            <v>20</v>
          </cell>
          <cell r="H3010">
            <v>394.34</v>
          </cell>
          <cell r="I3010">
            <v>394.34</v>
          </cell>
          <cell r="J3010">
            <v>1311.01</v>
          </cell>
          <cell r="K3010" t="str">
            <v>709</v>
          </cell>
        </row>
        <row r="3011">
          <cell r="A3011" t="str">
            <v>110300000</v>
          </cell>
          <cell r="B3011" t="str">
            <v>709C21M0001</v>
          </cell>
          <cell r="C3011" t="str">
            <v>เก้าอี้ทำงานผจก.</v>
          </cell>
          <cell r="D3011" t="str">
            <v>5 พ.ย. 41</v>
          </cell>
          <cell r="E3011">
            <v>4038.29</v>
          </cell>
          <cell r="F3011">
            <v>0</v>
          </cell>
          <cell r="G3011">
            <v>20</v>
          </cell>
          <cell r="H3011">
            <v>933.81</v>
          </cell>
          <cell r="I3011">
            <v>933.81</v>
          </cell>
          <cell r="J3011">
            <v>3104.48</v>
          </cell>
          <cell r="K3011" t="str">
            <v>709</v>
          </cell>
        </row>
        <row r="3012">
          <cell r="A3012" t="str">
            <v>110300000</v>
          </cell>
          <cell r="B3012" t="str">
            <v>709C21U0001</v>
          </cell>
          <cell r="C3012" t="str">
            <v>เก้าอี้พักคอย 3 ที่นั่ง พร้อมที่วางของ</v>
          </cell>
          <cell r="D3012" t="str">
            <v>5 พ.ย. 41</v>
          </cell>
          <cell r="E3012">
            <v>3037.77</v>
          </cell>
          <cell r="F3012">
            <v>0</v>
          </cell>
          <cell r="G3012">
            <v>20</v>
          </cell>
          <cell r="H3012">
            <v>702.45</v>
          </cell>
          <cell r="I3012">
            <v>702.45</v>
          </cell>
          <cell r="J3012">
            <v>2335.3200000000002</v>
          </cell>
          <cell r="K3012" t="str">
            <v>709</v>
          </cell>
        </row>
        <row r="3013">
          <cell r="A3013" t="str">
            <v>110300000</v>
          </cell>
          <cell r="B3013" t="str">
            <v>709C22J0001</v>
          </cell>
          <cell r="C3013" t="str">
            <v>ตู้เก็บเอกสาร บานเลื่อน 40*80*75</v>
          </cell>
          <cell r="D3013" t="str">
            <v>5 พ.ย. 41</v>
          </cell>
          <cell r="E3013">
            <v>2263.31</v>
          </cell>
          <cell r="F3013">
            <v>0</v>
          </cell>
          <cell r="G3013">
            <v>20</v>
          </cell>
          <cell r="H3013">
            <v>523.4</v>
          </cell>
          <cell r="I3013">
            <v>523.4</v>
          </cell>
          <cell r="J3013">
            <v>1739.91</v>
          </cell>
          <cell r="K3013" t="str">
            <v>709</v>
          </cell>
        </row>
        <row r="3014">
          <cell r="A3014" t="str">
            <v>110300000</v>
          </cell>
          <cell r="B3014" t="str">
            <v>709C22J0002</v>
          </cell>
          <cell r="C3014" t="str">
            <v>ตู้เก็บเอกสาร บานเลื่อน 40*80*75</v>
          </cell>
          <cell r="D3014" t="str">
            <v>5 พ.ย. 41</v>
          </cell>
          <cell r="E3014">
            <v>2263.31</v>
          </cell>
          <cell r="F3014">
            <v>0</v>
          </cell>
          <cell r="G3014">
            <v>20</v>
          </cell>
          <cell r="H3014">
            <v>523.4</v>
          </cell>
          <cell r="I3014">
            <v>523.4</v>
          </cell>
          <cell r="J3014">
            <v>1739.91</v>
          </cell>
          <cell r="K3014" t="str">
            <v>709</v>
          </cell>
        </row>
        <row r="3015">
          <cell r="A3015" t="str">
            <v>110300000</v>
          </cell>
          <cell r="B3015" t="str">
            <v>709C22K0001</v>
          </cell>
          <cell r="C3015" t="str">
            <v>ตู้เก็บเอกสาร บานลิ้นชัก 40*90*75</v>
          </cell>
          <cell r="D3015" t="str">
            <v>5 พ.ย. 41</v>
          </cell>
          <cell r="E3015">
            <v>3376.37</v>
          </cell>
          <cell r="F3015">
            <v>0</v>
          </cell>
          <cell r="G3015">
            <v>20</v>
          </cell>
          <cell r="H3015">
            <v>780.7</v>
          </cell>
          <cell r="I3015">
            <v>780.7</v>
          </cell>
          <cell r="J3015">
            <v>2595.67</v>
          </cell>
          <cell r="K3015" t="str">
            <v>709</v>
          </cell>
        </row>
        <row r="3016">
          <cell r="A3016" t="str">
            <v>110300000</v>
          </cell>
          <cell r="B3016" t="str">
            <v>709C22L0001</v>
          </cell>
          <cell r="C3016" t="str">
            <v>ตู้เก็บเอกสาร ขนาด 40*80*190</v>
          </cell>
          <cell r="D3016" t="str">
            <v>5 พ.ย. 41</v>
          </cell>
          <cell r="E3016">
            <v>4498.01</v>
          </cell>
          <cell r="F3016">
            <v>0</v>
          </cell>
          <cell r="G3016">
            <v>20</v>
          </cell>
          <cell r="H3016">
            <v>1040.05</v>
          </cell>
          <cell r="I3016">
            <v>1040.05</v>
          </cell>
          <cell r="J3016">
            <v>3457.96</v>
          </cell>
          <cell r="K3016" t="str">
            <v>709</v>
          </cell>
        </row>
        <row r="3017">
          <cell r="A3017" t="str">
            <v>110300000</v>
          </cell>
          <cell r="B3017" t="str">
            <v>709C22L0002</v>
          </cell>
          <cell r="C3017" t="str">
            <v>ตู้เก็บเอกสาร ขนาด 40*80*190</v>
          </cell>
          <cell r="D3017" t="str">
            <v>5 พ.ย. 41</v>
          </cell>
          <cell r="E3017">
            <v>4498.01</v>
          </cell>
          <cell r="F3017">
            <v>0</v>
          </cell>
          <cell r="G3017">
            <v>20</v>
          </cell>
          <cell r="H3017">
            <v>1040.05</v>
          </cell>
          <cell r="I3017">
            <v>1040.05</v>
          </cell>
          <cell r="J3017">
            <v>3457.96</v>
          </cell>
          <cell r="K3017" t="str">
            <v>709</v>
          </cell>
        </row>
        <row r="3018">
          <cell r="A3018" t="str">
            <v>110300000</v>
          </cell>
          <cell r="B3018" t="str">
            <v>709C22L0003</v>
          </cell>
          <cell r="C3018" t="str">
            <v>ตู้เก็บเอกสาร ขนาด 40*80*190</v>
          </cell>
          <cell r="D3018" t="str">
            <v>5 พ.ย. 41</v>
          </cell>
          <cell r="E3018">
            <v>4498.01</v>
          </cell>
          <cell r="F3018">
            <v>0</v>
          </cell>
          <cell r="G3018">
            <v>20</v>
          </cell>
          <cell r="H3018">
            <v>1040.05</v>
          </cell>
          <cell r="I3018">
            <v>1040.05</v>
          </cell>
          <cell r="J3018">
            <v>3457.96</v>
          </cell>
          <cell r="K3018" t="str">
            <v>709</v>
          </cell>
        </row>
        <row r="3019">
          <cell r="A3019" t="str">
            <v>110300000</v>
          </cell>
          <cell r="B3019" t="str">
            <v>709C26U0001</v>
          </cell>
          <cell r="C3019" t="str">
            <v>ฉากครึ่งกระจก ขนาด 250*150</v>
          </cell>
          <cell r="D3019" t="str">
            <v>5 พ.ย. 41</v>
          </cell>
          <cell r="E3019">
            <v>6377.9</v>
          </cell>
          <cell r="F3019">
            <v>0</v>
          </cell>
          <cell r="G3019">
            <v>20</v>
          </cell>
          <cell r="H3019">
            <v>1474.79</v>
          </cell>
          <cell r="I3019">
            <v>1474.79</v>
          </cell>
          <cell r="J3019">
            <v>4903.1099999999997</v>
          </cell>
          <cell r="K3019" t="str">
            <v>709</v>
          </cell>
        </row>
        <row r="3020">
          <cell r="A3020" t="str">
            <v>110300000</v>
          </cell>
          <cell r="B3020" t="str">
            <v>709C2AR0001</v>
          </cell>
          <cell r="C3020" t="str">
            <v>Aircondition</v>
          </cell>
          <cell r="D3020" t="str">
            <v>21 ก.ย. 41</v>
          </cell>
          <cell r="E3020">
            <v>39800</v>
          </cell>
          <cell r="F3020">
            <v>0</v>
          </cell>
          <cell r="G3020">
            <v>20</v>
          </cell>
          <cell r="H3020">
            <v>10184.41</v>
          </cell>
          <cell r="I3020">
            <v>10184.41</v>
          </cell>
          <cell r="J3020">
            <v>29615.59</v>
          </cell>
          <cell r="K3020" t="str">
            <v>709</v>
          </cell>
        </row>
        <row r="3021">
          <cell r="A3021" t="str">
            <v>110300000</v>
          </cell>
          <cell r="B3021" t="str">
            <v>709C2CS0001</v>
          </cell>
          <cell r="C3021" t="str">
            <v>เครื่องคิดเลข</v>
          </cell>
          <cell r="D3021" t="str">
            <v>19 ต.ค. 41</v>
          </cell>
          <cell r="E3021">
            <v>640</v>
          </cell>
          <cell r="F3021">
            <v>0</v>
          </cell>
          <cell r="G3021">
            <v>20</v>
          </cell>
          <cell r="H3021">
            <v>153.94</v>
          </cell>
          <cell r="I3021">
            <v>153.94</v>
          </cell>
          <cell r="J3021">
            <v>486.06</v>
          </cell>
          <cell r="K3021" t="str">
            <v>709</v>
          </cell>
        </row>
        <row r="3022">
          <cell r="A3022" t="str">
            <v>110300000</v>
          </cell>
          <cell r="B3022" t="str">
            <v>709C2CS0002</v>
          </cell>
          <cell r="C3022" t="str">
            <v>เครื่องคิดเลข</v>
          </cell>
          <cell r="D3022" t="str">
            <v>19 ต.ค. 41</v>
          </cell>
          <cell r="E3022">
            <v>640</v>
          </cell>
          <cell r="F3022">
            <v>0</v>
          </cell>
          <cell r="G3022">
            <v>20</v>
          </cell>
          <cell r="H3022">
            <v>153.94</v>
          </cell>
          <cell r="I3022">
            <v>153.94</v>
          </cell>
          <cell r="J3022">
            <v>486.06</v>
          </cell>
          <cell r="K3022" t="str">
            <v>709</v>
          </cell>
        </row>
        <row r="3023">
          <cell r="A3023" t="str">
            <v>110300000</v>
          </cell>
          <cell r="B3023" t="str">
            <v>709C2KB0001</v>
          </cell>
          <cell r="C3023" t="str">
            <v>ตู้เย็น</v>
          </cell>
          <cell r="D3023" t="str">
            <v>29 ต.ค. 42</v>
          </cell>
          <cell r="E3023">
            <v>4743</v>
          </cell>
          <cell r="F3023">
            <v>0</v>
          </cell>
          <cell r="G3023">
            <v>20</v>
          </cell>
          <cell r="H3023">
            <v>166.34</v>
          </cell>
          <cell r="I3023">
            <v>166.34</v>
          </cell>
          <cell r="J3023">
            <v>4576.66</v>
          </cell>
          <cell r="K3023" t="str">
            <v>709</v>
          </cell>
        </row>
        <row r="3024">
          <cell r="A3024" t="str">
            <v>110300000</v>
          </cell>
          <cell r="B3024" t="str">
            <v>709C2OT0001</v>
          </cell>
          <cell r="C3024" t="str">
            <v>กุญแจสำนักงาน</v>
          </cell>
          <cell r="D3024" t="str">
            <v>3 พ.ย. 41</v>
          </cell>
          <cell r="E3024">
            <v>790.91</v>
          </cell>
          <cell r="F3024">
            <v>0</v>
          </cell>
          <cell r="G3024">
            <v>20</v>
          </cell>
          <cell r="H3024">
            <v>183.7</v>
          </cell>
          <cell r="I3024">
            <v>183.7</v>
          </cell>
          <cell r="J3024">
            <v>607.21</v>
          </cell>
          <cell r="K3024" t="str">
            <v>709</v>
          </cell>
        </row>
        <row r="3025">
          <cell r="A3025" t="str">
            <v>110300000</v>
          </cell>
          <cell r="B3025" t="str">
            <v>709C2PP0001</v>
          </cell>
          <cell r="C3025" t="str">
            <v xml:space="preserve"> ปั้มน้ำมิตซูบิชิ</v>
          </cell>
          <cell r="D3025" t="str">
            <v>6 พ.ย. 41</v>
          </cell>
          <cell r="E3025">
            <v>4727.2700000000004</v>
          </cell>
          <cell r="F3025">
            <v>0</v>
          </cell>
          <cell r="G3025">
            <v>20</v>
          </cell>
          <cell r="H3025">
            <v>1090.53</v>
          </cell>
          <cell r="I3025">
            <v>1090.53</v>
          </cell>
          <cell r="J3025">
            <v>3636.74</v>
          </cell>
          <cell r="K3025" t="str">
            <v>709</v>
          </cell>
        </row>
        <row r="3026">
          <cell r="A3026" t="str">
            <v>110300000</v>
          </cell>
          <cell r="B3026" t="str">
            <v>710C2030001</v>
          </cell>
          <cell r="C3026" t="str">
            <v>โต๊ะเข้ามุมจนท.สินไหม 60*60*75</v>
          </cell>
          <cell r="D3026" t="str">
            <v>5 พ.ย. 41</v>
          </cell>
          <cell r="E3026">
            <v>1267.57</v>
          </cell>
          <cell r="F3026">
            <v>0</v>
          </cell>
          <cell r="G3026">
            <v>20</v>
          </cell>
          <cell r="H3026">
            <v>293.11</v>
          </cell>
          <cell r="I3026">
            <v>293.11</v>
          </cell>
          <cell r="J3026">
            <v>974.46</v>
          </cell>
          <cell r="K3026" t="str">
            <v>710</v>
          </cell>
        </row>
        <row r="3027">
          <cell r="A3027" t="str">
            <v>110300000</v>
          </cell>
          <cell r="B3027" t="str">
            <v>710C2040001</v>
          </cell>
          <cell r="C3027" t="str">
            <v>โต๊ะทำงานจนท.สินไหม 60*120*75</v>
          </cell>
          <cell r="D3027" t="str">
            <v>5 พ.ย. 41</v>
          </cell>
          <cell r="E3027">
            <v>3654.87</v>
          </cell>
          <cell r="F3027">
            <v>0</v>
          </cell>
          <cell r="G3027">
            <v>20</v>
          </cell>
          <cell r="H3027">
            <v>845.1</v>
          </cell>
          <cell r="I3027">
            <v>845.1</v>
          </cell>
          <cell r="J3027">
            <v>2809.77</v>
          </cell>
          <cell r="K3027" t="str">
            <v>710</v>
          </cell>
        </row>
        <row r="3028">
          <cell r="A3028" t="str">
            <v>110300000</v>
          </cell>
          <cell r="B3028" t="str">
            <v>710C2040002</v>
          </cell>
          <cell r="C3028" t="str">
            <v>โต๊ะทำงานจนท.สินไหม 60*120*75</v>
          </cell>
          <cell r="D3028" t="str">
            <v>5 พ.ย. 41</v>
          </cell>
          <cell r="E3028">
            <v>3654.87</v>
          </cell>
          <cell r="F3028">
            <v>0</v>
          </cell>
          <cell r="G3028">
            <v>20</v>
          </cell>
          <cell r="H3028">
            <v>845.1</v>
          </cell>
          <cell r="I3028">
            <v>845.1</v>
          </cell>
          <cell r="J3028">
            <v>2809.77</v>
          </cell>
          <cell r="K3028" t="str">
            <v>710</v>
          </cell>
        </row>
        <row r="3029">
          <cell r="A3029" t="str">
            <v>110300000</v>
          </cell>
          <cell r="B3029" t="str">
            <v>710C2040003</v>
          </cell>
          <cell r="C3029" t="str">
            <v>โต๊ะทำงานจนท.สินไหม 60*120*75</v>
          </cell>
          <cell r="D3029" t="str">
            <v>5 พ.ย. 41</v>
          </cell>
          <cell r="E3029">
            <v>3654.87</v>
          </cell>
          <cell r="F3029">
            <v>0</v>
          </cell>
          <cell r="G3029">
            <v>20</v>
          </cell>
          <cell r="H3029">
            <v>845.1</v>
          </cell>
          <cell r="I3029">
            <v>845.1</v>
          </cell>
          <cell r="J3029">
            <v>2809.77</v>
          </cell>
          <cell r="K3029" t="str">
            <v>710</v>
          </cell>
        </row>
        <row r="3030">
          <cell r="A3030" t="str">
            <v>110300000</v>
          </cell>
          <cell r="B3030" t="str">
            <v>710C2060001</v>
          </cell>
          <cell r="C3030" t="str">
            <v>โต๊ะทำงานผจก. ขนาด 75*165*75</v>
          </cell>
          <cell r="D3030" t="str">
            <v>5 พ.ย. 41</v>
          </cell>
          <cell r="E3030">
            <v>4601.97</v>
          </cell>
          <cell r="F3030">
            <v>0</v>
          </cell>
          <cell r="G3030">
            <v>20</v>
          </cell>
          <cell r="H3030">
            <v>1064.1300000000001</v>
          </cell>
          <cell r="I3030">
            <v>1064.1300000000001</v>
          </cell>
          <cell r="J3030">
            <v>3537.84</v>
          </cell>
          <cell r="K3030" t="str">
            <v>710</v>
          </cell>
        </row>
        <row r="3031">
          <cell r="A3031" t="str">
            <v>110300000</v>
          </cell>
          <cell r="B3031" t="str">
            <v>710C2080001</v>
          </cell>
          <cell r="C3031" t="str">
            <v>โต๊ะวางคอมพิวเตอร์ 60*100*75</v>
          </cell>
          <cell r="D3031" t="str">
            <v>5 พ.ย. 41</v>
          </cell>
          <cell r="E3031">
            <v>2336.75</v>
          </cell>
          <cell r="F3031">
            <v>0</v>
          </cell>
          <cell r="G3031">
            <v>20</v>
          </cell>
          <cell r="H3031">
            <v>540.29999999999995</v>
          </cell>
          <cell r="I3031">
            <v>540.29999999999995</v>
          </cell>
          <cell r="J3031">
            <v>1796.45</v>
          </cell>
          <cell r="K3031" t="str">
            <v>710</v>
          </cell>
        </row>
        <row r="3032">
          <cell r="A3032" t="str">
            <v>110300000</v>
          </cell>
          <cell r="B3032" t="str">
            <v>710C20Z0001</v>
          </cell>
          <cell r="C3032" t="str">
            <v>โต๊ะข้างวางคอมพิวเตอร์ 50*90*75</v>
          </cell>
          <cell r="D3032" t="str">
            <v>5 พ.ย. 41</v>
          </cell>
          <cell r="E3032">
            <v>2082.09</v>
          </cell>
          <cell r="F3032">
            <v>0</v>
          </cell>
          <cell r="G3032">
            <v>20</v>
          </cell>
          <cell r="H3032">
            <v>481.48</v>
          </cell>
          <cell r="I3032">
            <v>481.48</v>
          </cell>
          <cell r="J3032">
            <v>1600.61</v>
          </cell>
          <cell r="K3032" t="str">
            <v>710</v>
          </cell>
        </row>
        <row r="3033">
          <cell r="A3033" t="str">
            <v>110300000</v>
          </cell>
          <cell r="B3033" t="str">
            <v>710C21K0001</v>
          </cell>
          <cell r="C3033" t="str">
            <v>เก้าอี้ทำงานจนท.สินไหม - ธุรการ</v>
          </cell>
          <cell r="D3033" t="str">
            <v>5 พ.ย. 41</v>
          </cell>
          <cell r="E3033">
            <v>2123.1</v>
          </cell>
          <cell r="F3033">
            <v>0</v>
          </cell>
          <cell r="G3033">
            <v>20</v>
          </cell>
          <cell r="H3033">
            <v>490.9</v>
          </cell>
          <cell r="I3033">
            <v>490.9</v>
          </cell>
          <cell r="J3033">
            <v>1632.2</v>
          </cell>
          <cell r="K3033" t="str">
            <v>710</v>
          </cell>
        </row>
        <row r="3034">
          <cell r="A3034" t="str">
            <v>110300000</v>
          </cell>
          <cell r="B3034" t="str">
            <v>710C21L0001</v>
          </cell>
          <cell r="C3034" t="str">
            <v>เก้าอี้รับแขกหน้าโต๊ะจนท.สินไหม</v>
          </cell>
          <cell r="D3034" t="str">
            <v>5 พ.ย. 41</v>
          </cell>
          <cell r="E3034">
            <v>1705.35</v>
          </cell>
          <cell r="F3034">
            <v>0</v>
          </cell>
          <cell r="G3034">
            <v>20</v>
          </cell>
          <cell r="H3034">
            <v>394.34</v>
          </cell>
          <cell r="I3034">
            <v>394.34</v>
          </cell>
          <cell r="J3034">
            <v>1311.01</v>
          </cell>
          <cell r="K3034" t="str">
            <v>710</v>
          </cell>
        </row>
        <row r="3035">
          <cell r="A3035" t="str">
            <v>110300000</v>
          </cell>
          <cell r="B3035" t="str">
            <v>710C21L0002</v>
          </cell>
          <cell r="C3035" t="str">
            <v>เก้าอี้รับแขกหน้าโต๊ะจนท.สินไหม</v>
          </cell>
          <cell r="D3035" t="str">
            <v>5 พ.ย. 41</v>
          </cell>
          <cell r="E3035">
            <v>1705.35</v>
          </cell>
          <cell r="F3035">
            <v>0</v>
          </cell>
          <cell r="G3035">
            <v>20</v>
          </cell>
          <cell r="H3035">
            <v>394.34</v>
          </cell>
          <cell r="I3035">
            <v>394.34</v>
          </cell>
          <cell r="J3035">
            <v>1311.01</v>
          </cell>
          <cell r="K3035" t="str">
            <v>710</v>
          </cell>
        </row>
        <row r="3036">
          <cell r="A3036" t="str">
            <v>110300000</v>
          </cell>
          <cell r="B3036" t="str">
            <v>710C21L0003</v>
          </cell>
          <cell r="C3036" t="str">
            <v>เก้าอี้รับแขกหน้าโต๊ะจนท.สินไหม</v>
          </cell>
          <cell r="D3036" t="str">
            <v>5 พ.ย. 41</v>
          </cell>
          <cell r="E3036">
            <v>1705.35</v>
          </cell>
          <cell r="F3036">
            <v>0</v>
          </cell>
          <cell r="G3036">
            <v>20</v>
          </cell>
          <cell r="H3036">
            <v>394.34</v>
          </cell>
          <cell r="I3036">
            <v>394.34</v>
          </cell>
          <cell r="J3036">
            <v>1311.01</v>
          </cell>
          <cell r="K3036" t="str">
            <v>710</v>
          </cell>
        </row>
        <row r="3037">
          <cell r="A3037" t="str">
            <v>110300000</v>
          </cell>
          <cell r="B3037" t="str">
            <v>710C21L0004</v>
          </cell>
          <cell r="C3037" t="str">
            <v>เก้าอี้รับแขกหน้าโต๊ะจนท.สินไหม</v>
          </cell>
          <cell r="D3037" t="str">
            <v>5 พ.ย. 41</v>
          </cell>
          <cell r="E3037">
            <v>1705.35</v>
          </cell>
          <cell r="F3037">
            <v>0</v>
          </cell>
          <cell r="G3037">
            <v>20</v>
          </cell>
          <cell r="H3037">
            <v>394.34</v>
          </cell>
          <cell r="I3037">
            <v>394.34</v>
          </cell>
          <cell r="J3037">
            <v>1311.01</v>
          </cell>
          <cell r="K3037" t="str">
            <v>710</v>
          </cell>
        </row>
        <row r="3038">
          <cell r="A3038" t="str">
            <v>110300000</v>
          </cell>
          <cell r="B3038" t="str">
            <v>710C21L0005</v>
          </cell>
          <cell r="C3038" t="str">
            <v>เก้าอี้รับแขกหน้าโต๊ะจนท.สินไหม</v>
          </cell>
          <cell r="D3038" t="str">
            <v>5 พ.ย. 41</v>
          </cell>
          <cell r="E3038">
            <v>1705.35</v>
          </cell>
          <cell r="F3038">
            <v>0</v>
          </cell>
          <cell r="G3038">
            <v>20</v>
          </cell>
          <cell r="H3038">
            <v>394.34</v>
          </cell>
          <cell r="I3038">
            <v>394.34</v>
          </cell>
          <cell r="J3038">
            <v>1311.01</v>
          </cell>
          <cell r="K3038" t="str">
            <v>710</v>
          </cell>
        </row>
        <row r="3039">
          <cell r="A3039" t="str">
            <v>110300000</v>
          </cell>
          <cell r="B3039" t="str">
            <v>710C21M0001</v>
          </cell>
          <cell r="C3039" t="str">
            <v>เก้าอี้ทำงานผจก.</v>
          </cell>
          <cell r="D3039" t="str">
            <v>5 พ.ย. 41</v>
          </cell>
          <cell r="E3039">
            <v>4038.29</v>
          </cell>
          <cell r="F3039">
            <v>0</v>
          </cell>
          <cell r="G3039">
            <v>20</v>
          </cell>
          <cell r="H3039">
            <v>933.81</v>
          </cell>
          <cell r="I3039">
            <v>933.81</v>
          </cell>
          <cell r="J3039">
            <v>3104.48</v>
          </cell>
          <cell r="K3039" t="str">
            <v>710</v>
          </cell>
        </row>
        <row r="3040">
          <cell r="A3040" t="str">
            <v>110300000</v>
          </cell>
          <cell r="B3040" t="str">
            <v>710C21U0001</v>
          </cell>
          <cell r="C3040" t="str">
            <v>เก้าอี้พักคอย 3 ที่นั่ง พร้อมที่วางของ</v>
          </cell>
          <cell r="D3040" t="str">
            <v>5 พ.ย. 41</v>
          </cell>
          <cell r="E3040">
            <v>3037.77</v>
          </cell>
          <cell r="F3040">
            <v>0</v>
          </cell>
          <cell r="G3040">
            <v>20</v>
          </cell>
          <cell r="H3040">
            <v>702.45</v>
          </cell>
          <cell r="I3040">
            <v>702.45</v>
          </cell>
          <cell r="J3040">
            <v>2335.3200000000002</v>
          </cell>
          <cell r="K3040" t="str">
            <v>710</v>
          </cell>
        </row>
        <row r="3041">
          <cell r="A3041" t="str">
            <v>110300000</v>
          </cell>
          <cell r="B3041" t="str">
            <v>710C22J0001</v>
          </cell>
          <cell r="C3041" t="str">
            <v>ตู้เก็บเอกสาร บานเลื่อน 40*80*75</v>
          </cell>
          <cell r="D3041" t="str">
            <v>5 พ.ย. 41</v>
          </cell>
          <cell r="E3041">
            <v>2263.31</v>
          </cell>
          <cell r="F3041">
            <v>0</v>
          </cell>
          <cell r="G3041">
            <v>20</v>
          </cell>
          <cell r="H3041">
            <v>523.4</v>
          </cell>
          <cell r="I3041">
            <v>523.4</v>
          </cell>
          <cell r="J3041">
            <v>1739.91</v>
          </cell>
          <cell r="K3041" t="str">
            <v>710</v>
          </cell>
        </row>
        <row r="3042">
          <cell r="A3042" t="str">
            <v>110300000</v>
          </cell>
          <cell r="B3042" t="str">
            <v>710C22J0002</v>
          </cell>
          <cell r="C3042" t="str">
            <v>ตู้เก็บเอกสาร บานเลื่อน 40*80*75</v>
          </cell>
          <cell r="D3042" t="str">
            <v>5 พ.ย. 41</v>
          </cell>
          <cell r="E3042">
            <v>2263.31</v>
          </cell>
          <cell r="F3042">
            <v>0</v>
          </cell>
          <cell r="G3042">
            <v>20</v>
          </cell>
          <cell r="H3042">
            <v>523.4</v>
          </cell>
          <cell r="I3042">
            <v>523.4</v>
          </cell>
          <cell r="J3042">
            <v>1739.91</v>
          </cell>
          <cell r="K3042" t="str">
            <v>710</v>
          </cell>
        </row>
        <row r="3043">
          <cell r="A3043" t="str">
            <v>110300000</v>
          </cell>
          <cell r="B3043" t="str">
            <v>710C22K0001</v>
          </cell>
          <cell r="C3043" t="str">
            <v>ตู้เก็บเอกสาร บานลิ้นชัก 40*90*75</v>
          </cell>
          <cell r="D3043" t="str">
            <v>5 พ.ย. 41</v>
          </cell>
          <cell r="E3043">
            <v>3376.37</v>
          </cell>
          <cell r="F3043">
            <v>0</v>
          </cell>
          <cell r="G3043">
            <v>20</v>
          </cell>
          <cell r="H3043">
            <v>780.7</v>
          </cell>
          <cell r="I3043">
            <v>780.7</v>
          </cell>
          <cell r="J3043">
            <v>2595.67</v>
          </cell>
          <cell r="K3043" t="str">
            <v>710</v>
          </cell>
        </row>
        <row r="3044">
          <cell r="A3044" t="str">
            <v>110300000</v>
          </cell>
          <cell r="B3044" t="str">
            <v>710C22L0001</v>
          </cell>
          <cell r="C3044" t="str">
            <v>ตู้เก็บเอกสาร ขนาด 40*80*190</v>
          </cell>
          <cell r="D3044" t="str">
            <v>5 พ.ย. 41</v>
          </cell>
          <cell r="E3044">
            <v>4498.01</v>
          </cell>
          <cell r="F3044">
            <v>0</v>
          </cell>
          <cell r="G3044">
            <v>20</v>
          </cell>
          <cell r="H3044">
            <v>1040.05</v>
          </cell>
          <cell r="I3044">
            <v>1040.05</v>
          </cell>
          <cell r="J3044">
            <v>3457.96</v>
          </cell>
          <cell r="K3044" t="str">
            <v>710</v>
          </cell>
        </row>
        <row r="3045">
          <cell r="A3045" t="str">
            <v>110300000</v>
          </cell>
          <cell r="B3045" t="str">
            <v>710C22L0002</v>
          </cell>
          <cell r="C3045" t="str">
            <v>ตู้เก็บเอกสาร ขนาด 40*80*190</v>
          </cell>
          <cell r="D3045" t="str">
            <v>5 พ.ย. 41</v>
          </cell>
          <cell r="E3045">
            <v>4498.01</v>
          </cell>
          <cell r="F3045">
            <v>0</v>
          </cell>
          <cell r="G3045">
            <v>20</v>
          </cell>
          <cell r="H3045">
            <v>1040.05</v>
          </cell>
          <cell r="I3045">
            <v>1040.05</v>
          </cell>
          <cell r="J3045">
            <v>3457.96</v>
          </cell>
          <cell r="K3045" t="str">
            <v>710</v>
          </cell>
        </row>
        <row r="3046">
          <cell r="A3046" t="str">
            <v>110300000</v>
          </cell>
          <cell r="B3046" t="str">
            <v>710C22L0003</v>
          </cell>
          <cell r="C3046" t="str">
            <v>ตู้เก็บเอกสาร ขนาด 40*80*190</v>
          </cell>
          <cell r="D3046" t="str">
            <v>5 พ.ย. 41</v>
          </cell>
          <cell r="E3046">
            <v>4498.01</v>
          </cell>
          <cell r="F3046">
            <v>0</v>
          </cell>
          <cell r="G3046">
            <v>20</v>
          </cell>
          <cell r="H3046">
            <v>1040.05</v>
          </cell>
          <cell r="I3046">
            <v>1040.05</v>
          </cell>
          <cell r="J3046">
            <v>3457.96</v>
          </cell>
          <cell r="K3046" t="str">
            <v>710</v>
          </cell>
        </row>
        <row r="3047">
          <cell r="A3047" t="str">
            <v>110300000</v>
          </cell>
          <cell r="B3047" t="str">
            <v>710C26U0001</v>
          </cell>
          <cell r="C3047" t="str">
            <v>ฉากครึ่งกระจก ขนาด 250*150</v>
          </cell>
          <cell r="D3047" t="str">
            <v>5 พ.ย. 41</v>
          </cell>
          <cell r="E3047">
            <v>6377.9</v>
          </cell>
          <cell r="F3047">
            <v>0</v>
          </cell>
          <cell r="G3047">
            <v>20</v>
          </cell>
          <cell r="H3047">
            <v>1474.79</v>
          </cell>
          <cell r="I3047">
            <v>1474.79</v>
          </cell>
          <cell r="J3047">
            <v>4903.1099999999997</v>
          </cell>
          <cell r="K3047" t="str">
            <v>710</v>
          </cell>
        </row>
        <row r="3048">
          <cell r="A3048" t="str">
            <v>110300000</v>
          </cell>
          <cell r="B3048" t="str">
            <v>710C2AR0001</v>
          </cell>
          <cell r="C3048" t="str">
            <v>Aircondition</v>
          </cell>
          <cell r="D3048" t="str">
            <v>22 ก.ย. 41</v>
          </cell>
          <cell r="E3048">
            <v>39800</v>
          </cell>
          <cell r="F3048">
            <v>0</v>
          </cell>
          <cell r="G3048">
            <v>20</v>
          </cell>
          <cell r="H3048">
            <v>10162.6</v>
          </cell>
          <cell r="I3048">
            <v>10162.6</v>
          </cell>
          <cell r="J3048">
            <v>29637.4</v>
          </cell>
          <cell r="K3048" t="str">
            <v>710</v>
          </cell>
        </row>
        <row r="3049">
          <cell r="A3049" t="str">
            <v>110300000</v>
          </cell>
          <cell r="B3049" t="str">
            <v>710C2CS0001</v>
          </cell>
          <cell r="C3049" t="str">
            <v>เครื่องคิดเลข</v>
          </cell>
          <cell r="D3049" t="str">
            <v>19 ต.ค. 41</v>
          </cell>
          <cell r="E3049">
            <v>640</v>
          </cell>
          <cell r="F3049">
            <v>0</v>
          </cell>
          <cell r="G3049">
            <v>20</v>
          </cell>
          <cell r="H3049">
            <v>153.94</v>
          </cell>
          <cell r="I3049">
            <v>153.94</v>
          </cell>
          <cell r="J3049">
            <v>486.06</v>
          </cell>
          <cell r="K3049" t="str">
            <v>710</v>
          </cell>
        </row>
        <row r="3050">
          <cell r="A3050" t="str">
            <v>110300000</v>
          </cell>
          <cell r="B3050" t="str">
            <v>710C2CS0002</v>
          </cell>
          <cell r="C3050" t="str">
            <v>เครื่องคิดเลข</v>
          </cell>
          <cell r="D3050" t="str">
            <v>19 ต.ค. 41</v>
          </cell>
          <cell r="E3050">
            <v>640</v>
          </cell>
          <cell r="F3050">
            <v>0</v>
          </cell>
          <cell r="G3050">
            <v>20</v>
          </cell>
          <cell r="H3050">
            <v>153.94</v>
          </cell>
          <cell r="I3050">
            <v>153.94</v>
          </cell>
          <cell r="J3050">
            <v>486.06</v>
          </cell>
          <cell r="K3050" t="str">
            <v>710</v>
          </cell>
        </row>
        <row r="3051">
          <cell r="A3051" t="str">
            <v>110300000</v>
          </cell>
          <cell r="B3051" t="str">
            <v>710C2PT0001</v>
          </cell>
          <cell r="C3051" t="str">
            <v>กระติกน้ำร้อน</v>
          </cell>
          <cell r="D3051" t="str">
            <v>10 พ.ย. 41</v>
          </cell>
          <cell r="E3051">
            <v>599.09</v>
          </cell>
          <cell r="F3051">
            <v>0</v>
          </cell>
          <cell r="G3051">
            <v>20</v>
          </cell>
          <cell r="H3051">
            <v>136.91999999999999</v>
          </cell>
          <cell r="I3051">
            <v>136.91999999999999</v>
          </cell>
          <cell r="J3051">
            <v>462.17</v>
          </cell>
          <cell r="K3051" t="str">
            <v>710</v>
          </cell>
        </row>
        <row r="3052">
          <cell r="A3052" t="str">
            <v>110300000</v>
          </cell>
          <cell r="B3052" t="str">
            <v>715C2CS0002</v>
          </cell>
          <cell r="C3052" t="str">
            <v>เครื่องคิดเลข</v>
          </cell>
          <cell r="D3052" t="str">
            <v>2 ต.ค. 41</v>
          </cell>
          <cell r="E3052">
            <v>640</v>
          </cell>
          <cell r="F3052">
            <v>0</v>
          </cell>
          <cell r="G3052">
            <v>20</v>
          </cell>
          <cell r="H3052">
            <v>159.9</v>
          </cell>
          <cell r="I3052">
            <v>159.9</v>
          </cell>
          <cell r="J3052">
            <v>480.1</v>
          </cell>
          <cell r="K3052" t="str">
            <v>705</v>
          </cell>
        </row>
        <row r="3053">
          <cell r="A3053" t="str">
            <v>110300000</v>
          </cell>
          <cell r="B3053" t="str">
            <v>800C1F10006</v>
          </cell>
          <cell r="C3053" t="str">
            <v>กล้อง MINI II</v>
          </cell>
          <cell r="D3053" t="str">
            <v>4 ก.ย. 41</v>
          </cell>
          <cell r="E3053">
            <v>3400</v>
          </cell>
          <cell r="F3053">
            <v>0</v>
          </cell>
          <cell r="G3053">
            <v>20</v>
          </cell>
          <cell r="H3053">
            <v>901.66</v>
          </cell>
          <cell r="I3053">
            <v>901.66</v>
          </cell>
          <cell r="J3053">
            <v>2498.34</v>
          </cell>
          <cell r="K3053" t="str">
            <v>800</v>
          </cell>
        </row>
        <row r="3054">
          <cell r="A3054" t="str">
            <v>110300000</v>
          </cell>
          <cell r="B3054" t="str">
            <v>800C2AR0001</v>
          </cell>
          <cell r="C3054" t="str">
            <v>กล้อง MINI II</v>
          </cell>
          <cell r="D3054" t="str">
            <v>4 ก.ย. 41</v>
          </cell>
          <cell r="E3054">
            <v>3400</v>
          </cell>
          <cell r="F3054">
            <v>0</v>
          </cell>
          <cell r="G3054">
            <v>20</v>
          </cell>
          <cell r="H3054">
            <v>901.66</v>
          </cell>
          <cell r="I3054">
            <v>901.66</v>
          </cell>
          <cell r="J3054">
            <v>2498.34</v>
          </cell>
          <cell r="K3054" t="str">
            <v>800</v>
          </cell>
        </row>
        <row r="3055">
          <cell r="A3055" t="str">
            <v>110300000</v>
          </cell>
          <cell r="B3055" t="str">
            <v>800C2CB0001</v>
          </cell>
          <cell r="C3055" t="str">
            <v>ตู้เก็บเอกสาร บานเลื่อน 40-80-75</v>
          </cell>
          <cell r="D3055" t="str">
            <v>6 ต.ค. 41</v>
          </cell>
          <cell r="E3055">
            <v>2331.75</v>
          </cell>
          <cell r="F3055">
            <v>0</v>
          </cell>
          <cell r="G3055">
            <v>20</v>
          </cell>
          <cell r="H3055">
            <v>577.52</v>
          </cell>
          <cell r="I3055">
            <v>577.52</v>
          </cell>
          <cell r="J3055">
            <v>1754.23</v>
          </cell>
          <cell r="K3055" t="str">
            <v>800</v>
          </cell>
        </row>
        <row r="3056">
          <cell r="A3056" t="str">
            <v>110300000</v>
          </cell>
          <cell r="B3056" t="str">
            <v>800C2CB0002</v>
          </cell>
          <cell r="C3056" t="str">
            <v>ตู้เก็บเอกสาร บานเลื่อน 40-80-75</v>
          </cell>
          <cell r="D3056" t="str">
            <v>6 ต.ค. 41</v>
          </cell>
          <cell r="E3056">
            <v>2331.75</v>
          </cell>
          <cell r="F3056">
            <v>0</v>
          </cell>
          <cell r="G3056">
            <v>20</v>
          </cell>
          <cell r="H3056">
            <v>577.52</v>
          </cell>
          <cell r="I3056">
            <v>577.52</v>
          </cell>
          <cell r="J3056">
            <v>1754.23</v>
          </cell>
          <cell r="K3056" t="str">
            <v>800</v>
          </cell>
        </row>
        <row r="3057">
          <cell r="A3057" t="str">
            <v>110300000</v>
          </cell>
          <cell r="B3057" t="str">
            <v>800C2CB0003</v>
          </cell>
          <cell r="C3057" t="str">
            <v>ตู้เก็บเอกสาร บานเลื่อน 40-80-75</v>
          </cell>
          <cell r="D3057" t="str">
            <v>6 ต.ค. 41</v>
          </cell>
          <cell r="E3057">
            <v>2331.75</v>
          </cell>
          <cell r="F3057">
            <v>0</v>
          </cell>
          <cell r="G3057">
            <v>20</v>
          </cell>
          <cell r="H3057">
            <v>577.52</v>
          </cell>
          <cell r="I3057">
            <v>577.52</v>
          </cell>
          <cell r="J3057">
            <v>1754.23</v>
          </cell>
          <cell r="K3057" t="str">
            <v>800</v>
          </cell>
        </row>
        <row r="3058">
          <cell r="A3058" t="str">
            <v>110300000</v>
          </cell>
          <cell r="B3058" t="str">
            <v>800C2CB0004</v>
          </cell>
          <cell r="C3058" t="str">
            <v>ตู้เก็บเอกสาร บานเลื่อน 40-80-75</v>
          </cell>
          <cell r="D3058" t="str">
            <v>6 ต.ค. 41</v>
          </cell>
          <cell r="E3058">
            <v>2331.75</v>
          </cell>
          <cell r="F3058">
            <v>0</v>
          </cell>
          <cell r="G3058">
            <v>20</v>
          </cell>
          <cell r="H3058">
            <v>577.52</v>
          </cell>
          <cell r="I3058">
            <v>577.52</v>
          </cell>
          <cell r="J3058">
            <v>1754.23</v>
          </cell>
          <cell r="K3058" t="str">
            <v>800</v>
          </cell>
        </row>
        <row r="3059">
          <cell r="A3059" t="str">
            <v>110300000</v>
          </cell>
          <cell r="B3059" t="str">
            <v>800C2CB0005</v>
          </cell>
          <cell r="C3059" t="str">
            <v>ตู้เก็บเอกสาร ลิ้นชัก 40-90-75</v>
          </cell>
          <cell r="D3059" t="str">
            <v>6 ต.ค. 41</v>
          </cell>
          <cell r="E3059">
            <v>3478.46</v>
          </cell>
          <cell r="F3059">
            <v>0</v>
          </cell>
          <cell r="G3059">
            <v>20</v>
          </cell>
          <cell r="H3059">
            <v>861.55</v>
          </cell>
          <cell r="I3059">
            <v>861.55</v>
          </cell>
          <cell r="J3059">
            <v>2616.91</v>
          </cell>
          <cell r="K3059" t="str">
            <v>800</v>
          </cell>
        </row>
        <row r="3060">
          <cell r="A3060" t="str">
            <v>110300000</v>
          </cell>
          <cell r="B3060" t="str">
            <v>800C2CB0006</v>
          </cell>
          <cell r="C3060" t="str">
            <v>ตู้เก็บเอกสาร ลิ้นชัก 40-90-75</v>
          </cell>
          <cell r="D3060" t="str">
            <v>6 ต.ค. 41</v>
          </cell>
          <cell r="E3060">
            <v>3478.46</v>
          </cell>
          <cell r="F3060">
            <v>0</v>
          </cell>
          <cell r="G3060">
            <v>20</v>
          </cell>
          <cell r="H3060">
            <v>861.55</v>
          </cell>
          <cell r="I3060">
            <v>861.55</v>
          </cell>
          <cell r="J3060">
            <v>2616.91</v>
          </cell>
          <cell r="K3060" t="str">
            <v>800</v>
          </cell>
        </row>
        <row r="3061">
          <cell r="A3061" t="str">
            <v>110300000</v>
          </cell>
          <cell r="B3061" t="str">
            <v>800C2CB0007</v>
          </cell>
          <cell r="C3061" t="str">
            <v>ตู้สูงเก็บเอกสาร 40-80-190</v>
          </cell>
          <cell r="D3061" t="str">
            <v>6 ต.ค. 41</v>
          </cell>
          <cell r="E3061">
            <v>4634.0200000000004</v>
          </cell>
          <cell r="F3061">
            <v>0</v>
          </cell>
          <cell r="G3061">
            <v>20</v>
          </cell>
          <cell r="H3061">
            <v>1147.7</v>
          </cell>
          <cell r="I3061">
            <v>1147.7</v>
          </cell>
          <cell r="J3061">
            <v>3486.32</v>
          </cell>
          <cell r="K3061" t="str">
            <v>800</v>
          </cell>
        </row>
        <row r="3062">
          <cell r="A3062" t="str">
            <v>110300000</v>
          </cell>
          <cell r="B3062" t="str">
            <v>800C2CB0008</v>
          </cell>
          <cell r="C3062" t="str">
            <v>ตู้สูงเก็บเอกสาร 40-80-190</v>
          </cell>
          <cell r="D3062" t="str">
            <v>6 ต.ค. 41</v>
          </cell>
          <cell r="E3062">
            <v>4634.0200000000004</v>
          </cell>
          <cell r="F3062">
            <v>0</v>
          </cell>
          <cell r="G3062">
            <v>20</v>
          </cell>
          <cell r="H3062">
            <v>1147.7</v>
          </cell>
          <cell r="I3062">
            <v>1147.7</v>
          </cell>
          <cell r="J3062">
            <v>3486.32</v>
          </cell>
          <cell r="K3062" t="str">
            <v>800</v>
          </cell>
        </row>
        <row r="3063">
          <cell r="A3063" t="str">
            <v>110300000</v>
          </cell>
          <cell r="B3063" t="str">
            <v>800C2CB0009</v>
          </cell>
          <cell r="C3063" t="str">
            <v>ตู้สูงเก็บเอกสาร 40-80-190</v>
          </cell>
          <cell r="D3063" t="str">
            <v>6 ต.ค. 41</v>
          </cell>
          <cell r="E3063">
            <v>4634.0200000000004</v>
          </cell>
          <cell r="F3063">
            <v>0</v>
          </cell>
          <cell r="G3063">
            <v>20</v>
          </cell>
          <cell r="H3063">
            <v>1147.7</v>
          </cell>
          <cell r="I3063">
            <v>1147.7</v>
          </cell>
          <cell r="J3063">
            <v>3486.32</v>
          </cell>
          <cell r="K3063" t="str">
            <v>800</v>
          </cell>
        </row>
        <row r="3064">
          <cell r="A3064" t="str">
            <v>110300000</v>
          </cell>
          <cell r="B3064" t="str">
            <v>800C2CB0010</v>
          </cell>
          <cell r="C3064" t="str">
            <v>ตู้เก็บเอกสารบานเลื่อน ขนาด 40-80-75</v>
          </cell>
          <cell r="D3064" t="str">
            <v>6 ต.ค. 41</v>
          </cell>
          <cell r="E3064">
            <v>2331.75</v>
          </cell>
          <cell r="F3064">
            <v>0</v>
          </cell>
          <cell r="G3064">
            <v>20</v>
          </cell>
          <cell r="H3064">
            <v>577.52</v>
          </cell>
          <cell r="I3064">
            <v>577.52</v>
          </cell>
          <cell r="J3064">
            <v>1754.23</v>
          </cell>
          <cell r="K3064" t="str">
            <v>800</v>
          </cell>
        </row>
        <row r="3065">
          <cell r="A3065" t="str">
            <v>110300000</v>
          </cell>
          <cell r="B3065" t="str">
            <v>800C2CB0011</v>
          </cell>
          <cell r="C3065" t="str">
            <v>ตู้เก็บเอกสารลิ้นชัก 40-90-75</v>
          </cell>
          <cell r="D3065" t="str">
            <v>6 ต.ค. 41</v>
          </cell>
          <cell r="E3065">
            <v>3478.46</v>
          </cell>
          <cell r="F3065">
            <v>0</v>
          </cell>
          <cell r="G3065">
            <v>20</v>
          </cell>
          <cell r="H3065">
            <v>861.55</v>
          </cell>
          <cell r="I3065">
            <v>861.55</v>
          </cell>
          <cell r="J3065">
            <v>2616.91</v>
          </cell>
          <cell r="K3065" t="str">
            <v>800</v>
          </cell>
        </row>
        <row r="3066">
          <cell r="A3066" t="str">
            <v>110300000</v>
          </cell>
          <cell r="B3066" t="str">
            <v>800C2CH0005</v>
          </cell>
          <cell r="C3066" t="str">
            <v>เก้าอีรับแขกหน้าโต๊ะจนท.สินไหม</v>
          </cell>
          <cell r="D3066" t="str">
            <v>6 ต.ค. 41</v>
          </cell>
          <cell r="E3066">
            <v>1756.92</v>
          </cell>
          <cell r="F3066">
            <v>0</v>
          </cell>
          <cell r="G3066">
            <v>20</v>
          </cell>
          <cell r="H3066">
            <v>435.11</v>
          </cell>
          <cell r="I3066">
            <v>435.11</v>
          </cell>
          <cell r="J3066">
            <v>1321.81</v>
          </cell>
          <cell r="K3066" t="str">
            <v>800</v>
          </cell>
        </row>
        <row r="3067">
          <cell r="A3067" t="str">
            <v>110300000</v>
          </cell>
          <cell r="B3067" t="str">
            <v>800C2CH0006</v>
          </cell>
          <cell r="C3067" t="str">
            <v>เก้าอีรับแขกหน้าโต๊ะจนท.สินไหม</v>
          </cell>
          <cell r="D3067" t="str">
            <v>6 ต.ค. 41</v>
          </cell>
          <cell r="E3067">
            <v>1756.92</v>
          </cell>
          <cell r="F3067">
            <v>0</v>
          </cell>
          <cell r="G3067">
            <v>20</v>
          </cell>
          <cell r="H3067">
            <v>435.11</v>
          </cell>
          <cell r="I3067">
            <v>435.11</v>
          </cell>
          <cell r="J3067">
            <v>1321.81</v>
          </cell>
          <cell r="K3067" t="str">
            <v>800</v>
          </cell>
        </row>
        <row r="3068">
          <cell r="A3068" t="str">
            <v>110300000</v>
          </cell>
          <cell r="B3068" t="str">
            <v>800C2CH0007</v>
          </cell>
          <cell r="C3068" t="str">
            <v>เก้าอีรับแขกหน้าโต๊ะจนท.สินไหม</v>
          </cell>
          <cell r="D3068" t="str">
            <v>6 ต.ค. 41</v>
          </cell>
          <cell r="E3068">
            <v>1756.92</v>
          </cell>
          <cell r="F3068">
            <v>0</v>
          </cell>
          <cell r="G3068">
            <v>20</v>
          </cell>
          <cell r="H3068">
            <v>435.11</v>
          </cell>
          <cell r="I3068">
            <v>435.11</v>
          </cell>
          <cell r="J3068">
            <v>1321.81</v>
          </cell>
          <cell r="K3068" t="str">
            <v>800</v>
          </cell>
        </row>
        <row r="3069">
          <cell r="A3069" t="str">
            <v>110300000</v>
          </cell>
          <cell r="B3069" t="str">
            <v>800C2CH0008</v>
          </cell>
          <cell r="C3069" t="str">
            <v>เก้าอีรับแขกหน้าโต๊ะจนท.สินไหม</v>
          </cell>
          <cell r="D3069" t="str">
            <v>6 ต.ค. 41</v>
          </cell>
          <cell r="E3069">
            <v>1756.92</v>
          </cell>
          <cell r="F3069">
            <v>0</v>
          </cell>
          <cell r="G3069">
            <v>20</v>
          </cell>
          <cell r="H3069">
            <v>435.11</v>
          </cell>
          <cell r="I3069">
            <v>435.11</v>
          </cell>
          <cell r="J3069">
            <v>1321.81</v>
          </cell>
          <cell r="K3069" t="str">
            <v>800</v>
          </cell>
        </row>
        <row r="3070">
          <cell r="A3070" t="str">
            <v>110300000</v>
          </cell>
          <cell r="B3070" t="str">
            <v>800C2CH0009</v>
          </cell>
          <cell r="C3070" t="str">
            <v>เก้าอี้ทำงาน จนท.สินไหม+สมุห์</v>
          </cell>
          <cell r="D3070" t="str">
            <v>6 ต.ค. 41</v>
          </cell>
          <cell r="E3070">
            <v>3873.47</v>
          </cell>
          <cell r="F3070">
            <v>0</v>
          </cell>
          <cell r="G3070">
            <v>20</v>
          </cell>
          <cell r="H3070">
            <v>959.36</v>
          </cell>
          <cell r="I3070">
            <v>959.36</v>
          </cell>
          <cell r="J3070">
            <v>2914.11</v>
          </cell>
          <cell r="K3070" t="str">
            <v>800</v>
          </cell>
        </row>
        <row r="3071">
          <cell r="A3071" t="str">
            <v>110300000</v>
          </cell>
          <cell r="B3071" t="str">
            <v>800C2CH0010</v>
          </cell>
          <cell r="C3071" t="str">
            <v>เก้าอี้ทำงาน จนท.สินไหม+สมุห์</v>
          </cell>
          <cell r="D3071" t="str">
            <v>6 ต.ค. 41</v>
          </cell>
          <cell r="E3071">
            <v>3873.47</v>
          </cell>
          <cell r="F3071">
            <v>0</v>
          </cell>
          <cell r="G3071">
            <v>20</v>
          </cell>
          <cell r="H3071">
            <v>959.36</v>
          </cell>
          <cell r="I3071">
            <v>959.36</v>
          </cell>
          <cell r="J3071">
            <v>2914.11</v>
          </cell>
          <cell r="K3071" t="str">
            <v>800</v>
          </cell>
        </row>
        <row r="3072">
          <cell r="A3072" t="str">
            <v>110300000</v>
          </cell>
          <cell r="B3072" t="str">
            <v>800C2CH0011</v>
          </cell>
          <cell r="C3072" t="str">
            <v>เก้าอี้รับแขกหน้าโต๊ะ ผจก.</v>
          </cell>
          <cell r="D3072" t="str">
            <v>6 ต.ค. 41</v>
          </cell>
          <cell r="E3072">
            <v>1756.92</v>
          </cell>
          <cell r="F3072">
            <v>0</v>
          </cell>
          <cell r="G3072">
            <v>20</v>
          </cell>
          <cell r="H3072">
            <v>434.2</v>
          </cell>
          <cell r="I3072">
            <v>434.2</v>
          </cell>
          <cell r="J3072">
            <v>1322.72</v>
          </cell>
          <cell r="K3072" t="str">
            <v>800</v>
          </cell>
        </row>
        <row r="3073">
          <cell r="A3073" t="str">
            <v>110300000</v>
          </cell>
          <cell r="B3073" t="str">
            <v>800C2CH0012</v>
          </cell>
          <cell r="C3073" t="str">
            <v>เก้าอี้รับแขกหน้าโต๊ะ ผจก.</v>
          </cell>
          <cell r="D3073" t="str">
            <v>6 ต.ค. 41</v>
          </cell>
          <cell r="E3073">
            <v>1756.92</v>
          </cell>
          <cell r="F3073">
            <v>0</v>
          </cell>
          <cell r="G3073">
            <v>20</v>
          </cell>
          <cell r="H3073">
            <v>434.2</v>
          </cell>
          <cell r="I3073">
            <v>434.2</v>
          </cell>
          <cell r="J3073">
            <v>1322.72</v>
          </cell>
          <cell r="K3073" t="str">
            <v>800</v>
          </cell>
        </row>
        <row r="3074">
          <cell r="A3074" t="str">
            <v>110300000</v>
          </cell>
          <cell r="B3074" t="str">
            <v>800C2CH0013</v>
          </cell>
          <cell r="C3074" t="str">
            <v>เก้าอี้รับแขกหน้าโต๊ะ ผจก.</v>
          </cell>
          <cell r="D3074" t="str">
            <v>6 ต.ค. 41</v>
          </cell>
          <cell r="E3074">
            <v>1756.92</v>
          </cell>
          <cell r="F3074">
            <v>0</v>
          </cell>
          <cell r="G3074">
            <v>20</v>
          </cell>
          <cell r="H3074">
            <v>434.2</v>
          </cell>
          <cell r="I3074">
            <v>434.2</v>
          </cell>
          <cell r="J3074">
            <v>1322.72</v>
          </cell>
          <cell r="K3074" t="str">
            <v>800</v>
          </cell>
        </row>
        <row r="3075">
          <cell r="A3075" t="str">
            <v>110300000</v>
          </cell>
          <cell r="B3075" t="str">
            <v>800C2CH0014</v>
          </cell>
          <cell r="C3075" t="str">
            <v>เก้าอี้รับแขกหน้าโต๊ะ ผจก.</v>
          </cell>
          <cell r="D3075" t="str">
            <v>6 ต.ค. 41</v>
          </cell>
          <cell r="E3075">
            <v>1756.92</v>
          </cell>
          <cell r="F3075">
            <v>0</v>
          </cell>
          <cell r="G3075">
            <v>20</v>
          </cell>
          <cell r="H3075">
            <v>434.2</v>
          </cell>
          <cell r="I3075">
            <v>434.2</v>
          </cell>
          <cell r="J3075">
            <v>1322.72</v>
          </cell>
          <cell r="K3075" t="str">
            <v>800</v>
          </cell>
        </row>
        <row r="3076">
          <cell r="A3076" t="str">
            <v>110300000</v>
          </cell>
          <cell r="B3076" t="str">
            <v>800C2CH0015</v>
          </cell>
          <cell r="C3076" t="str">
            <v>เก้าอี้ทำงาน ผจก.</v>
          </cell>
          <cell r="D3076" t="str">
            <v>6 ต.ค. 41</v>
          </cell>
          <cell r="E3076">
            <v>4160.3900000000003</v>
          </cell>
          <cell r="F3076">
            <v>0</v>
          </cell>
          <cell r="G3076">
            <v>20</v>
          </cell>
          <cell r="H3076">
            <v>1030.4100000000001</v>
          </cell>
          <cell r="I3076">
            <v>1030.4100000000001</v>
          </cell>
          <cell r="J3076">
            <v>3129.98</v>
          </cell>
          <cell r="K3076" t="str">
            <v>800</v>
          </cell>
        </row>
        <row r="3077">
          <cell r="A3077" t="str">
            <v>110300000</v>
          </cell>
          <cell r="B3077" t="str">
            <v>800C2CH0016</v>
          </cell>
          <cell r="C3077" t="str">
            <v>เก้าอี้ จนท.สินไหม+ธุรการ</v>
          </cell>
          <cell r="D3077" t="str">
            <v>6 ต.ค. 41</v>
          </cell>
          <cell r="E3077">
            <v>2187.3000000000002</v>
          </cell>
          <cell r="F3077">
            <v>0</v>
          </cell>
          <cell r="G3077">
            <v>20</v>
          </cell>
          <cell r="H3077">
            <v>541.72</v>
          </cell>
          <cell r="I3077">
            <v>541.72</v>
          </cell>
          <cell r="J3077">
            <v>1645.58</v>
          </cell>
          <cell r="K3077" t="str">
            <v>800</v>
          </cell>
        </row>
        <row r="3078">
          <cell r="A3078" t="str">
            <v>110300000</v>
          </cell>
          <cell r="B3078" t="str">
            <v>800C2CH0017</v>
          </cell>
          <cell r="C3078" t="str">
            <v>เก้าอี้รับแขกหน้าโต๊ะ ผจก.</v>
          </cell>
          <cell r="D3078" t="str">
            <v>6 ต.ค. 41</v>
          </cell>
          <cell r="E3078">
            <v>1756.92</v>
          </cell>
          <cell r="F3078">
            <v>0</v>
          </cell>
          <cell r="G3078">
            <v>20</v>
          </cell>
          <cell r="H3078">
            <v>435.11</v>
          </cell>
          <cell r="I3078">
            <v>435.11</v>
          </cell>
          <cell r="J3078">
            <v>1321.81</v>
          </cell>
          <cell r="K3078" t="str">
            <v>800</v>
          </cell>
        </row>
        <row r="3079">
          <cell r="A3079" t="str">
            <v>110300000</v>
          </cell>
          <cell r="B3079" t="str">
            <v>800C2CH0018</v>
          </cell>
          <cell r="C3079" t="str">
            <v>เก้าอี้รับแขกหน้าโต๊ะ ผจก.</v>
          </cell>
          <cell r="D3079" t="str">
            <v>6 ต.ค. 41</v>
          </cell>
          <cell r="E3079">
            <v>1756.92</v>
          </cell>
          <cell r="F3079">
            <v>0</v>
          </cell>
          <cell r="G3079">
            <v>20</v>
          </cell>
          <cell r="H3079">
            <v>435.11</v>
          </cell>
          <cell r="I3079">
            <v>435.11</v>
          </cell>
          <cell r="J3079">
            <v>1321.81</v>
          </cell>
          <cell r="K3079" t="str">
            <v>800</v>
          </cell>
        </row>
        <row r="3080">
          <cell r="A3080" t="str">
            <v>110300000</v>
          </cell>
          <cell r="B3080" t="str">
            <v>800C2CH0019</v>
          </cell>
          <cell r="C3080" t="str">
            <v>เก้าอี้พักคอย 4 ที่นั่งพร้อมที่วางของ</v>
          </cell>
          <cell r="D3080" t="str">
            <v>6 ต.ค. 41</v>
          </cell>
          <cell r="E3080">
            <v>3817.46</v>
          </cell>
          <cell r="F3080">
            <v>0</v>
          </cell>
          <cell r="G3080">
            <v>20</v>
          </cell>
          <cell r="H3080">
            <v>945.43</v>
          </cell>
          <cell r="I3080">
            <v>945.43</v>
          </cell>
          <cell r="J3080">
            <v>2872.03</v>
          </cell>
          <cell r="K3080" t="str">
            <v>800</v>
          </cell>
        </row>
        <row r="3081">
          <cell r="A3081" t="str">
            <v>110300000</v>
          </cell>
          <cell r="B3081" t="str">
            <v>800C2CH0020</v>
          </cell>
          <cell r="C3081" t="str">
            <v>เก้าอี้ประชุมประธาน</v>
          </cell>
          <cell r="D3081" t="str">
            <v>6 ต.ค. 41</v>
          </cell>
          <cell r="E3081">
            <v>3873.47</v>
          </cell>
          <cell r="F3081">
            <v>0</v>
          </cell>
          <cell r="G3081">
            <v>20</v>
          </cell>
          <cell r="H3081">
            <v>959.57</v>
          </cell>
          <cell r="I3081">
            <v>959.57</v>
          </cell>
          <cell r="J3081">
            <v>2913.9</v>
          </cell>
          <cell r="K3081" t="str">
            <v>800</v>
          </cell>
        </row>
        <row r="3082">
          <cell r="A3082" t="str">
            <v>110300000</v>
          </cell>
          <cell r="B3082" t="str">
            <v>800C2CH0021</v>
          </cell>
          <cell r="C3082" t="str">
            <v>เก้าอี้ประชุม</v>
          </cell>
          <cell r="D3082" t="str">
            <v>6 ต.ค. 41</v>
          </cell>
          <cell r="E3082">
            <v>1898.41</v>
          </cell>
          <cell r="F3082">
            <v>0</v>
          </cell>
          <cell r="G3082">
            <v>20</v>
          </cell>
          <cell r="H3082">
            <v>470.23</v>
          </cell>
          <cell r="I3082">
            <v>470.23</v>
          </cell>
          <cell r="J3082">
            <v>1428.18</v>
          </cell>
          <cell r="K3082" t="str">
            <v>800</v>
          </cell>
        </row>
        <row r="3083">
          <cell r="A3083" t="str">
            <v>110300000</v>
          </cell>
          <cell r="B3083" t="str">
            <v>800C2CH0022</v>
          </cell>
          <cell r="C3083" t="str">
            <v>เก้าอี้ประชุม</v>
          </cell>
          <cell r="D3083" t="str">
            <v>6 ต.ค. 41</v>
          </cell>
          <cell r="E3083">
            <v>1898.41</v>
          </cell>
          <cell r="F3083">
            <v>0</v>
          </cell>
          <cell r="G3083">
            <v>20</v>
          </cell>
          <cell r="H3083">
            <v>470.23</v>
          </cell>
          <cell r="I3083">
            <v>470.23</v>
          </cell>
          <cell r="J3083">
            <v>1428.18</v>
          </cell>
          <cell r="K3083" t="str">
            <v>800</v>
          </cell>
        </row>
        <row r="3084">
          <cell r="A3084" t="str">
            <v>110300000</v>
          </cell>
          <cell r="B3084" t="str">
            <v>800C2CH0023</v>
          </cell>
          <cell r="C3084" t="str">
            <v>เก้าอี้ จนท.สินไหม+ธุรการ</v>
          </cell>
          <cell r="D3084" t="str">
            <v>6 ต.ค. 41</v>
          </cell>
          <cell r="E3084">
            <v>2187.3000000000002</v>
          </cell>
          <cell r="F3084">
            <v>0</v>
          </cell>
          <cell r="G3084">
            <v>20</v>
          </cell>
          <cell r="H3084">
            <v>541.72</v>
          </cell>
          <cell r="I3084">
            <v>541.72</v>
          </cell>
          <cell r="J3084">
            <v>1645.58</v>
          </cell>
          <cell r="K3084" t="str">
            <v>800</v>
          </cell>
        </row>
        <row r="3085">
          <cell r="A3085" t="str">
            <v>110300000</v>
          </cell>
          <cell r="B3085" t="str">
            <v>800C2CH0024</v>
          </cell>
          <cell r="C3085" t="str">
            <v>เก้าอี้ประชุม</v>
          </cell>
          <cell r="D3085" t="str">
            <v>6 ต.ค. 41</v>
          </cell>
          <cell r="E3085">
            <v>1898.41</v>
          </cell>
          <cell r="F3085">
            <v>0</v>
          </cell>
          <cell r="G3085">
            <v>20</v>
          </cell>
          <cell r="H3085">
            <v>470.23</v>
          </cell>
          <cell r="I3085">
            <v>470.23</v>
          </cell>
          <cell r="J3085">
            <v>1428.18</v>
          </cell>
          <cell r="K3085" t="str">
            <v>800</v>
          </cell>
        </row>
        <row r="3086">
          <cell r="A3086" t="str">
            <v>110300000</v>
          </cell>
          <cell r="B3086" t="str">
            <v>800C2CH0025</v>
          </cell>
          <cell r="C3086" t="str">
            <v>เก้าอี้ประชุม</v>
          </cell>
          <cell r="D3086" t="str">
            <v>6 ต.ค. 41</v>
          </cell>
          <cell r="E3086">
            <v>1898.41</v>
          </cell>
          <cell r="F3086">
            <v>0</v>
          </cell>
          <cell r="G3086">
            <v>20</v>
          </cell>
          <cell r="H3086">
            <v>470.23</v>
          </cell>
          <cell r="I3086">
            <v>470.23</v>
          </cell>
          <cell r="J3086">
            <v>1428.18</v>
          </cell>
          <cell r="K3086" t="str">
            <v>800</v>
          </cell>
        </row>
        <row r="3087">
          <cell r="A3087" t="str">
            <v>110300000</v>
          </cell>
          <cell r="B3087" t="str">
            <v>800C2CH0026</v>
          </cell>
          <cell r="C3087" t="str">
            <v>เก้าอี้ประชุม</v>
          </cell>
          <cell r="D3087" t="str">
            <v>6 ต.ค. 41</v>
          </cell>
          <cell r="E3087">
            <v>1898.41</v>
          </cell>
          <cell r="F3087">
            <v>0</v>
          </cell>
          <cell r="G3087">
            <v>20</v>
          </cell>
          <cell r="H3087">
            <v>470.23</v>
          </cell>
          <cell r="I3087">
            <v>470.23</v>
          </cell>
          <cell r="J3087">
            <v>1428.18</v>
          </cell>
          <cell r="K3087" t="str">
            <v>800</v>
          </cell>
        </row>
        <row r="3088">
          <cell r="A3088" t="str">
            <v>110300000</v>
          </cell>
          <cell r="B3088" t="str">
            <v>800C2CH0027</v>
          </cell>
          <cell r="C3088" t="str">
            <v>เก้าอี้ประชุม</v>
          </cell>
          <cell r="D3088" t="str">
            <v>6 ต.ค. 41</v>
          </cell>
          <cell r="E3088">
            <v>1898.41</v>
          </cell>
          <cell r="F3088">
            <v>0</v>
          </cell>
          <cell r="G3088">
            <v>20</v>
          </cell>
          <cell r="H3088">
            <v>470.23</v>
          </cell>
          <cell r="I3088">
            <v>470.23</v>
          </cell>
          <cell r="J3088">
            <v>1428.18</v>
          </cell>
          <cell r="K3088" t="str">
            <v>800</v>
          </cell>
        </row>
        <row r="3089">
          <cell r="A3089" t="str">
            <v>110300000</v>
          </cell>
          <cell r="B3089" t="str">
            <v>800C2CH0028</v>
          </cell>
          <cell r="C3089" t="str">
            <v>เก้าอี้ประชุม</v>
          </cell>
          <cell r="D3089" t="str">
            <v>6 ต.ค. 41</v>
          </cell>
          <cell r="E3089">
            <v>1898.41</v>
          </cell>
          <cell r="F3089">
            <v>0</v>
          </cell>
          <cell r="G3089">
            <v>20</v>
          </cell>
          <cell r="H3089">
            <v>470.23</v>
          </cell>
          <cell r="I3089">
            <v>470.23</v>
          </cell>
          <cell r="J3089">
            <v>1428.18</v>
          </cell>
          <cell r="K3089" t="str">
            <v>800</v>
          </cell>
        </row>
        <row r="3090">
          <cell r="A3090" t="str">
            <v>110300000</v>
          </cell>
          <cell r="B3090" t="str">
            <v>800C2CH0029</v>
          </cell>
          <cell r="C3090" t="str">
            <v>เก้าอี้ประชุม</v>
          </cell>
          <cell r="D3090" t="str">
            <v>6 ต.ค. 41</v>
          </cell>
          <cell r="E3090">
            <v>1898.41</v>
          </cell>
          <cell r="F3090">
            <v>0</v>
          </cell>
          <cell r="G3090">
            <v>20</v>
          </cell>
          <cell r="H3090">
            <v>470.23</v>
          </cell>
          <cell r="I3090">
            <v>470.23</v>
          </cell>
          <cell r="J3090">
            <v>1428.18</v>
          </cell>
          <cell r="K3090" t="str">
            <v>800</v>
          </cell>
        </row>
        <row r="3091">
          <cell r="A3091" t="str">
            <v>110300000</v>
          </cell>
          <cell r="B3091" t="str">
            <v>800C2CH0030</v>
          </cell>
          <cell r="C3091" t="str">
            <v>เก้าอี้ จนท.สินไหม+ธุรการ</v>
          </cell>
          <cell r="D3091" t="str">
            <v>6 ต.ค. 41</v>
          </cell>
          <cell r="E3091">
            <v>2187.3000000000002</v>
          </cell>
          <cell r="F3091">
            <v>0</v>
          </cell>
          <cell r="G3091">
            <v>20</v>
          </cell>
          <cell r="H3091">
            <v>541.72</v>
          </cell>
          <cell r="I3091">
            <v>541.72</v>
          </cell>
          <cell r="J3091">
            <v>1645.58</v>
          </cell>
          <cell r="K3091" t="str">
            <v>800</v>
          </cell>
        </row>
        <row r="3092">
          <cell r="A3092" t="str">
            <v>110300000</v>
          </cell>
          <cell r="B3092" t="str">
            <v>800C2CH0031</v>
          </cell>
          <cell r="C3092" t="str">
            <v>เก้าอี้ จนท.สินไหม+ธุรการ</v>
          </cell>
          <cell r="D3092" t="str">
            <v>6 ต.ค. 41</v>
          </cell>
          <cell r="E3092">
            <v>2187.3000000000002</v>
          </cell>
          <cell r="F3092">
            <v>0</v>
          </cell>
          <cell r="G3092">
            <v>20</v>
          </cell>
          <cell r="H3092">
            <v>541.72</v>
          </cell>
          <cell r="I3092">
            <v>541.72</v>
          </cell>
          <cell r="J3092">
            <v>1645.58</v>
          </cell>
          <cell r="K3092" t="str">
            <v>800</v>
          </cell>
        </row>
        <row r="3093">
          <cell r="A3093" t="str">
            <v>110300000</v>
          </cell>
          <cell r="B3093" t="str">
            <v>800C2CH0032</v>
          </cell>
          <cell r="C3093" t="str">
            <v>เก้าอี้ จนท.สินไหม+ธุรการ</v>
          </cell>
          <cell r="D3093" t="str">
            <v>6 ต.ค. 41</v>
          </cell>
          <cell r="E3093">
            <v>2187.3000000000002</v>
          </cell>
          <cell r="F3093">
            <v>0</v>
          </cell>
          <cell r="G3093">
            <v>20</v>
          </cell>
          <cell r="H3093">
            <v>541.72</v>
          </cell>
          <cell r="I3093">
            <v>541.72</v>
          </cell>
          <cell r="J3093">
            <v>1645.58</v>
          </cell>
          <cell r="K3093" t="str">
            <v>800</v>
          </cell>
        </row>
        <row r="3094">
          <cell r="A3094" t="str">
            <v>110300000</v>
          </cell>
          <cell r="B3094" t="str">
            <v>800C2CS0001</v>
          </cell>
          <cell r="C3094" t="str">
            <v>เครื่องคิดเลข</v>
          </cell>
          <cell r="D3094" t="str">
            <v>23 ก.ค. 41</v>
          </cell>
          <cell r="E3094">
            <v>650</v>
          </cell>
          <cell r="F3094">
            <v>0</v>
          </cell>
          <cell r="G3094">
            <v>20</v>
          </cell>
          <cell r="H3094">
            <v>187.66</v>
          </cell>
          <cell r="I3094">
            <v>187.66</v>
          </cell>
          <cell r="J3094">
            <v>462.34</v>
          </cell>
          <cell r="K3094" t="str">
            <v>800</v>
          </cell>
        </row>
        <row r="3095">
          <cell r="A3095" t="str">
            <v>110300000</v>
          </cell>
          <cell r="B3095" t="str">
            <v>800C2CS0002</v>
          </cell>
          <cell r="C3095" t="str">
            <v>เครื่องคิดเลข</v>
          </cell>
          <cell r="D3095" t="str">
            <v>23 ก.ค. 41</v>
          </cell>
          <cell r="E3095">
            <v>650</v>
          </cell>
          <cell r="F3095">
            <v>0</v>
          </cell>
          <cell r="G3095">
            <v>20</v>
          </cell>
          <cell r="H3095">
            <v>187.66</v>
          </cell>
          <cell r="I3095">
            <v>187.66</v>
          </cell>
          <cell r="J3095">
            <v>462.34</v>
          </cell>
          <cell r="K3095" t="str">
            <v>800</v>
          </cell>
        </row>
        <row r="3096">
          <cell r="A3096" t="str">
            <v>110300000</v>
          </cell>
          <cell r="B3096" t="str">
            <v>800C2CS0003</v>
          </cell>
          <cell r="C3096" t="str">
            <v>เครื่องคิดเลข</v>
          </cell>
          <cell r="D3096" t="str">
            <v>23 ก.ค. 41</v>
          </cell>
          <cell r="E3096">
            <v>650</v>
          </cell>
          <cell r="F3096">
            <v>0</v>
          </cell>
          <cell r="G3096">
            <v>20</v>
          </cell>
          <cell r="H3096">
            <v>187.66</v>
          </cell>
          <cell r="I3096">
            <v>187.66</v>
          </cell>
          <cell r="J3096">
            <v>462.34</v>
          </cell>
          <cell r="K3096" t="str">
            <v>800</v>
          </cell>
        </row>
        <row r="3097">
          <cell r="A3097" t="str">
            <v>110300000</v>
          </cell>
          <cell r="B3097" t="str">
            <v>800C2CT0001</v>
          </cell>
          <cell r="C3097" t="str">
            <v>เครื่องคิดเลข CASIO รุ่น DR120LB</v>
          </cell>
          <cell r="D3097" t="str">
            <v>3 ธ.ค. 41</v>
          </cell>
          <cell r="E3097">
            <v>2950</v>
          </cell>
          <cell r="F3097">
            <v>0</v>
          </cell>
          <cell r="G3097">
            <v>20</v>
          </cell>
          <cell r="H3097">
            <v>636.87</v>
          </cell>
          <cell r="I3097">
            <v>636.87</v>
          </cell>
          <cell r="J3097">
            <v>2313.13</v>
          </cell>
          <cell r="K3097" t="str">
            <v>800</v>
          </cell>
        </row>
        <row r="3098">
          <cell r="A3098" t="str">
            <v>110300000</v>
          </cell>
          <cell r="B3098" t="str">
            <v>800C2KB0001</v>
          </cell>
          <cell r="C3098" t="str">
            <v>เครื่องบันทึกเทป</v>
          </cell>
          <cell r="D3098" t="str">
            <v>1 มิ.ย. 42</v>
          </cell>
          <cell r="E3098">
            <v>2663.55</v>
          </cell>
          <cell r="F3098">
            <v>0</v>
          </cell>
          <cell r="G3098">
            <v>20</v>
          </cell>
          <cell r="H3098">
            <v>312.3</v>
          </cell>
          <cell r="I3098">
            <v>312.3</v>
          </cell>
          <cell r="J3098">
            <v>2351.25</v>
          </cell>
          <cell r="K3098" t="str">
            <v>800</v>
          </cell>
        </row>
        <row r="3099">
          <cell r="A3099" t="str">
            <v>110300000</v>
          </cell>
          <cell r="B3099" t="str">
            <v>800C2KB0002</v>
          </cell>
          <cell r="C3099" t="str">
            <v>กล้องถ่ายรูป</v>
          </cell>
          <cell r="D3099" t="str">
            <v>9 พ.ย. 42</v>
          </cell>
          <cell r="E3099">
            <v>1153.27</v>
          </cell>
          <cell r="F3099">
            <v>0</v>
          </cell>
          <cell r="G3099">
            <v>20</v>
          </cell>
          <cell r="H3099">
            <v>33.49</v>
          </cell>
          <cell r="I3099">
            <v>33.49</v>
          </cell>
          <cell r="J3099">
            <v>1119.78</v>
          </cell>
          <cell r="K3099" t="str">
            <v>800</v>
          </cell>
        </row>
        <row r="3100">
          <cell r="A3100" t="str">
            <v>110300000</v>
          </cell>
          <cell r="B3100" t="str">
            <v>800C2PA0001</v>
          </cell>
          <cell r="C3100" t="str">
            <v>PARTITION ครึ่งกระจก 180-150</v>
          </cell>
          <cell r="D3100" t="str">
            <v>6 ต.ค. 41</v>
          </cell>
          <cell r="E3100">
            <v>6570.75</v>
          </cell>
          <cell r="F3100">
            <v>0</v>
          </cell>
          <cell r="G3100">
            <v>20</v>
          </cell>
          <cell r="H3100">
            <v>1627.35</v>
          </cell>
          <cell r="I3100">
            <v>1627.35</v>
          </cell>
          <cell r="J3100">
            <v>4943.3999999999996</v>
          </cell>
          <cell r="K3100" t="str">
            <v>800</v>
          </cell>
        </row>
        <row r="3101">
          <cell r="A3101" t="str">
            <v>110300000</v>
          </cell>
          <cell r="B3101" t="str">
            <v>800C2PA0002</v>
          </cell>
          <cell r="C3101" t="str">
            <v>PARTITION ครึ่งกระจก 180-150</v>
          </cell>
          <cell r="D3101" t="str">
            <v>6 ต.ค. 41</v>
          </cell>
          <cell r="E3101">
            <v>6570.75</v>
          </cell>
          <cell r="F3101">
            <v>0</v>
          </cell>
          <cell r="G3101">
            <v>20</v>
          </cell>
          <cell r="H3101">
            <v>1627.35</v>
          </cell>
          <cell r="I3101">
            <v>1627.35</v>
          </cell>
          <cell r="J3101">
            <v>4943.3999999999996</v>
          </cell>
          <cell r="K3101" t="str">
            <v>800</v>
          </cell>
        </row>
        <row r="3102">
          <cell r="A3102" t="str">
            <v>110300000</v>
          </cell>
          <cell r="B3102" t="str">
            <v>800C2PA0003</v>
          </cell>
          <cell r="C3102" t="str">
            <v>PARTITION ครึ่งกระจก 180-150</v>
          </cell>
          <cell r="D3102" t="str">
            <v>6 ต.ค. 41</v>
          </cell>
          <cell r="E3102">
            <v>6570.75</v>
          </cell>
          <cell r="F3102">
            <v>0</v>
          </cell>
          <cell r="G3102">
            <v>20</v>
          </cell>
          <cell r="H3102">
            <v>1627.35</v>
          </cell>
          <cell r="I3102">
            <v>1627.35</v>
          </cell>
          <cell r="J3102">
            <v>4943.3999999999996</v>
          </cell>
          <cell r="K3102" t="str">
            <v>800</v>
          </cell>
        </row>
        <row r="3103">
          <cell r="A3103" t="str">
            <v>110300000</v>
          </cell>
          <cell r="B3103" t="str">
            <v>800C2PP0001</v>
          </cell>
          <cell r="C3103" t="str">
            <v xml:space="preserve"> ปั้มน้ำมิตซูบิชิ</v>
          </cell>
          <cell r="D3103" t="str">
            <v>6 พ.ย. 41</v>
          </cell>
          <cell r="E3103">
            <v>4727.2700000000004</v>
          </cell>
          <cell r="F3103">
            <v>0</v>
          </cell>
          <cell r="G3103">
            <v>20</v>
          </cell>
          <cell r="H3103">
            <v>1090.53</v>
          </cell>
          <cell r="I3103">
            <v>1090.53</v>
          </cell>
          <cell r="J3103">
            <v>3636.74</v>
          </cell>
          <cell r="K3103" t="str">
            <v>800</v>
          </cell>
        </row>
        <row r="3104">
          <cell r="A3104" t="str">
            <v>110300000</v>
          </cell>
          <cell r="B3104" t="str">
            <v>800C2PT0001</v>
          </cell>
          <cell r="C3104" t="str">
            <v>กระติกน้ำร้อน</v>
          </cell>
          <cell r="D3104" t="str">
            <v>10 พ.ย. 41</v>
          </cell>
          <cell r="E3104">
            <v>599</v>
          </cell>
          <cell r="F3104">
            <v>0</v>
          </cell>
          <cell r="G3104">
            <v>20</v>
          </cell>
          <cell r="H3104">
            <v>136.84</v>
          </cell>
          <cell r="I3104">
            <v>136.84</v>
          </cell>
          <cell r="J3104">
            <v>462.16</v>
          </cell>
          <cell r="K3104" t="str">
            <v>800</v>
          </cell>
        </row>
        <row r="3105">
          <cell r="A3105" t="str">
            <v>110300000</v>
          </cell>
          <cell r="B3105" t="str">
            <v>800C2RF0001</v>
          </cell>
          <cell r="C3105" t="str">
            <v>ตู้เย็น</v>
          </cell>
          <cell r="D3105" t="str">
            <v>30 พ.ย. 41</v>
          </cell>
          <cell r="E3105">
            <v>6909.09</v>
          </cell>
          <cell r="F3105">
            <v>0</v>
          </cell>
          <cell r="G3105">
            <v>20</v>
          </cell>
          <cell r="H3105">
            <v>1502.95</v>
          </cell>
          <cell r="I3105">
            <v>1502.95</v>
          </cell>
          <cell r="J3105">
            <v>5406.14</v>
          </cell>
          <cell r="K3105" t="str">
            <v>800</v>
          </cell>
        </row>
        <row r="3106">
          <cell r="A3106" t="str">
            <v>110300000</v>
          </cell>
          <cell r="B3106" t="str">
            <v>800C2TA0001</v>
          </cell>
          <cell r="C3106" t="str">
            <v>โต๊ะทำงาน จนท.สินไหม 60-135-75</v>
          </cell>
          <cell r="D3106" t="str">
            <v>6 ต.ค. 41</v>
          </cell>
          <cell r="E3106">
            <v>4095.54</v>
          </cell>
          <cell r="F3106">
            <v>0</v>
          </cell>
          <cell r="G3106">
            <v>20</v>
          </cell>
          <cell r="H3106">
            <v>1014.35</v>
          </cell>
          <cell r="I3106">
            <v>1014.35</v>
          </cell>
          <cell r="J3106">
            <v>3081.19</v>
          </cell>
          <cell r="K3106" t="str">
            <v>800</v>
          </cell>
        </row>
        <row r="3107">
          <cell r="A3107" t="str">
            <v>110300000</v>
          </cell>
          <cell r="B3107" t="str">
            <v>800C2TA0002</v>
          </cell>
          <cell r="C3107" t="str">
            <v>โต๊ะทำงาน จนท.ธุรการ 60-120-75</v>
          </cell>
          <cell r="D3107" t="str">
            <v>6 ต.ค. 41</v>
          </cell>
          <cell r="E3107">
            <v>3335</v>
          </cell>
          <cell r="F3107">
            <v>0</v>
          </cell>
          <cell r="G3107">
            <v>20</v>
          </cell>
          <cell r="H3107">
            <v>825.98</v>
          </cell>
          <cell r="I3107">
            <v>825.98</v>
          </cell>
          <cell r="J3107">
            <v>2509.02</v>
          </cell>
          <cell r="K3107" t="str">
            <v>800</v>
          </cell>
        </row>
        <row r="3108">
          <cell r="A3108" t="str">
            <v>110300000</v>
          </cell>
          <cell r="B3108" t="str">
            <v>800C2TA0003</v>
          </cell>
          <cell r="C3108" t="str">
            <v>โต๊ะวางคอมพิวเตอร์ 50-135-75</v>
          </cell>
          <cell r="D3108" t="str">
            <v>6 ต.ค. 41</v>
          </cell>
          <cell r="E3108">
            <v>3615.04</v>
          </cell>
          <cell r="F3108">
            <v>0</v>
          </cell>
          <cell r="G3108">
            <v>20</v>
          </cell>
          <cell r="H3108">
            <v>895.39</v>
          </cell>
          <cell r="I3108">
            <v>895.39</v>
          </cell>
          <cell r="J3108">
            <v>2719.65</v>
          </cell>
          <cell r="K3108" t="str">
            <v>800</v>
          </cell>
        </row>
        <row r="3109">
          <cell r="A3109" t="str">
            <v>110300000</v>
          </cell>
          <cell r="B3109" t="str">
            <v>800C2TA0004</v>
          </cell>
          <cell r="C3109" t="str">
            <v>โต๊ะทำงาน ผจก.สินไหม 75-165-75</v>
          </cell>
          <cell r="D3109" t="str">
            <v>6 ต.ค. 41</v>
          </cell>
          <cell r="E3109">
            <v>4404.08</v>
          </cell>
          <cell r="F3109">
            <v>0</v>
          </cell>
          <cell r="G3109">
            <v>20</v>
          </cell>
          <cell r="H3109">
            <v>1090.79</v>
          </cell>
          <cell r="I3109">
            <v>1090.79</v>
          </cell>
          <cell r="J3109">
            <v>3313.29</v>
          </cell>
          <cell r="K3109" t="str">
            <v>800</v>
          </cell>
        </row>
        <row r="3110">
          <cell r="A3110" t="str">
            <v>110300000</v>
          </cell>
          <cell r="B3110" t="str">
            <v>800C2TA0005</v>
          </cell>
          <cell r="C3110" t="str">
            <v>โต๊ะทำงาน ผจก.สินไหม 75-165-75</v>
          </cell>
          <cell r="D3110" t="str">
            <v>6 ต.ค. 41</v>
          </cell>
          <cell r="E3110">
            <v>4404.08</v>
          </cell>
          <cell r="F3110">
            <v>0</v>
          </cell>
          <cell r="G3110">
            <v>20</v>
          </cell>
          <cell r="H3110">
            <v>1090.79</v>
          </cell>
          <cell r="I3110">
            <v>1090.79</v>
          </cell>
          <cell r="J3110">
            <v>3313.29</v>
          </cell>
          <cell r="K3110" t="str">
            <v>800</v>
          </cell>
        </row>
        <row r="3111">
          <cell r="A3111" t="str">
            <v>110300000</v>
          </cell>
          <cell r="B3111" t="str">
            <v>800C2TA0006</v>
          </cell>
          <cell r="C3111" t="str">
            <v>โต๊ะทำงาน จนท.สินไหม 60-135-75</v>
          </cell>
          <cell r="D3111" t="str">
            <v>6 ต.ค. 41</v>
          </cell>
          <cell r="E3111">
            <v>4095.54</v>
          </cell>
          <cell r="F3111">
            <v>0</v>
          </cell>
          <cell r="G3111">
            <v>20</v>
          </cell>
          <cell r="H3111">
            <v>1014.35</v>
          </cell>
          <cell r="I3111">
            <v>1014.35</v>
          </cell>
          <cell r="J3111">
            <v>3081.19</v>
          </cell>
          <cell r="K3111" t="str">
            <v>800</v>
          </cell>
        </row>
        <row r="3112">
          <cell r="A3112" t="str">
            <v>110300000</v>
          </cell>
          <cell r="B3112" t="str">
            <v>800C2TA0007</v>
          </cell>
          <cell r="C3112" t="str">
            <v>โต๊ะวางคอมพิวเตอร์ 50-90-75</v>
          </cell>
          <cell r="D3112" t="str">
            <v>6 ต.ค. 41</v>
          </cell>
          <cell r="E3112">
            <v>2145.0500000000002</v>
          </cell>
          <cell r="F3112">
            <v>0</v>
          </cell>
          <cell r="G3112">
            <v>20</v>
          </cell>
          <cell r="H3112">
            <v>531.29</v>
          </cell>
          <cell r="I3112">
            <v>531.29</v>
          </cell>
          <cell r="J3112">
            <v>1613.76</v>
          </cell>
          <cell r="K3112" t="str">
            <v>800</v>
          </cell>
        </row>
        <row r="3113">
          <cell r="A3113" t="str">
            <v>110300000</v>
          </cell>
          <cell r="B3113" t="str">
            <v>800C2TA0008</v>
          </cell>
          <cell r="C3113" t="str">
            <v>โต๊ะวางคอมพิวเตอร์ 50-90-75</v>
          </cell>
          <cell r="D3113" t="str">
            <v>6 ต.ค. 41</v>
          </cell>
          <cell r="E3113">
            <v>2145.0500000000002</v>
          </cell>
          <cell r="F3113">
            <v>0</v>
          </cell>
          <cell r="G3113">
            <v>20</v>
          </cell>
          <cell r="H3113">
            <v>531.29</v>
          </cell>
          <cell r="I3113">
            <v>531.29</v>
          </cell>
          <cell r="J3113">
            <v>1613.76</v>
          </cell>
          <cell r="K3113" t="str">
            <v>800</v>
          </cell>
        </row>
        <row r="3114">
          <cell r="A3114" t="str">
            <v>110300000</v>
          </cell>
          <cell r="B3114" t="str">
            <v>800C2TA0009</v>
          </cell>
          <cell r="C3114" t="str">
            <v>โต๊ะทำงาน จนท.สินไหม 60-135-75</v>
          </cell>
          <cell r="D3114" t="str">
            <v>6 ต.ค. 41</v>
          </cell>
          <cell r="E3114">
            <v>4095.54</v>
          </cell>
          <cell r="F3114">
            <v>0</v>
          </cell>
          <cell r="G3114">
            <v>20</v>
          </cell>
          <cell r="H3114">
            <v>1014.35</v>
          </cell>
          <cell r="I3114">
            <v>1014.35</v>
          </cell>
          <cell r="J3114">
            <v>3081.19</v>
          </cell>
          <cell r="K3114" t="str">
            <v>800</v>
          </cell>
        </row>
        <row r="3115">
          <cell r="A3115" t="str">
            <v>110300000</v>
          </cell>
          <cell r="B3115" t="str">
            <v>800C2TA0010</v>
          </cell>
          <cell r="C3115" t="str">
            <v>โต๊ะทำงาน ผจก. 75-80-190</v>
          </cell>
          <cell r="D3115" t="str">
            <v>6 ต.ค. 41</v>
          </cell>
          <cell r="E3115">
            <v>4741.12</v>
          </cell>
          <cell r="F3115">
            <v>0</v>
          </cell>
          <cell r="G3115">
            <v>20</v>
          </cell>
          <cell r="H3115">
            <v>1174.22</v>
          </cell>
          <cell r="I3115">
            <v>1174.22</v>
          </cell>
          <cell r="J3115">
            <v>3566.9</v>
          </cell>
          <cell r="K3115" t="str">
            <v>800</v>
          </cell>
        </row>
        <row r="3116">
          <cell r="A3116" t="str">
            <v>110300000</v>
          </cell>
          <cell r="B3116" t="str">
            <v>800C2TA0011</v>
          </cell>
          <cell r="C3116" t="str">
            <v>โต๊ะวางคอมพิวเตอร์ 50-90-75</v>
          </cell>
          <cell r="D3116" t="str">
            <v>6 ต.ค. 41</v>
          </cell>
          <cell r="E3116">
            <v>2145.0500000000002</v>
          </cell>
          <cell r="F3116">
            <v>0</v>
          </cell>
          <cell r="G3116">
            <v>20</v>
          </cell>
          <cell r="H3116">
            <v>531.29</v>
          </cell>
          <cell r="I3116">
            <v>531.29</v>
          </cell>
          <cell r="J3116">
            <v>1613.76</v>
          </cell>
          <cell r="K3116" t="str">
            <v>800</v>
          </cell>
        </row>
        <row r="3117">
          <cell r="A3117" t="str">
            <v>110300000</v>
          </cell>
          <cell r="B3117" t="str">
            <v>800C2TA0012</v>
          </cell>
          <cell r="C3117" t="str">
            <v>โตีะประชุม 105-240-75</v>
          </cell>
          <cell r="D3117" t="str">
            <v>6 ต.ค. 41</v>
          </cell>
          <cell r="E3117">
            <v>8377.7800000000007</v>
          </cell>
          <cell r="F3117">
            <v>0</v>
          </cell>
          <cell r="G3117">
            <v>20</v>
          </cell>
          <cell r="H3117">
            <v>2074.9699999999998</v>
          </cell>
          <cell r="I3117">
            <v>2074.9699999999998</v>
          </cell>
          <cell r="J3117">
            <v>6302.81</v>
          </cell>
          <cell r="K3117" t="str">
            <v>800</v>
          </cell>
        </row>
        <row r="3118">
          <cell r="A3118" t="str">
            <v>110300000</v>
          </cell>
          <cell r="B3118" t="str">
            <v>800C2TA0013</v>
          </cell>
          <cell r="C3118" t="str">
            <v>โต๊ะเข้ามุม จนท.สินไหม</v>
          </cell>
          <cell r="D3118" t="str">
            <v>6 ต.ค. 41</v>
          </cell>
          <cell r="E3118">
            <v>1305.9000000000001</v>
          </cell>
          <cell r="F3118">
            <v>0</v>
          </cell>
          <cell r="G3118">
            <v>20</v>
          </cell>
          <cell r="H3118">
            <v>323.43</v>
          </cell>
          <cell r="I3118">
            <v>323.43</v>
          </cell>
          <cell r="J3118">
            <v>982.47</v>
          </cell>
          <cell r="K3118" t="str">
            <v>800</v>
          </cell>
        </row>
        <row r="3119">
          <cell r="A3119" t="str">
            <v>110300000</v>
          </cell>
          <cell r="B3119" t="str">
            <v>801C2CB0001</v>
          </cell>
          <cell r="C3119" t="str">
            <v>ตู้เก็บเอกสาร บานเลื่อน ขนาด 40-80-75</v>
          </cell>
          <cell r="D3119" t="str">
            <v>6 ต.ค. 41</v>
          </cell>
          <cell r="E3119">
            <v>2290.73</v>
          </cell>
          <cell r="F3119">
            <v>0</v>
          </cell>
          <cell r="G3119">
            <v>20</v>
          </cell>
          <cell r="H3119">
            <v>567.37</v>
          </cell>
          <cell r="I3119">
            <v>567.37</v>
          </cell>
          <cell r="J3119">
            <v>1723.36</v>
          </cell>
          <cell r="K3119" t="str">
            <v>801</v>
          </cell>
        </row>
        <row r="3120">
          <cell r="A3120" t="str">
            <v>110300000</v>
          </cell>
          <cell r="B3120" t="str">
            <v>801C2CB0002</v>
          </cell>
          <cell r="C3120" t="str">
            <v>ตู้เก็บเอกสาร บานเลื่อน ขนาด 40-80-75</v>
          </cell>
          <cell r="D3120" t="str">
            <v>6 ต.ค. 41</v>
          </cell>
          <cell r="E3120">
            <v>2290.73</v>
          </cell>
          <cell r="F3120">
            <v>0</v>
          </cell>
          <cell r="G3120">
            <v>20</v>
          </cell>
          <cell r="H3120">
            <v>567.37</v>
          </cell>
          <cell r="I3120">
            <v>567.37</v>
          </cell>
          <cell r="J3120">
            <v>1723.36</v>
          </cell>
          <cell r="K3120" t="str">
            <v>801</v>
          </cell>
        </row>
        <row r="3121">
          <cell r="A3121" t="str">
            <v>110300000</v>
          </cell>
          <cell r="B3121" t="str">
            <v>801C2CB0003</v>
          </cell>
          <cell r="C3121" t="str">
            <v>ตู้เก็บเอกสาร ลิ้นชัก ขนาด 40-90-75</v>
          </cell>
          <cell r="D3121" t="str">
            <v>6 ต.ค. 41</v>
          </cell>
          <cell r="E3121">
            <v>3417.27</v>
          </cell>
          <cell r="F3121">
            <v>0</v>
          </cell>
          <cell r="G3121">
            <v>20</v>
          </cell>
          <cell r="H3121">
            <v>846.36</v>
          </cell>
          <cell r="I3121">
            <v>846.36</v>
          </cell>
          <cell r="J3121">
            <v>2570.91</v>
          </cell>
          <cell r="K3121" t="str">
            <v>801</v>
          </cell>
        </row>
        <row r="3122">
          <cell r="A3122" t="str">
            <v>110300000</v>
          </cell>
          <cell r="B3122" t="str">
            <v>801C2CB0004</v>
          </cell>
          <cell r="C3122" t="str">
            <v>ตู้สูงเก็บเอกสาร ขนาด 40-80-190</v>
          </cell>
          <cell r="D3122" t="str">
            <v>6 ต.ค. 41</v>
          </cell>
          <cell r="E3122">
            <v>4552.49</v>
          </cell>
          <cell r="F3122">
            <v>0</v>
          </cell>
          <cell r="G3122">
            <v>20</v>
          </cell>
          <cell r="H3122">
            <v>1127.55</v>
          </cell>
          <cell r="I3122">
            <v>1127.55</v>
          </cell>
          <cell r="J3122">
            <v>3424.94</v>
          </cell>
          <cell r="K3122" t="str">
            <v>801</v>
          </cell>
        </row>
        <row r="3123">
          <cell r="A3123" t="str">
            <v>110300000</v>
          </cell>
          <cell r="B3123" t="str">
            <v>801C2CB0005</v>
          </cell>
          <cell r="C3123" t="str">
            <v>ตู้สูงเก็บเอกสาร ขนาด 40-80-190</v>
          </cell>
          <cell r="D3123" t="str">
            <v>6 ต.ค. 41</v>
          </cell>
          <cell r="E3123">
            <v>4552.49</v>
          </cell>
          <cell r="F3123">
            <v>0</v>
          </cell>
          <cell r="G3123">
            <v>20</v>
          </cell>
          <cell r="H3123">
            <v>1127.55</v>
          </cell>
          <cell r="I3123">
            <v>1127.55</v>
          </cell>
          <cell r="J3123">
            <v>3424.94</v>
          </cell>
          <cell r="K3123" t="str">
            <v>801</v>
          </cell>
        </row>
        <row r="3124">
          <cell r="A3124" t="str">
            <v>110300000</v>
          </cell>
          <cell r="B3124" t="str">
            <v>801C2CB0006</v>
          </cell>
          <cell r="C3124" t="str">
            <v>ตู้สูงเก็บเอกสาร ขนาด 40-80-190</v>
          </cell>
          <cell r="D3124" t="str">
            <v>6 ต.ค. 41</v>
          </cell>
          <cell r="E3124">
            <v>4552.49</v>
          </cell>
          <cell r="F3124">
            <v>0</v>
          </cell>
          <cell r="G3124">
            <v>20</v>
          </cell>
          <cell r="H3124">
            <v>1127.55</v>
          </cell>
          <cell r="I3124">
            <v>1127.55</v>
          </cell>
          <cell r="J3124">
            <v>3424.94</v>
          </cell>
          <cell r="K3124" t="str">
            <v>801</v>
          </cell>
        </row>
        <row r="3125">
          <cell r="A3125" t="str">
            <v>110300000</v>
          </cell>
          <cell r="B3125" t="str">
            <v>801C2CH0001</v>
          </cell>
          <cell r="C3125" t="str">
            <v>เก้าอี้ทำงานผู้จัดการ</v>
          </cell>
          <cell r="D3125" t="str">
            <v>6 ต.ค. 41</v>
          </cell>
          <cell r="E3125">
            <v>4087.21</v>
          </cell>
          <cell r="F3125">
            <v>0</v>
          </cell>
          <cell r="G3125">
            <v>20</v>
          </cell>
          <cell r="H3125">
            <v>1012.33</v>
          </cell>
          <cell r="I3125">
            <v>1012.33</v>
          </cell>
          <cell r="J3125">
            <v>3074.88</v>
          </cell>
          <cell r="K3125" t="str">
            <v>503</v>
          </cell>
        </row>
        <row r="3126">
          <cell r="A3126" t="str">
            <v>110300000</v>
          </cell>
          <cell r="B3126" t="str">
            <v>801C2CH0002</v>
          </cell>
          <cell r="C3126" t="str">
            <v>เก้าอี้รับแขกหน้าโต๊ะผู้จัดการ</v>
          </cell>
          <cell r="D3126" t="str">
            <v>6 ต.ค. 41</v>
          </cell>
          <cell r="E3126">
            <v>1726.01</v>
          </cell>
          <cell r="F3126">
            <v>0</v>
          </cell>
          <cell r="G3126">
            <v>20</v>
          </cell>
          <cell r="H3126">
            <v>427.48</v>
          </cell>
          <cell r="I3126">
            <v>427.48</v>
          </cell>
          <cell r="J3126">
            <v>1298.53</v>
          </cell>
          <cell r="K3126" t="str">
            <v>801</v>
          </cell>
        </row>
        <row r="3127">
          <cell r="A3127" t="str">
            <v>110300000</v>
          </cell>
          <cell r="B3127" t="str">
            <v>801C2CH0003</v>
          </cell>
          <cell r="C3127" t="str">
            <v>เก้าอี้รับแขกหน้าโต๊ะผู้จัดการ</v>
          </cell>
          <cell r="D3127" t="str">
            <v>6 ต.ค. 41</v>
          </cell>
          <cell r="E3127">
            <v>1726.01</v>
          </cell>
          <cell r="F3127">
            <v>0</v>
          </cell>
          <cell r="G3127">
            <v>20</v>
          </cell>
          <cell r="H3127">
            <v>427.48</v>
          </cell>
          <cell r="I3127">
            <v>427.48</v>
          </cell>
          <cell r="J3127">
            <v>1298.53</v>
          </cell>
          <cell r="K3127" t="str">
            <v>801</v>
          </cell>
        </row>
        <row r="3128">
          <cell r="A3128" t="str">
            <v>110300000</v>
          </cell>
          <cell r="B3128" t="str">
            <v>801C2CH0004</v>
          </cell>
          <cell r="C3128" t="str">
            <v>เก้าอี้พักคอย 4 ที่นั่ง พร้อมที่วางของ</v>
          </cell>
          <cell r="D3128" t="str">
            <v>6 ต.ค. 41</v>
          </cell>
          <cell r="E3128">
            <v>3750.71</v>
          </cell>
          <cell r="F3128">
            <v>0</v>
          </cell>
          <cell r="G3128">
            <v>20</v>
          </cell>
          <cell r="H3128">
            <v>928.96</v>
          </cell>
          <cell r="I3128">
            <v>928.96</v>
          </cell>
          <cell r="J3128">
            <v>2821.75</v>
          </cell>
          <cell r="K3128" t="str">
            <v>801</v>
          </cell>
        </row>
        <row r="3129">
          <cell r="A3129" t="str">
            <v>110300000</v>
          </cell>
          <cell r="B3129" t="str">
            <v>801C2CH0005</v>
          </cell>
          <cell r="C3129" t="str">
            <v>เก้าอี้ทำงาน จนท.</v>
          </cell>
          <cell r="D3129" t="str">
            <v>6 ต.ค. 41</v>
          </cell>
          <cell r="E3129">
            <v>2148.8200000000002</v>
          </cell>
          <cell r="F3129">
            <v>0</v>
          </cell>
          <cell r="G3129">
            <v>20</v>
          </cell>
          <cell r="H3129">
            <v>532.17999999999995</v>
          </cell>
          <cell r="I3129">
            <v>532.17999999999995</v>
          </cell>
          <cell r="J3129">
            <v>1616.64</v>
          </cell>
          <cell r="K3129" t="str">
            <v>801</v>
          </cell>
        </row>
        <row r="3130">
          <cell r="A3130" t="str">
            <v>110300000</v>
          </cell>
          <cell r="B3130" t="str">
            <v>801C2CH0006</v>
          </cell>
          <cell r="C3130" t="str">
            <v>เก้าอี้ทำงาน จนท.</v>
          </cell>
          <cell r="D3130" t="str">
            <v>6 ต.ค. 41</v>
          </cell>
          <cell r="E3130">
            <v>2148.8200000000002</v>
          </cell>
          <cell r="F3130">
            <v>0</v>
          </cell>
          <cell r="G3130">
            <v>20</v>
          </cell>
          <cell r="H3130">
            <v>532.17999999999995</v>
          </cell>
          <cell r="I3130">
            <v>532.17999999999995</v>
          </cell>
          <cell r="J3130">
            <v>1616.64</v>
          </cell>
          <cell r="K3130" t="str">
            <v>801</v>
          </cell>
        </row>
        <row r="3131">
          <cell r="A3131" t="str">
            <v>110300000</v>
          </cell>
          <cell r="B3131" t="str">
            <v>801C2CH0007</v>
          </cell>
          <cell r="C3131" t="str">
            <v>เก้าอี้ทำงาน จนท.</v>
          </cell>
          <cell r="D3131" t="str">
            <v>6 ต.ค. 41</v>
          </cell>
          <cell r="E3131">
            <v>2148.8200000000002</v>
          </cell>
          <cell r="F3131">
            <v>0</v>
          </cell>
          <cell r="G3131">
            <v>20</v>
          </cell>
          <cell r="H3131">
            <v>532.17999999999995</v>
          </cell>
          <cell r="I3131">
            <v>532.17999999999995</v>
          </cell>
          <cell r="J3131">
            <v>1616.64</v>
          </cell>
          <cell r="K3131" t="str">
            <v>801</v>
          </cell>
        </row>
        <row r="3132">
          <cell r="A3132" t="str">
            <v>110300000</v>
          </cell>
          <cell r="B3132" t="str">
            <v>801C2CH0008</v>
          </cell>
          <cell r="C3132" t="str">
            <v>เก้าอี้รับแขกหน้าโต๊ะจนท.สินไหม</v>
          </cell>
          <cell r="D3132" t="str">
            <v>6 ต.ค. 41</v>
          </cell>
          <cell r="E3132">
            <v>1726.01</v>
          </cell>
          <cell r="F3132">
            <v>0</v>
          </cell>
          <cell r="G3132">
            <v>20</v>
          </cell>
          <cell r="H3132">
            <v>427.48</v>
          </cell>
          <cell r="I3132">
            <v>427.48</v>
          </cell>
          <cell r="J3132">
            <v>1298.53</v>
          </cell>
          <cell r="K3132" t="str">
            <v>801</v>
          </cell>
        </row>
        <row r="3133">
          <cell r="A3133" t="str">
            <v>110300000</v>
          </cell>
          <cell r="B3133" t="str">
            <v>801C2CH0009</v>
          </cell>
          <cell r="C3133" t="str">
            <v>เก้าอี้รับแขกหน้าโต๊ะจนท.สินไหม</v>
          </cell>
          <cell r="D3133" t="str">
            <v>6 ต.ค. 41</v>
          </cell>
          <cell r="E3133">
            <v>1726.01</v>
          </cell>
          <cell r="F3133">
            <v>0</v>
          </cell>
          <cell r="G3133">
            <v>20</v>
          </cell>
          <cell r="H3133">
            <v>427.48</v>
          </cell>
          <cell r="I3133">
            <v>427.48</v>
          </cell>
          <cell r="J3133">
            <v>1298.53</v>
          </cell>
          <cell r="K3133" t="str">
            <v>801</v>
          </cell>
        </row>
        <row r="3134">
          <cell r="A3134" t="str">
            <v>110300000</v>
          </cell>
          <cell r="B3134" t="str">
            <v>801C2CS0001</v>
          </cell>
          <cell r="C3134" t="str">
            <v>เครื่องคิดเลข</v>
          </cell>
          <cell r="D3134" t="str">
            <v>23 ก.ค. 41</v>
          </cell>
          <cell r="E3134">
            <v>650</v>
          </cell>
          <cell r="F3134">
            <v>0</v>
          </cell>
          <cell r="G3134">
            <v>20</v>
          </cell>
          <cell r="H3134">
            <v>187.66</v>
          </cell>
          <cell r="I3134">
            <v>187.66</v>
          </cell>
          <cell r="J3134">
            <v>462.34</v>
          </cell>
          <cell r="K3134" t="str">
            <v>801</v>
          </cell>
        </row>
        <row r="3135">
          <cell r="A3135" t="str">
            <v>110300000</v>
          </cell>
          <cell r="B3135" t="str">
            <v>801C2CS0002</v>
          </cell>
          <cell r="C3135" t="str">
            <v>เครื่องคิดเลข</v>
          </cell>
          <cell r="D3135" t="str">
            <v>23 ก.ค. 41</v>
          </cell>
          <cell r="E3135">
            <v>650</v>
          </cell>
          <cell r="F3135">
            <v>0</v>
          </cell>
          <cell r="G3135">
            <v>20</v>
          </cell>
          <cell r="H3135">
            <v>187.66</v>
          </cell>
          <cell r="I3135">
            <v>187.66</v>
          </cell>
          <cell r="J3135">
            <v>462.34</v>
          </cell>
          <cell r="K3135" t="str">
            <v>801</v>
          </cell>
        </row>
        <row r="3136">
          <cell r="A3136" t="str">
            <v>110300000</v>
          </cell>
          <cell r="B3136" t="str">
            <v>801C2KB0001</v>
          </cell>
          <cell r="C3136" t="str">
            <v>ตู้เย็น</v>
          </cell>
          <cell r="D3136" t="str">
            <v>17 พ.ย. 42</v>
          </cell>
          <cell r="E3136">
            <v>5598.13</v>
          </cell>
          <cell r="F3136">
            <v>0</v>
          </cell>
          <cell r="G3136">
            <v>20</v>
          </cell>
          <cell r="H3136">
            <v>138.03</v>
          </cell>
          <cell r="I3136">
            <v>138.03</v>
          </cell>
          <cell r="J3136">
            <v>5460.1</v>
          </cell>
          <cell r="K3136" t="str">
            <v>801</v>
          </cell>
        </row>
        <row r="3137">
          <cell r="A3137" t="str">
            <v>110300000</v>
          </cell>
          <cell r="B3137" t="str">
            <v>801C2KB0002</v>
          </cell>
          <cell r="C3137" t="str">
            <v>กล้องถ่ายรูป</v>
          </cell>
          <cell r="D3137" t="str">
            <v>16 พ.ย. 42</v>
          </cell>
          <cell r="E3137">
            <v>1153.27</v>
          </cell>
          <cell r="F3137">
            <v>0</v>
          </cell>
          <cell r="G3137">
            <v>20</v>
          </cell>
          <cell r="H3137">
            <v>29.07</v>
          </cell>
          <cell r="I3137">
            <v>29.07</v>
          </cell>
          <cell r="J3137">
            <v>1124.2</v>
          </cell>
          <cell r="K3137" t="str">
            <v>801</v>
          </cell>
        </row>
        <row r="3138">
          <cell r="A3138" t="str">
            <v>110300000</v>
          </cell>
          <cell r="B3138" t="str">
            <v>801C2PA0001</v>
          </cell>
          <cell r="C3138" t="str">
            <v>PARTITION ครึ่งกระจก ขนาด 250-150</v>
          </cell>
          <cell r="D3138" t="str">
            <v>6 ต.ค. 41</v>
          </cell>
          <cell r="E3138">
            <v>7284.38</v>
          </cell>
          <cell r="F3138">
            <v>0</v>
          </cell>
          <cell r="G3138">
            <v>20</v>
          </cell>
          <cell r="H3138">
            <v>1804.08</v>
          </cell>
          <cell r="I3138">
            <v>1804.08</v>
          </cell>
          <cell r="J3138">
            <v>5480.3</v>
          </cell>
          <cell r="K3138" t="str">
            <v>801</v>
          </cell>
        </row>
        <row r="3139">
          <cell r="A3139" t="str">
            <v>110300000</v>
          </cell>
          <cell r="B3139" t="str">
            <v>801C2TA0001</v>
          </cell>
          <cell r="C3139" t="str">
            <v>โต๊ะทำงานขนาด 60-120-75</v>
          </cell>
          <cell r="D3139" t="str">
            <v>6 ต.ค. 41</v>
          </cell>
          <cell r="E3139">
            <v>3699.14</v>
          </cell>
          <cell r="F3139">
            <v>0</v>
          </cell>
          <cell r="G3139">
            <v>20</v>
          </cell>
          <cell r="H3139">
            <v>916.14</v>
          </cell>
          <cell r="I3139">
            <v>916.14</v>
          </cell>
          <cell r="J3139">
            <v>2783</v>
          </cell>
          <cell r="K3139" t="str">
            <v>801</v>
          </cell>
        </row>
        <row r="3140">
          <cell r="A3140" t="str">
            <v>110300000</v>
          </cell>
          <cell r="B3140" t="str">
            <v>801C2TA0002</v>
          </cell>
          <cell r="C3140" t="str">
            <v>โต๊ะทำงานผู้จัดการ ขนาด 75-165-75</v>
          </cell>
          <cell r="D3140" t="str">
            <v>6 ต.ค. 41</v>
          </cell>
          <cell r="E3140">
            <v>4657.72</v>
          </cell>
          <cell r="F3140">
            <v>0</v>
          </cell>
          <cell r="G3140">
            <v>20</v>
          </cell>
          <cell r="H3140">
            <v>1153.6300000000001</v>
          </cell>
          <cell r="I3140">
            <v>1153.6300000000001</v>
          </cell>
          <cell r="J3140">
            <v>3504.09</v>
          </cell>
          <cell r="K3140" t="str">
            <v>801</v>
          </cell>
        </row>
        <row r="3141">
          <cell r="A3141" t="str">
            <v>110300000</v>
          </cell>
          <cell r="B3141" t="str">
            <v>801C2TA0003</v>
          </cell>
          <cell r="C3141" t="str">
            <v>โต๊ะวางคอมพิวเตอร์ ขนาด 50-90-75</v>
          </cell>
          <cell r="D3141" t="str">
            <v>6 ต.ค. 41</v>
          </cell>
          <cell r="E3141">
            <v>2107.3200000000002</v>
          </cell>
          <cell r="F3141">
            <v>0</v>
          </cell>
          <cell r="G3141">
            <v>20</v>
          </cell>
          <cell r="H3141">
            <v>521.95000000000005</v>
          </cell>
          <cell r="I3141">
            <v>521.95000000000005</v>
          </cell>
          <cell r="J3141">
            <v>1585.37</v>
          </cell>
          <cell r="K3141" t="str">
            <v>801</v>
          </cell>
        </row>
        <row r="3142">
          <cell r="A3142" t="str">
            <v>110300000</v>
          </cell>
          <cell r="B3142" t="str">
            <v>801C2TA0004</v>
          </cell>
          <cell r="C3142" t="str">
            <v>โต๊ะทำงานขนาด 60-120-75</v>
          </cell>
          <cell r="D3142" t="str">
            <v>6 ต.ค. 41</v>
          </cell>
          <cell r="E3142">
            <v>3699.14</v>
          </cell>
          <cell r="F3142">
            <v>0</v>
          </cell>
          <cell r="G3142">
            <v>20</v>
          </cell>
          <cell r="H3142">
            <v>916.14</v>
          </cell>
          <cell r="I3142">
            <v>916.14</v>
          </cell>
          <cell r="J3142">
            <v>2783</v>
          </cell>
          <cell r="K3142" t="str">
            <v>801</v>
          </cell>
        </row>
        <row r="3143">
          <cell r="A3143" t="str">
            <v>110300000</v>
          </cell>
          <cell r="B3143" t="str">
            <v>801C2TA0005</v>
          </cell>
          <cell r="C3143" t="str">
            <v>โต๊ะทำงานขนาด 60-120-75</v>
          </cell>
          <cell r="D3143" t="str">
            <v>6 ต.ค. 41</v>
          </cell>
          <cell r="E3143">
            <v>3699.14</v>
          </cell>
          <cell r="F3143">
            <v>0</v>
          </cell>
          <cell r="G3143">
            <v>20</v>
          </cell>
          <cell r="H3143">
            <v>916.14</v>
          </cell>
          <cell r="I3143">
            <v>916.14</v>
          </cell>
          <cell r="J3143">
            <v>2783</v>
          </cell>
          <cell r="K3143" t="str">
            <v>801</v>
          </cell>
        </row>
        <row r="3144">
          <cell r="A3144" t="str">
            <v>110300000</v>
          </cell>
          <cell r="B3144" t="str">
            <v>801C2TA0006</v>
          </cell>
          <cell r="C3144" t="str">
            <v>โต๊ะเข้ามุม จนท.สินไหม</v>
          </cell>
          <cell r="D3144" t="str">
            <v>6 ต.ค. 41</v>
          </cell>
          <cell r="E3144">
            <v>1282.92</v>
          </cell>
          <cell r="F3144">
            <v>0</v>
          </cell>
          <cell r="G3144">
            <v>20</v>
          </cell>
          <cell r="H3144">
            <v>317.73</v>
          </cell>
          <cell r="I3144">
            <v>317.73</v>
          </cell>
          <cell r="J3144">
            <v>965.19</v>
          </cell>
          <cell r="K3144" t="str">
            <v>801</v>
          </cell>
        </row>
        <row r="3145">
          <cell r="A3145" t="str">
            <v>110300000</v>
          </cell>
          <cell r="B3145" t="str">
            <v>802C2030001</v>
          </cell>
          <cell r="C3145" t="str">
            <v>โต๊ะเข้ามุมจนท.สินไหม 60*60*75</v>
          </cell>
          <cell r="D3145" t="str">
            <v>27 ต.ค. 41</v>
          </cell>
          <cell r="E3145">
            <v>1267.57</v>
          </cell>
          <cell r="F3145">
            <v>0</v>
          </cell>
          <cell r="G3145">
            <v>20</v>
          </cell>
          <cell r="H3145">
            <v>299.36</v>
          </cell>
          <cell r="I3145">
            <v>299.36</v>
          </cell>
          <cell r="J3145">
            <v>968.21</v>
          </cell>
          <cell r="K3145" t="str">
            <v>802</v>
          </cell>
        </row>
        <row r="3146">
          <cell r="A3146" t="str">
            <v>110300000</v>
          </cell>
          <cell r="B3146" t="str">
            <v>802C2040001</v>
          </cell>
          <cell r="C3146" t="str">
            <v>โต๊ะทำงานจนท.สินไหม 60*120*75</v>
          </cell>
          <cell r="D3146" t="str">
            <v>27 ต.ค. 41</v>
          </cell>
          <cell r="E3146">
            <v>3654.87</v>
          </cell>
          <cell r="F3146">
            <v>0</v>
          </cell>
          <cell r="G3146">
            <v>20</v>
          </cell>
          <cell r="H3146">
            <v>863.12</v>
          </cell>
          <cell r="I3146">
            <v>863.12</v>
          </cell>
          <cell r="J3146">
            <v>2791.75</v>
          </cell>
          <cell r="K3146" t="str">
            <v>802</v>
          </cell>
        </row>
        <row r="3147">
          <cell r="A3147" t="str">
            <v>110300000</v>
          </cell>
          <cell r="B3147" t="str">
            <v>802C2040002</v>
          </cell>
          <cell r="C3147" t="str">
            <v>โต๊ะทำงานจนท.สินไหม 60*120*75</v>
          </cell>
          <cell r="D3147" t="str">
            <v>27 ต.ค. 41</v>
          </cell>
          <cell r="E3147">
            <v>3654.87</v>
          </cell>
          <cell r="F3147">
            <v>0</v>
          </cell>
          <cell r="G3147">
            <v>20</v>
          </cell>
          <cell r="H3147">
            <v>863.12</v>
          </cell>
          <cell r="I3147">
            <v>863.12</v>
          </cell>
          <cell r="J3147">
            <v>2791.75</v>
          </cell>
          <cell r="K3147" t="str">
            <v>802</v>
          </cell>
        </row>
        <row r="3148">
          <cell r="A3148" t="str">
            <v>110300000</v>
          </cell>
          <cell r="B3148" t="str">
            <v>802C2040003</v>
          </cell>
          <cell r="C3148" t="str">
            <v>โต๊ะทำงานจนท.สินไหม 60*120*75</v>
          </cell>
          <cell r="D3148" t="str">
            <v>27 ต.ค. 41</v>
          </cell>
          <cell r="E3148">
            <v>3654.87</v>
          </cell>
          <cell r="F3148">
            <v>0</v>
          </cell>
          <cell r="G3148">
            <v>20</v>
          </cell>
          <cell r="H3148">
            <v>863.12</v>
          </cell>
          <cell r="I3148">
            <v>863.12</v>
          </cell>
          <cell r="J3148">
            <v>2791.75</v>
          </cell>
          <cell r="K3148" t="str">
            <v>802</v>
          </cell>
        </row>
        <row r="3149">
          <cell r="A3149" t="str">
            <v>110300000</v>
          </cell>
          <cell r="B3149" t="str">
            <v>802C2080001</v>
          </cell>
          <cell r="C3149" t="str">
            <v>โต๊ะวางคอมพิวเตอร์ - ปรินเตอร์ 60*100*75</v>
          </cell>
          <cell r="D3149" t="str">
            <v>27 ต.ค. 41</v>
          </cell>
          <cell r="E3149">
            <v>2336.75</v>
          </cell>
          <cell r="F3149">
            <v>0</v>
          </cell>
          <cell r="G3149">
            <v>20</v>
          </cell>
          <cell r="H3149">
            <v>551.82000000000005</v>
          </cell>
          <cell r="I3149">
            <v>551.82000000000005</v>
          </cell>
          <cell r="J3149">
            <v>1784.93</v>
          </cell>
          <cell r="K3149" t="str">
            <v>802</v>
          </cell>
        </row>
        <row r="3150">
          <cell r="A3150" t="str">
            <v>110300000</v>
          </cell>
          <cell r="B3150" t="str">
            <v>802C21K0001</v>
          </cell>
          <cell r="C3150" t="str">
            <v>เก้าอี้ทำงานจนท.สินไหม - ธุรการ</v>
          </cell>
          <cell r="D3150" t="str">
            <v>27 ต.ค. 41</v>
          </cell>
          <cell r="E3150">
            <v>2123.1</v>
          </cell>
          <cell r="F3150">
            <v>0</v>
          </cell>
          <cell r="G3150">
            <v>20</v>
          </cell>
          <cell r="H3150">
            <v>501.37</v>
          </cell>
          <cell r="I3150">
            <v>501.37</v>
          </cell>
          <cell r="J3150">
            <v>1621.73</v>
          </cell>
          <cell r="K3150" t="str">
            <v>802</v>
          </cell>
        </row>
        <row r="3151">
          <cell r="A3151" t="str">
            <v>110300000</v>
          </cell>
          <cell r="B3151" t="str">
            <v>802C21K0002</v>
          </cell>
          <cell r="C3151" t="str">
            <v>เก้าอี้ทำงานจนท.สินไหม - ธุรการ</v>
          </cell>
          <cell r="D3151" t="str">
            <v>27 ต.ค. 41</v>
          </cell>
          <cell r="E3151">
            <v>2123.1</v>
          </cell>
          <cell r="F3151">
            <v>0</v>
          </cell>
          <cell r="G3151">
            <v>20</v>
          </cell>
          <cell r="H3151">
            <v>501.37</v>
          </cell>
          <cell r="I3151">
            <v>501.37</v>
          </cell>
          <cell r="J3151">
            <v>1621.73</v>
          </cell>
          <cell r="K3151" t="str">
            <v>802</v>
          </cell>
        </row>
        <row r="3152">
          <cell r="A3152" t="str">
            <v>110300000</v>
          </cell>
          <cell r="B3152" t="str">
            <v>802C21K003</v>
          </cell>
          <cell r="C3152" t="str">
            <v>เก้าอี้ทำงานจนท.สินไหม - ธุรการ</v>
          </cell>
          <cell r="D3152" t="str">
            <v>27 ต.ค. 41</v>
          </cell>
          <cell r="E3152">
            <v>2123.1</v>
          </cell>
          <cell r="F3152">
            <v>0</v>
          </cell>
          <cell r="G3152">
            <v>20</v>
          </cell>
          <cell r="H3152">
            <v>501.37</v>
          </cell>
          <cell r="I3152">
            <v>501.37</v>
          </cell>
          <cell r="J3152">
            <v>1621.73</v>
          </cell>
          <cell r="K3152" t="str">
            <v>802</v>
          </cell>
        </row>
        <row r="3153">
          <cell r="A3153" t="str">
            <v>110300000</v>
          </cell>
          <cell r="B3153" t="str">
            <v>802C21L0001</v>
          </cell>
          <cell r="C3153" t="str">
            <v>เก้าอี้รับแขกหน้าโต๊ะจนท.สินไหม</v>
          </cell>
          <cell r="D3153" t="str">
            <v>27 ต.ค. 41</v>
          </cell>
          <cell r="E3153">
            <v>1705.35</v>
          </cell>
          <cell r="F3153">
            <v>0</v>
          </cell>
          <cell r="G3153">
            <v>20</v>
          </cell>
          <cell r="H3153">
            <v>402.74</v>
          </cell>
          <cell r="I3153">
            <v>402.74</v>
          </cell>
          <cell r="J3153">
            <v>1302.6099999999999</v>
          </cell>
          <cell r="K3153" t="str">
            <v>802</v>
          </cell>
        </row>
        <row r="3154">
          <cell r="A3154" t="str">
            <v>110300000</v>
          </cell>
          <cell r="B3154" t="str">
            <v>802C21L0002</v>
          </cell>
          <cell r="C3154" t="str">
            <v>เก้าอี้รับแขกหน้าโต๊ะจนท.สินไหม</v>
          </cell>
          <cell r="D3154" t="str">
            <v>27 ต.ค. 41</v>
          </cell>
          <cell r="E3154">
            <v>1705.35</v>
          </cell>
          <cell r="F3154">
            <v>0</v>
          </cell>
          <cell r="G3154">
            <v>20</v>
          </cell>
          <cell r="H3154">
            <v>402.74</v>
          </cell>
          <cell r="I3154">
            <v>402.74</v>
          </cell>
          <cell r="J3154">
            <v>1302.6099999999999</v>
          </cell>
          <cell r="K3154" t="str">
            <v>802</v>
          </cell>
        </row>
        <row r="3155">
          <cell r="A3155" t="str">
            <v>110300000</v>
          </cell>
          <cell r="B3155" t="str">
            <v>802C21L0003</v>
          </cell>
          <cell r="C3155" t="str">
            <v>เก้าอี้รับแขกหน้าโต๊ะจนท.สินไหม</v>
          </cell>
          <cell r="D3155" t="str">
            <v>27 ต.ค. 41</v>
          </cell>
          <cell r="E3155">
            <v>1705.35</v>
          </cell>
          <cell r="F3155">
            <v>0</v>
          </cell>
          <cell r="G3155">
            <v>20</v>
          </cell>
          <cell r="H3155">
            <v>402.74</v>
          </cell>
          <cell r="I3155">
            <v>402.74</v>
          </cell>
          <cell r="J3155">
            <v>1302.6099999999999</v>
          </cell>
          <cell r="K3155" t="str">
            <v>802</v>
          </cell>
        </row>
        <row r="3156">
          <cell r="A3156" t="str">
            <v>110300000</v>
          </cell>
          <cell r="B3156" t="str">
            <v>802C21L0004</v>
          </cell>
          <cell r="C3156" t="str">
            <v>เก้าอี้รับแขกหน้าโต๊ะจนท.สินไหม</v>
          </cell>
          <cell r="D3156" t="str">
            <v>27 ต.ค. 41</v>
          </cell>
          <cell r="E3156">
            <v>1705.35</v>
          </cell>
          <cell r="F3156">
            <v>0</v>
          </cell>
          <cell r="G3156">
            <v>20</v>
          </cell>
          <cell r="H3156">
            <v>402.74</v>
          </cell>
          <cell r="I3156">
            <v>402.74</v>
          </cell>
          <cell r="J3156">
            <v>1302.6099999999999</v>
          </cell>
          <cell r="K3156" t="str">
            <v>802</v>
          </cell>
        </row>
        <row r="3157">
          <cell r="A3157" t="str">
            <v>110300000</v>
          </cell>
          <cell r="B3157" t="str">
            <v>802C21L0005</v>
          </cell>
          <cell r="C3157" t="str">
            <v>เก้าอี้รับแขกหน้าโต๊ะจนท.สินไหม</v>
          </cell>
          <cell r="D3157" t="str">
            <v>27 ต.ค. 41</v>
          </cell>
          <cell r="E3157">
            <v>1705.35</v>
          </cell>
          <cell r="F3157">
            <v>0</v>
          </cell>
          <cell r="G3157">
            <v>20</v>
          </cell>
          <cell r="H3157">
            <v>402.74</v>
          </cell>
          <cell r="I3157">
            <v>402.74</v>
          </cell>
          <cell r="J3157">
            <v>1302.6099999999999</v>
          </cell>
          <cell r="K3157" t="str">
            <v>802</v>
          </cell>
        </row>
        <row r="3158">
          <cell r="A3158" t="str">
            <v>110300000</v>
          </cell>
          <cell r="B3158" t="str">
            <v>802C2AR0001</v>
          </cell>
          <cell r="C3158" t="str">
            <v>Aircondition</v>
          </cell>
          <cell r="D3158" t="str">
            <v>21 ก.ย. 41</v>
          </cell>
          <cell r="E3158">
            <v>39800</v>
          </cell>
          <cell r="F3158">
            <v>0</v>
          </cell>
          <cell r="G3158">
            <v>20</v>
          </cell>
          <cell r="H3158">
            <v>10184.41</v>
          </cell>
          <cell r="I3158">
            <v>10184.41</v>
          </cell>
          <cell r="J3158">
            <v>29615.59</v>
          </cell>
          <cell r="K3158" t="str">
            <v>802</v>
          </cell>
        </row>
        <row r="3159">
          <cell r="A3159" t="str">
            <v>110300000</v>
          </cell>
          <cell r="B3159" t="str">
            <v>802C2CB0001</v>
          </cell>
          <cell r="C3159" t="str">
            <v>ตู้เก็บเอกสารบานเลื่อน  40-80-75</v>
          </cell>
          <cell r="D3159" t="str">
            <v>27 ต.ค. 41</v>
          </cell>
          <cell r="E3159">
            <v>2263.31</v>
          </cell>
          <cell r="F3159">
            <v>0</v>
          </cell>
          <cell r="G3159">
            <v>20</v>
          </cell>
          <cell r="H3159">
            <v>534.57000000000005</v>
          </cell>
          <cell r="I3159">
            <v>534.57000000000005</v>
          </cell>
          <cell r="J3159">
            <v>1728.74</v>
          </cell>
          <cell r="K3159" t="str">
            <v>802</v>
          </cell>
        </row>
        <row r="3160">
          <cell r="A3160" t="str">
            <v>110300000</v>
          </cell>
          <cell r="B3160" t="str">
            <v>802C2CB0002</v>
          </cell>
          <cell r="C3160" t="str">
            <v>ตู้เก็บเอกสาร 40-80-190</v>
          </cell>
          <cell r="D3160" t="str">
            <v>27 ต.ค. 41</v>
          </cell>
          <cell r="E3160">
            <v>4498.01</v>
          </cell>
          <cell r="F3160">
            <v>0</v>
          </cell>
          <cell r="G3160">
            <v>20</v>
          </cell>
          <cell r="H3160">
            <v>1062.23</v>
          </cell>
          <cell r="I3160">
            <v>1062.23</v>
          </cell>
          <cell r="J3160">
            <v>3435.78</v>
          </cell>
          <cell r="K3160" t="str">
            <v>802</v>
          </cell>
        </row>
        <row r="3161">
          <cell r="A3161" t="str">
            <v>110300000</v>
          </cell>
          <cell r="B3161" t="str">
            <v>802C2CB0003</v>
          </cell>
          <cell r="C3161" t="str">
            <v>ตู้เก็บเอกสาร 40-80-190</v>
          </cell>
          <cell r="D3161" t="str">
            <v>27 ต.ค. 41</v>
          </cell>
          <cell r="E3161">
            <v>4498.01</v>
          </cell>
          <cell r="F3161">
            <v>0</v>
          </cell>
          <cell r="G3161">
            <v>20</v>
          </cell>
          <cell r="H3161">
            <v>1062.23</v>
          </cell>
          <cell r="I3161">
            <v>1062.23</v>
          </cell>
          <cell r="J3161">
            <v>3435.78</v>
          </cell>
          <cell r="K3161" t="str">
            <v>802</v>
          </cell>
        </row>
        <row r="3162">
          <cell r="A3162" t="str">
            <v>110300000</v>
          </cell>
          <cell r="B3162" t="str">
            <v>802C2CB0004</v>
          </cell>
          <cell r="C3162" t="str">
            <v>ตู้เก็บเอกสาร 40-80-190</v>
          </cell>
          <cell r="D3162" t="str">
            <v>27 ต.ค. 41</v>
          </cell>
          <cell r="E3162">
            <v>4498.01</v>
          </cell>
          <cell r="F3162">
            <v>0</v>
          </cell>
          <cell r="G3162">
            <v>20</v>
          </cell>
          <cell r="H3162">
            <v>1062.23</v>
          </cell>
          <cell r="I3162">
            <v>1062.23</v>
          </cell>
          <cell r="J3162">
            <v>3435.78</v>
          </cell>
          <cell r="K3162" t="str">
            <v>802</v>
          </cell>
        </row>
        <row r="3163">
          <cell r="A3163" t="str">
            <v>110300000</v>
          </cell>
          <cell r="B3163" t="str">
            <v>802C2CB0005</v>
          </cell>
          <cell r="C3163" t="str">
            <v>ตู้เก็บเอกสารบานเลื่อน  40-80-75</v>
          </cell>
          <cell r="D3163" t="str">
            <v>27 ต.ค. 41</v>
          </cell>
          <cell r="E3163">
            <v>2263.31</v>
          </cell>
          <cell r="F3163">
            <v>0</v>
          </cell>
          <cell r="G3163">
            <v>20</v>
          </cell>
          <cell r="H3163">
            <v>534.57000000000005</v>
          </cell>
          <cell r="I3163">
            <v>534.57000000000005</v>
          </cell>
          <cell r="J3163">
            <v>1728.74</v>
          </cell>
          <cell r="K3163" t="str">
            <v>802</v>
          </cell>
        </row>
        <row r="3164">
          <cell r="A3164" t="str">
            <v>110300000</v>
          </cell>
          <cell r="B3164" t="str">
            <v>802C2CB0006</v>
          </cell>
          <cell r="C3164" t="str">
            <v>ตู้เก็บเอกสาร ลิ้นชัก 40-90-75</v>
          </cell>
          <cell r="D3164" t="str">
            <v>27 ต.ค. 41</v>
          </cell>
          <cell r="E3164">
            <v>3376.37</v>
          </cell>
          <cell r="F3164">
            <v>0</v>
          </cell>
          <cell r="G3164">
            <v>20</v>
          </cell>
          <cell r="H3164">
            <v>797.35</v>
          </cell>
          <cell r="I3164">
            <v>797.35</v>
          </cell>
          <cell r="J3164">
            <v>2579.02</v>
          </cell>
          <cell r="K3164" t="str">
            <v>802</v>
          </cell>
        </row>
        <row r="3165">
          <cell r="A3165" t="str">
            <v>110300000</v>
          </cell>
          <cell r="B3165" t="str">
            <v>802C2CH0001</v>
          </cell>
          <cell r="C3165" t="str">
            <v>เก้าอี้พักคอย 3 ที่นั่ง</v>
          </cell>
          <cell r="D3165" t="str">
            <v>27 ต.ค. 41</v>
          </cell>
          <cell r="E3165">
            <v>3037.77</v>
          </cell>
          <cell r="F3165">
            <v>0</v>
          </cell>
          <cell r="G3165">
            <v>20</v>
          </cell>
          <cell r="H3165">
            <v>1062.23</v>
          </cell>
          <cell r="I3165">
            <v>1062.23</v>
          </cell>
          <cell r="J3165">
            <v>1975.54</v>
          </cell>
          <cell r="K3165" t="str">
            <v>802</v>
          </cell>
        </row>
        <row r="3166">
          <cell r="A3166" t="str">
            <v>110300000</v>
          </cell>
          <cell r="B3166" t="str">
            <v>802C2CH0002</v>
          </cell>
          <cell r="C3166" t="str">
            <v>เก้าอี้ทำงานผจก.</v>
          </cell>
          <cell r="D3166" t="str">
            <v>27 ต.ค. 41</v>
          </cell>
          <cell r="E3166">
            <v>4038.29</v>
          </cell>
          <cell r="F3166">
            <v>0</v>
          </cell>
          <cell r="G3166">
            <v>20</v>
          </cell>
          <cell r="H3166">
            <v>953.72</v>
          </cell>
          <cell r="I3166">
            <v>953.72</v>
          </cell>
          <cell r="J3166">
            <v>3084.57</v>
          </cell>
          <cell r="K3166" t="str">
            <v>802</v>
          </cell>
        </row>
        <row r="3167">
          <cell r="A3167" t="str">
            <v>110300000</v>
          </cell>
          <cell r="B3167" t="str">
            <v>802C2CS0001</v>
          </cell>
          <cell r="C3167" t="str">
            <v>เครื่องคิดเลข</v>
          </cell>
          <cell r="D3167" t="str">
            <v>2 ต.ค. 41</v>
          </cell>
          <cell r="E3167">
            <v>640</v>
          </cell>
          <cell r="F3167">
            <v>0</v>
          </cell>
          <cell r="G3167">
            <v>20</v>
          </cell>
          <cell r="H3167">
            <v>159.9</v>
          </cell>
          <cell r="I3167">
            <v>159.9</v>
          </cell>
          <cell r="J3167">
            <v>480.1</v>
          </cell>
          <cell r="K3167" t="str">
            <v>802</v>
          </cell>
        </row>
        <row r="3168">
          <cell r="A3168" t="str">
            <v>110300000</v>
          </cell>
          <cell r="B3168" t="str">
            <v>802C2CS0002</v>
          </cell>
          <cell r="C3168" t="str">
            <v>เครื่องคิดเลข</v>
          </cell>
          <cell r="D3168" t="str">
            <v>2 ต.ค. 41</v>
          </cell>
          <cell r="E3168">
            <v>640</v>
          </cell>
          <cell r="F3168">
            <v>0</v>
          </cell>
          <cell r="G3168">
            <v>20</v>
          </cell>
          <cell r="H3168">
            <v>159.9</v>
          </cell>
          <cell r="I3168">
            <v>159.9</v>
          </cell>
          <cell r="J3168">
            <v>480.1</v>
          </cell>
          <cell r="K3168" t="str">
            <v>802</v>
          </cell>
        </row>
        <row r="3169">
          <cell r="A3169" t="str">
            <v>110300000</v>
          </cell>
          <cell r="B3169" t="str">
            <v>802C2PA0001</v>
          </cell>
          <cell r="C3169" t="str">
            <v>PARTTITION ครึ่งกระจก 250-150</v>
          </cell>
          <cell r="D3169" t="str">
            <v>27 ต.ค. 41</v>
          </cell>
          <cell r="E3169">
            <v>6377.9</v>
          </cell>
          <cell r="F3169">
            <v>0</v>
          </cell>
          <cell r="G3169">
            <v>20</v>
          </cell>
          <cell r="H3169">
            <v>1506.24</v>
          </cell>
          <cell r="I3169">
            <v>1506.24</v>
          </cell>
          <cell r="J3169">
            <v>4871.66</v>
          </cell>
          <cell r="K3169" t="str">
            <v>802</v>
          </cell>
        </row>
        <row r="3170">
          <cell r="A3170" t="str">
            <v>110300000</v>
          </cell>
          <cell r="B3170" t="str">
            <v>802C2TA0001</v>
          </cell>
          <cell r="C3170" t="str">
            <v>โต๊ะทำงาน ผจก. 75-165-75</v>
          </cell>
          <cell r="D3170" t="str">
            <v>27 ต.ค. 41</v>
          </cell>
          <cell r="E3170">
            <v>4601.97</v>
          </cell>
          <cell r="F3170">
            <v>0</v>
          </cell>
          <cell r="G3170">
            <v>20</v>
          </cell>
          <cell r="H3170">
            <v>1086.83</v>
          </cell>
          <cell r="I3170">
            <v>1086.83</v>
          </cell>
          <cell r="J3170">
            <v>3515.14</v>
          </cell>
          <cell r="K3170" t="str">
            <v>802</v>
          </cell>
        </row>
        <row r="3171">
          <cell r="A3171" t="str">
            <v>110300000</v>
          </cell>
          <cell r="B3171" t="str">
            <v>802C2TA0002</v>
          </cell>
          <cell r="C3171" t="str">
            <v>โต๊ะข้างวาง คอมพิวเตอร์ 50-90-75</v>
          </cell>
          <cell r="D3171" t="str">
            <v>27 ต.ค. 41</v>
          </cell>
          <cell r="E3171">
            <v>2082.09</v>
          </cell>
          <cell r="F3171">
            <v>0</v>
          </cell>
          <cell r="G3171">
            <v>20</v>
          </cell>
          <cell r="H3171">
            <v>491.75</v>
          </cell>
          <cell r="I3171">
            <v>491.75</v>
          </cell>
          <cell r="J3171">
            <v>1590.34</v>
          </cell>
          <cell r="K3171" t="str">
            <v>802</v>
          </cell>
        </row>
        <row r="3172">
          <cell r="A3172" t="str">
            <v>110300000</v>
          </cell>
          <cell r="B3172" t="str">
            <v>803C2AR0001</v>
          </cell>
          <cell r="C3172" t="str">
            <v>AIRCONDITICN PRODUCTS</v>
          </cell>
          <cell r="D3172" t="str">
            <v>2 ต.ค. 41</v>
          </cell>
          <cell r="E3172">
            <v>39800</v>
          </cell>
          <cell r="F3172">
            <v>0</v>
          </cell>
          <cell r="G3172">
            <v>20</v>
          </cell>
          <cell r="H3172">
            <v>9944.5300000000007</v>
          </cell>
          <cell r="I3172">
            <v>9944.5300000000007</v>
          </cell>
          <cell r="J3172">
            <v>29855.47</v>
          </cell>
          <cell r="K3172" t="str">
            <v>803</v>
          </cell>
        </row>
        <row r="3173">
          <cell r="A3173" t="str">
            <v>110300000</v>
          </cell>
          <cell r="B3173" t="str">
            <v>803C2CB0001</v>
          </cell>
          <cell r="C3173" t="str">
            <v>ตู้เก็บเอกสาร บานเลื่อน ขนาด 40-80-75</v>
          </cell>
          <cell r="D3173" t="str">
            <v>6 ต.ค. 41</v>
          </cell>
          <cell r="E3173">
            <v>2290.73</v>
          </cell>
          <cell r="F3173">
            <v>0</v>
          </cell>
          <cell r="G3173">
            <v>20</v>
          </cell>
          <cell r="H3173">
            <v>567.37</v>
          </cell>
          <cell r="I3173">
            <v>567.37</v>
          </cell>
          <cell r="J3173">
            <v>1723.36</v>
          </cell>
          <cell r="K3173" t="str">
            <v>803</v>
          </cell>
        </row>
        <row r="3174">
          <cell r="A3174" t="str">
            <v>110300000</v>
          </cell>
          <cell r="B3174" t="str">
            <v>803C2CB0002</v>
          </cell>
          <cell r="C3174" t="str">
            <v>ตู้เก็บเอกสาร บานเลื่อน ขนาด 40-80-75</v>
          </cell>
          <cell r="D3174" t="str">
            <v>6 ต.ค. 41</v>
          </cell>
          <cell r="E3174">
            <v>2290.73</v>
          </cell>
          <cell r="F3174">
            <v>0</v>
          </cell>
          <cell r="G3174">
            <v>20</v>
          </cell>
          <cell r="H3174">
            <v>567.37</v>
          </cell>
          <cell r="I3174">
            <v>567.37</v>
          </cell>
          <cell r="J3174">
            <v>1723.36</v>
          </cell>
          <cell r="K3174" t="str">
            <v>803</v>
          </cell>
        </row>
        <row r="3175">
          <cell r="A3175" t="str">
            <v>110300000</v>
          </cell>
          <cell r="B3175" t="str">
            <v>803C2CB0003</v>
          </cell>
          <cell r="C3175" t="str">
            <v>ตู้เก็บเอกสาร ลิ้นชัก ขนาด 40-90-75</v>
          </cell>
          <cell r="D3175" t="str">
            <v>6 ต.ค. 41</v>
          </cell>
          <cell r="E3175">
            <v>3417.27</v>
          </cell>
          <cell r="F3175">
            <v>0</v>
          </cell>
          <cell r="G3175">
            <v>20</v>
          </cell>
          <cell r="H3175">
            <v>846.36</v>
          </cell>
          <cell r="I3175">
            <v>846.36</v>
          </cell>
          <cell r="J3175">
            <v>2570.91</v>
          </cell>
          <cell r="K3175" t="str">
            <v>803</v>
          </cell>
        </row>
        <row r="3176">
          <cell r="A3176" t="str">
            <v>110300000</v>
          </cell>
          <cell r="B3176" t="str">
            <v>803C2CB0004</v>
          </cell>
          <cell r="C3176" t="str">
            <v>ตู้สูงเก็บเอกสาร ขนาด 40-80-190</v>
          </cell>
          <cell r="D3176" t="str">
            <v>6 ต.ค. 41</v>
          </cell>
          <cell r="E3176">
            <v>4552.49</v>
          </cell>
          <cell r="F3176">
            <v>0</v>
          </cell>
          <cell r="G3176">
            <v>20</v>
          </cell>
          <cell r="H3176">
            <v>1127.55</v>
          </cell>
          <cell r="I3176">
            <v>1127.55</v>
          </cell>
          <cell r="J3176">
            <v>3424.94</v>
          </cell>
          <cell r="K3176" t="str">
            <v>803</v>
          </cell>
        </row>
        <row r="3177">
          <cell r="A3177" t="str">
            <v>110300000</v>
          </cell>
          <cell r="B3177" t="str">
            <v>803C2CB0005</v>
          </cell>
          <cell r="C3177" t="str">
            <v>ตู้สูงเก็บเอกสาร ขนาด 40-80-190</v>
          </cell>
          <cell r="D3177" t="str">
            <v>6 ต.ค. 41</v>
          </cell>
          <cell r="E3177">
            <v>4552.49</v>
          </cell>
          <cell r="F3177">
            <v>0</v>
          </cell>
          <cell r="G3177">
            <v>20</v>
          </cell>
          <cell r="H3177">
            <v>1127.55</v>
          </cell>
          <cell r="I3177">
            <v>1127.55</v>
          </cell>
          <cell r="J3177">
            <v>3424.94</v>
          </cell>
          <cell r="K3177" t="str">
            <v>803</v>
          </cell>
        </row>
        <row r="3178">
          <cell r="A3178" t="str">
            <v>110300000</v>
          </cell>
          <cell r="B3178" t="str">
            <v>803C2CB0006</v>
          </cell>
          <cell r="C3178" t="str">
            <v>ตู้สูงเก็บเอกสาร ขนาด 40-80-190</v>
          </cell>
          <cell r="D3178" t="str">
            <v>6 ต.ค. 41</v>
          </cell>
          <cell r="E3178">
            <v>4552.49</v>
          </cell>
          <cell r="F3178">
            <v>0</v>
          </cell>
          <cell r="G3178">
            <v>20</v>
          </cell>
          <cell r="H3178">
            <v>1127.55</v>
          </cell>
          <cell r="I3178">
            <v>1127.55</v>
          </cell>
          <cell r="J3178">
            <v>3424.94</v>
          </cell>
          <cell r="K3178" t="str">
            <v>803</v>
          </cell>
        </row>
        <row r="3179">
          <cell r="A3179" t="str">
            <v>110300000</v>
          </cell>
          <cell r="B3179" t="str">
            <v>803C2CH0001</v>
          </cell>
          <cell r="C3179" t="str">
            <v>เก้าอี้รับแขกหน้าโต๊ะจนท.สินไหม</v>
          </cell>
          <cell r="D3179" t="str">
            <v>6 ต.ค. 41</v>
          </cell>
          <cell r="E3179">
            <v>1726.01</v>
          </cell>
          <cell r="F3179">
            <v>0</v>
          </cell>
          <cell r="G3179">
            <v>20</v>
          </cell>
          <cell r="H3179">
            <v>427.48</v>
          </cell>
          <cell r="I3179">
            <v>427.48</v>
          </cell>
          <cell r="J3179">
            <v>1298.53</v>
          </cell>
          <cell r="K3179" t="str">
            <v>803</v>
          </cell>
        </row>
        <row r="3180">
          <cell r="A3180" t="str">
            <v>110300000</v>
          </cell>
          <cell r="B3180" t="str">
            <v>803C2CH0002</v>
          </cell>
          <cell r="C3180" t="str">
            <v>เก้าอี้ทำงานผู้จัดการ</v>
          </cell>
          <cell r="D3180" t="str">
            <v>6 ต.ค. 41</v>
          </cell>
          <cell r="E3180">
            <v>4087.21</v>
          </cell>
          <cell r="F3180">
            <v>0</v>
          </cell>
          <cell r="G3180">
            <v>20</v>
          </cell>
          <cell r="H3180">
            <v>1012.33</v>
          </cell>
          <cell r="I3180">
            <v>1012.33</v>
          </cell>
          <cell r="J3180">
            <v>3074.88</v>
          </cell>
          <cell r="K3180" t="str">
            <v>803</v>
          </cell>
        </row>
        <row r="3181">
          <cell r="A3181" t="str">
            <v>110300000</v>
          </cell>
          <cell r="B3181" t="str">
            <v>803C2CH0003</v>
          </cell>
          <cell r="C3181" t="str">
            <v>เก้าอี้รับแขกหน้าโต๊ะผู้จัดการ</v>
          </cell>
          <cell r="D3181" t="str">
            <v>6 ต.ค. 41</v>
          </cell>
          <cell r="E3181">
            <v>1726.01</v>
          </cell>
          <cell r="F3181">
            <v>0</v>
          </cell>
          <cell r="G3181">
            <v>20</v>
          </cell>
          <cell r="H3181">
            <v>427.48</v>
          </cell>
          <cell r="I3181">
            <v>427.48</v>
          </cell>
          <cell r="J3181">
            <v>1298.53</v>
          </cell>
          <cell r="K3181" t="str">
            <v>803</v>
          </cell>
        </row>
        <row r="3182">
          <cell r="A3182" t="str">
            <v>110300000</v>
          </cell>
          <cell r="B3182" t="str">
            <v>803C2CH0004</v>
          </cell>
          <cell r="C3182" t="str">
            <v>เก้าอี้รับแขกหน้าโต๊ะผู้จัดการ</v>
          </cell>
          <cell r="D3182" t="str">
            <v>6 ต.ค. 41</v>
          </cell>
          <cell r="E3182">
            <v>1726.01</v>
          </cell>
          <cell r="F3182">
            <v>0</v>
          </cell>
          <cell r="G3182">
            <v>20</v>
          </cell>
          <cell r="H3182">
            <v>427.48</v>
          </cell>
          <cell r="I3182">
            <v>427.48</v>
          </cell>
          <cell r="J3182">
            <v>1298.53</v>
          </cell>
          <cell r="K3182" t="str">
            <v>803</v>
          </cell>
        </row>
        <row r="3183">
          <cell r="A3183" t="str">
            <v>110300000</v>
          </cell>
          <cell r="B3183" t="str">
            <v>803C2CH0005</v>
          </cell>
          <cell r="C3183" t="str">
            <v>เก้าอี้พักคอย 4 ที่นั่ง พร้อมที่วางของ</v>
          </cell>
          <cell r="D3183" t="str">
            <v>6 ต.ค. 41</v>
          </cell>
          <cell r="E3183">
            <v>3750.71</v>
          </cell>
          <cell r="F3183">
            <v>0</v>
          </cell>
          <cell r="G3183">
            <v>20</v>
          </cell>
          <cell r="H3183">
            <v>928.96</v>
          </cell>
          <cell r="I3183">
            <v>928.96</v>
          </cell>
          <cell r="J3183">
            <v>2821.75</v>
          </cell>
          <cell r="K3183" t="str">
            <v>803</v>
          </cell>
        </row>
        <row r="3184">
          <cell r="A3184" t="str">
            <v>110300000</v>
          </cell>
          <cell r="B3184" t="str">
            <v>803C2CH0006</v>
          </cell>
          <cell r="C3184" t="str">
            <v>เก้าอี้รับแขกหน้าโต๊ะจนท.สินไหม</v>
          </cell>
          <cell r="D3184" t="str">
            <v>6 ต.ค. 41</v>
          </cell>
          <cell r="E3184">
            <v>1726.01</v>
          </cell>
          <cell r="F3184">
            <v>0</v>
          </cell>
          <cell r="G3184">
            <v>20</v>
          </cell>
          <cell r="H3184">
            <v>427.48</v>
          </cell>
          <cell r="I3184">
            <v>427.48</v>
          </cell>
          <cell r="J3184">
            <v>1298.53</v>
          </cell>
          <cell r="K3184" t="str">
            <v>803</v>
          </cell>
        </row>
        <row r="3185">
          <cell r="A3185" t="str">
            <v>110300000</v>
          </cell>
          <cell r="B3185" t="str">
            <v>803C2CH0007</v>
          </cell>
          <cell r="C3185" t="str">
            <v>เก้าอี้รับแขกหน้าโต๊ะจนท.สินไหม</v>
          </cell>
          <cell r="D3185" t="str">
            <v>6 ต.ค. 41</v>
          </cell>
          <cell r="E3185">
            <v>1726.01</v>
          </cell>
          <cell r="F3185">
            <v>0</v>
          </cell>
          <cell r="G3185">
            <v>20</v>
          </cell>
          <cell r="H3185">
            <v>427.48</v>
          </cell>
          <cell r="I3185">
            <v>427.48</v>
          </cell>
          <cell r="J3185">
            <v>1298.53</v>
          </cell>
          <cell r="K3185" t="str">
            <v>803</v>
          </cell>
        </row>
        <row r="3186">
          <cell r="A3186" t="str">
            <v>110300000</v>
          </cell>
          <cell r="B3186" t="str">
            <v>803C2CH0008</v>
          </cell>
          <cell r="C3186" t="str">
            <v>เก้าอี้ทำงาน จนท.</v>
          </cell>
          <cell r="D3186" t="str">
            <v>6 ต.ค. 41</v>
          </cell>
          <cell r="E3186">
            <v>2148.8200000000002</v>
          </cell>
          <cell r="F3186">
            <v>0</v>
          </cell>
          <cell r="G3186">
            <v>20</v>
          </cell>
          <cell r="H3186">
            <v>532.17999999999995</v>
          </cell>
          <cell r="I3186">
            <v>532.17999999999995</v>
          </cell>
          <cell r="J3186">
            <v>1616.64</v>
          </cell>
          <cell r="K3186" t="str">
            <v>803</v>
          </cell>
        </row>
        <row r="3187">
          <cell r="A3187" t="str">
            <v>110300000</v>
          </cell>
          <cell r="B3187" t="str">
            <v>803C2CH0009</v>
          </cell>
          <cell r="C3187" t="str">
            <v>เก้าอี้ทำงาน จนท.</v>
          </cell>
          <cell r="D3187" t="str">
            <v>6 ต.ค. 41</v>
          </cell>
          <cell r="E3187">
            <v>2148.8200000000002</v>
          </cell>
          <cell r="F3187">
            <v>0</v>
          </cell>
          <cell r="G3187">
            <v>20</v>
          </cell>
          <cell r="H3187">
            <v>532.17999999999995</v>
          </cell>
          <cell r="I3187">
            <v>532.17999999999995</v>
          </cell>
          <cell r="J3187">
            <v>1616.64</v>
          </cell>
          <cell r="K3187" t="str">
            <v>803</v>
          </cell>
        </row>
        <row r="3188">
          <cell r="A3188" t="str">
            <v>110300000</v>
          </cell>
          <cell r="B3188" t="str">
            <v>803C2CH0010</v>
          </cell>
          <cell r="C3188" t="str">
            <v>เก้าอี้ทำงาน จนท.</v>
          </cell>
          <cell r="D3188" t="str">
            <v>6 ต.ค. 41</v>
          </cell>
          <cell r="E3188">
            <v>2148.8200000000002</v>
          </cell>
          <cell r="F3188">
            <v>0</v>
          </cell>
          <cell r="G3188">
            <v>20</v>
          </cell>
          <cell r="H3188">
            <v>532.17999999999995</v>
          </cell>
          <cell r="I3188">
            <v>532.17999999999995</v>
          </cell>
          <cell r="J3188">
            <v>1616.64</v>
          </cell>
          <cell r="K3188" t="str">
            <v>803</v>
          </cell>
        </row>
        <row r="3189">
          <cell r="A3189" t="str">
            <v>110300000</v>
          </cell>
          <cell r="B3189" t="str">
            <v>803C2CS0001</v>
          </cell>
          <cell r="C3189" t="str">
            <v>เครื่องคิดเลข</v>
          </cell>
          <cell r="D3189" t="str">
            <v>23 ก.ค. 41</v>
          </cell>
          <cell r="E3189">
            <v>650</v>
          </cell>
          <cell r="F3189">
            <v>0</v>
          </cell>
          <cell r="G3189">
            <v>20</v>
          </cell>
          <cell r="H3189">
            <v>187.66</v>
          </cell>
          <cell r="I3189">
            <v>187.66</v>
          </cell>
          <cell r="J3189">
            <v>462.34</v>
          </cell>
          <cell r="K3189" t="str">
            <v>803</v>
          </cell>
        </row>
        <row r="3190">
          <cell r="A3190" t="str">
            <v>110300000</v>
          </cell>
          <cell r="B3190" t="str">
            <v>803C2CS0002</v>
          </cell>
          <cell r="C3190" t="str">
            <v>เครื่องคิดเลข</v>
          </cell>
          <cell r="D3190" t="str">
            <v>23 ก.ค. 41</v>
          </cell>
          <cell r="E3190">
            <v>650</v>
          </cell>
          <cell r="F3190">
            <v>0</v>
          </cell>
          <cell r="G3190">
            <v>20</v>
          </cell>
          <cell r="H3190">
            <v>187.66</v>
          </cell>
          <cell r="I3190">
            <v>187.66</v>
          </cell>
          <cell r="J3190">
            <v>462.34</v>
          </cell>
          <cell r="K3190" t="str">
            <v>803</v>
          </cell>
        </row>
        <row r="3191">
          <cell r="A3191" t="str">
            <v>110300000</v>
          </cell>
          <cell r="B3191" t="str">
            <v>803C2KB0001</v>
          </cell>
          <cell r="C3191" t="str">
            <v>เครื่องงยิง</v>
          </cell>
          <cell r="D3191" t="str">
            <v>3 มิ.ย. 42</v>
          </cell>
          <cell r="E3191">
            <v>794.39</v>
          </cell>
          <cell r="F3191">
            <v>0</v>
          </cell>
          <cell r="G3191">
            <v>20</v>
          </cell>
          <cell r="H3191">
            <v>92.27</v>
          </cell>
          <cell r="I3191">
            <v>92.27</v>
          </cell>
          <cell r="J3191">
            <v>702.12</v>
          </cell>
          <cell r="K3191" t="str">
            <v>100</v>
          </cell>
        </row>
        <row r="3192">
          <cell r="A3192" t="str">
            <v>110300000</v>
          </cell>
          <cell r="B3192" t="str">
            <v>803C2KB0002</v>
          </cell>
          <cell r="C3192" t="str">
            <v>ตู้เย็น</v>
          </cell>
          <cell r="D3192" t="str">
            <v>26 พ.ย. 42</v>
          </cell>
          <cell r="E3192">
            <v>5420.56</v>
          </cell>
          <cell r="F3192">
            <v>0</v>
          </cell>
          <cell r="G3192">
            <v>20</v>
          </cell>
          <cell r="H3192">
            <v>106.93</v>
          </cell>
          <cell r="I3192">
            <v>106.93</v>
          </cell>
          <cell r="J3192">
            <v>5313.63</v>
          </cell>
          <cell r="K3192" t="str">
            <v>803</v>
          </cell>
        </row>
        <row r="3193">
          <cell r="A3193" t="str">
            <v>110300000</v>
          </cell>
          <cell r="B3193" t="str">
            <v>803C2KB0003</v>
          </cell>
          <cell r="C3193" t="str">
            <v>กล้องถ่ายรูป</v>
          </cell>
          <cell r="D3193" t="str">
            <v>18 พ.ย. 42</v>
          </cell>
          <cell r="E3193">
            <v>1153.27</v>
          </cell>
          <cell r="F3193">
            <v>0</v>
          </cell>
          <cell r="G3193">
            <v>20</v>
          </cell>
          <cell r="H3193">
            <v>27.81</v>
          </cell>
          <cell r="I3193">
            <v>27.81</v>
          </cell>
          <cell r="J3193">
            <v>1125.46</v>
          </cell>
          <cell r="K3193" t="str">
            <v>803</v>
          </cell>
        </row>
        <row r="3194">
          <cell r="A3194" t="str">
            <v>110300000</v>
          </cell>
          <cell r="B3194" t="str">
            <v>803C2PA0001</v>
          </cell>
          <cell r="C3194" t="str">
            <v>PARTITION ครึ่งกระจก ขนาด 250-150</v>
          </cell>
          <cell r="D3194" t="str">
            <v>6 ต.ค. 41</v>
          </cell>
          <cell r="E3194">
            <v>7284.38</v>
          </cell>
          <cell r="F3194">
            <v>0</v>
          </cell>
          <cell r="G3194">
            <v>20</v>
          </cell>
          <cell r="H3194">
            <v>1804.08</v>
          </cell>
          <cell r="I3194">
            <v>1804.08</v>
          </cell>
          <cell r="J3194">
            <v>5480.3</v>
          </cell>
          <cell r="K3194" t="str">
            <v>803</v>
          </cell>
        </row>
        <row r="3195">
          <cell r="A3195" t="str">
            <v>110300000</v>
          </cell>
          <cell r="B3195" t="str">
            <v>803C2PT0001</v>
          </cell>
          <cell r="C3195" t="str">
            <v>กระติกน้ำร้อน</v>
          </cell>
          <cell r="D3195" t="str">
            <v>29 พ.ย. 41</v>
          </cell>
          <cell r="E3195">
            <v>750</v>
          </cell>
          <cell r="F3195">
            <v>0</v>
          </cell>
          <cell r="G3195">
            <v>20</v>
          </cell>
          <cell r="H3195">
            <v>163.57</v>
          </cell>
          <cell r="I3195">
            <v>163.57</v>
          </cell>
          <cell r="J3195">
            <v>586.42999999999995</v>
          </cell>
          <cell r="K3195" t="str">
            <v>803</v>
          </cell>
        </row>
        <row r="3196">
          <cell r="A3196" t="str">
            <v>110300000</v>
          </cell>
          <cell r="B3196" t="str">
            <v>803C2TA0001</v>
          </cell>
          <cell r="C3196" t="str">
            <v>โต๊ะทำงานผู้จัดการ ขนาด 75-165-75</v>
          </cell>
          <cell r="D3196" t="str">
            <v>6 ต.ค. 41</v>
          </cell>
          <cell r="E3196">
            <v>4657.72</v>
          </cell>
          <cell r="F3196">
            <v>0</v>
          </cell>
          <cell r="G3196">
            <v>20</v>
          </cell>
          <cell r="H3196">
            <v>1153.6300000000001</v>
          </cell>
          <cell r="I3196">
            <v>1153.6300000000001</v>
          </cell>
          <cell r="J3196">
            <v>3504.09</v>
          </cell>
          <cell r="K3196" t="str">
            <v>803</v>
          </cell>
        </row>
        <row r="3197">
          <cell r="A3197" t="str">
            <v>110300000</v>
          </cell>
          <cell r="B3197" t="str">
            <v>803C2TA0002</v>
          </cell>
          <cell r="C3197" t="str">
            <v>โต๊ะวางคอมพิวเตอร์ ขนาด 50-90-75</v>
          </cell>
          <cell r="D3197" t="str">
            <v>6 ต.ค. 41</v>
          </cell>
          <cell r="E3197">
            <v>2107.3200000000002</v>
          </cell>
          <cell r="F3197">
            <v>0</v>
          </cell>
          <cell r="G3197">
            <v>20</v>
          </cell>
          <cell r="H3197">
            <v>521.95000000000005</v>
          </cell>
          <cell r="I3197">
            <v>521.95000000000005</v>
          </cell>
          <cell r="J3197">
            <v>1585.37</v>
          </cell>
          <cell r="K3197" t="str">
            <v>803</v>
          </cell>
        </row>
        <row r="3198">
          <cell r="A3198" t="str">
            <v>110300000</v>
          </cell>
          <cell r="B3198" t="str">
            <v>803C2TA0003</v>
          </cell>
          <cell r="C3198" t="str">
            <v>โต๊ะเข้ามุม จนท.สินไหม</v>
          </cell>
          <cell r="D3198" t="str">
            <v>6 ต.ค. 41</v>
          </cell>
          <cell r="E3198">
            <v>1282.92</v>
          </cell>
          <cell r="F3198">
            <v>0</v>
          </cell>
          <cell r="G3198">
            <v>20</v>
          </cell>
          <cell r="H3198">
            <v>317.73</v>
          </cell>
          <cell r="I3198">
            <v>317.73</v>
          </cell>
          <cell r="J3198">
            <v>965.19</v>
          </cell>
          <cell r="K3198" t="str">
            <v>803</v>
          </cell>
        </row>
        <row r="3199">
          <cell r="A3199" t="str">
            <v>110300000</v>
          </cell>
          <cell r="B3199" t="str">
            <v>803C2TA0004</v>
          </cell>
          <cell r="C3199" t="str">
            <v>โต๊ะทำงานขนาด 60-120-75</v>
          </cell>
          <cell r="D3199" t="str">
            <v>6 ต.ค. 41</v>
          </cell>
          <cell r="E3199">
            <v>3699.14</v>
          </cell>
          <cell r="F3199">
            <v>0</v>
          </cell>
          <cell r="G3199">
            <v>20</v>
          </cell>
          <cell r="H3199">
            <v>916.14</v>
          </cell>
          <cell r="I3199">
            <v>916.14</v>
          </cell>
          <cell r="J3199">
            <v>2783</v>
          </cell>
          <cell r="K3199" t="str">
            <v>803</v>
          </cell>
        </row>
        <row r="3200">
          <cell r="A3200" t="str">
            <v>110300000</v>
          </cell>
          <cell r="B3200" t="str">
            <v>803C2TA0005</v>
          </cell>
          <cell r="C3200" t="str">
            <v>โต๊ะทำงานขนาด 60-120-75</v>
          </cell>
          <cell r="D3200" t="str">
            <v>6 ต.ค. 41</v>
          </cell>
          <cell r="E3200">
            <v>3699.14</v>
          </cell>
          <cell r="F3200">
            <v>0</v>
          </cell>
          <cell r="G3200">
            <v>20</v>
          </cell>
          <cell r="H3200">
            <v>916.14</v>
          </cell>
          <cell r="I3200">
            <v>916.14</v>
          </cell>
          <cell r="J3200">
            <v>2783</v>
          </cell>
          <cell r="K3200" t="str">
            <v>803</v>
          </cell>
        </row>
        <row r="3201">
          <cell r="A3201" t="str">
            <v>110300000</v>
          </cell>
          <cell r="B3201" t="str">
            <v>803C2TA0006</v>
          </cell>
          <cell r="C3201" t="str">
            <v>โต๊ะทำงานขนาด 60-120-75</v>
          </cell>
          <cell r="D3201" t="str">
            <v>6 ต.ค. 41</v>
          </cell>
          <cell r="E3201">
            <v>3699.14</v>
          </cell>
          <cell r="F3201">
            <v>0</v>
          </cell>
          <cell r="G3201">
            <v>20</v>
          </cell>
          <cell r="H3201">
            <v>916.14</v>
          </cell>
          <cell r="I3201">
            <v>916.14</v>
          </cell>
          <cell r="J3201">
            <v>2783</v>
          </cell>
          <cell r="K3201" t="str">
            <v>803</v>
          </cell>
        </row>
        <row r="3202">
          <cell r="A3202" t="str">
            <v>110300000</v>
          </cell>
          <cell r="B3202" t="str">
            <v>804C2030001</v>
          </cell>
          <cell r="C3202" t="str">
            <v>โต๊ะเข้ามุมจนท.สินไหม 60*60*75</v>
          </cell>
          <cell r="D3202" t="str">
            <v>27 ต.ค. 41</v>
          </cell>
          <cell r="E3202">
            <v>1267.57</v>
          </cell>
          <cell r="F3202">
            <v>0</v>
          </cell>
          <cell r="G3202">
            <v>20</v>
          </cell>
          <cell r="H3202">
            <v>299.36</v>
          </cell>
          <cell r="I3202">
            <v>299.36</v>
          </cell>
          <cell r="J3202">
            <v>968.21</v>
          </cell>
          <cell r="K3202" t="str">
            <v>804</v>
          </cell>
        </row>
        <row r="3203">
          <cell r="A3203" t="str">
            <v>110300000</v>
          </cell>
          <cell r="B3203" t="str">
            <v>804C2040001</v>
          </cell>
          <cell r="C3203" t="str">
            <v>โต๊ะทำงานจนท.สินไหม 60*120*75</v>
          </cell>
          <cell r="D3203" t="str">
            <v>27 ต.ค. 41</v>
          </cell>
          <cell r="E3203">
            <v>3654.87</v>
          </cell>
          <cell r="F3203">
            <v>0</v>
          </cell>
          <cell r="G3203">
            <v>20</v>
          </cell>
          <cell r="H3203">
            <v>863.12</v>
          </cell>
          <cell r="I3203">
            <v>863.12</v>
          </cell>
          <cell r="J3203">
            <v>2791.75</v>
          </cell>
          <cell r="K3203" t="str">
            <v>804</v>
          </cell>
        </row>
        <row r="3204">
          <cell r="A3204" t="str">
            <v>110300000</v>
          </cell>
          <cell r="B3204" t="str">
            <v>804C2040002</v>
          </cell>
          <cell r="C3204" t="str">
            <v>โต๊ะทำงานจนท.สินไหม 60*120*75</v>
          </cell>
          <cell r="D3204" t="str">
            <v>27 ต.ค. 41</v>
          </cell>
          <cell r="E3204">
            <v>3654.87</v>
          </cell>
          <cell r="F3204">
            <v>0</v>
          </cell>
          <cell r="G3204">
            <v>20</v>
          </cell>
          <cell r="H3204">
            <v>863.12</v>
          </cell>
          <cell r="I3204">
            <v>863.12</v>
          </cell>
          <cell r="J3204">
            <v>2791.75</v>
          </cell>
          <cell r="K3204" t="str">
            <v>804</v>
          </cell>
        </row>
        <row r="3205">
          <cell r="A3205" t="str">
            <v>110300000</v>
          </cell>
          <cell r="B3205" t="str">
            <v>804C2040003</v>
          </cell>
          <cell r="C3205" t="str">
            <v>โต๊ะทำงานจนท.สินไหม 60*120*75</v>
          </cell>
          <cell r="D3205" t="str">
            <v>27 ต.ค. 41</v>
          </cell>
          <cell r="E3205">
            <v>3654.87</v>
          </cell>
          <cell r="F3205">
            <v>0</v>
          </cell>
          <cell r="G3205">
            <v>20</v>
          </cell>
          <cell r="H3205">
            <v>863.12</v>
          </cell>
          <cell r="I3205">
            <v>863.12</v>
          </cell>
          <cell r="J3205">
            <v>2791.75</v>
          </cell>
          <cell r="K3205" t="str">
            <v>804</v>
          </cell>
        </row>
        <row r="3206">
          <cell r="A3206" t="str">
            <v>110300000</v>
          </cell>
          <cell r="B3206" t="str">
            <v>804C2080001</v>
          </cell>
          <cell r="C3206" t="str">
            <v>โต๊ะวางคอมพิวเตอร์ - ปรินเตอร์ 60*100*75</v>
          </cell>
          <cell r="D3206" t="str">
            <v>27 ต.ค. 41</v>
          </cell>
          <cell r="E3206">
            <v>2336.75</v>
          </cell>
          <cell r="F3206">
            <v>0</v>
          </cell>
          <cell r="G3206">
            <v>20</v>
          </cell>
          <cell r="H3206">
            <v>551.82000000000005</v>
          </cell>
          <cell r="I3206">
            <v>551.82000000000005</v>
          </cell>
          <cell r="J3206">
            <v>1784.93</v>
          </cell>
          <cell r="K3206" t="str">
            <v>804</v>
          </cell>
        </row>
        <row r="3207">
          <cell r="A3207" t="str">
            <v>110300000</v>
          </cell>
          <cell r="B3207" t="str">
            <v>804C21K0001</v>
          </cell>
          <cell r="C3207" t="str">
            <v>เก้าอี้ทำงานจนท.สินไหม - ธุรการ</v>
          </cell>
          <cell r="D3207" t="str">
            <v>27 ต.ค. 41</v>
          </cell>
          <cell r="E3207">
            <v>2123.1</v>
          </cell>
          <cell r="F3207">
            <v>0</v>
          </cell>
          <cell r="G3207">
            <v>20</v>
          </cell>
          <cell r="H3207">
            <v>501.37</v>
          </cell>
          <cell r="I3207">
            <v>501.37</v>
          </cell>
          <cell r="J3207">
            <v>1621.73</v>
          </cell>
          <cell r="K3207" t="str">
            <v>804</v>
          </cell>
        </row>
        <row r="3208">
          <cell r="A3208" t="str">
            <v>110300000</v>
          </cell>
          <cell r="B3208" t="str">
            <v>804C21K0002</v>
          </cell>
          <cell r="C3208" t="str">
            <v>เก้าอี้ทำงานจนท.สินไหม - ธุรการ</v>
          </cell>
          <cell r="D3208" t="str">
            <v>27 ต.ค. 41</v>
          </cell>
          <cell r="E3208">
            <v>2123.1</v>
          </cell>
          <cell r="F3208">
            <v>0</v>
          </cell>
          <cell r="G3208">
            <v>20</v>
          </cell>
          <cell r="H3208">
            <v>501.37</v>
          </cell>
          <cell r="I3208">
            <v>501.37</v>
          </cell>
          <cell r="J3208">
            <v>1621.73</v>
          </cell>
          <cell r="K3208" t="str">
            <v>804</v>
          </cell>
        </row>
        <row r="3209">
          <cell r="A3209" t="str">
            <v>110300000</v>
          </cell>
          <cell r="B3209" t="str">
            <v>804C21K0003</v>
          </cell>
          <cell r="C3209" t="str">
            <v>เก้าอี้ทำงานจนท.สินไหม - ธุรการ</v>
          </cell>
          <cell r="D3209" t="str">
            <v>27 ต.ค. 41</v>
          </cell>
          <cell r="E3209">
            <v>2123.1</v>
          </cell>
          <cell r="F3209">
            <v>0</v>
          </cell>
          <cell r="G3209">
            <v>20</v>
          </cell>
          <cell r="H3209">
            <v>501.37</v>
          </cell>
          <cell r="I3209">
            <v>501.37</v>
          </cell>
          <cell r="J3209">
            <v>1621.73</v>
          </cell>
          <cell r="K3209" t="str">
            <v>804</v>
          </cell>
        </row>
        <row r="3210">
          <cell r="A3210" t="str">
            <v>110300000</v>
          </cell>
          <cell r="B3210" t="str">
            <v>804C2AR0001</v>
          </cell>
          <cell r="C3210" t="str">
            <v>AIRCONDITIONING</v>
          </cell>
          <cell r="D3210" t="str">
            <v>9 ก.ย. 41</v>
          </cell>
          <cell r="E3210">
            <v>39800</v>
          </cell>
          <cell r="F3210">
            <v>0</v>
          </cell>
          <cell r="G3210">
            <v>20</v>
          </cell>
          <cell r="H3210">
            <v>10446.11</v>
          </cell>
          <cell r="I3210">
            <v>10446.11</v>
          </cell>
          <cell r="J3210">
            <v>29353.89</v>
          </cell>
          <cell r="K3210" t="str">
            <v>804</v>
          </cell>
        </row>
        <row r="3211">
          <cell r="A3211" t="str">
            <v>110300000</v>
          </cell>
          <cell r="B3211" t="str">
            <v>804C2CB0001</v>
          </cell>
          <cell r="C3211" t="str">
            <v>ตู้เก็บเอกสารบานเลื่อน  40-80-75</v>
          </cell>
          <cell r="D3211" t="str">
            <v>27 ต.ค. 41</v>
          </cell>
          <cell r="E3211">
            <v>2263.31</v>
          </cell>
          <cell r="F3211">
            <v>0</v>
          </cell>
          <cell r="G3211">
            <v>20</v>
          </cell>
          <cell r="H3211">
            <v>534.57000000000005</v>
          </cell>
          <cell r="I3211">
            <v>534.57000000000005</v>
          </cell>
          <cell r="J3211">
            <v>1728.74</v>
          </cell>
          <cell r="K3211" t="str">
            <v>804</v>
          </cell>
        </row>
        <row r="3212">
          <cell r="A3212" t="str">
            <v>110300000</v>
          </cell>
          <cell r="B3212" t="str">
            <v>804C2CB0002</v>
          </cell>
          <cell r="C3212" t="str">
            <v>ตู้เก็บเอกสาร 40-80-190</v>
          </cell>
          <cell r="D3212" t="str">
            <v>27 ต.ค. 41</v>
          </cell>
          <cell r="E3212">
            <v>4498.01</v>
          </cell>
          <cell r="F3212">
            <v>0</v>
          </cell>
          <cell r="G3212">
            <v>20</v>
          </cell>
          <cell r="H3212">
            <v>1062.23</v>
          </cell>
          <cell r="I3212">
            <v>1062.23</v>
          </cell>
          <cell r="J3212">
            <v>3435.78</v>
          </cell>
          <cell r="K3212" t="str">
            <v>804</v>
          </cell>
        </row>
        <row r="3213">
          <cell r="A3213" t="str">
            <v>110300000</v>
          </cell>
          <cell r="B3213" t="str">
            <v>804C2CB0003</v>
          </cell>
          <cell r="C3213" t="str">
            <v>ตู้เก็บเอกสาร 40-80-190</v>
          </cell>
          <cell r="D3213" t="str">
            <v>27 ต.ค. 41</v>
          </cell>
          <cell r="E3213">
            <v>4498.01</v>
          </cell>
          <cell r="F3213">
            <v>0</v>
          </cell>
          <cell r="G3213">
            <v>20</v>
          </cell>
          <cell r="H3213">
            <v>1062.23</v>
          </cell>
          <cell r="I3213">
            <v>1062.23</v>
          </cell>
          <cell r="J3213">
            <v>3435.78</v>
          </cell>
          <cell r="K3213" t="str">
            <v>804</v>
          </cell>
        </row>
        <row r="3214">
          <cell r="A3214" t="str">
            <v>110300000</v>
          </cell>
          <cell r="B3214" t="str">
            <v>804C2CB0004</v>
          </cell>
          <cell r="C3214" t="str">
            <v>ตู้เก็บเอกสาร 40-80-190</v>
          </cell>
          <cell r="D3214" t="str">
            <v>27 ต.ค. 41</v>
          </cell>
          <cell r="E3214">
            <v>4498.01</v>
          </cell>
          <cell r="F3214">
            <v>0</v>
          </cell>
          <cell r="G3214">
            <v>20</v>
          </cell>
          <cell r="H3214">
            <v>1062.23</v>
          </cell>
          <cell r="I3214">
            <v>1062.23</v>
          </cell>
          <cell r="J3214">
            <v>3435.78</v>
          </cell>
          <cell r="K3214" t="str">
            <v>804</v>
          </cell>
        </row>
        <row r="3215">
          <cell r="A3215" t="str">
            <v>110300000</v>
          </cell>
          <cell r="B3215" t="str">
            <v>804C2CB0005</v>
          </cell>
          <cell r="C3215" t="str">
            <v>ตู้เก็บเอกสารบานเลื่อน  40-80-75</v>
          </cell>
          <cell r="D3215" t="str">
            <v>27 ต.ค. 41</v>
          </cell>
          <cell r="E3215">
            <v>2263.31</v>
          </cell>
          <cell r="F3215">
            <v>0</v>
          </cell>
          <cell r="G3215">
            <v>20</v>
          </cell>
          <cell r="H3215">
            <v>534.57000000000005</v>
          </cell>
          <cell r="I3215">
            <v>534.57000000000005</v>
          </cell>
          <cell r="J3215">
            <v>1728.74</v>
          </cell>
          <cell r="K3215" t="str">
            <v>804</v>
          </cell>
        </row>
        <row r="3216">
          <cell r="A3216" t="str">
            <v>110300000</v>
          </cell>
          <cell r="B3216" t="str">
            <v>804C2CB0006</v>
          </cell>
          <cell r="C3216" t="str">
            <v>ตู้เก็บเอกสาร ลิ้นชัก 40-90-75</v>
          </cell>
          <cell r="D3216" t="str">
            <v>27 ต.ค. 41</v>
          </cell>
          <cell r="E3216">
            <v>3376.37</v>
          </cell>
          <cell r="F3216">
            <v>0</v>
          </cell>
          <cell r="G3216">
            <v>20</v>
          </cell>
          <cell r="H3216">
            <v>797.35</v>
          </cell>
          <cell r="I3216">
            <v>797.35</v>
          </cell>
          <cell r="J3216">
            <v>2579.02</v>
          </cell>
          <cell r="K3216" t="str">
            <v>804</v>
          </cell>
        </row>
        <row r="3217">
          <cell r="A3217" t="str">
            <v>110300000</v>
          </cell>
          <cell r="B3217" t="str">
            <v>804C2CH0001</v>
          </cell>
          <cell r="C3217" t="str">
            <v>เก้าอี้พักคอย 3 ที่นั่ง</v>
          </cell>
          <cell r="D3217" t="str">
            <v>27 ต.ค. 41</v>
          </cell>
          <cell r="E3217">
            <v>3037.77</v>
          </cell>
          <cell r="F3217">
            <v>0</v>
          </cell>
          <cell r="G3217">
            <v>20</v>
          </cell>
          <cell r="H3217">
            <v>1062.23</v>
          </cell>
          <cell r="I3217">
            <v>1062.23</v>
          </cell>
          <cell r="J3217">
            <v>1975.54</v>
          </cell>
          <cell r="K3217" t="str">
            <v>804</v>
          </cell>
        </row>
        <row r="3218">
          <cell r="A3218" t="str">
            <v>110300000</v>
          </cell>
          <cell r="B3218" t="str">
            <v>804C2CH0002</v>
          </cell>
          <cell r="C3218" t="str">
            <v>เก้าอี้รับแขกหน้าโต๊ะ จนท.สินไหม</v>
          </cell>
          <cell r="D3218" t="str">
            <v>27 ต.ค. 41</v>
          </cell>
          <cell r="E3218">
            <v>1705.35</v>
          </cell>
          <cell r="F3218">
            <v>0</v>
          </cell>
          <cell r="G3218">
            <v>20</v>
          </cell>
          <cell r="H3218">
            <v>402.74</v>
          </cell>
          <cell r="I3218">
            <v>402.74</v>
          </cell>
          <cell r="J3218">
            <v>1302.6099999999999</v>
          </cell>
          <cell r="K3218" t="str">
            <v>804</v>
          </cell>
        </row>
        <row r="3219">
          <cell r="A3219" t="str">
            <v>110300000</v>
          </cell>
          <cell r="B3219" t="str">
            <v>804C2CH0003</v>
          </cell>
          <cell r="C3219" t="str">
            <v>เก้าอี้รับแขกหน้าโต๊ะ จนท.สินไหม</v>
          </cell>
          <cell r="D3219" t="str">
            <v>27 ต.ค. 41</v>
          </cell>
          <cell r="E3219">
            <v>1705.35</v>
          </cell>
          <cell r="F3219">
            <v>0</v>
          </cell>
          <cell r="G3219">
            <v>20</v>
          </cell>
          <cell r="H3219">
            <v>402.74</v>
          </cell>
          <cell r="I3219">
            <v>402.74</v>
          </cell>
          <cell r="J3219">
            <v>1302.6099999999999</v>
          </cell>
          <cell r="K3219" t="str">
            <v>804</v>
          </cell>
        </row>
        <row r="3220">
          <cell r="A3220" t="str">
            <v>110300000</v>
          </cell>
          <cell r="B3220" t="str">
            <v>804C2CH0004</v>
          </cell>
          <cell r="C3220" t="str">
            <v>เก้าอี้รับแขกหน้าโต๊ะ จนท.สินไหม</v>
          </cell>
          <cell r="D3220" t="str">
            <v>27 ต.ค. 41</v>
          </cell>
          <cell r="E3220">
            <v>1705.35</v>
          </cell>
          <cell r="F3220">
            <v>0</v>
          </cell>
          <cell r="G3220">
            <v>20</v>
          </cell>
          <cell r="H3220">
            <v>402.74</v>
          </cell>
          <cell r="I3220">
            <v>402.74</v>
          </cell>
          <cell r="J3220">
            <v>1302.6099999999999</v>
          </cell>
          <cell r="K3220" t="str">
            <v>804</v>
          </cell>
        </row>
        <row r="3221">
          <cell r="A3221" t="str">
            <v>110300000</v>
          </cell>
          <cell r="B3221" t="str">
            <v>804C2CH0005</v>
          </cell>
          <cell r="C3221" t="str">
            <v>เก้าอี้ทำงานผจก.</v>
          </cell>
          <cell r="D3221" t="str">
            <v>27 ต.ค. 41</v>
          </cell>
          <cell r="E3221">
            <v>4038.29</v>
          </cell>
          <cell r="F3221">
            <v>0</v>
          </cell>
          <cell r="G3221">
            <v>20</v>
          </cell>
          <cell r="H3221">
            <v>953.72</v>
          </cell>
          <cell r="I3221">
            <v>953.72</v>
          </cell>
          <cell r="J3221">
            <v>3084.57</v>
          </cell>
          <cell r="K3221" t="str">
            <v>804</v>
          </cell>
        </row>
        <row r="3222">
          <cell r="A3222" t="str">
            <v>110300000</v>
          </cell>
          <cell r="B3222" t="str">
            <v>804C2CH0006</v>
          </cell>
          <cell r="C3222" t="str">
            <v>เก้าอี้รับแขกหน้าโต๊ะ จนท.สินไหม</v>
          </cell>
          <cell r="D3222" t="str">
            <v>27 ต.ค. 41</v>
          </cell>
          <cell r="E3222">
            <v>1705.35</v>
          </cell>
          <cell r="F3222">
            <v>0</v>
          </cell>
          <cell r="G3222">
            <v>20</v>
          </cell>
          <cell r="H3222">
            <v>402.74</v>
          </cell>
          <cell r="I3222">
            <v>402.74</v>
          </cell>
          <cell r="J3222">
            <v>1302.6099999999999</v>
          </cell>
          <cell r="K3222" t="str">
            <v>804</v>
          </cell>
        </row>
        <row r="3223">
          <cell r="A3223" t="str">
            <v>110300000</v>
          </cell>
          <cell r="B3223" t="str">
            <v>804C2CH0007</v>
          </cell>
          <cell r="C3223" t="str">
            <v>เก้าอี้รับแขกหน้าโต๊ะ จนท.สินไหม</v>
          </cell>
          <cell r="D3223" t="str">
            <v>27 ต.ค. 41</v>
          </cell>
          <cell r="E3223">
            <v>1705.35</v>
          </cell>
          <cell r="F3223">
            <v>0</v>
          </cell>
          <cell r="G3223">
            <v>20</v>
          </cell>
          <cell r="H3223">
            <v>402.74</v>
          </cell>
          <cell r="I3223">
            <v>402.74</v>
          </cell>
          <cell r="J3223">
            <v>1302.6099999999999</v>
          </cell>
          <cell r="K3223" t="str">
            <v>804</v>
          </cell>
        </row>
        <row r="3224">
          <cell r="A3224" t="str">
            <v>110300000</v>
          </cell>
          <cell r="B3224" t="str">
            <v>804C2CS0001</v>
          </cell>
          <cell r="C3224" t="str">
            <v>เครื่องคิดเลข</v>
          </cell>
          <cell r="D3224" t="str">
            <v>2 ต.ค. 41</v>
          </cell>
          <cell r="E3224">
            <v>640</v>
          </cell>
          <cell r="F3224">
            <v>0</v>
          </cell>
          <cell r="G3224">
            <v>20</v>
          </cell>
          <cell r="H3224">
            <v>159.9</v>
          </cell>
          <cell r="I3224">
            <v>159.9</v>
          </cell>
          <cell r="J3224">
            <v>480.1</v>
          </cell>
          <cell r="K3224" t="str">
            <v>804</v>
          </cell>
        </row>
        <row r="3225">
          <cell r="A3225" t="str">
            <v>110300000</v>
          </cell>
          <cell r="B3225" t="str">
            <v>804C2CS0002</v>
          </cell>
          <cell r="C3225" t="str">
            <v>เครื่องคิดเลข</v>
          </cell>
          <cell r="D3225" t="str">
            <v>2 ต.ค. 41</v>
          </cell>
          <cell r="E3225">
            <v>640</v>
          </cell>
          <cell r="F3225">
            <v>0</v>
          </cell>
          <cell r="G3225">
            <v>20</v>
          </cell>
          <cell r="H3225">
            <v>159.9</v>
          </cell>
          <cell r="I3225">
            <v>159.9</v>
          </cell>
          <cell r="J3225">
            <v>480.1</v>
          </cell>
          <cell r="K3225" t="str">
            <v>804</v>
          </cell>
        </row>
        <row r="3226">
          <cell r="A3226" t="str">
            <v>110300000</v>
          </cell>
          <cell r="B3226" t="str">
            <v>804C2KB0001</v>
          </cell>
          <cell r="C3226" t="str">
            <v>กล้องถ่ายรูป</v>
          </cell>
          <cell r="D3226" t="str">
            <v>16 พ.ย. 42</v>
          </cell>
          <cell r="E3226">
            <v>1203.27</v>
          </cell>
          <cell r="F3226">
            <v>0</v>
          </cell>
          <cell r="G3226">
            <v>20</v>
          </cell>
          <cell r="H3226">
            <v>30.33</v>
          </cell>
          <cell r="I3226">
            <v>30.33</v>
          </cell>
          <cell r="J3226">
            <v>1172.94</v>
          </cell>
          <cell r="K3226" t="str">
            <v>804</v>
          </cell>
        </row>
        <row r="3227">
          <cell r="A3227" t="str">
            <v>110300000</v>
          </cell>
          <cell r="B3227" t="str">
            <v>804C2PA0001</v>
          </cell>
          <cell r="C3227" t="str">
            <v>PARTTITION ครึ่งกระจก 250-150</v>
          </cell>
          <cell r="D3227" t="str">
            <v>27 ต.ค. 41</v>
          </cell>
          <cell r="E3227">
            <v>6377.9</v>
          </cell>
          <cell r="F3227">
            <v>0</v>
          </cell>
          <cell r="G3227">
            <v>20</v>
          </cell>
          <cell r="H3227">
            <v>1506.24</v>
          </cell>
          <cell r="I3227">
            <v>1506.24</v>
          </cell>
          <cell r="J3227">
            <v>4871.66</v>
          </cell>
          <cell r="K3227" t="str">
            <v>804</v>
          </cell>
        </row>
        <row r="3228">
          <cell r="A3228" t="str">
            <v>110300000</v>
          </cell>
          <cell r="B3228" t="str">
            <v>804C2TA0001</v>
          </cell>
          <cell r="C3228" t="str">
            <v>โต๊ะทำงาน ผจก. 75-165-75</v>
          </cell>
          <cell r="D3228" t="str">
            <v>27 ต.ค. 41</v>
          </cell>
          <cell r="E3228">
            <v>4601.97</v>
          </cell>
          <cell r="F3228">
            <v>0</v>
          </cell>
          <cell r="G3228">
            <v>20</v>
          </cell>
          <cell r="H3228">
            <v>1086.83</v>
          </cell>
          <cell r="I3228">
            <v>1086.83</v>
          </cell>
          <cell r="J3228">
            <v>3515.14</v>
          </cell>
          <cell r="K3228" t="str">
            <v>804</v>
          </cell>
        </row>
        <row r="3229">
          <cell r="A3229" t="str">
            <v>110300000</v>
          </cell>
          <cell r="B3229" t="str">
            <v>804C2TA0002</v>
          </cell>
          <cell r="C3229" t="str">
            <v>โต๊ะข้างวาง คอมพิวเตอร์ 50-90-75</v>
          </cell>
          <cell r="D3229" t="str">
            <v>27 ต.ค. 41</v>
          </cell>
          <cell r="E3229">
            <v>2082.09</v>
          </cell>
          <cell r="F3229">
            <v>0</v>
          </cell>
          <cell r="G3229">
            <v>20</v>
          </cell>
          <cell r="H3229">
            <v>491.75</v>
          </cell>
          <cell r="I3229">
            <v>491.75</v>
          </cell>
          <cell r="J3229">
            <v>1590.34</v>
          </cell>
          <cell r="K3229" t="str">
            <v>804</v>
          </cell>
        </row>
        <row r="3230">
          <cell r="A3230" t="str">
            <v>110300000</v>
          </cell>
          <cell r="B3230" t="str">
            <v>805C2AR0001</v>
          </cell>
          <cell r="C3230" t="str">
            <v>Aircondition</v>
          </cell>
          <cell r="D3230" t="str">
            <v>21 ก.ย. 41</v>
          </cell>
          <cell r="E3230">
            <v>39800</v>
          </cell>
          <cell r="F3230">
            <v>0</v>
          </cell>
          <cell r="G3230">
            <v>20</v>
          </cell>
          <cell r="H3230">
            <v>10184.41</v>
          </cell>
          <cell r="I3230">
            <v>10184.41</v>
          </cell>
          <cell r="J3230">
            <v>29615.59</v>
          </cell>
          <cell r="K3230" t="str">
            <v>805</v>
          </cell>
        </row>
        <row r="3231">
          <cell r="A3231" t="str">
            <v>110300000</v>
          </cell>
          <cell r="B3231" t="str">
            <v>805C2CB0001</v>
          </cell>
          <cell r="C3231" t="str">
            <v>ตู้เก็บเอกสาร ขนาด 40*80*190</v>
          </cell>
          <cell r="D3231" t="str">
            <v>5 พ.ย. 41</v>
          </cell>
          <cell r="E3231">
            <v>4498.01</v>
          </cell>
          <cell r="F3231">
            <v>0</v>
          </cell>
          <cell r="G3231">
            <v>20</v>
          </cell>
          <cell r="H3231">
            <v>1040.05</v>
          </cell>
          <cell r="I3231">
            <v>1040.05</v>
          </cell>
          <cell r="J3231">
            <v>3457.96</v>
          </cell>
          <cell r="K3231" t="str">
            <v>805</v>
          </cell>
        </row>
        <row r="3232">
          <cell r="A3232" t="str">
            <v>110300000</v>
          </cell>
          <cell r="B3232" t="str">
            <v>805C2CB0002</v>
          </cell>
          <cell r="C3232" t="str">
            <v>ตู้เก็บเอกสาร ขนาด 40*80*190</v>
          </cell>
          <cell r="D3232" t="str">
            <v>5 พ.ย. 41</v>
          </cell>
          <cell r="E3232">
            <v>4498.01</v>
          </cell>
          <cell r="F3232">
            <v>0</v>
          </cell>
          <cell r="G3232">
            <v>20</v>
          </cell>
          <cell r="H3232">
            <v>1040.05</v>
          </cell>
          <cell r="I3232">
            <v>1040.05</v>
          </cell>
          <cell r="J3232">
            <v>3457.96</v>
          </cell>
          <cell r="K3232" t="str">
            <v>805</v>
          </cell>
        </row>
        <row r="3233">
          <cell r="A3233" t="str">
            <v>110300000</v>
          </cell>
          <cell r="B3233" t="str">
            <v>805C2CB0003</v>
          </cell>
          <cell r="C3233" t="str">
            <v>ตู้เก็บเอกสาร ขนาด 40*80*190</v>
          </cell>
          <cell r="D3233" t="str">
            <v>5 พ.ย. 41</v>
          </cell>
          <cell r="E3233">
            <v>4498.01</v>
          </cell>
          <cell r="F3233">
            <v>0</v>
          </cell>
          <cell r="G3233">
            <v>20</v>
          </cell>
          <cell r="H3233">
            <v>1040.05</v>
          </cell>
          <cell r="I3233">
            <v>1040.05</v>
          </cell>
          <cell r="J3233">
            <v>3457.96</v>
          </cell>
          <cell r="K3233" t="str">
            <v>805</v>
          </cell>
        </row>
        <row r="3234">
          <cell r="A3234" t="str">
            <v>110300000</v>
          </cell>
          <cell r="B3234" t="str">
            <v>805C2CB0006</v>
          </cell>
          <cell r="C3234" t="str">
            <v>ตู้เก็บเอกสาร บานเลื่อน 40-80-75</v>
          </cell>
          <cell r="D3234" t="str">
            <v>5 พ.ย. 41</v>
          </cell>
          <cell r="E3234">
            <v>2263.31</v>
          </cell>
          <cell r="F3234">
            <v>0</v>
          </cell>
          <cell r="G3234">
            <v>20</v>
          </cell>
          <cell r="H3234">
            <v>523.4</v>
          </cell>
          <cell r="I3234">
            <v>523.4</v>
          </cell>
          <cell r="J3234">
            <v>1739.91</v>
          </cell>
          <cell r="K3234" t="str">
            <v>805</v>
          </cell>
        </row>
        <row r="3235">
          <cell r="A3235" t="str">
            <v>110300000</v>
          </cell>
          <cell r="B3235" t="str">
            <v>805C2CB0008</v>
          </cell>
          <cell r="C3235" t="str">
            <v>ตู้เก็บเอกสาร บานเลื่อน 40-80-75</v>
          </cell>
          <cell r="D3235" t="str">
            <v>5 พ.ย. 41</v>
          </cell>
          <cell r="E3235">
            <v>2263.31</v>
          </cell>
          <cell r="F3235">
            <v>0</v>
          </cell>
          <cell r="G3235">
            <v>20</v>
          </cell>
          <cell r="H3235">
            <v>523.4</v>
          </cell>
          <cell r="I3235">
            <v>523.4</v>
          </cell>
          <cell r="J3235">
            <v>1739.91</v>
          </cell>
          <cell r="K3235" t="str">
            <v>805</v>
          </cell>
        </row>
        <row r="3236">
          <cell r="A3236" t="str">
            <v>110300000</v>
          </cell>
          <cell r="B3236" t="str">
            <v>805C2CB0009</v>
          </cell>
          <cell r="C3236" t="str">
            <v>ตู้เก็บเอกสาร บานลิ้นชัก ขนาด 40*90*75</v>
          </cell>
          <cell r="D3236" t="str">
            <v>5 พ.ย. 41</v>
          </cell>
          <cell r="E3236">
            <v>3376.67</v>
          </cell>
          <cell r="F3236">
            <v>0</v>
          </cell>
          <cell r="G3236">
            <v>20</v>
          </cell>
          <cell r="H3236">
            <v>780.84</v>
          </cell>
          <cell r="I3236">
            <v>780.84</v>
          </cell>
          <cell r="J3236">
            <v>2595.83</v>
          </cell>
          <cell r="K3236" t="str">
            <v>805</v>
          </cell>
        </row>
        <row r="3237">
          <cell r="A3237" t="str">
            <v>110300000</v>
          </cell>
          <cell r="B3237" t="str">
            <v>805C2CH0001</v>
          </cell>
          <cell r="C3237" t="str">
            <v>เก้าอี้ทำงานผจก.</v>
          </cell>
          <cell r="D3237" t="str">
            <v>5 พ.ย. 41</v>
          </cell>
          <cell r="E3237">
            <v>4038.29</v>
          </cell>
          <cell r="F3237">
            <v>0</v>
          </cell>
          <cell r="G3237">
            <v>20</v>
          </cell>
          <cell r="H3237">
            <v>933.81</v>
          </cell>
          <cell r="I3237">
            <v>933.81</v>
          </cell>
          <cell r="J3237">
            <v>3104.48</v>
          </cell>
          <cell r="K3237" t="str">
            <v>805</v>
          </cell>
        </row>
        <row r="3238">
          <cell r="A3238" t="str">
            <v>110300000</v>
          </cell>
          <cell r="B3238" t="str">
            <v>805C2CH0002</v>
          </cell>
          <cell r="C3238" t="str">
            <v>เก้าอี้รับแขกหน้าโต๊ะจนท.สินไหม</v>
          </cell>
          <cell r="D3238" t="str">
            <v>5 พ.ย. 41</v>
          </cell>
          <cell r="E3238">
            <v>1705.35</v>
          </cell>
          <cell r="F3238">
            <v>0</v>
          </cell>
          <cell r="G3238">
            <v>20</v>
          </cell>
          <cell r="H3238">
            <v>394.34</v>
          </cell>
          <cell r="I3238">
            <v>394.34</v>
          </cell>
          <cell r="J3238">
            <v>1311.01</v>
          </cell>
          <cell r="K3238" t="str">
            <v>805</v>
          </cell>
        </row>
        <row r="3239">
          <cell r="A3239" t="str">
            <v>110300000</v>
          </cell>
          <cell r="B3239" t="str">
            <v>805C2CH0003</v>
          </cell>
          <cell r="C3239" t="str">
            <v>เก้าอี้รับแขกหน้าโต๊ะจนท.สินไหม</v>
          </cell>
          <cell r="D3239" t="str">
            <v>5 พ.ย. 41</v>
          </cell>
          <cell r="E3239">
            <v>1705.35</v>
          </cell>
          <cell r="F3239">
            <v>0</v>
          </cell>
          <cell r="G3239">
            <v>20</v>
          </cell>
          <cell r="H3239">
            <v>394.34</v>
          </cell>
          <cell r="I3239">
            <v>394.34</v>
          </cell>
          <cell r="J3239">
            <v>1311.01</v>
          </cell>
          <cell r="K3239" t="str">
            <v>805</v>
          </cell>
        </row>
        <row r="3240">
          <cell r="A3240" t="str">
            <v>110300000</v>
          </cell>
          <cell r="B3240" t="str">
            <v>805C2CH0004</v>
          </cell>
          <cell r="C3240" t="str">
            <v>เก้าอี้พักคอย 3 ที่นั่งพร้อมที่วางของ</v>
          </cell>
          <cell r="D3240" t="str">
            <v>5 พ.ย. 41</v>
          </cell>
          <cell r="E3240">
            <v>3037.77</v>
          </cell>
          <cell r="F3240">
            <v>0</v>
          </cell>
          <cell r="G3240">
            <v>20</v>
          </cell>
          <cell r="H3240">
            <v>702.45</v>
          </cell>
          <cell r="I3240">
            <v>702.45</v>
          </cell>
          <cell r="J3240">
            <v>2335.3200000000002</v>
          </cell>
          <cell r="K3240" t="str">
            <v>805</v>
          </cell>
        </row>
        <row r="3241">
          <cell r="A3241" t="str">
            <v>110300000</v>
          </cell>
          <cell r="B3241" t="str">
            <v>805C2CH0005</v>
          </cell>
          <cell r="C3241" t="str">
            <v>เก้าอี้หน้าโต๊ะ จนท.สินไหม</v>
          </cell>
          <cell r="D3241" t="str">
            <v>5 พ.ย. 41</v>
          </cell>
          <cell r="E3241">
            <v>1705.35</v>
          </cell>
          <cell r="F3241">
            <v>0</v>
          </cell>
          <cell r="G3241">
            <v>20</v>
          </cell>
          <cell r="H3241">
            <v>394.34</v>
          </cell>
          <cell r="I3241">
            <v>394.34</v>
          </cell>
          <cell r="J3241">
            <v>1311.01</v>
          </cell>
          <cell r="K3241" t="str">
            <v>805</v>
          </cell>
        </row>
        <row r="3242">
          <cell r="A3242" t="str">
            <v>110300000</v>
          </cell>
          <cell r="B3242" t="str">
            <v>805C2CH0006</v>
          </cell>
          <cell r="C3242" t="str">
            <v>เก้าอี้ทำงาน จนท.สินไหม</v>
          </cell>
          <cell r="D3242" t="str">
            <v>5 พ.ย. 41</v>
          </cell>
          <cell r="E3242">
            <v>2123.1</v>
          </cell>
          <cell r="F3242">
            <v>0</v>
          </cell>
          <cell r="G3242">
            <v>20</v>
          </cell>
          <cell r="H3242">
            <v>490.9</v>
          </cell>
          <cell r="I3242">
            <v>490.9</v>
          </cell>
          <cell r="J3242">
            <v>1632.2</v>
          </cell>
          <cell r="K3242" t="str">
            <v>805</v>
          </cell>
        </row>
        <row r="3243">
          <cell r="A3243" t="str">
            <v>110300000</v>
          </cell>
          <cell r="B3243" t="str">
            <v>805C2CH0007</v>
          </cell>
          <cell r="C3243" t="str">
            <v>เก้าอี้ทำงาน จนท.สินไหม</v>
          </cell>
          <cell r="D3243" t="str">
            <v>5 พ.ย. 41</v>
          </cell>
          <cell r="E3243">
            <v>2123.1</v>
          </cell>
          <cell r="F3243">
            <v>0</v>
          </cell>
          <cell r="G3243">
            <v>20</v>
          </cell>
          <cell r="H3243">
            <v>490.9</v>
          </cell>
          <cell r="I3243">
            <v>490.9</v>
          </cell>
          <cell r="J3243">
            <v>1632.2</v>
          </cell>
          <cell r="K3243" t="str">
            <v>805</v>
          </cell>
        </row>
        <row r="3244">
          <cell r="A3244" t="str">
            <v>110300000</v>
          </cell>
          <cell r="B3244" t="str">
            <v>805C2CH0008</v>
          </cell>
          <cell r="C3244" t="str">
            <v>เก้าอี้ทำงาน จนท.สินไหม</v>
          </cell>
          <cell r="D3244" t="str">
            <v>5 พ.ย. 41</v>
          </cell>
          <cell r="E3244">
            <v>2123.1</v>
          </cell>
          <cell r="F3244">
            <v>0</v>
          </cell>
          <cell r="G3244">
            <v>20</v>
          </cell>
          <cell r="H3244">
            <v>490.9</v>
          </cell>
          <cell r="I3244">
            <v>490.9</v>
          </cell>
          <cell r="J3244">
            <v>1632.2</v>
          </cell>
          <cell r="K3244" t="str">
            <v>805</v>
          </cell>
        </row>
        <row r="3245">
          <cell r="A3245" t="str">
            <v>110300000</v>
          </cell>
          <cell r="B3245" t="str">
            <v>805C2CH0010</v>
          </cell>
          <cell r="C3245" t="str">
            <v>เก้าอี้หน้าโต๊ะ จนท.สินไหม</v>
          </cell>
          <cell r="D3245" t="str">
            <v>5 พ.ย. 41</v>
          </cell>
          <cell r="E3245">
            <v>1705.35</v>
          </cell>
          <cell r="F3245">
            <v>0</v>
          </cell>
          <cell r="G3245">
            <v>20</v>
          </cell>
          <cell r="H3245">
            <v>394.34</v>
          </cell>
          <cell r="I3245">
            <v>394.34</v>
          </cell>
          <cell r="J3245">
            <v>1311.01</v>
          </cell>
          <cell r="K3245" t="str">
            <v>805</v>
          </cell>
        </row>
        <row r="3246">
          <cell r="A3246" t="str">
            <v>110300000</v>
          </cell>
          <cell r="B3246" t="str">
            <v>805C2CS0001</v>
          </cell>
          <cell r="C3246" t="str">
            <v>เครื่องคิดเลข</v>
          </cell>
          <cell r="D3246" t="str">
            <v>12 ต.ค. 41</v>
          </cell>
          <cell r="E3246">
            <v>640</v>
          </cell>
          <cell r="F3246">
            <v>0</v>
          </cell>
          <cell r="G3246">
            <v>20</v>
          </cell>
          <cell r="H3246">
            <v>156.38999999999999</v>
          </cell>
          <cell r="I3246">
            <v>156.38999999999999</v>
          </cell>
          <cell r="J3246">
            <v>483.61</v>
          </cell>
          <cell r="K3246" t="str">
            <v>805</v>
          </cell>
        </row>
        <row r="3247">
          <cell r="A3247" t="str">
            <v>110300000</v>
          </cell>
          <cell r="B3247" t="str">
            <v>805C2CS0002</v>
          </cell>
          <cell r="C3247" t="str">
            <v>เครื่องคิดเลข</v>
          </cell>
          <cell r="D3247" t="str">
            <v>12 ต.ค. 41</v>
          </cell>
          <cell r="E3247">
            <v>640</v>
          </cell>
          <cell r="F3247">
            <v>0</v>
          </cell>
          <cell r="G3247">
            <v>20</v>
          </cell>
          <cell r="H3247">
            <v>156.38999999999999</v>
          </cell>
          <cell r="I3247">
            <v>156.38999999999999</v>
          </cell>
          <cell r="J3247">
            <v>483.61</v>
          </cell>
          <cell r="K3247" t="str">
            <v>805</v>
          </cell>
        </row>
        <row r="3248">
          <cell r="A3248" t="str">
            <v>110300000</v>
          </cell>
          <cell r="B3248" t="str">
            <v>805C2KB0001</v>
          </cell>
          <cell r="C3248" t="str">
            <v>กล้องถ่ายรูป</v>
          </cell>
          <cell r="D3248" t="str">
            <v>7 ธ.ค. 42</v>
          </cell>
          <cell r="E3248">
            <v>933.64</v>
          </cell>
          <cell r="F3248">
            <v>0</v>
          </cell>
          <cell r="G3248">
            <v>20</v>
          </cell>
          <cell r="H3248">
            <v>12.79</v>
          </cell>
          <cell r="I3248">
            <v>12.79</v>
          </cell>
          <cell r="J3248">
            <v>920.85</v>
          </cell>
          <cell r="K3248" t="str">
            <v>805</v>
          </cell>
        </row>
        <row r="3249">
          <cell r="A3249" t="str">
            <v>110300000</v>
          </cell>
          <cell r="B3249" t="str">
            <v>805C2KB0002</v>
          </cell>
          <cell r="C3249" t="str">
            <v>ตู้เย็น</v>
          </cell>
          <cell r="D3249" t="str">
            <v>30 พ.ย. 42</v>
          </cell>
          <cell r="E3249">
            <v>5140.1899999999996</v>
          </cell>
          <cell r="F3249">
            <v>0</v>
          </cell>
          <cell r="G3249">
            <v>20</v>
          </cell>
          <cell r="H3249">
            <v>90.13</v>
          </cell>
          <cell r="I3249">
            <v>90.13</v>
          </cell>
          <cell r="J3249">
            <v>5050.0600000000004</v>
          </cell>
          <cell r="K3249" t="str">
            <v>805</v>
          </cell>
        </row>
        <row r="3250">
          <cell r="A3250" t="str">
            <v>110300000</v>
          </cell>
          <cell r="B3250" t="str">
            <v>805C2PA0001</v>
          </cell>
          <cell r="C3250" t="str">
            <v>ฉากครึ่งกระจก ขนาด 250*150</v>
          </cell>
          <cell r="D3250" t="str">
            <v>5 พ.ย. 41</v>
          </cell>
          <cell r="E3250">
            <v>6377.9</v>
          </cell>
          <cell r="F3250">
            <v>0</v>
          </cell>
          <cell r="G3250">
            <v>20</v>
          </cell>
          <cell r="H3250">
            <v>1474.79</v>
          </cell>
          <cell r="I3250">
            <v>1474.79</v>
          </cell>
          <cell r="J3250">
            <v>4903.1099999999997</v>
          </cell>
          <cell r="K3250" t="str">
            <v>805</v>
          </cell>
        </row>
        <row r="3251">
          <cell r="A3251" t="str">
            <v>110300000</v>
          </cell>
          <cell r="B3251" t="str">
            <v>805C2PT0001</v>
          </cell>
          <cell r="C3251" t="str">
            <v>กระติกน้ำร้อน</v>
          </cell>
          <cell r="D3251" t="str">
            <v>13 พ.ย. 41</v>
          </cell>
          <cell r="E3251">
            <v>550</v>
          </cell>
          <cell r="F3251">
            <v>0</v>
          </cell>
          <cell r="G3251">
            <v>20</v>
          </cell>
          <cell r="H3251">
            <v>124.74</v>
          </cell>
          <cell r="I3251">
            <v>124.74</v>
          </cell>
          <cell r="J3251">
            <v>425.26</v>
          </cell>
          <cell r="K3251" t="str">
            <v>805</v>
          </cell>
        </row>
        <row r="3252">
          <cell r="A3252" t="str">
            <v>110300000</v>
          </cell>
          <cell r="B3252" t="str">
            <v>805C2TA0001</v>
          </cell>
          <cell r="C3252" t="str">
            <v>โต๊ะวางคอมพิวเตอร์ 60-100-75</v>
          </cell>
          <cell r="D3252" t="str">
            <v>5 พ.ย. 41</v>
          </cell>
          <cell r="E3252">
            <v>2336.75</v>
          </cell>
          <cell r="F3252">
            <v>0</v>
          </cell>
          <cell r="G3252">
            <v>20</v>
          </cell>
          <cell r="H3252">
            <v>540.29999999999995</v>
          </cell>
          <cell r="I3252">
            <v>540.29999999999995</v>
          </cell>
          <cell r="J3252">
            <v>1796.45</v>
          </cell>
          <cell r="K3252" t="str">
            <v>805</v>
          </cell>
        </row>
        <row r="3253">
          <cell r="A3253" t="str">
            <v>110300000</v>
          </cell>
          <cell r="B3253" t="str">
            <v>805C2TA0002</v>
          </cell>
          <cell r="C3253" t="str">
            <v>โต๊ะทำงานผจก. ขนาด 75*165*75</v>
          </cell>
          <cell r="D3253" t="str">
            <v>5 พ.ย. 41</v>
          </cell>
          <cell r="E3253">
            <v>4601.97</v>
          </cell>
          <cell r="F3253">
            <v>0</v>
          </cell>
          <cell r="G3253">
            <v>20</v>
          </cell>
          <cell r="H3253">
            <v>1064.1300000000001</v>
          </cell>
          <cell r="I3253">
            <v>1064.1300000000001</v>
          </cell>
          <cell r="J3253">
            <v>3537.84</v>
          </cell>
          <cell r="K3253" t="str">
            <v>805</v>
          </cell>
        </row>
        <row r="3254">
          <cell r="A3254" t="str">
            <v>110300000</v>
          </cell>
          <cell r="B3254" t="str">
            <v>805C2TA0003</v>
          </cell>
          <cell r="C3254" t="str">
            <v>โต๊ะข้างวางคอมพิวเตอร์ 50*90*75ั</v>
          </cell>
          <cell r="D3254" t="str">
            <v>5 พ.ย. 41</v>
          </cell>
          <cell r="E3254">
            <v>2082.09</v>
          </cell>
          <cell r="F3254">
            <v>0</v>
          </cell>
          <cell r="G3254">
            <v>20</v>
          </cell>
          <cell r="H3254">
            <v>481.48</v>
          </cell>
          <cell r="I3254">
            <v>481.48</v>
          </cell>
          <cell r="J3254">
            <v>1600.61</v>
          </cell>
          <cell r="K3254" t="str">
            <v>805</v>
          </cell>
        </row>
        <row r="3255">
          <cell r="A3255" t="str">
            <v>110300000</v>
          </cell>
          <cell r="B3255" t="str">
            <v>805C2TA0005</v>
          </cell>
          <cell r="C3255" t="str">
            <v>โต๊ะทำงาน จนท.สินไหม 60-120-75</v>
          </cell>
          <cell r="D3255" t="str">
            <v>5 พ.ย. 41</v>
          </cell>
          <cell r="E3255">
            <v>3654.87</v>
          </cell>
          <cell r="F3255">
            <v>0</v>
          </cell>
          <cell r="G3255">
            <v>20</v>
          </cell>
          <cell r="H3255">
            <v>845.1</v>
          </cell>
          <cell r="I3255">
            <v>845.1</v>
          </cell>
          <cell r="J3255">
            <v>2809.77</v>
          </cell>
          <cell r="K3255" t="str">
            <v>805</v>
          </cell>
        </row>
        <row r="3256">
          <cell r="A3256" t="str">
            <v>110300000</v>
          </cell>
          <cell r="B3256" t="str">
            <v>805C2TA0006</v>
          </cell>
          <cell r="C3256" t="str">
            <v>โต๊ะทำงาน จนท.สินไหม 60-120-75</v>
          </cell>
          <cell r="D3256" t="str">
            <v>5 พ.ย. 41</v>
          </cell>
          <cell r="E3256">
            <v>3654.87</v>
          </cell>
          <cell r="F3256">
            <v>0</v>
          </cell>
          <cell r="G3256">
            <v>20</v>
          </cell>
          <cell r="H3256">
            <v>845.1</v>
          </cell>
          <cell r="I3256">
            <v>845.1</v>
          </cell>
          <cell r="J3256">
            <v>2809.77</v>
          </cell>
          <cell r="K3256" t="str">
            <v>805</v>
          </cell>
        </row>
        <row r="3257">
          <cell r="A3257" t="str">
            <v>110300000</v>
          </cell>
          <cell r="B3257" t="str">
            <v>805C2TA0007</v>
          </cell>
          <cell r="C3257" t="str">
            <v>โต๊ะทำงาน จนท.สินไหม 60-120-75</v>
          </cell>
          <cell r="D3257" t="str">
            <v>5 พ.ย. 41</v>
          </cell>
          <cell r="E3257">
            <v>3654.87</v>
          </cell>
          <cell r="F3257">
            <v>0</v>
          </cell>
          <cell r="G3257">
            <v>20</v>
          </cell>
          <cell r="H3257">
            <v>845.1</v>
          </cell>
          <cell r="I3257">
            <v>845.1</v>
          </cell>
          <cell r="J3257">
            <v>2809.77</v>
          </cell>
          <cell r="K3257" t="str">
            <v>805</v>
          </cell>
        </row>
        <row r="3258">
          <cell r="A3258" t="str">
            <v>110300000</v>
          </cell>
          <cell r="B3258" t="str">
            <v>805C2TA0008</v>
          </cell>
          <cell r="C3258" t="str">
            <v>โต๊ะเข้ามุม จนท.สินไหม 60-60-75</v>
          </cell>
          <cell r="D3258" t="str">
            <v>5 พ.ย. 41</v>
          </cell>
          <cell r="E3258">
            <v>1267.57</v>
          </cell>
          <cell r="F3258">
            <v>0</v>
          </cell>
          <cell r="G3258">
            <v>20</v>
          </cell>
          <cell r="H3258">
            <v>293.11</v>
          </cell>
          <cell r="I3258">
            <v>293.11</v>
          </cell>
          <cell r="J3258">
            <v>974.46</v>
          </cell>
          <cell r="K3258" t="str">
            <v>805</v>
          </cell>
        </row>
        <row r="3259">
          <cell r="A3259" t="str">
            <v>110300000</v>
          </cell>
          <cell r="B3259" t="str">
            <v>805C2TA0010</v>
          </cell>
          <cell r="C3259" t="str">
            <v>เก้าอี้หน้าโต๊ะ จนท.สินไหม</v>
          </cell>
          <cell r="D3259" t="str">
            <v>5 พ.ย. 41</v>
          </cell>
          <cell r="E3259">
            <v>1705.35</v>
          </cell>
          <cell r="F3259">
            <v>0</v>
          </cell>
          <cell r="G3259">
            <v>20</v>
          </cell>
          <cell r="H3259">
            <v>394.34</v>
          </cell>
          <cell r="I3259">
            <v>394.34</v>
          </cell>
          <cell r="J3259">
            <v>1311.01</v>
          </cell>
          <cell r="K3259" t="str">
            <v>805</v>
          </cell>
        </row>
        <row r="3260">
          <cell r="A3260" t="str">
            <v>110300000</v>
          </cell>
          <cell r="B3260" t="str">
            <v>806C2CB0001</v>
          </cell>
          <cell r="C3260" t="str">
            <v>ตู้เก็บเอกสาร บานเลื่อน</v>
          </cell>
          <cell r="D3260" t="str">
            <v>5 พ.ย. 41</v>
          </cell>
          <cell r="E3260">
            <v>2263.31</v>
          </cell>
          <cell r="F3260">
            <v>0</v>
          </cell>
          <cell r="G3260">
            <v>20</v>
          </cell>
          <cell r="H3260">
            <v>523.4</v>
          </cell>
          <cell r="I3260">
            <v>523.4</v>
          </cell>
          <cell r="J3260">
            <v>1739.91</v>
          </cell>
          <cell r="K3260" t="str">
            <v>806</v>
          </cell>
        </row>
        <row r="3261">
          <cell r="A3261" t="str">
            <v>110300000</v>
          </cell>
          <cell r="B3261" t="str">
            <v>806C2CB0002</v>
          </cell>
          <cell r="C3261" t="str">
            <v>ตู้เก็บเอกสาร บานเลื่อน</v>
          </cell>
          <cell r="D3261" t="str">
            <v>5 พ.ย. 41</v>
          </cell>
          <cell r="E3261">
            <v>2263.31</v>
          </cell>
          <cell r="F3261">
            <v>0</v>
          </cell>
          <cell r="G3261">
            <v>20</v>
          </cell>
          <cell r="H3261">
            <v>523.4</v>
          </cell>
          <cell r="I3261">
            <v>523.4</v>
          </cell>
          <cell r="J3261">
            <v>1739.91</v>
          </cell>
          <cell r="K3261" t="str">
            <v>806</v>
          </cell>
        </row>
        <row r="3262">
          <cell r="A3262" t="str">
            <v>110300000</v>
          </cell>
          <cell r="B3262" t="str">
            <v>806C2CB0003</v>
          </cell>
          <cell r="C3262" t="str">
            <v>ตู้เก็บเอกสาร บานลิ้นชัก</v>
          </cell>
          <cell r="D3262" t="str">
            <v>5 พ.ย. 41</v>
          </cell>
          <cell r="E3262">
            <v>3376.67</v>
          </cell>
          <cell r="F3262">
            <v>0</v>
          </cell>
          <cell r="G3262">
            <v>20</v>
          </cell>
          <cell r="H3262">
            <v>780.84</v>
          </cell>
          <cell r="I3262">
            <v>780.84</v>
          </cell>
          <cell r="J3262">
            <v>2595.83</v>
          </cell>
          <cell r="K3262" t="str">
            <v>806</v>
          </cell>
        </row>
        <row r="3263">
          <cell r="A3263" t="str">
            <v>110300000</v>
          </cell>
          <cell r="B3263" t="str">
            <v>806C2CB0004</v>
          </cell>
          <cell r="C3263" t="str">
            <v>ตู้เก็บเอกสาร ขนาด 40-80-190</v>
          </cell>
          <cell r="D3263" t="str">
            <v>5 พ.ย. 41</v>
          </cell>
          <cell r="E3263">
            <v>4498.01</v>
          </cell>
          <cell r="F3263">
            <v>0</v>
          </cell>
          <cell r="G3263">
            <v>20</v>
          </cell>
          <cell r="H3263">
            <v>1040.05</v>
          </cell>
          <cell r="I3263">
            <v>1040.05</v>
          </cell>
          <cell r="J3263">
            <v>3457.96</v>
          </cell>
          <cell r="K3263" t="str">
            <v>806</v>
          </cell>
        </row>
        <row r="3264">
          <cell r="A3264" t="str">
            <v>110300000</v>
          </cell>
          <cell r="B3264" t="str">
            <v>806C2CB0005</v>
          </cell>
          <cell r="C3264" t="str">
            <v>ตู้เก็บเอกสาร ขนาด 40-80-190</v>
          </cell>
          <cell r="D3264" t="str">
            <v>5 พ.ย. 41</v>
          </cell>
          <cell r="E3264">
            <v>4498.01</v>
          </cell>
          <cell r="F3264">
            <v>0</v>
          </cell>
          <cell r="G3264">
            <v>20</v>
          </cell>
          <cell r="H3264">
            <v>1040.05</v>
          </cell>
          <cell r="I3264">
            <v>1040.05</v>
          </cell>
          <cell r="J3264">
            <v>3457.96</v>
          </cell>
          <cell r="K3264" t="str">
            <v>806</v>
          </cell>
        </row>
        <row r="3265">
          <cell r="A3265" t="str">
            <v>110300000</v>
          </cell>
          <cell r="B3265" t="str">
            <v>806C2CB0006</v>
          </cell>
          <cell r="C3265" t="str">
            <v>ตู้เก็บเอกสาร ขนาด 40-80-190</v>
          </cell>
          <cell r="D3265" t="str">
            <v>5 พ.ย. 41</v>
          </cell>
          <cell r="E3265">
            <v>4498.01</v>
          </cell>
          <cell r="F3265">
            <v>0</v>
          </cell>
          <cell r="G3265">
            <v>20</v>
          </cell>
          <cell r="H3265">
            <v>1040.05</v>
          </cell>
          <cell r="I3265">
            <v>1040.05</v>
          </cell>
          <cell r="J3265">
            <v>3457.96</v>
          </cell>
          <cell r="K3265" t="str">
            <v>806</v>
          </cell>
        </row>
        <row r="3266">
          <cell r="A3266" t="str">
            <v>110300000</v>
          </cell>
          <cell r="B3266" t="str">
            <v>806C2CH0002</v>
          </cell>
          <cell r="C3266" t="str">
            <v>เก้าอี้รับแขกหน้าโต๊ะจนท.สินไหม</v>
          </cell>
          <cell r="D3266" t="str">
            <v>5 พ.ย. 41</v>
          </cell>
          <cell r="E3266">
            <v>1709.35</v>
          </cell>
          <cell r="F3266">
            <v>0</v>
          </cell>
          <cell r="G3266">
            <v>20</v>
          </cell>
          <cell r="H3266">
            <v>395.3</v>
          </cell>
          <cell r="I3266">
            <v>395.3</v>
          </cell>
          <cell r="J3266">
            <v>1314.05</v>
          </cell>
          <cell r="K3266" t="str">
            <v>806</v>
          </cell>
        </row>
        <row r="3267">
          <cell r="A3267" t="str">
            <v>110300000</v>
          </cell>
          <cell r="B3267" t="str">
            <v>806C2CH0003</v>
          </cell>
          <cell r="C3267" t="str">
            <v>เก้าอี้ทำงานผู้จัดการ</v>
          </cell>
          <cell r="D3267" t="str">
            <v>5 พ.ย. 41</v>
          </cell>
          <cell r="E3267">
            <v>4038.29</v>
          </cell>
          <cell r="F3267">
            <v>0</v>
          </cell>
          <cell r="G3267">
            <v>20</v>
          </cell>
          <cell r="H3267">
            <v>933.81</v>
          </cell>
          <cell r="I3267">
            <v>933.81</v>
          </cell>
          <cell r="J3267">
            <v>3104.48</v>
          </cell>
          <cell r="K3267" t="str">
            <v>806</v>
          </cell>
        </row>
        <row r="3268">
          <cell r="A3268" t="str">
            <v>110300000</v>
          </cell>
          <cell r="B3268" t="str">
            <v>806C2CH0004</v>
          </cell>
          <cell r="C3268" t="str">
            <v>เก้าอี้รับแขกหน้าโต๊ะจนท.สินไหม</v>
          </cell>
          <cell r="D3268" t="str">
            <v>5 พ.ย. 41</v>
          </cell>
          <cell r="E3268">
            <v>1705.35</v>
          </cell>
          <cell r="F3268">
            <v>0</v>
          </cell>
          <cell r="G3268">
            <v>20</v>
          </cell>
          <cell r="H3268">
            <v>394.34</v>
          </cell>
          <cell r="I3268">
            <v>394.34</v>
          </cell>
          <cell r="J3268">
            <v>1311.01</v>
          </cell>
          <cell r="K3268" t="str">
            <v>806</v>
          </cell>
        </row>
        <row r="3269">
          <cell r="A3269" t="str">
            <v>110300000</v>
          </cell>
          <cell r="B3269" t="str">
            <v>806C2CH0005</v>
          </cell>
          <cell r="C3269" t="str">
            <v>เก้าอี้รับแขกหน้าโต๊ะจนท.สินไหม</v>
          </cell>
          <cell r="D3269" t="str">
            <v>5 พ.ย. 41</v>
          </cell>
          <cell r="E3269">
            <v>1705.35</v>
          </cell>
          <cell r="F3269">
            <v>0</v>
          </cell>
          <cell r="G3269">
            <v>20</v>
          </cell>
          <cell r="H3269">
            <v>394.34</v>
          </cell>
          <cell r="I3269">
            <v>394.34</v>
          </cell>
          <cell r="J3269">
            <v>1311.01</v>
          </cell>
          <cell r="K3269" t="str">
            <v>806</v>
          </cell>
        </row>
        <row r="3270">
          <cell r="A3270" t="str">
            <v>110300000</v>
          </cell>
          <cell r="B3270" t="str">
            <v>806C2CH0006</v>
          </cell>
          <cell r="C3270" t="str">
            <v>เก้าอี้พักคอย 3 ที่นั่งพร้อมที่วางของ</v>
          </cell>
          <cell r="D3270" t="str">
            <v>5 พ.ย. 41</v>
          </cell>
          <cell r="E3270">
            <v>3037.77</v>
          </cell>
          <cell r="F3270">
            <v>0</v>
          </cell>
          <cell r="G3270">
            <v>20</v>
          </cell>
          <cell r="H3270">
            <v>702.45</v>
          </cell>
          <cell r="I3270">
            <v>702.45</v>
          </cell>
          <cell r="J3270">
            <v>2335.3200000000002</v>
          </cell>
          <cell r="K3270" t="str">
            <v>806</v>
          </cell>
        </row>
        <row r="3271">
          <cell r="A3271" t="str">
            <v>110300000</v>
          </cell>
          <cell r="B3271" t="str">
            <v>806C2CH0007</v>
          </cell>
          <cell r="C3271" t="str">
            <v>เก้าอี้ทำงานจนท.สินไหม</v>
          </cell>
          <cell r="D3271" t="str">
            <v>5 พ.ย. 41</v>
          </cell>
          <cell r="E3271">
            <v>2123.1</v>
          </cell>
          <cell r="F3271">
            <v>0</v>
          </cell>
          <cell r="G3271">
            <v>20</v>
          </cell>
          <cell r="H3271">
            <v>490.9</v>
          </cell>
          <cell r="I3271">
            <v>490.9</v>
          </cell>
          <cell r="J3271">
            <v>1632.2</v>
          </cell>
          <cell r="K3271" t="str">
            <v>806</v>
          </cell>
        </row>
        <row r="3272">
          <cell r="A3272" t="str">
            <v>110300000</v>
          </cell>
          <cell r="B3272" t="str">
            <v>806C2CH0008</v>
          </cell>
          <cell r="C3272" t="str">
            <v>เก้าอี้ทำงานจนท.สินไหม</v>
          </cell>
          <cell r="D3272" t="str">
            <v>5 พ.ย. 41</v>
          </cell>
          <cell r="E3272">
            <v>2123.1</v>
          </cell>
          <cell r="F3272">
            <v>0</v>
          </cell>
          <cell r="G3272">
            <v>20</v>
          </cell>
          <cell r="H3272">
            <v>490.9</v>
          </cell>
          <cell r="I3272">
            <v>490.9</v>
          </cell>
          <cell r="J3272">
            <v>1632.2</v>
          </cell>
          <cell r="K3272" t="str">
            <v>806</v>
          </cell>
        </row>
        <row r="3273">
          <cell r="A3273" t="str">
            <v>110300000</v>
          </cell>
          <cell r="B3273" t="str">
            <v>806C2CH0009</v>
          </cell>
          <cell r="C3273" t="str">
            <v>เก้าอี้ทำงานจนท.สินไหม</v>
          </cell>
          <cell r="D3273" t="str">
            <v>5 พ.ย. 41</v>
          </cell>
          <cell r="E3273">
            <v>2123.1</v>
          </cell>
          <cell r="F3273">
            <v>0</v>
          </cell>
          <cell r="G3273">
            <v>20</v>
          </cell>
          <cell r="H3273">
            <v>490.9</v>
          </cell>
          <cell r="I3273">
            <v>490.9</v>
          </cell>
          <cell r="J3273">
            <v>1632.2</v>
          </cell>
          <cell r="K3273" t="str">
            <v>806</v>
          </cell>
        </row>
        <row r="3274">
          <cell r="A3274" t="str">
            <v>110300000</v>
          </cell>
          <cell r="B3274" t="str">
            <v>806C2CH0010</v>
          </cell>
          <cell r="C3274" t="str">
            <v>เก้าอี้รับแขกหน้าโต๊ะจนท.สินไหม</v>
          </cell>
          <cell r="D3274" t="str">
            <v>5 พ.ย. 41</v>
          </cell>
          <cell r="E3274">
            <v>1709.35</v>
          </cell>
          <cell r="F3274">
            <v>0</v>
          </cell>
          <cell r="G3274">
            <v>20</v>
          </cell>
          <cell r="H3274">
            <v>395.3</v>
          </cell>
          <cell r="I3274">
            <v>395.3</v>
          </cell>
          <cell r="J3274">
            <v>1314.05</v>
          </cell>
          <cell r="K3274" t="str">
            <v>806</v>
          </cell>
        </row>
        <row r="3275">
          <cell r="A3275" t="str">
            <v>110300000</v>
          </cell>
          <cell r="B3275" t="str">
            <v>806C2CS0001</v>
          </cell>
          <cell r="C3275" t="str">
            <v>เครื่องคิดเลข</v>
          </cell>
          <cell r="D3275" t="str">
            <v>19 ต.ค. 41</v>
          </cell>
          <cell r="E3275">
            <v>640</v>
          </cell>
          <cell r="F3275">
            <v>0</v>
          </cell>
          <cell r="G3275">
            <v>20</v>
          </cell>
          <cell r="H3275">
            <v>153.94</v>
          </cell>
          <cell r="I3275">
            <v>153.94</v>
          </cell>
          <cell r="J3275">
            <v>486.06</v>
          </cell>
          <cell r="K3275" t="str">
            <v>806</v>
          </cell>
        </row>
        <row r="3276">
          <cell r="A3276" t="str">
            <v>110300000</v>
          </cell>
          <cell r="B3276" t="str">
            <v>806C2CS0002</v>
          </cell>
          <cell r="C3276" t="str">
            <v>เครื่องคิดเลข</v>
          </cell>
          <cell r="D3276" t="str">
            <v>19 ต.ค. 41</v>
          </cell>
          <cell r="E3276">
            <v>640</v>
          </cell>
          <cell r="F3276">
            <v>0</v>
          </cell>
          <cell r="G3276">
            <v>20</v>
          </cell>
          <cell r="H3276">
            <v>153.94</v>
          </cell>
          <cell r="I3276">
            <v>153.94</v>
          </cell>
          <cell r="J3276">
            <v>486.06</v>
          </cell>
          <cell r="K3276" t="str">
            <v>806</v>
          </cell>
        </row>
        <row r="3277">
          <cell r="A3277" t="str">
            <v>110300000</v>
          </cell>
          <cell r="B3277" t="str">
            <v>806C2H0001</v>
          </cell>
          <cell r="C3277" t="str">
            <v>เก้าอี้รับแขกหน้าโต๊ะจนท.สินไหม</v>
          </cell>
          <cell r="D3277" t="str">
            <v>5 พ.ย. 41</v>
          </cell>
          <cell r="E3277">
            <v>1709.35</v>
          </cell>
          <cell r="F3277">
            <v>0</v>
          </cell>
          <cell r="G3277">
            <v>20</v>
          </cell>
          <cell r="H3277">
            <v>395.3</v>
          </cell>
          <cell r="I3277">
            <v>395.3</v>
          </cell>
          <cell r="J3277">
            <v>1314.05</v>
          </cell>
          <cell r="K3277" t="str">
            <v>806</v>
          </cell>
        </row>
        <row r="3278">
          <cell r="A3278" t="str">
            <v>110300000</v>
          </cell>
          <cell r="B3278" t="str">
            <v>806C2KB0001</v>
          </cell>
          <cell r="C3278" t="str">
            <v>กล้องถ่ายรูป</v>
          </cell>
          <cell r="D3278" t="str">
            <v>16 ธ.ค. 42</v>
          </cell>
          <cell r="E3278">
            <v>1153.27</v>
          </cell>
          <cell r="F3278">
            <v>0</v>
          </cell>
          <cell r="G3278">
            <v>20</v>
          </cell>
          <cell r="H3278">
            <v>10.11</v>
          </cell>
          <cell r="I3278">
            <v>10.11</v>
          </cell>
          <cell r="J3278">
            <v>1143.1600000000001</v>
          </cell>
          <cell r="K3278" t="str">
            <v>806</v>
          </cell>
        </row>
        <row r="3279">
          <cell r="A3279" t="str">
            <v>110300000</v>
          </cell>
          <cell r="B3279" t="str">
            <v>806C2PA0001</v>
          </cell>
          <cell r="C3279" t="str">
            <v>PARTITION ครึ่งกระจก</v>
          </cell>
          <cell r="D3279" t="str">
            <v>5 พ.ย. 41</v>
          </cell>
          <cell r="E3279">
            <v>6377.9</v>
          </cell>
          <cell r="F3279">
            <v>0</v>
          </cell>
          <cell r="G3279">
            <v>20</v>
          </cell>
          <cell r="H3279">
            <v>1474.79</v>
          </cell>
          <cell r="I3279">
            <v>1474.79</v>
          </cell>
          <cell r="J3279">
            <v>4903.1099999999997</v>
          </cell>
          <cell r="K3279" t="str">
            <v>806</v>
          </cell>
        </row>
        <row r="3280">
          <cell r="A3280" t="str">
            <v>110300000</v>
          </cell>
          <cell r="B3280" t="str">
            <v>806C2PP0001</v>
          </cell>
          <cell r="C3280" t="str">
            <v xml:space="preserve"> ปั้มน้ำมิตซูบิชิ</v>
          </cell>
          <cell r="D3280" t="str">
            <v>6 พ.ย. 41</v>
          </cell>
          <cell r="E3280">
            <v>4727.2700000000004</v>
          </cell>
          <cell r="F3280">
            <v>0</v>
          </cell>
          <cell r="G3280">
            <v>20</v>
          </cell>
          <cell r="H3280">
            <v>1090.53</v>
          </cell>
          <cell r="I3280">
            <v>1090.53</v>
          </cell>
          <cell r="J3280">
            <v>3636.74</v>
          </cell>
          <cell r="K3280" t="str">
            <v>806</v>
          </cell>
        </row>
        <row r="3281">
          <cell r="A3281" t="str">
            <v>110300000</v>
          </cell>
          <cell r="B3281" t="str">
            <v>806C2PT0001</v>
          </cell>
          <cell r="C3281" t="str">
            <v>กระติกน้ำร้อน</v>
          </cell>
          <cell r="D3281" t="str">
            <v>5 พ.ย. 41</v>
          </cell>
          <cell r="E3281">
            <v>635</v>
          </cell>
          <cell r="F3281">
            <v>0</v>
          </cell>
          <cell r="G3281">
            <v>20</v>
          </cell>
          <cell r="H3281">
            <v>146.87</v>
          </cell>
          <cell r="I3281">
            <v>146.87</v>
          </cell>
          <cell r="J3281">
            <v>488.13</v>
          </cell>
          <cell r="K3281" t="str">
            <v>806</v>
          </cell>
        </row>
        <row r="3282">
          <cell r="A3282" t="str">
            <v>110300000</v>
          </cell>
          <cell r="B3282" t="str">
            <v>806C2SS007</v>
          </cell>
          <cell r="C3282" t="str">
            <v>สติกเกอร์</v>
          </cell>
          <cell r="D3282" t="str">
            <v>30 ก.ค. 42</v>
          </cell>
          <cell r="E3282">
            <v>1500</v>
          </cell>
          <cell r="F3282">
            <v>0</v>
          </cell>
          <cell r="G3282">
            <v>20</v>
          </cell>
          <cell r="H3282">
            <v>127.4</v>
          </cell>
          <cell r="I3282">
            <v>127.4</v>
          </cell>
          <cell r="J3282">
            <v>1372.6</v>
          </cell>
          <cell r="K3282" t="str">
            <v>806</v>
          </cell>
        </row>
        <row r="3283">
          <cell r="A3283" t="str">
            <v>110300000</v>
          </cell>
          <cell r="B3283" t="str">
            <v>806C2TA0001</v>
          </cell>
          <cell r="C3283" t="str">
            <v>โต๊ะทำงานจนท.สินไหม</v>
          </cell>
          <cell r="D3283" t="str">
            <v>5 พ.ย. 41</v>
          </cell>
          <cell r="E3283">
            <v>3654.87</v>
          </cell>
          <cell r="F3283">
            <v>0</v>
          </cell>
          <cell r="G3283">
            <v>20</v>
          </cell>
          <cell r="H3283">
            <v>845.1</v>
          </cell>
          <cell r="I3283">
            <v>845.1</v>
          </cell>
          <cell r="J3283">
            <v>2809.77</v>
          </cell>
          <cell r="K3283" t="str">
            <v>806</v>
          </cell>
        </row>
        <row r="3284">
          <cell r="A3284" t="str">
            <v>110300000</v>
          </cell>
          <cell r="B3284" t="str">
            <v>806C2TA0002</v>
          </cell>
          <cell r="C3284" t="str">
            <v>โต๊ะทำงานผู้จัดการ ขนาด 75-165-75</v>
          </cell>
          <cell r="D3284" t="str">
            <v>5 พ.ย. 41</v>
          </cell>
          <cell r="E3284">
            <v>4601.97</v>
          </cell>
          <cell r="F3284">
            <v>0</v>
          </cell>
          <cell r="G3284">
            <v>20</v>
          </cell>
          <cell r="H3284">
            <v>1064.1300000000001</v>
          </cell>
          <cell r="I3284">
            <v>1064.1300000000001</v>
          </cell>
          <cell r="J3284">
            <v>3537.84</v>
          </cell>
          <cell r="K3284" t="str">
            <v>806</v>
          </cell>
        </row>
        <row r="3285">
          <cell r="A3285" t="str">
            <v>110300000</v>
          </cell>
          <cell r="B3285" t="str">
            <v>806C2TA0003</v>
          </cell>
          <cell r="C3285" t="str">
            <v>โต๊ะข้างวางคอมพิวเตอร์ 50-90-75ั</v>
          </cell>
          <cell r="D3285" t="str">
            <v>5 พ.ย. 41</v>
          </cell>
          <cell r="E3285">
            <v>2082.09</v>
          </cell>
          <cell r="F3285">
            <v>0</v>
          </cell>
          <cell r="G3285">
            <v>20</v>
          </cell>
          <cell r="H3285">
            <v>481.48</v>
          </cell>
          <cell r="I3285">
            <v>481.48</v>
          </cell>
          <cell r="J3285">
            <v>1600.61</v>
          </cell>
          <cell r="K3285" t="str">
            <v>806</v>
          </cell>
        </row>
        <row r="3286">
          <cell r="A3286" t="str">
            <v>110300000</v>
          </cell>
          <cell r="B3286" t="str">
            <v>806C2TA0004</v>
          </cell>
          <cell r="C3286" t="str">
            <v>โต๊ะทำงานจนท.สินไหม</v>
          </cell>
          <cell r="D3286" t="str">
            <v>5 พ.ย. 41</v>
          </cell>
          <cell r="E3286">
            <v>3654.87</v>
          </cell>
          <cell r="F3286">
            <v>0</v>
          </cell>
          <cell r="G3286">
            <v>20</v>
          </cell>
          <cell r="H3286">
            <v>845.1</v>
          </cell>
          <cell r="I3286">
            <v>845.1</v>
          </cell>
          <cell r="J3286">
            <v>2809.77</v>
          </cell>
          <cell r="K3286" t="str">
            <v>806</v>
          </cell>
        </row>
        <row r="3287">
          <cell r="A3287" t="str">
            <v>110300000</v>
          </cell>
          <cell r="B3287" t="str">
            <v>806C2TA0005</v>
          </cell>
          <cell r="C3287" t="str">
            <v>โต๊ะทำงานจนท.สินไหม</v>
          </cell>
          <cell r="D3287" t="str">
            <v>5 พ.ย. 41</v>
          </cell>
          <cell r="E3287">
            <v>3654.87</v>
          </cell>
          <cell r="F3287">
            <v>0</v>
          </cell>
          <cell r="G3287">
            <v>20</v>
          </cell>
          <cell r="H3287">
            <v>845.1</v>
          </cell>
          <cell r="I3287">
            <v>845.1</v>
          </cell>
          <cell r="J3287">
            <v>2809.77</v>
          </cell>
          <cell r="K3287" t="str">
            <v>806</v>
          </cell>
        </row>
        <row r="3288">
          <cell r="A3288" t="str">
            <v>110300000</v>
          </cell>
          <cell r="B3288" t="str">
            <v>806C2TA0006</v>
          </cell>
          <cell r="C3288" t="str">
            <v>โต๊ะวางคอมพิวเตอร์-ปริ๊นเตอร์</v>
          </cell>
          <cell r="D3288" t="str">
            <v>5 พ.ย. 41</v>
          </cell>
          <cell r="E3288">
            <v>2336.75</v>
          </cell>
          <cell r="F3288">
            <v>0</v>
          </cell>
          <cell r="G3288">
            <v>20</v>
          </cell>
          <cell r="H3288">
            <v>540.29999999999995</v>
          </cell>
          <cell r="I3288">
            <v>540.29999999999995</v>
          </cell>
          <cell r="J3288">
            <v>1796.45</v>
          </cell>
          <cell r="K3288" t="str">
            <v>806</v>
          </cell>
        </row>
        <row r="3289">
          <cell r="A3289" t="str">
            <v>110300000</v>
          </cell>
          <cell r="B3289" t="str">
            <v>806C2TA0007</v>
          </cell>
          <cell r="C3289" t="str">
            <v>โต๊ะเข้ามุมเจ้าหน้าที่สินไหม</v>
          </cell>
          <cell r="D3289" t="str">
            <v>5 พ.ย. 41</v>
          </cell>
          <cell r="E3289">
            <v>1267.97</v>
          </cell>
          <cell r="F3289">
            <v>0</v>
          </cell>
          <cell r="G3289">
            <v>20</v>
          </cell>
          <cell r="H3289">
            <v>293.19</v>
          </cell>
          <cell r="I3289">
            <v>293.19</v>
          </cell>
          <cell r="J3289">
            <v>974.78</v>
          </cell>
          <cell r="K3289" t="str">
            <v>806</v>
          </cell>
        </row>
        <row r="3290">
          <cell r="A3290" t="str">
            <v>110300000</v>
          </cell>
          <cell r="B3290" t="str">
            <v>806C2TA0010</v>
          </cell>
          <cell r="C3290" t="str">
            <v>โต๊ะ</v>
          </cell>
          <cell r="D3290" t="str">
            <v>6 พ.ย. 41</v>
          </cell>
          <cell r="E3290">
            <v>550</v>
          </cell>
          <cell r="F3290">
            <v>0</v>
          </cell>
          <cell r="G3290">
            <v>20</v>
          </cell>
          <cell r="H3290">
            <v>126.85</v>
          </cell>
          <cell r="I3290">
            <v>126.85</v>
          </cell>
          <cell r="J3290">
            <v>423.15</v>
          </cell>
          <cell r="K3290" t="str">
            <v>806</v>
          </cell>
        </row>
        <row r="3291">
          <cell r="A3291" t="str">
            <v>110300000</v>
          </cell>
          <cell r="B3291" t="str">
            <v>807C2010001</v>
          </cell>
          <cell r="C3291" t="str">
            <v>โต๊ะข้างโซฟาขนาด 50*50*40</v>
          </cell>
          <cell r="D3291" t="str">
            <v>20 ก.ค. 41</v>
          </cell>
          <cell r="E3291">
            <v>1530.49</v>
          </cell>
          <cell r="F3291">
            <v>0</v>
          </cell>
          <cell r="G3291">
            <v>20</v>
          </cell>
          <cell r="H3291">
            <v>444.5</v>
          </cell>
          <cell r="I3291">
            <v>444.5</v>
          </cell>
          <cell r="J3291">
            <v>1085.99</v>
          </cell>
          <cell r="K3291" t="str">
            <v>807</v>
          </cell>
        </row>
        <row r="3292">
          <cell r="A3292" t="str">
            <v>110300000</v>
          </cell>
          <cell r="B3292" t="str">
            <v>807C2040001</v>
          </cell>
          <cell r="C3292" t="str">
            <v>โต๊ะทำงานจนท.สินไหม 60*120*75</v>
          </cell>
          <cell r="D3292" t="str">
            <v>20 ก.ค. 41</v>
          </cell>
          <cell r="E3292">
            <v>3737.96</v>
          </cell>
          <cell r="F3292">
            <v>0</v>
          </cell>
          <cell r="G3292">
            <v>20</v>
          </cell>
          <cell r="H3292">
            <v>1085.53</v>
          </cell>
          <cell r="I3292">
            <v>1085.53</v>
          </cell>
          <cell r="J3292">
            <v>2652.43</v>
          </cell>
          <cell r="K3292" t="str">
            <v>807</v>
          </cell>
        </row>
        <row r="3293">
          <cell r="A3293" t="str">
            <v>110300000</v>
          </cell>
          <cell r="B3293" t="str">
            <v>807C2040002</v>
          </cell>
          <cell r="C3293" t="str">
            <v>โต๊ะทำงานจนท.สินไหม 60*120*75</v>
          </cell>
          <cell r="D3293" t="str">
            <v>20 ก.ค. 41</v>
          </cell>
          <cell r="E3293">
            <v>3737.96</v>
          </cell>
          <cell r="F3293">
            <v>0</v>
          </cell>
          <cell r="G3293">
            <v>20</v>
          </cell>
          <cell r="H3293">
            <v>1085.53</v>
          </cell>
          <cell r="I3293">
            <v>1085.53</v>
          </cell>
          <cell r="J3293">
            <v>2652.43</v>
          </cell>
          <cell r="K3293" t="str">
            <v>807</v>
          </cell>
        </row>
        <row r="3294">
          <cell r="A3294" t="str">
            <v>110300000</v>
          </cell>
          <cell r="B3294" t="str">
            <v>807C2040003</v>
          </cell>
          <cell r="C3294" t="str">
            <v>โต๊ะทำงานจนท.สินไหม 60*120*75</v>
          </cell>
          <cell r="D3294" t="str">
            <v>20 ก.ค. 41</v>
          </cell>
          <cell r="E3294">
            <v>3737.96</v>
          </cell>
          <cell r="F3294">
            <v>0</v>
          </cell>
          <cell r="G3294">
            <v>20</v>
          </cell>
          <cell r="H3294">
            <v>1085.53</v>
          </cell>
          <cell r="I3294">
            <v>1085.53</v>
          </cell>
          <cell r="J3294">
            <v>2652.43</v>
          </cell>
          <cell r="K3294" t="str">
            <v>807</v>
          </cell>
        </row>
        <row r="3295">
          <cell r="A3295" t="str">
            <v>110300000</v>
          </cell>
          <cell r="B3295" t="str">
            <v>807C20J0001</v>
          </cell>
          <cell r="C3295" t="str">
            <v>โต๊ะทำงานขนาดผจก.ขนาด 75*165*75</v>
          </cell>
          <cell r="D3295" t="str">
            <v>20 ก.ค. 41</v>
          </cell>
          <cell r="E3295">
            <v>4706.59</v>
          </cell>
          <cell r="F3295">
            <v>0</v>
          </cell>
          <cell r="G3295">
            <v>20</v>
          </cell>
          <cell r="H3295">
            <v>1366.88</v>
          </cell>
          <cell r="I3295">
            <v>1366.88</v>
          </cell>
          <cell r="J3295">
            <v>3339.71</v>
          </cell>
          <cell r="K3295" t="str">
            <v>807</v>
          </cell>
        </row>
        <row r="3296">
          <cell r="A3296" t="str">
            <v>110300000</v>
          </cell>
          <cell r="B3296" t="str">
            <v>807C20Z0001</v>
          </cell>
          <cell r="C3296" t="str">
            <v>โต๊ะวางคอมพิวเตอร์ขนาด 50*90*75</v>
          </cell>
          <cell r="D3296" t="str">
            <v>20 ก.ค. 41</v>
          </cell>
          <cell r="E3296">
            <v>2129.4299999999998</v>
          </cell>
          <cell r="F3296">
            <v>0</v>
          </cell>
          <cell r="G3296">
            <v>20</v>
          </cell>
          <cell r="H3296">
            <v>618.37</v>
          </cell>
          <cell r="I3296">
            <v>618.37</v>
          </cell>
          <cell r="J3296">
            <v>1511.06</v>
          </cell>
          <cell r="K3296" t="str">
            <v>807</v>
          </cell>
        </row>
        <row r="3297">
          <cell r="A3297" t="str">
            <v>110300000</v>
          </cell>
          <cell r="B3297" t="str">
            <v>807C21K0001</v>
          </cell>
          <cell r="C3297" t="str">
            <v>เก้าอี้จนท.สินไหม พนักพิงต่ำ</v>
          </cell>
          <cell r="D3297" t="str">
            <v>20 ก.ค. 41</v>
          </cell>
          <cell r="E3297">
            <v>2171.37</v>
          </cell>
          <cell r="F3297">
            <v>0</v>
          </cell>
          <cell r="G3297">
            <v>20</v>
          </cell>
          <cell r="H3297">
            <v>630.53</v>
          </cell>
          <cell r="I3297">
            <v>630.53</v>
          </cell>
          <cell r="J3297">
            <v>1540.84</v>
          </cell>
          <cell r="K3297" t="str">
            <v>807</v>
          </cell>
        </row>
        <row r="3298">
          <cell r="A3298" t="str">
            <v>110300000</v>
          </cell>
          <cell r="B3298" t="str">
            <v>807C21K0002</v>
          </cell>
          <cell r="C3298" t="str">
            <v>เก้าอี้จนท.สินไหม พนักพิงต่ำ</v>
          </cell>
          <cell r="D3298" t="str">
            <v>20 ก.ค. 41</v>
          </cell>
          <cell r="E3298">
            <v>2171.37</v>
          </cell>
          <cell r="F3298">
            <v>0</v>
          </cell>
          <cell r="G3298">
            <v>20</v>
          </cell>
          <cell r="H3298">
            <v>630.53</v>
          </cell>
          <cell r="I3298">
            <v>630.53</v>
          </cell>
          <cell r="J3298">
            <v>1540.84</v>
          </cell>
          <cell r="K3298" t="str">
            <v>807</v>
          </cell>
        </row>
        <row r="3299">
          <cell r="A3299" t="str">
            <v>110300000</v>
          </cell>
          <cell r="B3299" t="str">
            <v>807C21K0003</v>
          </cell>
          <cell r="C3299" t="str">
            <v>เก้าอี้ จนท.สินไหม พนักพิงต่ำ</v>
          </cell>
          <cell r="D3299" t="str">
            <v>20 ก.ค. 41</v>
          </cell>
          <cell r="E3299">
            <v>2171.37</v>
          </cell>
          <cell r="F3299">
            <v>0</v>
          </cell>
          <cell r="G3299">
            <v>20</v>
          </cell>
          <cell r="H3299">
            <v>630.53</v>
          </cell>
          <cell r="I3299">
            <v>630.53</v>
          </cell>
          <cell r="J3299">
            <v>1540.84</v>
          </cell>
          <cell r="K3299" t="str">
            <v>807</v>
          </cell>
        </row>
        <row r="3300">
          <cell r="A3300" t="str">
            <v>110300000</v>
          </cell>
          <cell r="B3300" t="str">
            <v>807C21L0001</v>
          </cell>
          <cell r="C3300" t="str">
            <v>เก้าอี้พักคอย พนักพิงต่ำไม่มีท้าวแขน</v>
          </cell>
          <cell r="D3300" t="str">
            <v>20 ก.ค. 41</v>
          </cell>
          <cell r="E3300">
            <v>1744.12</v>
          </cell>
          <cell r="F3300">
            <v>0</v>
          </cell>
          <cell r="G3300">
            <v>20</v>
          </cell>
          <cell r="H3300">
            <v>506.55</v>
          </cell>
          <cell r="I3300">
            <v>506.55</v>
          </cell>
          <cell r="J3300">
            <v>1237.57</v>
          </cell>
          <cell r="K3300" t="str">
            <v>807</v>
          </cell>
        </row>
        <row r="3301">
          <cell r="A3301" t="str">
            <v>110300000</v>
          </cell>
          <cell r="B3301" t="str">
            <v>807C21L0002</v>
          </cell>
          <cell r="C3301" t="str">
            <v>เก้าอี้พักคอย พนักพิงต่ำไม่มีท้าวแขน</v>
          </cell>
          <cell r="D3301" t="str">
            <v>20 ก.ค. 41</v>
          </cell>
          <cell r="E3301">
            <v>1744.12</v>
          </cell>
          <cell r="F3301">
            <v>0</v>
          </cell>
          <cell r="G3301">
            <v>20</v>
          </cell>
          <cell r="H3301">
            <v>506.55</v>
          </cell>
          <cell r="I3301">
            <v>506.55</v>
          </cell>
          <cell r="J3301">
            <v>1237.57</v>
          </cell>
          <cell r="K3301" t="str">
            <v>807</v>
          </cell>
        </row>
        <row r="3302">
          <cell r="A3302" t="str">
            <v>110300000</v>
          </cell>
          <cell r="B3302" t="str">
            <v>807C21L0003</v>
          </cell>
          <cell r="C3302" t="str">
            <v>เก้าอี้พักคอย พนักพิงต่ำไม่มีท้าวแขน</v>
          </cell>
          <cell r="D3302" t="str">
            <v>20 ก.ค. 41</v>
          </cell>
          <cell r="E3302">
            <v>1744.12</v>
          </cell>
          <cell r="F3302">
            <v>0</v>
          </cell>
          <cell r="G3302">
            <v>20</v>
          </cell>
          <cell r="H3302">
            <v>506.55</v>
          </cell>
          <cell r="I3302">
            <v>506.55</v>
          </cell>
          <cell r="J3302">
            <v>1237.57</v>
          </cell>
          <cell r="K3302" t="str">
            <v>807</v>
          </cell>
        </row>
        <row r="3303">
          <cell r="A3303" t="str">
            <v>110300000</v>
          </cell>
          <cell r="B3303" t="str">
            <v>807C21L0004</v>
          </cell>
          <cell r="C3303" t="str">
            <v>เก้าอี้พักคอย พนักพิงต่ำไม่มีท้าวแขน</v>
          </cell>
          <cell r="D3303" t="str">
            <v>20 ก.ค. 41</v>
          </cell>
          <cell r="E3303">
            <v>1744.12</v>
          </cell>
          <cell r="F3303">
            <v>0</v>
          </cell>
          <cell r="G3303">
            <v>20</v>
          </cell>
          <cell r="H3303">
            <v>506.55</v>
          </cell>
          <cell r="I3303">
            <v>506.55</v>
          </cell>
          <cell r="J3303">
            <v>1237.57</v>
          </cell>
          <cell r="K3303" t="str">
            <v>807</v>
          </cell>
        </row>
        <row r="3304">
          <cell r="A3304" t="str">
            <v>110300000</v>
          </cell>
          <cell r="B3304" t="str">
            <v>807C21M0001</v>
          </cell>
          <cell r="C3304" t="str">
            <v>เก้าอี้ทำงานผจก.พนักสูงมีท้าวแขน</v>
          </cell>
          <cell r="D3304" t="str">
            <v>20 ก.ค. 41</v>
          </cell>
          <cell r="E3304">
            <v>4130.09</v>
          </cell>
          <cell r="F3304">
            <v>0</v>
          </cell>
          <cell r="G3304">
            <v>20</v>
          </cell>
          <cell r="H3304">
            <v>1199.3699999999999</v>
          </cell>
          <cell r="I3304">
            <v>1199.3699999999999</v>
          </cell>
          <cell r="J3304">
            <v>2930.72</v>
          </cell>
          <cell r="K3304" t="str">
            <v>807</v>
          </cell>
        </row>
        <row r="3305">
          <cell r="A3305" t="str">
            <v>110300000</v>
          </cell>
          <cell r="B3305" t="str">
            <v>807C21N0001</v>
          </cell>
          <cell r="C3305" t="str">
            <v>โซฟาพักคอย 3 ที่นั่ง</v>
          </cell>
          <cell r="D3305" t="str">
            <v>20 ก.ค. 41</v>
          </cell>
          <cell r="E3305">
            <v>7647.6</v>
          </cell>
          <cell r="F3305">
            <v>0</v>
          </cell>
          <cell r="G3305">
            <v>20</v>
          </cell>
          <cell r="H3305">
            <v>2220.88</v>
          </cell>
          <cell r="I3305">
            <v>2220.88</v>
          </cell>
          <cell r="J3305">
            <v>5426.72</v>
          </cell>
          <cell r="K3305" t="str">
            <v>807</v>
          </cell>
        </row>
        <row r="3306">
          <cell r="A3306" t="str">
            <v>110300000</v>
          </cell>
          <cell r="B3306" t="str">
            <v>807C22J0001</v>
          </cell>
          <cell r="C3306" t="str">
            <v>ตู้เก็บเอกสาร(บานเลื่อน) 40*80*75</v>
          </cell>
          <cell r="D3306" t="str">
            <v>20 ก.ค. 41</v>
          </cell>
          <cell r="E3306">
            <v>2314.7600000000002</v>
          </cell>
          <cell r="F3306">
            <v>0</v>
          </cell>
          <cell r="G3306">
            <v>20</v>
          </cell>
          <cell r="H3306">
            <v>672.23</v>
          </cell>
          <cell r="I3306">
            <v>672.23</v>
          </cell>
          <cell r="J3306">
            <v>1642.53</v>
          </cell>
          <cell r="K3306" t="str">
            <v>807</v>
          </cell>
        </row>
        <row r="3307">
          <cell r="A3307" t="str">
            <v>110300000</v>
          </cell>
          <cell r="B3307" t="str">
            <v>807C22J0002</v>
          </cell>
          <cell r="C3307" t="str">
            <v>ตู้เก็บเอกสาร(บานเลื่อน) 40*80*75</v>
          </cell>
          <cell r="D3307" t="str">
            <v>20 ก.ค. 41</v>
          </cell>
          <cell r="E3307">
            <v>2314.7600000000002</v>
          </cell>
          <cell r="F3307">
            <v>0</v>
          </cell>
          <cell r="G3307">
            <v>20</v>
          </cell>
          <cell r="H3307">
            <v>672.23</v>
          </cell>
          <cell r="I3307">
            <v>672.23</v>
          </cell>
          <cell r="J3307">
            <v>1642.53</v>
          </cell>
          <cell r="K3307" t="str">
            <v>807</v>
          </cell>
        </row>
        <row r="3308">
          <cell r="A3308" t="str">
            <v>110300000</v>
          </cell>
          <cell r="B3308" t="str">
            <v>807C22J0003</v>
          </cell>
          <cell r="C3308" t="str">
            <v>ตู้เก็บเอกสาร(บานเลื่อน) 40*80*75</v>
          </cell>
          <cell r="D3308" t="str">
            <v>20 ก.ค. 41</v>
          </cell>
          <cell r="E3308">
            <v>2314.7600000000002</v>
          </cell>
          <cell r="F3308">
            <v>0</v>
          </cell>
          <cell r="G3308">
            <v>20</v>
          </cell>
          <cell r="H3308">
            <v>672.23</v>
          </cell>
          <cell r="I3308">
            <v>672.23</v>
          </cell>
          <cell r="J3308">
            <v>1642.53</v>
          </cell>
          <cell r="K3308" t="str">
            <v>807</v>
          </cell>
        </row>
        <row r="3309">
          <cell r="A3309" t="str">
            <v>110300000</v>
          </cell>
          <cell r="B3309" t="str">
            <v>807C22K0001</v>
          </cell>
          <cell r="C3309" t="str">
            <v>ตู้เก็บเอกสาร(บานลิ้นชัก) 40*90*75</v>
          </cell>
          <cell r="D3309" t="str">
            <v>20 ก.ค. 41</v>
          </cell>
          <cell r="E3309">
            <v>3453.12</v>
          </cell>
          <cell r="F3309">
            <v>0</v>
          </cell>
          <cell r="G3309">
            <v>20</v>
          </cell>
          <cell r="H3309">
            <v>1002.85</v>
          </cell>
          <cell r="I3309">
            <v>1002.85</v>
          </cell>
          <cell r="J3309">
            <v>2450.27</v>
          </cell>
          <cell r="K3309" t="str">
            <v>807</v>
          </cell>
        </row>
        <row r="3310">
          <cell r="A3310" t="str">
            <v>110300000</v>
          </cell>
          <cell r="B3310" t="str">
            <v>807C22K0002</v>
          </cell>
          <cell r="C3310" t="str">
            <v>ตู้เก็บเอกสาร(บานลิ้นชัก) 40*90*75</v>
          </cell>
          <cell r="D3310" t="str">
            <v>20 ก.ค. 41</v>
          </cell>
          <cell r="E3310">
            <v>3453.12</v>
          </cell>
          <cell r="F3310">
            <v>0</v>
          </cell>
          <cell r="G3310">
            <v>20</v>
          </cell>
          <cell r="H3310">
            <v>1002.85</v>
          </cell>
          <cell r="I3310">
            <v>1002.85</v>
          </cell>
          <cell r="J3310">
            <v>2450.27</v>
          </cell>
          <cell r="K3310" t="str">
            <v>807</v>
          </cell>
        </row>
        <row r="3311">
          <cell r="A3311" t="str">
            <v>110300000</v>
          </cell>
          <cell r="B3311" t="str">
            <v>807C22L0001</v>
          </cell>
          <cell r="C3311" t="str">
            <v>ตู้เก็บเอกสาร ขนาด 40*80*190</v>
          </cell>
          <cell r="D3311" t="str">
            <v>20 ก.ค. 41</v>
          </cell>
          <cell r="E3311">
            <v>4600.26</v>
          </cell>
          <cell r="F3311">
            <v>0</v>
          </cell>
          <cell r="G3311">
            <v>20</v>
          </cell>
          <cell r="H3311">
            <v>1335.95</v>
          </cell>
          <cell r="I3311">
            <v>1335.95</v>
          </cell>
          <cell r="J3311">
            <v>3264.31</v>
          </cell>
          <cell r="K3311" t="str">
            <v>807</v>
          </cell>
        </row>
        <row r="3312">
          <cell r="A3312" t="str">
            <v>110300000</v>
          </cell>
          <cell r="B3312" t="str">
            <v>807C22L0002</v>
          </cell>
          <cell r="C3312" t="str">
            <v>ตู้เก็บเอกสาร ขนาด 40*80*190</v>
          </cell>
          <cell r="D3312" t="str">
            <v>20 ก.ค. 41</v>
          </cell>
          <cell r="E3312">
            <v>4600.26</v>
          </cell>
          <cell r="F3312">
            <v>0</v>
          </cell>
          <cell r="G3312">
            <v>20</v>
          </cell>
          <cell r="H3312">
            <v>1335.95</v>
          </cell>
          <cell r="I3312">
            <v>1335.95</v>
          </cell>
          <cell r="J3312">
            <v>3264.31</v>
          </cell>
          <cell r="K3312" t="str">
            <v>807</v>
          </cell>
        </row>
        <row r="3313">
          <cell r="A3313" t="str">
            <v>110300000</v>
          </cell>
          <cell r="B3313" t="str">
            <v>807C22L0003</v>
          </cell>
          <cell r="C3313" t="str">
            <v>ตู้เก็บเอกสาร ขนาด 40*80*190</v>
          </cell>
          <cell r="D3313" t="str">
            <v>20 ก.ค. 41</v>
          </cell>
          <cell r="E3313">
            <v>4600.26</v>
          </cell>
          <cell r="F3313">
            <v>0</v>
          </cell>
          <cell r="G3313">
            <v>20</v>
          </cell>
          <cell r="H3313">
            <v>1335.95</v>
          </cell>
          <cell r="I3313">
            <v>1335.95</v>
          </cell>
          <cell r="J3313">
            <v>3264.31</v>
          </cell>
          <cell r="K3313" t="str">
            <v>807</v>
          </cell>
        </row>
        <row r="3314">
          <cell r="A3314" t="str">
            <v>110300000</v>
          </cell>
          <cell r="B3314" t="str">
            <v>807C2AR0001</v>
          </cell>
          <cell r="C3314" t="str">
            <v>Aircondition</v>
          </cell>
          <cell r="D3314" t="str">
            <v>22 ก.ย. 41</v>
          </cell>
          <cell r="E3314">
            <v>39800</v>
          </cell>
          <cell r="F3314">
            <v>0</v>
          </cell>
          <cell r="G3314">
            <v>20</v>
          </cell>
          <cell r="H3314">
            <v>10162.6</v>
          </cell>
          <cell r="I3314">
            <v>10162.6</v>
          </cell>
          <cell r="J3314">
            <v>29637.4</v>
          </cell>
          <cell r="K3314" t="str">
            <v>806</v>
          </cell>
        </row>
        <row r="3315">
          <cell r="A3315" t="str">
            <v>110300000</v>
          </cell>
          <cell r="B3315" t="str">
            <v>807C2CS0001</v>
          </cell>
          <cell r="C3315" t="str">
            <v>เครื่องคิดเลข</v>
          </cell>
          <cell r="D3315" t="str">
            <v>18 ส.ค. 41</v>
          </cell>
          <cell r="E3315">
            <v>640</v>
          </cell>
          <cell r="F3315">
            <v>0</v>
          </cell>
          <cell r="G3315">
            <v>20</v>
          </cell>
          <cell r="H3315">
            <v>175.68</v>
          </cell>
          <cell r="I3315">
            <v>175.68</v>
          </cell>
          <cell r="J3315">
            <v>464.32</v>
          </cell>
          <cell r="K3315" t="str">
            <v>807</v>
          </cell>
        </row>
        <row r="3316">
          <cell r="A3316" t="str">
            <v>110300000</v>
          </cell>
          <cell r="B3316" t="str">
            <v>807C2CS0002</v>
          </cell>
          <cell r="C3316" t="str">
            <v>เครื่องคิดเลข</v>
          </cell>
          <cell r="D3316" t="str">
            <v>18 ส.ค. 41</v>
          </cell>
          <cell r="E3316">
            <v>640</v>
          </cell>
          <cell r="F3316">
            <v>0</v>
          </cell>
          <cell r="G3316">
            <v>20</v>
          </cell>
          <cell r="H3316">
            <v>175.68</v>
          </cell>
          <cell r="I3316">
            <v>175.68</v>
          </cell>
          <cell r="J3316">
            <v>464.32</v>
          </cell>
          <cell r="K3316" t="str">
            <v>807</v>
          </cell>
        </row>
        <row r="3317">
          <cell r="A3317" t="str">
            <v>110300000</v>
          </cell>
          <cell r="B3317" t="str">
            <v>807C2KB0001</v>
          </cell>
          <cell r="C3317" t="str">
            <v>ตู้เย็น</v>
          </cell>
          <cell r="D3317" t="str">
            <v>18 ต.ค. 42</v>
          </cell>
          <cell r="E3317">
            <v>5140.1899999999996</v>
          </cell>
          <cell r="F3317">
            <v>0</v>
          </cell>
          <cell r="G3317">
            <v>20</v>
          </cell>
          <cell r="H3317">
            <v>211.24</v>
          </cell>
          <cell r="I3317">
            <v>211.24</v>
          </cell>
          <cell r="J3317">
            <v>4928.95</v>
          </cell>
          <cell r="K3317" t="str">
            <v>807</v>
          </cell>
        </row>
        <row r="3318">
          <cell r="A3318" t="str">
            <v>110300000</v>
          </cell>
          <cell r="B3318" t="str">
            <v>807C2SS015</v>
          </cell>
          <cell r="C3318" t="str">
            <v>ชั้นไม้</v>
          </cell>
          <cell r="D3318" t="str">
            <v>15 ก.ย. 42</v>
          </cell>
          <cell r="E3318">
            <v>600</v>
          </cell>
          <cell r="F3318">
            <v>0</v>
          </cell>
          <cell r="G3318">
            <v>20</v>
          </cell>
          <cell r="H3318">
            <v>35.5</v>
          </cell>
          <cell r="I3318">
            <v>35.5</v>
          </cell>
          <cell r="J3318">
            <v>564.5</v>
          </cell>
          <cell r="K3318" t="str">
            <v>807</v>
          </cell>
        </row>
        <row r="3319">
          <cell r="A3319" t="str">
            <v>110300000</v>
          </cell>
          <cell r="B3319" t="str">
            <v>807C2SS016</v>
          </cell>
          <cell r="C3319" t="str">
            <v>กล้องถ่ายรูป</v>
          </cell>
          <cell r="D3319" t="str">
            <v>7 ก.ย. 42</v>
          </cell>
          <cell r="E3319">
            <v>1000</v>
          </cell>
          <cell r="F3319">
            <v>0</v>
          </cell>
          <cell r="G3319">
            <v>20</v>
          </cell>
          <cell r="H3319">
            <v>63.57</v>
          </cell>
          <cell r="I3319">
            <v>63.57</v>
          </cell>
          <cell r="J3319">
            <v>936.43</v>
          </cell>
          <cell r="K3319" t="str">
            <v>807</v>
          </cell>
        </row>
        <row r="3320">
          <cell r="A3320" t="str">
            <v>110300000</v>
          </cell>
          <cell r="B3320" t="str">
            <v>807C2SS017</v>
          </cell>
          <cell r="C3320" t="str">
            <v>เปลี่ยนหม้อมิเตอร์ไฟฟ้า</v>
          </cell>
          <cell r="D3320" t="str">
            <v>8 ก.ค. 42</v>
          </cell>
          <cell r="E3320">
            <v>2050</v>
          </cell>
          <cell r="F3320">
            <v>0</v>
          </cell>
          <cell r="G3320">
            <v>20</v>
          </cell>
          <cell r="H3320">
            <v>198.82</v>
          </cell>
          <cell r="I3320">
            <v>198.82</v>
          </cell>
          <cell r="J3320">
            <v>1851.18</v>
          </cell>
          <cell r="K3320" t="str">
            <v>807</v>
          </cell>
        </row>
        <row r="3321">
          <cell r="A3321" t="str">
            <v>110300000</v>
          </cell>
          <cell r="B3321" t="str">
            <v>84</v>
          </cell>
          <cell r="C3321" t="str">
            <v>เครื่องตัดกระดาษ A4</v>
          </cell>
          <cell r="D3321" t="str">
            <v>24 มิ.ย. 41</v>
          </cell>
          <cell r="E3321">
            <v>1530</v>
          </cell>
          <cell r="F3321">
            <v>0</v>
          </cell>
          <cell r="G3321">
            <v>20</v>
          </cell>
          <cell r="H3321">
            <v>466.13</v>
          </cell>
          <cell r="I3321">
            <v>466.13</v>
          </cell>
          <cell r="J3321">
            <v>1063.8699999999999</v>
          </cell>
          <cell r="K3321" t="str">
            <v>100</v>
          </cell>
        </row>
        <row r="3322">
          <cell r="A3322" t="str">
            <v>110300000</v>
          </cell>
          <cell r="B3322" t="str">
            <v>85</v>
          </cell>
          <cell r="C3322" t="str">
            <v>RUNNING 4 หลัก</v>
          </cell>
          <cell r="D3322" t="str">
            <v>24 มิ.ย. 41</v>
          </cell>
          <cell r="E3322">
            <v>1450</v>
          </cell>
          <cell r="F3322">
            <v>0</v>
          </cell>
          <cell r="G3322">
            <v>20</v>
          </cell>
          <cell r="H3322">
            <v>441.78</v>
          </cell>
          <cell r="I3322">
            <v>441.78</v>
          </cell>
          <cell r="J3322">
            <v>1008.22</v>
          </cell>
          <cell r="K3322" t="str">
            <v>100</v>
          </cell>
        </row>
        <row r="3323">
          <cell r="A3323" t="str">
            <v>110300000</v>
          </cell>
          <cell r="B3323" t="str">
            <v>900C2CB0001</v>
          </cell>
          <cell r="C3323" t="str">
            <v>ตู้เตี้ย บานเลื่อน 40-80-75</v>
          </cell>
          <cell r="D3323" t="str">
            <v>20 ก.ค. 41</v>
          </cell>
          <cell r="E3323">
            <v>2366.9</v>
          </cell>
          <cell r="F3323">
            <v>0</v>
          </cell>
          <cell r="G3323">
            <v>20</v>
          </cell>
          <cell r="H3323">
            <v>687.33</v>
          </cell>
          <cell r="I3323">
            <v>687.33</v>
          </cell>
          <cell r="J3323">
            <v>1679.57</v>
          </cell>
          <cell r="K3323" t="str">
            <v>900</v>
          </cell>
        </row>
        <row r="3324">
          <cell r="A3324" t="str">
            <v>110300000</v>
          </cell>
          <cell r="B3324" t="str">
            <v>900C2CB0002</v>
          </cell>
          <cell r="C3324" t="str">
            <v>ตู้เตี้ย บานเลื่อน 40-80-75</v>
          </cell>
          <cell r="D3324" t="str">
            <v>20 ก.ค. 41</v>
          </cell>
          <cell r="E3324">
            <v>2366.9</v>
          </cell>
          <cell r="F3324">
            <v>0</v>
          </cell>
          <cell r="G3324">
            <v>20</v>
          </cell>
          <cell r="H3324">
            <v>687.33</v>
          </cell>
          <cell r="I3324">
            <v>687.33</v>
          </cell>
          <cell r="J3324">
            <v>1679.57</v>
          </cell>
          <cell r="K3324" t="str">
            <v>900</v>
          </cell>
        </row>
        <row r="3325">
          <cell r="A3325" t="str">
            <v>110300000</v>
          </cell>
          <cell r="B3325" t="str">
            <v>900C2CB0003</v>
          </cell>
          <cell r="C3325" t="str">
            <v>ตู้เตี้ย บานเลื่อน 40-80-75</v>
          </cell>
          <cell r="D3325" t="str">
            <v>20 ก.ค. 41</v>
          </cell>
          <cell r="E3325">
            <v>2366.9</v>
          </cell>
          <cell r="F3325">
            <v>0</v>
          </cell>
          <cell r="G3325">
            <v>20</v>
          </cell>
          <cell r="H3325">
            <v>687.33</v>
          </cell>
          <cell r="I3325">
            <v>687.33</v>
          </cell>
          <cell r="J3325">
            <v>1679.57</v>
          </cell>
          <cell r="K3325" t="str">
            <v>900</v>
          </cell>
        </row>
        <row r="3326">
          <cell r="A3326" t="str">
            <v>110300000</v>
          </cell>
          <cell r="B3326" t="str">
            <v>900C2CB0004</v>
          </cell>
          <cell r="C3326" t="str">
            <v>ตู้เตี้ย บานเลื่อน 40-80-75</v>
          </cell>
          <cell r="D3326" t="str">
            <v>20 ก.ค. 41</v>
          </cell>
          <cell r="E3326">
            <v>2366.9</v>
          </cell>
          <cell r="F3326">
            <v>0</v>
          </cell>
          <cell r="G3326">
            <v>20</v>
          </cell>
          <cell r="H3326">
            <v>687.33</v>
          </cell>
          <cell r="I3326">
            <v>687.33</v>
          </cell>
          <cell r="J3326">
            <v>1679.57</v>
          </cell>
          <cell r="K3326" t="str">
            <v>900</v>
          </cell>
        </row>
        <row r="3327">
          <cell r="A3327" t="str">
            <v>110300000</v>
          </cell>
          <cell r="B3327" t="str">
            <v>900C2CB0005</v>
          </cell>
          <cell r="C3327" t="str">
            <v>ตู้เตี้ย บานลิ้นชัก 40-90-75</v>
          </cell>
          <cell r="D3327" t="str">
            <v>20 ก.ค. 41</v>
          </cell>
          <cell r="E3327">
            <v>3530.9</v>
          </cell>
          <cell r="F3327">
            <v>0</v>
          </cell>
          <cell r="G3327">
            <v>20</v>
          </cell>
          <cell r="H3327">
            <v>1025.43</v>
          </cell>
          <cell r="I3327">
            <v>1025.43</v>
          </cell>
          <cell r="J3327">
            <v>2505.4699999999998</v>
          </cell>
          <cell r="K3327" t="str">
            <v>900</v>
          </cell>
        </row>
        <row r="3328">
          <cell r="A3328" t="str">
            <v>110300000</v>
          </cell>
          <cell r="B3328" t="str">
            <v>900C2CB0006</v>
          </cell>
          <cell r="C3328" t="str">
            <v>ตู้เตี้ย บานลิ้นชัก 40-90-75</v>
          </cell>
          <cell r="D3328" t="str">
            <v>20 ก.ค. 41</v>
          </cell>
          <cell r="E3328">
            <v>3530.9</v>
          </cell>
          <cell r="F3328">
            <v>0</v>
          </cell>
          <cell r="G3328">
            <v>20</v>
          </cell>
          <cell r="H3328">
            <v>1025.43</v>
          </cell>
          <cell r="I3328">
            <v>1025.43</v>
          </cell>
          <cell r="J3328">
            <v>2505.4699999999998</v>
          </cell>
          <cell r="K3328" t="str">
            <v>900</v>
          </cell>
        </row>
        <row r="3329">
          <cell r="A3329" t="str">
            <v>110300000</v>
          </cell>
          <cell r="B3329" t="str">
            <v>900C2CB0007</v>
          </cell>
          <cell r="C3329" t="str">
            <v>ตู้สูง 40-80-190</v>
          </cell>
          <cell r="D3329" t="str">
            <v>20 ก.ค. 41</v>
          </cell>
          <cell r="E3329">
            <v>4703.88</v>
          </cell>
          <cell r="F3329">
            <v>0</v>
          </cell>
          <cell r="G3329">
            <v>20</v>
          </cell>
          <cell r="H3329">
            <v>1366.02</v>
          </cell>
          <cell r="I3329">
            <v>1366.02</v>
          </cell>
          <cell r="J3329">
            <v>3337.86</v>
          </cell>
          <cell r="K3329" t="str">
            <v>900</v>
          </cell>
        </row>
        <row r="3330">
          <cell r="A3330" t="str">
            <v>110300000</v>
          </cell>
          <cell r="B3330" t="str">
            <v>900C2CB0008</v>
          </cell>
          <cell r="C3330" t="str">
            <v>ตู้สูง 40-80-190</v>
          </cell>
          <cell r="D3330" t="str">
            <v>20 ก.ค. 41</v>
          </cell>
          <cell r="E3330">
            <v>4703.88</v>
          </cell>
          <cell r="F3330">
            <v>0</v>
          </cell>
          <cell r="G3330">
            <v>20</v>
          </cell>
          <cell r="H3330">
            <v>1366.02</v>
          </cell>
          <cell r="I3330">
            <v>1366.02</v>
          </cell>
          <cell r="J3330">
            <v>3337.86</v>
          </cell>
          <cell r="K3330" t="str">
            <v>900</v>
          </cell>
        </row>
        <row r="3331">
          <cell r="A3331" t="str">
            <v>110300000</v>
          </cell>
          <cell r="B3331" t="str">
            <v>900C2CB0009</v>
          </cell>
          <cell r="C3331" t="str">
            <v>ตู้สูง 40-80-190</v>
          </cell>
          <cell r="D3331" t="str">
            <v>20 ก.ค. 41</v>
          </cell>
          <cell r="E3331">
            <v>4703.88</v>
          </cell>
          <cell r="F3331">
            <v>0</v>
          </cell>
          <cell r="G3331">
            <v>20</v>
          </cell>
          <cell r="H3331">
            <v>1366.02</v>
          </cell>
          <cell r="I3331">
            <v>1366.02</v>
          </cell>
          <cell r="J3331">
            <v>3337.86</v>
          </cell>
          <cell r="K3331" t="str">
            <v>900</v>
          </cell>
        </row>
        <row r="3332">
          <cell r="A3332" t="str">
            <v>110300000</v>
          </cell>
          <cell r="B3332" t="str">
            <v>900C2CB0010</v>
          </cell>
          <cell r="C3332" t="str">
            <v>ตู้เตี้ย บานเลื่อน 40-80-75</v>
          </cell>
          <cell r="D3332" t="str">
            <v>20 ก.ค. 41</v>
          </cell>
          <cell r="E3332">
            <v>2366.9</v>
          </cell>
          <cell r="F3332">
            <v>0</v>
          </cell>
          <cell r="G3332">
            <v>20</v>
          </cell>
          <cell r="H3332">
            <v>687.33</v>
          </cell>
          <cell r="I3332">
            <v>687.33</v>
          </cell>
          <cell r="J3332">
            <v>1679.57</v>
          </cell>
          <cell r="K3332" t="str">
            <v>900</v>
          </cell>
        </row>
        <row r="3333">
          <cell r="A3333" t="str">
            <v>110300000</v>
          </cell>
          <cell r="B3333" t="str">
            <v>900C2CB0011</v>
          </cell>
          <cell r="C3333" t="str">
            <v>ตู้เตี้ย บานเลื่อน 40-90-75</v>
          </cell>
          <cell r="D3333" t="str">
            <v>20 ก.ค. 41</v>
          </cell>
          <cell r="E3333">
            <v>3530.9</v>
          </cell>
          <cell r="F3333">
            <v>0</v>
          </cell>
          <cell r="G3333">
            <v>20</v>
          </cell>
          <cell r="H3333">
            <v>1025.43</v>
          </cell>
          <cell r="I3333">
            <v>1025.43</v>
          </cell>
          <cell r="J3333">
            <v>2505.4699999999998</v>
          </cell>
          <cell r="K3333" t="str">
            <v>900</v>
          </cell>
        </row>
        <row r="3334">
          <cell r="A3334" t="str">
            <v>110300000</v>
          </cell>
          <cell r="B3334" t="str">
            <v>900C2CH0001</v>
          </cell>
          <cell r="C3334" t="str">
            <v>เก้าอี้ จนท. สินไหม+ธุรการ</v>
          </cell>
          <cell r="D3334" t="str">
            <v>20 ก.ค. 41</v>
          </cell>
          <cell r="E3334">
            <v>2220.2800000000002</v>
          </cell>
          <cell r="F3334">
            <v>0</v>
          </cell>
          <cell r="G3334">
            <v>20</v>
          </cell>
          <cell r="H3334">
            <v>644.76</v>
          </cell>
          <cell r="I3334">
            <v>644.76</v>
          </cell>
          <cell r="J3334">
            <v>1575.52</v>
          </cell>
          <cell r="K3334" t="str">
            <v>900</v>
          </cell>
        </row>
        <row r="3335">
          <cell r="A3335" t="str">
            <v>110300000</v>
          </cell>
          <cell r="B3335" t="str">
            <v>900C2CH0002</v>
          </cell>
          <cell r="C3335" t="str">
            <v>เก้าอี้ จนท. สินไหม+ธุรการ</v>
          </cell>
          <cell r="D3335" t="str">
            <v>20 ก.ค. 41</v>
          </cell>
          <cell r="E3335">
            <v>2220.2800000000002</v>
          </cell>
          <cell r="F3335">
            <v>0</v>
          </cell>
          <cell r="G3335">
            <v>20</v>
          </cell>
          <cell r="H3335">
            <v>644.76</v>
          </cell>
          <cell r="I3335">
            <v>644.76</v>
          </cell>
          <cell r="J3335">
            <v>1575.52</v>
          </cell>
          <cell r="K3335" t="str">
            <v>900</v>
          </cell>
        </row>
        <row r="3336">
          <cell r="A3336" t="str">
            <v>110300000</v>
          </cell>
          <cell r="B3336" t="str">
            <v>900C2CH0003</v>
          </cell>
          <cell r="C3336" t="str">
            <v>เก้าอี้ จนท. สินไหม+ธุรการ</v>
          </cell>
          <cell r="D3336" t="str">
            <v>20 ก.ค. 41</v>
          </cell>
          <cell r="E3336">
            <v>2220.2800000000002</v>
          </cell>
          <cell r="F3336">
            <v>0</v>
          </cell>
          <cell r="G3336">
            <v>20</v>
          </cell>
          <cell r="H3336">
            <v>644.76</v>
          </cell>
          <cell r="I3336">
            <v>644.76</v>
          </cell>
          <cell r="J3336">
            <v>1575.52</v>
          </cell>
          <cell r="K3336" t="str">
            <v>900</v>
          </cell>
        </row>
        <row r="3337">
          <cell r="A3337" t="str">
            <v>110300000</v>
          </cell>
          <cell r="B3337" t="str">
            <v>900C2CH0004</v>
          </cell>
          <cell r="C3337" t="str">
            <v>เก้าอี่พักคอย จนที่สินไหม</v>
          </cell>
          <cell r="D3337" t="str">
            <v>20 ก.ค. 41</v>
          </cell>
          <cell r="E3337">
            <v>1783.4</v>
          </cell>
          <cell r="F3337">
            <v>0</v>
          </cell>
          <cell r="G3337">
            <v>20</v>
          </cell>
          <cell r="H3337">
            <v>517.91</v>
          </cell>
          <cell r="I3337">
            <v>517.91</v>
          </cell>
          <cell r="J3337">
            <v>1265.49</v>
          </cell>
          <cell r="K3337" t="str">
            <v>900</v>
          </cell>
        </row>
        <row r="3338">
          <cell r="A3338" t="str">
            <v>110300000</v>
          </cell>
          <cell r="B3338" t="str">
            <v>900C2CH0005</v>
          </cell>
          <cell r="C3338" t="str">
            <v>เก้าอี้ จนท. สินไหม+ธุรการ</v>
          </cell>
          <cell r="D3338" t="str">
            <v>20 ก.ค. 41</v>
          </cell>
          <cell r="E3338">
            <v>2220.2800000000002</v>
          </cell>
          <cell r="F3338">
            <v>0</v>
          </cell>
          <cell r="G3338">
            <v>20</v>
          </cell>
          <cell r="H3338">
            <v>644.76</v>
          </cell>
          <cell r="I3338">
            <v>644.76</v>
          </cell>
          <cell r="J3338">
            <v>1575.52</v>
          </cell>
          <cell r="K3338" t="str">
            <v>900</v>
          </cell>
        </row>
        <row r="3339">
          <cell r="A3339" t="str">
            <v>110300000</v>
          </cell>
          <cell r="B3339" t="str">
            <v>900C2CH0006</v>
          </cell>
          <cell r="C3339" t="str">
            <v>เก้าอี่พักคอย จนที่สินไหม</v>
          </cell>
          <cell r="D3339" t="str">
            <v>20 ก.ค. 41</v>
          </cell>
          <cell r="E3339">
            <v>1783.4</v>
          </cell>
          <cell r="F3339">
            <v>0</v>
          </cell>
          <cell r="G3339">
            <v>20</v>
          </cell>
          <cell r="H3339">
            <v>517.91</v>
          </cell>
          <cell r="I3339">
            <v>517.91</v>
          </cell>
          <cell r="J3339">
            <v>1265.49</v>
          </cell>
          <cell r="K3339" t="str">
            <v>900</v>
          </cell>
        </row>
        <row r="3340">
          <cell r="A3340" t="str">
            <v>110300000</v>
          </cell>
          <cell r="B3340" t="str">
            <v>900C2CH0007</v>
          </cell>
          <cell r="C3340" t="str">
            <v>เก้าอี่พักคอย จนที่สินไหม</v>
          </cell>
          <cell r="D3340" t="str">
            <v>20 ก.ค. 41</v>
          </cell>
          <cell r="E3340">
            <v>1783.4</v>
          </cell>
          <cell r="F3340">
            <v>0</v>
          </cell>
          <cell r="G3340">
            <v>20</v>
          </cell>
          <cell r="H3340">
            <v>517.91</v>
          </cell>
          <cell r="I3340">
            <v>517.91</v>
          </cell>
          <cell r="J3340">
            <v>1265.49</v>
          </cell>
          <cell r="K3340" t="str">
            <v>900</v>
          </cell>
        </row>
        <row r="3341">
          <cell r="A3341" t="str">
            <v>110300000</v>
          </cell>
          <cell r="B3341" t="str">
            <v>900C2CH0008</v>
          </cell>
          <cell r="C3341" t="str">
            <v>เก้าอี่พักคอย จนที่สินไหม</v>
          </cell>
          <cell r="D3341" t="str">
            <v>20 ก.ค. 41</v>
          </cell>
          <cell r="E3341">
            <v>1783.4</v>
          </cell>
          <cell r="F3341">
            <v>0</v>
          </cell>
          <cell r="G3341">
            <v>20</v>
          </cell>
          <cell r="H3341">
            <v>517.91</v>
          </cell>
          <cell r="I3341">
            <v>517.91</v>
          </cell>
          <cell r="J3341">
            <v>1265.49</v>
          </cell>
          <cell r="K3341" t="str">
            <v>900</v>
          </cell>
        </row>
        <row r="3342">
          <cell r="A3342" t="str">
            <v>110300000</v>
          </cell>
          <cell r="B3342" t="str">
            <v>900C2CH0009</v>
          </cell>
          <cell r="C3342" t="str">
            <v>เก้าอี้หัวหน้าสินไหม +สมุห</v>
          </cell>
          <cell r="D3342" t="str">
            <v>20 ก.ค. 41</v>
          </cell>
          <cell r="E3342">
            <v>3937.87</v>
          </cell>
          <cell r="F3342">
            <v>0</v>
          </cell>
          <cell r="G3342">
            <v>20</v>
          </cell>
          <cell r="H3342">
            <v>1143.5899999999999</v>
          </cell>
          <cell r="I3342">
            <v>1143.5899999999999</v>
          </cell>
          <cell r="J3342">
            <v>2794.28</v>
          </cell>
          <cell r="K3342" t="str">
            <v>900</v>
          </cell>
        </row>
        <row r="3343">
          <cell r="A3343" t="str">
            <v>110300000</v>
          </cell>
          <cell r="B3343" t="str">
            <v>900C2CH0010</v>
          </cell>
          <cell r="C3343" t="str">
            <v>เก้าอี้หัวหน้าสินไหม +สมุห</v>
          </cell>
          <cell r="D3343" t="str">
            <v>20 ก.ค. 41</v>
          </cell>
          <cell r="E3343">
            <v>3937.87</v>
          </cell>
          <cell r="F3343">
            <v>0</v>
          </cell>
          <cell r="G3343">
            <v>20</v>
          </cell>
          <cell r="H3343">
            <v>1143.5899999999999</v>
          </cell>
          <cell r="I3343">
            <v>1143.5899999999999</v>
          </cell>
          <cell r="J3343">
            <v>2794.28</v>
          </cell>
          <cell r="K3343" t="str">
            <v>900</v>
          </cell>
        </row>
        <row r="3344">
          <cell r="A3344" t="str">
            <v>110300000</v>
          </cell>
          <cell r="B3344" t="str">
            <v>900C2CH0011</v>
          </cell>
          <cell r="C3344" t="str">
            <v>เก้าอี้พักคอยหัวหน้าสินไหม+สมุห</v>
          </cell>
          <cell r="D3344" t="str">
            <v>20 ก.ค. 41</v>
          </cell>
          <cell r="E3344">
            <v>1783.4</v>
          </cell>
          <cell r="F3344">
            <v>0</v>
          </cell>
          <cell r="G3344">
            <v>20</v>
          </cell>
          <cell r="H3344">
            <v>517.91</v>
          </cell>
          <cell r="I3344">
            <v>517.91</v>
          </cell>
          <cell r="J3344">
            <v>1265.49</v>
          </cell>
          <cell r="K3344" t="str">
            <v>900</v>
          </cell>
        </row>
        <row r="3345">
          <cell r="A3345" t="str">
            <v>110300000</v>
          </cell>
          <cell r="B3345" t="str">
            <v>900C2CH0012</v>
          </cell>
          <cell r="C3345" t="str">
            <v>เก้าอี้พักคอยหัวหน้าสินไหม+สมุห</v>
          </cell>
          <cell r="D3345" t="str">
            <v>20 ก.ค. 41</v>
          </cell>
          <cell r="E3345">
            <v>1783.4</v>
          </cell>
          <cell r="F3345">
            <v>0</v>
          </cell>
          <cell r="G3345">
            <v>20</v>
          </cell>
          <cell r="H3345">
            <v>517.91</v>
          </cell>
          <cell r="I3345">
            <v>517.91</v>
          </cell>
          <cell r="J3345">
            <v>1265.49</v>
          </cell>
          <cell r="K3345" t="str">
            <v>900</v>
          </cell>
        </row>
        <row r="3346">
          <cell r="A3346" t="str">
            <v>110300000</v>
          </cell>
          <cell r="B3346" t="str">
            <v>900C2CH0013</v>
          </cell>
          <cell r="C3346" t="str">
            <v>เก้าอี้พักคอยหัวหน้าสินไหม+สมุห</v>
          </cell>
          <cell r="D3346" t="str">
            <v>20 ก.ค. 41</v>
          </cell>
          <cell r="E3346">
            <v>1783.4</v>
          </cell>
          <cell r="F3346">
            <v>0</v>
          </cell>
          <cell r="G3346">
            <v>20</v>
          </cell>
          <cell r="H3346">
            <v>517.91</v>
          </cell>
          <cell r="I3346">
            <v>517.91</v>
          </cell>
          <cell r="J3346">
            <v>1265.49</v>
          </cell>
          <cell r="K3346" t="str">
            <v>900</v>
          </cell>
        </row>
        <row r="3347">
          <cell r="A3347" t="str">
            <v>110300000</v>
          </cell>
          <cell r="B3347" t="str">
            <v>900C2CH0014</v>
          </cell>
          <cell r="C3347" t="str">
            <v>เก้าอี้พักคอยหัวหน้าสินไหม+สมุห</v>
          </cell>
          <cell r="D3347" t="str">
            <v>20 ก.ค. 41</v>
          </cell>
          <cell r="E3347">
            <v>1783.4</v>
          </cell>
          <cell r="F3347">
            <v>0</v>
          </cell>
          <cell r="G3347">
            <v>20</v>
          </cell>
          <cell r="H3347">
            <v>517.91</v>
          </cell>
          <cell r="I3347">
            <v>517.91</v>
          </cell>
          <cell r="J3347">
            <v>1265.49</v>
          </cell>
          <cell r="K3347" t="str">
            <v>900</v>
          </cell>
        </row>
        <row r="3348">
          <cell r="A3348" t="str">
            <v>110300000</v>
          </cell>
          <cell r="B3348" t="str">
            <v>900C2CH0015</v>
          </cell>
          <cell r="C3348" t="str">
            <v>เก้าอี้ทำงาน ผจก.พนักพิงสูงมีเท้าแขน</v>
          </cell>
          <cell r="D3348" t="str">
            <v>20 ก.ค. 41</v>
          </cell>
          <cell r="E3348">
            <v>4223.12</v>
          </cell>
          <cell r="F3348">
            <v>0</v>
          </cell>
          <cell r="G3348">
            <v>20</v>
          </cell>
          <cell r="H3348">
            <v>1226.48</v>
          </cell>
          <cell r="I3348">
            <v>1226.48</v>
          </cell>
          <cell r="J3348">
            <v>2996.64</v>
          </cell>
          <cell r="K3348" t="str">
            <v>900</v>
          </cell>
        </row>
        <row r="3349">
          <cell r="A3349" t="str">
            <v>110300000</v>
          </cell>
          <cell r="B3349" t="str">
            <v>900C2CH0016</v>
          </cell>
          <cell r="C3349" t="str">
            <v>เก้าอี้พักคอย ผจก. พนีกพิงต่ำ</v>
          </cell>
          <cell r="D3349" t="str">
            <v>20 ก.ค. 41</v>
          </cell>
          <cell r="E3349">
            <v>1783.4</v>
          </cell>
          <cell r="F3349">
            <v>0</v>
          </cell>
          <cell r="G3349">
            <v>20</v>
          </cell>
          <cell r="H3349">
            <v>517.91</v>
          </cell>
          <cell r="I3349">
            <v>517.91</v>
          </cell>
          <cell r="J3349">
            <v>1265.49</v>
          </cell>
          <cell r="K3349" t="str">
            <v>900</v>
          </cell>
        </row>
        <row r="3350">
          <cell r="A3350" t="str">
            <v>110300000</v>
          </cell>
          <cell r="B3350" t="str">
            <v>900C2CH0017</v>
          </cell>
          <cell r="C3350" t="str">
            <v>เก้าอี้พักคอย ผจก. พนีกพิงต่ำ</v>
          </cell>
          <cell r="D3350" t="str">
            <v>20 ก.ค. 41</v>
          </cell>
          <cell r="E3350">
            <v>1783.4</v>
          </cell>
          <cell r="F3350">
            <v>0</v>
          </cell>
          <cell r="G3350">
            <v>20</v>
          </cell>
          <cell r="H3350">
            <v>517.91</v>
          </cell>
          <cell r="I3350">
            <v>517.91</v>
          </cell>
          <cell r="J3350">
            <v>1265.49</v>
          </cell>
          <cell r="K3350" t="str">
            <v>900</v>
          </cell>
        </row>
        <row r="3351">
          <cell r="A3351" t="str">
            <v>110300000</v>
          </cell>
          <cell r="B3351" t="str">
            <v>900C2CH0019</v>
          </cell>
          <cell r="C3351" t="str">
            <v>เก้าอี้ประชุม (ไม่มท้าวแขน)</v>
          </cell>
          <cell r="D3351" t="str">
            <v>20 ก.ค. 41</v>
          </cell>
          <cell r="E3351">
            <v>1927.28</v>
          </cell>
          <cell r="F3351">
            <v>0</v>
          </cell>
          <cell r="G3351">
            <v>20</v>
          </cell>
          <cell r="H3351">
            <v>559.72</v>
          </cell>
          <cell r="I3351">
            <v>559.72</v>
          </cell>
          <cell r="J3351">
            <v>1367.56</v>
          </cell>
          <cell r="K3351" t="str">
            <v>900</v>
          </cell>
        </row>
        <row r="3352">
          <cell r="A3352" t="str">
            <v>110300000</v>
          </cell>
          <cell r="B3352" t="str">
            <v>900C2CH0020</v>
          </cell>
          <cell r="C3352" t="str">
            <v>เก้าอี้ประชุม (ไม่มท้าวแขน)</v>
          </cell>
          <cell r="D3352" t="str">
            <v>20 ก.ค. 41</v>
          </cell>
          <cell r="E3352">
            <v>1927.28</v>
          </cell>
          <cell r="F3352">
            <v>0</v>
          </cell>
          <cell r="G3352">
            <v>20</v>
          </cell>
          <cell r="H3352">
            <v>559.72</v>
          </cell>
          <cell r="I3352">
            <v>559.72</v>
          </cell>
          <cell r="J3352">
            <v>1367.56</v>
          </cell>
          <cell r="K3352" t="str">
            <v>900</v>
          </cell>
        </row>
        <row r="3353">
          <cell r="A3353" t="str">
            <v>110300000</v>
          </cell>
          <cell r="B3353" t="str">
            <v>900C2CH0021</v>
          </cell>
          <cell r="C3353" t="str">
            <v>เก้าอี้ประชุม (ไม่มท้าวแขน)</v>
          </cell>
          <cell r="D3353" t="str">
            <v>20 ก.ค. 41</v>
          </cell>
          <cell r="E3353">
            <v>1927.28</v>
          </cell>
          <cell r="F3353">
            <v>0</v>
          </cell>
          <cell r="G3353">
            <v>20</v>
          </cell>
          <cell r="H3353">
            <v>559.72</v>
          </cell>
          <cell r="I3353">
            <v>559.72</v>
          </cell>
          <cell r="J3353">
            <v>1367.56</v>
          </cell>
          <cell r="K3353" t="str">
            <v>900</v>
          </cell>
        </row>
        <row r="3354">
          <cell r="A3354" t="str">
            <v>110300000</v>
          </cell>
          <cell r="B3354" t="str">
            <v>900C2CH0022</v>
          </cell>
          <cell r="C3354" t="str">
            <v>เก้าอี้ประชุม (ไม่มท้าวแขน)</v>
          </cell>
          <cell r="D3354" t="str">
            <v>20 ก.ค. 41</v>
          </cell>
          <cell r="E3354">
            <v>1927.28</v>
          </cell>
          <cell r="F3354">
            <v>0</v>
          </cell>
          <cell r="G3354">
            <v>20</v>
          </cell>
          <cell r="H3354">
            <v>559.72</v>
          </cell>
          <cell r="I3354">
            <v>559.72</v>
          </cell>
          <cell r="J3354">
            <v>1367.56</v>
          </cell>
          <cell r="K3354" t="str">
            <v>900</v>
          </cell>
        </row>
        <row r="3355">
          <cell r="A3355" t="str">
            <v>110300000</v>
          </cell>
          <cell r="B3355" t="str">
            <v>900C2CH0023</v>
          </cell>
          <cell r="C3355" t="str">
            <v>เก้าอี้ประชุม (ไม่มท้าวแขน)</v>
          </cell>
          <cell r="D3355" t="str">
            <v>20 ก.ค. 41</v>
          </cell>
          <cell r="E3355">
            <v>1927.28</v>
          </cell>
          <cell r="F3355">
            <v>0</v>
          </cell>
          <cell r="G3355">
            <v>20</v>
          </cell>
          <cell r="H3355">
            <v>559.72</v>
          </cell>
          <cell r="I3355">
            <v>559.72</v>
          </cell>
          <cell r="J3355">
            <v>1367.56</v>
          </cell>
          <cell r="K3355" t="str">
            <v>900</v>
          </cell>
        </row>
        <row r="3356">
          <cell r="A3356" t="str">
            <v>110300000</v>
          </cell>
          <cell r="B3356" t="str">
            <v>900C2CH0024</v>
          </cell>
          <cell r="C3356" t="str">
            <v>เก้าอี้ประชุม (ไม่มท้าวแขน)</v>
          </cell>
          <cell r="D3356" t="str">
            <v>20 ก.ค. 41</v>
          </cell>
          <cell r="E3356">
            <v>1927.28</v>
          </cell>
          <cell r="F3356">
            <v>0</v>
          </cell>
          <cell r="G3356">
            <v>20</v>
          </cell>
          <cell r="H3356">
            <v>559.72</v>
          </cell>
          <cell r="I3356">
            <v>559.72</v>
          </cell>
          <cell r="J3356">
            <v>1367.56</v>
          </cell>
          <cell r="K3356" t="str">
            <v>900</v>
          </cell>
        </row>
        <row r="3357">
          <cell r="A3357" t="str">
            <v>110300000</v>
          </cell>
          <cell r="B3357" t="str">
            <v>900C2CH0025</v>
          </cell>
          <cell r="C3357" t="str">
            <v>เก้าอี้ประชุม (ไม่มท้าวแขน)</v>
          </cell>
          <cell r="D3357" t="str">
            <v>20 ก.ค. 41</v>
          </cell>
          <cell r="E3357">
            <v>1927.28</v>
          </cell>
          <cell r="F3357">
            <v>0</v>
          </cell>
          <cell r="G3357">
            <v>20</v>
          </cell>
          <cell r="H3357">
            <v>559.72</v>
          </cell>
          <cell r="I3357">
            <v>559.72</v>
          </cell>
          <cell r="J3357">
            <v>1367.56</v>
          </cell>
          <cell r="K3357" t="str">
            <v>900</v>
          </cell>
        </row>
        <row r="3358">
          <cell r="A3358" t="str">
            <v>110300000</v>
          </cell>
          <cell r="B3358" t="str">
            <v>900C2CH0026</v>
          </cell>
          <cell r="C3358" t="str">
            <v>เก้าอี้ประชุมประธาน (มีท้าวแขน)</v>
          </cell>
          <cell r="D3358" t="str">
            <v>20 ก.ค. 41</v>
          </cell>
          <cell r="E3358">
            <v>3931.87</v>
          </cell>
          <cell r="F3358">
            <v>0</v>
          </cell>
          <cell r="G3358">
            <v>20</v>
          </cell>
          <cell r="H3358">
            <v>1141.8499999999999</v>
          </cell>
          <cell r="I3358">
            <v>1141.8499999999999</v>
          </cell>
          <cell r="J3358">
            <v>2790.02</v>
          </cell>
          <cell r="K3358" t="str">
            <v>900</v>
          </cell>
        </row>
        <row r="3359">
          <cell r="A3359" t="str">
            <v>110300000</v>
          </cell>
          <cell r="B3359" t="str">
            <v>900C2CS0001</v>
          </cell>
          <cell r="C3359" t="str">
            <v>เครื่องคิดเลข</v>
          </cell>
          <cell r="D3359" t="str">
            <v>18 ส.ค. 41</v>
          </cell>
          <cell r="E3359">
            <v>640</v>
          </cell>
          <cell r="F3359">
            <v>0</v>
          </cell>
          <cell r="G3359">
            <v>20</v>
          </cell>
          <cell r="H3359">
            <v>175.68</v>
          </cell>
          <cell r="I3359">
            <v>175.68</v>
          </cell>
          <cell r="J3359">
            <v>464.32</v>
          </cell>
          <cell r="K3359" t="str">
            <v>900</v>
          </cell>
        </row>
        <row r="3360">
          <cell r="A3360" t="str">
            <v>110300000</v>
          </cell>
          <cell r="B3360" t="str">
            <v>900C2CS0002</v>
          </cell>
          <cell r="C3360" t="str">
            <v>เครื่องคิดเลข</v>
          </cell>
          <cell r="D3360" t="str">
            <v>18 ส.ค. 41</v>
          </cell>
          <cell r="E3360">
            <v>640</v>
          </cell>
          <cell r="F3360">
            <v>0</v>
          </cell>
          <cell r="G3360">
            <v>20</v>
          </cell>
          <cell r="H3360">
            <v>175.68</v>
          </cell>
          <cell r="I3360">
            <v>175.68</v>
          </cell>
          <cell r="J3360">
            <v>464.32</v>
          </cell>
          <cell r="K3360" t="str">
            <v>900</v>
          </cell>
        </row>
        <row r="3361">
          <cell r="A3361" t="str">
            <v>110300000</v>
          </cell>
          <cell r="B3361" t="str">
            <v>900C2CS0003</v>
          </cell>
          <cell r="C3361" t="str">
            <v>เครื่องคิดเลข</v>
          </cell>
          <cell r="D3361" t="str">
            <v>18 ส.ค. 41</v>
          </cell>
          <cell r="E3361">
            <v>640</v>
          </cell>
          <cell r="F3361">
            <v>0</v>
          </cell>
          <cell r="G3361">
            <v>20</v>
          </cell>
          <cell r="H3361">
            <v>175.68</v>
          </cell>
          <cell r="I3361">
            <v>175.68</v>
          </cell>
          <cell r="J3361">
            <v>464.32</v>
          </cell>
          <cell r="K3361" t="str">
            <v>900</v>
          </cell>
        </row>
        <row r="3362">
          <cell r="A3362" t="str">
            <v>110300000</v>
          </cell>
          <cell r="B3362" t="str">
            <v>900C2CT0001</v>
          </cell>
          <cell r="C3362" t="str">
            <v>เครื่องคิดเลข CASIO รุ่น DR120LB</v>
          </cell>
          <cell r="D3362" t="str">
            <v>3 ธ.ค. 41</v>
          </cell>
          <cell r="E3362">
            <v>2950</v>
          </cell>
          <cell r="F3362">
            <v>0</v>
          </cell>
          <cell r="G3362">
            <v>20</v>
          </cell>
          <cell r="H3362">
            <v>636.87</v>
          </cell>
          <cell r="I3362">
            <v>636.87</v>
          </cell>
          <cell r="J3362">
            <v>2313.13</v>
          </cell>
          <cell r="K3362" t="str">
            <v>900</v>
          </cell>
        </row>
        <row r="3363">
          <cell r="A3363" t="str">
            <v>110300000</v>
          </cell>
          <cell r="B3363" t="str">
            <v>900C2HF0001</v>
          </cell>
          <cell r="C3363" t="str">
            <v>โซฟาพักคอย 3 ที่นั่ง</v>
          </cell>
          <cell r="D3363" t="str">
            <v>20 ก.ค. 41</v>
          </cell>
          <cell r="E3363">
            <v>7819.85</v>
          </cell>
          <cell r="F3363">
            <v>0</v>
          </cell>
          <cell r="G3363">
            <v>20</v>
          </cell>
          <cell r="H3363">
            <v>2271</v>
          </cell>
          <cell r="I3363">
            <v>2271</v>
          </cell>
          <cell r="J3363">
            <v>5548.85</v>
          </cell>
          <cell r="K3363" t="str">
            <v>900</v>
          </cell>
        </row>
        <row r="3364">
          <cell r="A3364" t="str">
            <v>110300000</v>
          </cell>
          <cell r="B3364" t="str">
            <v>900C2KB0001</v>
          </cell>
          <cell r="C3364" t="str">
            <v>เครื่องบันทึกเทป</v>
          </cell>
          <cell r="D3364" t="str">
            <v>1 มิ.ย. 42</v>
          </cell>
          <cell r="E3364">
            <v>2663.55</v>
          </cell>
          <cell r="F3364">
            <v>0</v>
          </cell>
          <cell r="G3364">
            <v>20</v>
          </cell>
          <cell r="H3364">
            <v>312.3</v>
          </cell>
          <cell r="I3364">
            <v>312.3</v>
          </cell>
          <cell r="J3364">
            <v>2351.25</v>
          </cell>
          <cell r="K3364" t="str">
            <v>800</v>
          </cell>
        </row>
        <row r="3365">
          <cell r="A3365" t="str">
            <v>110300000</v>
          </cell>
          <cell r="B3365" t="str">
            <v>900C2PA0001</v>
          </cell>
          <cell r="C3365" t="str">
            <v>PARTITION 180-150</v>
          </cell>
          <cell r="D3365" t="str">
            <v>20 ก.ค. 41</v>
          </cell>
          <cell r="E3365">
            <v>6646.77</v>
          </cell>
          <cell r="F3365">
            <v>0</v>
          </cell>
          <cell r="G3365">
            <v>20</v>
          </cell>
          <cell r="H3365">
            <v>1930.24</v>
          </cell>
          <cell r="I3365">
            <v>1930.24</v>
          </cell>
          <cell r="J3365">
            <v>4716.53</v>
          </cell>
          <cell r="K3365" t="str">
            <v>900</v>
          </cell>
        </row>
        <row r="3366">
          <cell r="A3366" t="str">
            <v>110300000</v>
          </cell>
          <cell r="B3366" t="str">
            <v>900C2PA0002</v>
          </cell>
          <cell r="C3366" t="str">
            <v>PARTITION 180-150</v>
          </cell>
          <cell r="D3366" t="str">
            <v>20 ก.ค. 41</v>
          </cell>
          <cell r="E3366">
            <v>6646.77</v>
          </cell>
          <cell r="F3366">
            <v>0</v>
          </cell>
          <cell r="G3366">
            <v>20</v>
          </cell>
          <cell r="H3366">
            <v>1930.24</v>
          </cell>
          <cell r="I3366">
            <v>1930.24</v>
          </cell>
          <cell r="J3366">
            <v>4716.53</v>
          </cell>
          <cell r="K3366" t="str">
            <v>900</v>
          </cell>
        </row>
        <row r="3367">
          <cell r="A3367" t="str">
            <v>110300000</v>
          </cell>
          <cell r="B3367" t="str">
            <v>900C2PT0002</v>
          </cell>
          <cell r="C3367" t="str">
            <v>กระติกน้ำร้อน</v>
          </cell>
          <cell r="D3367" t="str">
            <v>28 ต.ค. 41</v>
          </cell>
          <cell r="E3367">
            <v>672.73</v>
          </cell>
          <cell r="F3367">
            <v>0</v>
          </cell>
          <cell r="G3367">
            <v>20</v>
          </cell>
          <cell r="H3367">
            <v>158.53</v>
          </cell>
          <cell r="I3367">
            <v>158.53</v>
          </cell>
          <cell r="J3367">
            <v>514.20000000000005</v>
          </cell>
          <cell r="K3367" t="str">
            <v>900</v>
          </cell>
        </row>
        <row r="3368">
          <cell r="A3368" t="str">
            <v>110300000</v>
          </cell>
          <cell r="B3368" t="str">
            <v>900C2RF0001</v>
          </cell>
          <cell r="C3368" t="str">
            <v>ตู้เย็น</v>
          </cell>
          <cell r="D3368" t="str">
            <v>20 ก.ค. 41</v>
          </cell>
          <cell r="E3368">
            <v>5146.3599999999997</v>
          </cell>
          <cell r="F3368">
            <v>0</v>
          </cell>
          <cell r="G3368">
            <v>20</v>
          </cell>
          <cell r="H3368">
            <v>1494.6</v>
          </cell>
          <cell r="I3368">
            <v>1494.6</v>
          </cell>
          <cell r="J3368">
            <v>3651.76</v>
          </cell>
          <cell r="K3368" t="str">
            <v>900</v>
          </cell>
        </row>
        <row r="3369">
          <cell r="A3369" t="str">
            <v>110300000</v>
          </cell>
          <cell r="B3369" t="str">
            <v>900C2TA0001</v>
          </cell>
          <cell r="C3369" t="str">
            <v>โต๊ะทำงาน จนท.สินไหม 60-135-75</v>
          </cell>
          <cell r="D3369" t="str">
            <v>20 ก.ค. 41</v>
          </cell>
          <cell r="E3369">
            <v>4157.29</v>
          </cell>
          <cell r="F3369">
            <v>0</v>
          </cell>
          <cell r="G3369">
            <v>20</v>
          </cell>
          <cell r="H3369">
            <v>1207.3599999999999</v>
          </cell>
          <cell r="I3369">
            <v>1207.3599999999999</v>
          </cell>
          <cell r="J3369">
            <v>2949.93</v>
          </cell>
          <cell r="K3369" t="str">
            <v>900</v>
          </cell>
        </row>
        <row r="3370">
          <cell r="A3370" t="str">
            <v>110300000</v>
          </cell>
          <cell r="B3370" t="str">
            <v>900C2TA0002</v>
          </cell>
          <cell r="C3370" t="str">
            <v>โต๊ะทำงาน จนท.สินไหม 60-135-75</v>
          </cell>
          <cell r="D3370" t="str">
            <v>20 ก.ค. 41</v>
          </cell>
          <cell r="E3370">
            <v>4157.29</v>
          </cell>
          <cell r="F3370">
            <v>0</v>
          </cell>
          <cell r="G3370">
            <v>20</v>
          </cell>
          <cell r="H3370">
            <v>1207.3599999999999</v>
          </cell>
          <cell r="I3370">
            <v>1207.3599999999999</v>
          </cell>
          <cell r="J3370">
            <v>2949.93</v>
          </cell>
          <cell r="K3370" t="str">
            <v>900</v>
          </cell>
        </row>
        <row r="3371">
          <cell r="A3371" t="str">
            <v>110300000</v>
          </cell>
          <cell r="B3371" t="str">
            <v>900C2TA0003</v>
          </cell>
          <cell r="C3371" t="str">
            <v>โต๊ะคอมพิวเตอร์ 50-90-75์</v>
          </cell>
          <cell r="D3371" t="str">
            <v>20 ก.ค. 41</v>
          </cell>
          <cell r="E3371">
            <v>2177.39</v>
          </cell>
          <cell r="F3371">
            <v>0</v>
          </cell>
          <cell r="G3371">
            <v>20</v>
          </cell>
          <cell r="H3371">
            <v>632.37</v>
          </cell>
          <cell r="I3371">
            <v>632.37</v>
          </cell>
          <cell r="J3371">
            <v>1545.02</v>
          </cell>
          <cell r="K3371" t="str">
            <v>900</v>
          </cell>
        </row>
        <row r="3372">
          <cell r="A3372" t="str">
            <v>110300000</v>
          </cell>
          <cell r="B3372" t="str">
            <v>900C2TA0004</v>
          </cell>
          <cell r="C3372" t="str">
            <v>โต๊ะทำงาน ผจก. 75-180-75์</v>
          </cell>
          <cell r="D3372" t="str">
            <v>20 ก.ค. 41</v>
          </cell>
          <cell r="E3372">
            <v>4812.6000000000004</v>
          </cell>
          <cell r="F3372">
            <v>0</v>
          </cell>
          <cell r="G3372">
            <v>20</v>
          </cell>
          <cell r="H3372">
            <v>1397.64</v>
          </cell>
          <cell r="I3372">
            <v>1397.64</v>
          </cell>
          <cell r="J3372">
            <v>3414.96</v>
          </cell>
          <cell r="K3372" t="str">
            <v>900</v>
          </cell>
        </row>
        <row r="3373">
          <cell r="A3373" t="str">
            <v>110300000</v>
          </cell>
          <cell r="B3373" t="str">
            <v>900C2TA0005</v>
          </cell>
          <cell r="C3373" t="str">
            <v>โต๊ะคอมพิวเตอร์ 50-90-75</v>
          </cell>
          <cell r="D3373" t="str">
            <v>20 ก.ค. 41</v>
          </cell>
          <cell r="E3373">
            <v>2177.39</v>
          </cell>
          <cell r="F3373">
            <v>0</v>
          </cell>
          <cell r="G3373">
            <v>20</v>
          </cell>
          <cell r="H3373">
            <v>632.37</v>
          </cell>
          <cell r="I3373">
            <v>632.37</v>
          </cell>
          <cell r="J3373">
            <v>1545.02</v>
          </cell>
          <cell r="K3373" t="str">
            <v>900</v>
          </cell>
        </row>
        <row r="3374">
          <cell r="A3374" t="str">
            <v>110300000</v>
          </cell>
          <cell r="B3374" t="str">
            <v>900C2TA0006</v>
          </cell>
          <cell r="C3374" t="str">
            <v>โต๊ะข้างโซฟา 50-50-40</v>
          </cell>
          <cell r="D3374" t="str">
            <v>20 ก.ค. 41</v>
          </cell>
          <cell r="E3374">
            <v>1564.97</v>
          </cell>
          <cell r="F3374">
            <v>0</v>
          </cell>
          <cell r="G3374">
            <v>20</v>
          </cell>
          <cell r="H3374">
            <v>454.48</v>
          </cell>
          <cell r="I3374">
            <v>454.48</v>
          </cell>
          <cell r="J3374">
            <v>1110.49</v>
          </cell>
          <cell r="K3374" t="str">
            <v>900</v>
          </cell>
        </row>
        <row r="3375">
          <cell r="A3375" t="str">
            <v>110300000</v>
          </cell>
          <cell r="B3375" t="str">
            <v>900C2TA0007</v>
          </cell>
          <cell r="C3375" t="str">
            <v>โต๊ะข้างโซฟา 50-50-40</v>
          </cell>
          <cell r="D3375" t="str">
            <v>20 ก.ค. 41</v>
          </cell>
          <cell r="E3375">
            <v>1564.97</v>
          </cell>
          <cell r="F3375">
            <v>0</v>
          </cell>
          <cell r="G3375">
            <v>20</v>
          </cell>
          <cell r="H3375">
            <v>454.48</v>
          </cell>
          <cell r="I3375">
            <v>454.48</v>
          </cell>
          <cell r="J3375">
            <v>1110.49</v>
          </cell>
          <cell r="K3375" t="str">
            <v>900</v>
          </cell>
        </row>
        <row r="3376">
          <cell r="A3376" t="str">
            <v>110300000</v>
          </cell>
          <cell r="B3376" t="str">
            <v>900C2TA0008</v>
          </cell>
          <cell r="C3376" t="str">
            <v>โต๊ะประชุม 105-240-75</v>
          </cell>
          <cell r="D3376" t="str">
            <v>20 ก.ค. 41</v>
          </cell>
          <cell r="E3376">
            <v>8526</v>
          </cell>
          <cell r="F3376">
            <v>0</v>
          </cell>
          <cell r="G3376">
            <v>20</v>
          </cell>
          <cell r="H3376">
            <v>2476.0700000000002</v>
          </cell>
          <cell r="I3376">
            <v>2476.0700000000002</v>
          </cell>
          <cell r="J3376">
            <v>6049.93</v>
          </cell>
          <cell r="K3376" t="str">
            <v>900</v>
          </cell>
        </row>
        <row r="3377">
          <cell r="A3377" t="str">
            <v>110300000</v>
          </cell>
          <cell r="B3377" t="str">
            <v>900C2TA0009</v>
          </cell>
          <cell r="C3377" t="str">
            <v>โต๊ะทำงาน จนท.สินไหม 60-135-75</v>
          </cell>
          <cell r="D3377" t="str">
            <v>20 ก.ค. 41</v>
          </cell>
          <cell r="E3377">
            <v>4157.29</v>
          </cell>
          <cell r="F3377">
            <v>0</v>
          </cell>
          <cell r="G3377">
            <v>20</v>
          </cell>
          <cell r="H3377">
            <v>1207.3599999999999</v>
          </cell>
          <cell r="I3377">
            <v>1207.3599999999999</v>
          </cell>
          <cell r="J3377">
            <v>2949.93</v>
          </cell>
          <cell r="K3377" t="str">
            <v>900</v>
          </cell>
        </row>
        <row r="3378">
          <cell r="A3378" t="str">
            <v>110300000</v>
          </cell>
          <cell r="B3378" t="str">
            <v>900C2TA0010</v>
          </cell>
          <cell r="C3378" t="str">
            <v>โต๊ะทำงาน จนท.สินไหม 60-135-75</v>
          </cell>
          <cell r="D3378" t="str">
            <v>20 ก.ค. 41</v>
          </cell>
          <cell r="E3378">
            <v>4157.29</v>
          </cell>
          <cell r="F3378">
            <v>0</v>
          </cell>
          <cell r="G3378">
            <v>20</v>
          </cell>
          <cell r="H3378">
            <v>1207.3599999999999</v>
          </cell>
          <cell r="I3378">
            <v>1207.3599999999999</v>
          </cell>
          <cell r="J3378">
            <v>2949.93</v>
          </cell>
          <cell r="K3378" t="str">
            <v>900</v>
          </cell>
        </row>
        <row r="3379">
          <cell r="A3379" t="str">
            <v>110300000</v>
          </cell>
          <cell r="B3379" t="str">
            <v>900C2TA0011</v>
          </cell>
          <cell r="C3379" t="str">
            <v>โต๊ะเข้ามุม จนท.สินไหม</v>
          </cell>
          <cell r="D3379" t="str">
            <v>20 ก.ค. 41</v>
          </cell>
          <cell r="E3379">
            <v>1325.58</v>
          </cell>
          <cell r="F3379">
            <v>0</v>
          </cell>
          <cell r="G3379">
            <v>20</v>
          </cell>
          <cell r="H3379">
            <v>385</v>
          </cell>
          <cell r="I3379">
            <v>385</v>
          </cell>
          <cell r="J3379">
            <v>940.58</v>
          </cell>
          <cell r="K3379" t="str">
            <v>900</v>
          </cell>
        </row>
        <row r="3380">
          <cell r="A3380" t="str">
            <v>110300000</v>
          </cell>
          <cell r="B3380" t="str">
            <v>900C2TA0012</v>
          </cell>
          <cell r="C3380" t="str">
            <v>โต๊ะทำงาน จนท.ธุรการ 60-120-75</v>
          </cell>
          <cell r="D3380" t="str">
            <v>20 ก.ค. 41</v>
          </cell>
          <cell r="E3380">
            <v>3385.28</v>
          </cell>
          <cell r="F3380">
            <v>0</v>
          </cell>
          <cell r="G3380">
            <v>20</v>
          </cell>
          <cell r="H3380">
            <v>983.1</v>
          </cell>
          <cell r="I3380">
            <v>983.1</v>
          </cell>
          <cell r="J3380">
            <v>2402.1799999999998</v>
          </cell>
          <cell r="K3380" t="str">
            <v>900</v>
          </cell>
        </row>
        <row r="3381">
          <cell r="A3381" t="str">
            <v>110300000</v>
          </cell>
          <cell r="B3381" t="str">
            <v>900C2TA0013</v>
          </cell>
          <cell r="C3381" t="str">
            <v>โต๊ะ คอมพิวเตอร์ 50-135-75</v>
          </cell>
          <cell r="D3381" t="str">
            <v>20 ก.ค. 41</v>
          </cell>
          <cell r="E3381">
            <v>3669.54</v>
          </cell>
          <cell r="F3381">
            <v>0</v>
          </cell>
          <cell r="G3381">
            <v>20</v>
          </cell>
          <cell r="H3381">
            <v>1065.6500000000001</v>
          </cell>
          <cell r="I3381">
            <v>1065.6500000000001</v>
          </cell>
          <cell r="J3381">
            <v>2603.89</v>
          </cell>
          <cell r="K3381" t="str">
            <v>900</v>
          </cell>
        </row>
        <row r="3382">
          <cell r="A3382" t="str">
            <v>110300000</v>
          </cell>
          <cell r="B3382" t="str">
            <v>900C2TA0014</v>
          </cell>
          <cell r="C3382" t="str">
            <v>โต๊ะทำงานหัวหน้าสินไหม และสมุห์</v>
          </cell>
          <cell r="D3382" t="str">
            <v>20 ก.ค. 41</v>
          </cell>
          <cell r="E3382">
            <v>4470.4799999999996</v>
          </cell>
          <cell r="F3382">
            <v>0</v>
          </cell>
          <cell r="G3382">
            <v>20</v>
          </cell>
          <cell r="H3382">
            <v>1298.32</v>
          </cell>
          <cell r="I3382">
            <v>1298.32</v>
          </cell>
          <cell r="J3382">
            <v>3172.16</v>
          </cell>
          <cell r="K3382" t="str">
            <v>900</v>
          </cell>
        </row>
        <row r="3383">
          <cell r="A3383" t="str">
            <v>110300000</v>
          </cell>
          <cell r="B3383" t="str">
            <v>900C2TA0015</v>
          </cell>
          <cell r="C3383" t="str">
            <v>โต๊ะทำงานหัวหน้าสินไหม และสมุห์</v>
          </cell>
          <cell r="D3383" t="str">
            <v>20 ก.ค. 41</v>
          </cell>
          <cell r="E3383">
            <v>4470.4799999999996</v>
          </cell>
          <cell r="F3383">
            <v>0</v>
          </cell>
          <cell r="G3383">
            <v>20</v>
          </cell>
          <cell r="H3383">
            <v>1298.32</v>
          </cell>
          <cell r="I3383">
            <v>1298.32</v>
          </cell>
          <cell r="J3383">
            <v>3172.16</v>
          </cell>
          <cell r="K3383" t="str">
            <v>900</v>
          </cell>
        </row>
        <row r="3384">
          <cell r="A3384" t="str">
            <v>110300000</v>
          </cell>
          <cell r="B3384" t="str">
            <v>900C2TA0016</v>
          </cell>
          <cell r="C3384" t="str">
            <v>โต๊ะคอมพิวเตอร์ 50-90-75์</v>
          </cell>
          <cell r="D3384" t="str">
            <v>20 ก.ค. 41</v>
          </cell>
          <cell r="E3384">
            <v>2177.39</v>
          </cell>
          <cell r="F3384">
            <v>0</v>
          </cell>
          <cell r="G3384">
            <v>20</v>
          </cell>
          <cell r="H3384">
            <v>632.37</v>
          </cell>
          <cell r="I3384">
            <v>632.37</v>
          </cell>
          <cell r="J3384">
            <v>1545.02</v>
          </cell>
          <cell r="K3384" t="str">
            <v>900</v>
          </cell>
        </row>
        <row r="3385">
          <cell r="A3385" t="str">
            <v>110300000</v>
          </cell>
          <cell r="B3385" t="str">
            <v>901C2CB0001</v>
          </cell>
          <cell r="C3385" t="str">
            <v>ตู้เก็บเอกสาร (บานเลื่อน)</v>
          </cell>
          <cell r="D3385" t="str">
            <v>20 ก.ค. 41</v>
          </cell>
          <cell r="E3385">
            <v>2319.94</v>
          </cell>
          <cell r="F3385">
            <v>0</v>
          </cell>
          <cell r="G3385">
            <v>20</v>
          </cell>
          <cell r="H3385">
            <v>673.78</v>
          </cell>
          <cell r="I3385">
            <v>673.78</v>
          </cell>
          <cell r="J3385">
            <v>1646.16</v>
          </cell>
          <cell r="K3385" t="str">
            <v>901</v>
          </cell>
        </row>
        <row r="3386">
          <cell r="A3386" t="str">
            <v>110300000</v>
          </cell>
          <cell r="B3386" t="str">
            <v>901C2CB0002</v>
          </cell>
          <cell r="C3386" t="str">
            <v>ตู้เก็บเอกสาร (บานเลื่อน)</v>
          </cell>
          <cell r="D3386" t="str">
            <v>20 ก.ค. 41</v>
          </cell>
          <cell r="E3386">
            <v>2319.94</v>
          </cell>
          <cell r="F3386">
            <v>0</v>
          </cell>
          <cell r="G3386">
            <v>20</v>
          </cell>
          <cell r="H3386">
            <v>673.78</v>
          </cell>
          <cell r="I3386">
            <v>673.78</v>
          </cell>
          <cell r="J3386">
            <v>1646.16</v>
          </cell>
          <cell r="K3386" t="str">
            <v>901</v>
          </cell>
        </row>
        <row r="3387">
          <cell r="A3387" t="str">
            <v>110300000</v>
          </cell>
          <cell r="B3387" t="str">
            <v>901C2CB0003</v>
          </cell>
          <cell r="C3387" t="str">
            <v>ตู้เก็บเอกสาร (บานลิ้นชัก)</v>
          </cell>
          <cell r="D3387" t="str">
            <v>20 ก.ค. 41</v>
          </cell>
          <cell r="E3387">
            <v>3460.84</v>
          </cell>
          <cell r="F3387">
            <v>0</v>
          </cell>
          <cell r="G3387">
            <v>20</v>
          </cell>
          <cell r="H3387">
            <v>1005.1</v>
          </cell>
          <cell r="I3387">
            <v>1005.1</v>
          </cell>
          <cell r="J3387">
            <v>2455.7399999999998</v>
          </cell>
          <cell r="K3387" t="str">
            <v>901</v>
          </cell>
        </row>
        <row r="3388">
          <cell r="A3388" t="str">
            <v>110300000</v>
          </cell>
          <cell r="B3388" t="str">
            <v>901C2CB0004</v>
          </cell>
          <cell r="C3388" t="str">
            <v>ตู้เก็บเอกสาร</v>
          </cell>
          <cell r="D3388" t="str">
            <v>20 ก.ค. 41</v>
          </cell>
          <cell r="E3388">
            <v>4610.55</v>
          </cell>
          <cell r="F3388">
            <v>0</v>
          </cell>
          <cell r="G3388">
            <v>20</v>
          </cell>
          <cell r="H3388">
            <v>1339</v>
          </cell>
          <cell r="I3388">
            <v>1339</v>
          </cell>
          <cell r="J3388">
            <v>3271.55</v>
          </cell>
          <cell r="K3388" t="str">
            <v>901</v>
          </cell>
        </row>
        <row r="3389">
          <cell r="A3389" t="str">
            <v>110300000</v>
          </cell>
          <cell r="B3389" t="str">
            <v>901C2CB0005</v>
          </cell>
          <cell r="C3389" t="str">
            <v>ตู้เก็บเอกสาร</v>
          </cell>
          <cell r="D3389" t="str">
            <v>20 ก.ค. 41</v>
          </cell>
          <cell r="E3389">
            <v>4610.55</v>
          </cell>
          <cell r="F3389">
            <v>0</v>
          </cell>
          <cell r="G3389">
            <v>20</v>
          </cell>
          <cell r="H3389">
            <v>1339</v>
          </cell>
          <cell r="I3389">
            <v>1339</v>
          </cell>
          <cell r="J3389">
            <v>3271.55</v>
          </cell>
          <cell r="K3389" t="str">
            <v>901</v>
          </cell>
        </row>
        <row r="3390">
          <cell r="A3390" t="str">
            <v>110300000</v>
          </cell>
          <cell r="B3390" t="str">
            <v>901C2CB0006</v>
          </cell>
          <cell r="C3390" t="str">
            <v>ตู้เก็บเอกสาร</v>
          </cell>
          <cell r="D3390" t="str">
            <v>20 ก.ค. 41</v>
          </cell>
          <cell r="E3390">
            <v>4610.55</v>
          </cell>
          <cell r="F3390">
            <v>0</v>
          </cell>
          <cell r="G3390">
            <v>20</v>
          </cell>
          <cell r="H3390">
            <v>1339</v>
          </cell>
          <cell r="I3390">
            <v>1339</v>
          </cell>
          <cell r="J3390">
            <v>3271.55</v>
          </cell>
          <cell r="K3390" t="str">
            <v>901</v>
          </cell>
        </row>
        <row r="3391">
          <cell r="A3391" t="str">
            <v>110300000</v>
          </cell>
          <cell r="B3391" t="str">
            <v>901C2CH0001</v>
          </cell>
          <cell r="C3391" t="str">
            <v>เก้าอี้พักคอย พนักพิงต่ำไม่มีที่ท้าวแขน</v>
          </cell>
          <cell r="D3391" t="str">
            <v>20 ก.ค. 41</v>
          </cell>
          <cell r="E3391">
            <v>1748.02</v>
          </cell>
          <cell r="F3391">
            <v>0</v>
          </cell>
          <cell r="G3391">
            <v>20</v>
          </cell>
          <cell r="H3391">
            <v>507.59</v>
          </cell>
          <cell r="I3391">
            <v>507.59</v>
          </cell>
          <cell r="J3391">
            <v>1240.43</v>
          </cell>
          <cell r="K3391" t="str">
            <v>901</v>
          </cell>
        </row>
        <row r="3392">
          <cell r="A3392" t="str">
            <v>110300000</v>
          </cell>
          <cell r="B3392" t="str">
            <v>901C2CH0002</v>
          </cell>
          <cell r="C3392" t="str">
            <v>เก้าอี้พักคอย พนักพิงต่ำไม่มีที่ท้าวแขน</v>
          </cell>
          <cell r="D3392" t="str">
            <v>20 ก.ค. 41</v>
          </cell>
          <cell r="E3392">
            <v>1748.02</v>
          </cell>
          <cell r="F3392">
            <v>0</v>
          </cell>
          <cell r="G3392">
            <v>20</v>
          </cell>
          <cell r="H3392">
            <v>507.59</v>
          </cell>
          <cell r="I3392">
            <v>507.59</v>
          </cell>
          <cell r="J3392">
            <v>1240.43</v>
          </cell>
          <cell r="K3392" t="str">
            <v>901</v>
          </cell>
        </row>
        <row r="3393">
          <cell r="A3393" t="str">
            <v>110300000</v>
          </cell>
          <cell r="B3393" t="str">
            <v>901C2CH0003</v>
          </cell>
          <cell r="C3393" t="str">
            <v>เก้าอี้พักคอย พนักพิงต่ำไม่มีที่ท้าวแขน</v>
          </cell>
          <cell r="D3393" t="str">
            <v>20 ก.ค. 41</v>
          </cell>
          <cell r="E3393">
            <v>1748.02</v>
          </cell>
          <cell r="F3393">
            <v>0</v>
          </cell>
          <cell r="G3393">
            <v>20</v>
          </cell>
          <cell r="H3393">
            <v>507.59</v>
          </cell>
          <cell r="I3393">
            <v>507.59</v>
          </cell>
          <cell r="J3393">
            <v>1240.43</v>
          </cell>
          <cell r="K3393" t="str">
            <v>901</v>
          </cell>
        </row>
        <row r="3394">
          <cell r="A3394" t="str">
            <v>110300000</v>
          </cell>
          <cell r="B3394" t="str">
            <v>901C2CH0004</v>
          </cell>
          <cell r="C3394" t="str">
            <v>เก้าอี้พักคอย พนักพิงต่ำไม่มีที่ท้าวแขน</v>
          </cell>
          <cell r="D3394" t="str">
            <v>20 ก.ค. 41</v>
          </cell>
          <cell r="E3394">
            <v>1748.02</v>
          </cell>
          <cell r="F3394">
            <v>0</v>
          </cell>
          <cell r="G3394">
            <v>20</v>
          </cell>
          <cell r="H3394">
            <v>507.59</v>
          </cell>
          <cell r="I3394">
            <v>507.59</v>
          </cell>
          <cell r="J3394">
            <v>1240.43</v>
          </cell>
          <cell r="K3394" t="str">
            <v>901</v>
          </cell>
        </row>
        <row r="3395">
          <cell r="A3395" t="str">
            <v>110300000</v>
          </cell>
          <cell r="B3395" t="str">
            <v>901C2CH0005</v>
          </cell>
          <cell r="C3395" t="str">
            <v>เก้าอี้ทำงานผู้จัดการ</v>
          </cell>
          <cell r="D3395" t="str">
            <v>20 ก.ค. 41</v>
          </cell>
          <cell r="E3395">
            <v>4139.33</v>
          </cell>
          <cell r="F3395">
            <v>0</v>
          </cell>
          <cell r="G3395">
            <v>20</v>
          </cell>
          <cell r="H3395">
            <v>1202.07</v>
          </cell>
          <cell r="I3395">
            <v>1202.07</v>
          </cell>
          <cell r="J3395">
            <v>2937.26</v>
          </cell>
          <cell r="K3395" t="str">
            <v>901</v>
          </cell>
        </row>
        <row r="3396">
          <cell r="A3396" t="str">
            <v>110300000</v>
          </cell>
          <cell r="B3396" t="str">
            <v>901C2CH0006</v>
          </cell>
          <cell r="C3396" t="str">
            <v>เก้าอี้จนท.สินไหม พนักพิงต่ำ</v>
          </cell>
          <cell r="D3396" t="str">
            <v>20 ก.ค. 41</v>
          </cell>
          <cell r="E3396">
            <v>2176.23</v>
          </cell>
          <cell r="F3396">
            <v>0</v>
          </cell>
          <cell r="G3396">
            <v>20</v>
          </cell>
          <cell r="H3396">
            <v>632.02</v>
          </cell>
          <cell r="I3396">
            <v>632.02</v>
          </cell>
          <cell r="J3396">
            <v>1544.21</v>
          </cell>
          <cell r="K3396" t="str">
            <v>901</v>
          </cell>
        </row>
        <row r="3397">
          <cell r="A3397" t="str">
            <v>110300000</v>
          </cell>
          <cell r="B3397" t="str">
            <v>901C2CH0007</v>
          </cell>
          <cell r="C3397" t="str">
            <v>เก้าอี้จนท.สินไหม พนักพิงต่ำ</v>
          </cell>
          <cell r="D3397" t="str">
            <v>20 ก.ค. 41</v>
          </cell>
          <cell r="E3397">
            <v>2176.23</v>
          </cell>
          <cell r="F3397">
            <v>0</v>
          </cell>
          <cell r="G3397">
            <v>20</v>
          </cell>
          <cell r="H3397">
            <v>632.02</v>
          </cell>
          <cell r="I3397">
            <v>632.02</v>
          </cell>
          <cell r="J3397">
            <v>1544.21</v>
          </cell>
          <cell r="K3397" t="str">
            <v>901</v>
          </cell>
        </row>
        <row r="3398">
          <cell r="A3398" t="str">
            <v>110300000</v>
          </cell>
          <cell r="B3398" t="str">
            <v>901C2CH0008</v>
          </cell>
          <cell r="C3398" t="str">
            <v>เก้าอี้จนท.สินไหม พนักพิงต่ำ</v>
          </cell>
          <cell r="D3398" t="str">
            <v>20 ก.ค. 41</v>
          </cell>
          <cell r="E3398">
            <v>2176.23</v>
          </cell>
          <cell r="F3398">
            <v>0</v>
          </cell>
          <cell r="G3398">
            <v>20</v>
          </cell>
          <cell r="H3398">
            <v>632.02</v>
          </cell>
          <cell r="I3398">
            <v>632.02</v>
          </cell>
          <cell r="J3398">
            <v>1544.21</v>
          </cell>
          <cell r="K3398" t="str">
            <v>901</v>
          </cell>
        </row>
        <row r="3399">
          <cell r="A3399" t="str">
            <v>110300000</v>
          </cell>
          <cell r="B3399" t="str">
            <v>901C2CH0009</v>
          </cell>
          <cell r="C3399" t="str">
            <v>เก้าอี้พักคอย พนักพิงต่ำไม่มีท้าวแขน</v>
          </cell>
          <cell r="D3399" t="str">
            <v>20 ก.ค. 41</v>
          </cell>
          <cell r="E3399">
            <v>1748.02</v>
          </cell>
          <cell r="F3399">
            <v>0</v>
          </cell>
          <cell r="G3399">
            <v>20</v>
          </cell>
          <cell r="H3399">
            <v>507.59</v>
          </cell>
          <cell r="I3399">
            <v>507.59</v>
          </cell>
          <cell r="J3399">
            <v>1240.43</v>
          </cell>
          <cell r="K3399" t="str">
            <v>901</v>
          </cell>
        </row>
        <row r="3400">
          <cell r="A3400" t="str">
            <v>110300000</v>
          </cell>
          <cell r="B3400" t="str">
            <v>901C2CH0010</v>
          </cell>
          <cell r="C3400" t="str">
            <v>เก้าอี้พักคอย พนักพิงต่ำไม่มีที่ท้าวแขน</v>
          </cell>
          <cell r="D3400" t="str">
            <v>20 ก.ค. 41</v>
          </cell>
          <cell r="E3400">
            <v>1748.02</v>
          </cell>
          <cell r="F3400">
            <v>0</v>
          </cell>
          <cell r="G3400">
            <v>20</v>
          </cell>
          <cell r="H3400">
            <v>507.59</v>
          </cell>
          <cell r="I3400">
            <v>507.59</v>
          </cell>
          <cell r="J3400">
            <v>1240.43</v>
          </cell>
          <cell r="K3400" t="str">
            <v>901</v>
          </cell>
        </row>
        <row r="3401">
          <cell r="A3401" t="str">
            <v>110300000</v>
          </cell>
          <cell r="B3401" t="str">
            <v>901C2CS0001</v>
          </cell>
          <cell r="C3401" t="str">
            <v>เครื่องคิดเลข</v>
          </cell>
          <cell r="D3401" t="str">
            <v>18 ส.ค. 41</v>
          </cell>
          <cell r="E3401">
            <v>640</v>
          </cell>
          <cell r="F3401">
            <v>0</v>
          </cell>
          <cell r="G3401">
            <v>20</v>
          </cell>
          <cell r="H3401">
            <v>175.68</v>
          </cell>
          <cell r="I3401">
            <v>175.68</v>
          </cell>
          <cell r="J3401">
            <v>464.32</v>
          </cell>
          <cell r="K3401" t="str">
            <v>901</v>
          </cell>
        </row>
        <row r="3402">
          <cell r="A3402" t="str">
            <v>110300000</v>
          </cell>
          <cell r="B3402" t="str">
            <v>901C2CS0002</v>
          </cell>
          <cell r="C3402" t="str">
            <v>เครื่องคิดเลข</v>
          </cell>
          <cell r="D3402" t="str">
            <v>18 ส.ค. 41</v>
          </cell>
          <cell r="E3402">
            <v>640</v>
          </cell>
          <cell r="F3402">
            <v>0</v>
          </cell>
          <cell r="G3402">
            <v>20</v>
          </cell>
          <cell r="H3402">
            <v>175.68</v>
          </cell>
          <cell r="I3402">
            <v>175.68</v>
          </cell>
          <cell r="J3402">
            <v>464.32</v>
          </cell>
          <cell r="K3402" t="str">
            <v>901</v>
          </cell>
        </row>
        <row r="3403">
          <cell r="A3403" t="str">
            <v>110300000</v>
          </cell>
          <cell r="B3403" t="str">
            <v>901C2HF0002</v>
          </cell>
          <cell r="C3403" t="str">
            <v>โซฟาพักนั่งคอย3 ที่นั่ง</v>
          </cell>
          <cell r="D3403" t="str">
            <v>20 ก.ค. 41</v>
          </cell>
          <cell r="E3403">
            <v>1533.92</v>
          </cell>
          <cell r="F3403">
            <v>0</v>
          </cell>
          <cell r="G3403">
            <v>20</v>
          </cell>
          <cell r="H3403">
            <v>445.54</v>
          </cell>
          <cell r="I3403">
            <v>445.54</v>
          </cell>
          <cell r="J3403">
            <v>1088.3800000000001</v>
          </cell>
          <cell r="K3403" t="str">
            <v>901</v>
          </cell>
        </row>
        <row r="3404">
          <cell r="A3404" t="str">
            <v>110300000</v>
          </cell>
          <cell r="B3404" t="str">
            <v>901C2HF001</v>
          </cell>
          <cell r="C3404" t="str">
            <v>โซฟาพักนั่งคอย3 ที่นั่ง</v>
          </cell>
          <cell r="D3404" t="str">
            <v>20 ก.ค. 41</v>
          </cell>
          <cell r="E3404">
            <v>7664.69</v>
          </cell>
          <cell r="F3404">
            <v>0</v>
          </cell>
          <cell r="G3404">
            <v>20</v>
          </cell>
          <cell r="H3404">
            <v>2225.84</v>
          </cell>
          <cell r="I3404">
            <v>2225.84</v>
          </cell>
          <cell r="J3404">
            <v>5438.85</v>
          </cell>
          <cell r="K3404" t="str">
            <v>901</v>
          </cell>
        </row>
        <row r="3405">
          <cell r="A3405" t="str">
            <v>110300000</v>
          </cell>
          <cell r="B3405" t="str">
            <v>901C2PA0001</v>
          </cell>
          <cell r="C3405" t="str">
            <v>PARTITION ครึ่งกระจก</v>
          </cell>
          <cell r="D3405" t="str">
            <v>20 ก.ค. 41</v>
          </cell>
          <cell r="E3405">
            <v>6683.48</v>
          </cell>
          <cell r="F3405">
            <v>0</v>
          </cell>
          <cell r="G3405">
            <v>20</v>
          </cell>
          <cell r="H3405">
            <v>1941.01</v>
          </cell>
          <cell r="I3405">
            <v>1941.01</v>
          </cell>
          <cell r="J3405">
            <v>4742.47</v>
          </cell>
          <cell r="K3405" t="str">
            <v>901</v>
          </cell>
        </row>
        <row r="3406">
          <cell r="A3406" t="str">
            <v>110300000</v>
          </cell>
          <cell r="B3406" t="str">
            <v>901C2PT0001</v>
          </cell>
          <cell r="C3406" t="str">
            <v>กระติกน้ำร้อน</v>
          </cell>
          <cell r="D3406" t="str">
            <v>23 ก.ค. 41</v>
          </cell>
          <cell r="E3406">
            <v>645.45000000000005</v>
          </cell>
          <cell r="F3406">
            <v>0</v>
          </cell>
          <cell r="G3406">
            <v>20</v>
          </cell>
          <cell r="H3406">
            <v>186.34</v>
          </cell>
          <cell r="I3406">
            <v>186.34</v>
          </cell>
          <cell r="J3406">
            <v>459.11</v>
          </cell>
          <cell r="K3406" t="str">
            <v>901</v>
          </cell>
        </row>
        <row r="3407">
          <cell r="A3407" t="str">
            <v>110300000</v>
          </cell>
          <cell r="B3407" t="str">
            <v>901C2RF0001</v>
          </cell>
          <cell r="C3407" t="str">
            <v>ตู้เย็น</v>
          </cell>
          <cell r="D3407" t="str">
            <v>20 ก.ค. 41</v>
          </cell>
          <cell r="E3407">
            <v>5227.2700000000004</v>
          </cell>
          <cell r="F3407">
            <v>0</v>
          </cell>
          <cell r="G3407">
            <v>20</v>
          </cell>
          <cell r="H3407">
            <v>1518.05</v>
          </cell>
          <cell r="I3407">
            <v>1518.05</v>
          </cell>
          <cell r="J3407">
            <v>3709.22</v>
          </cell>
          <cell r="K3407" t="str">
            <v>901</v>
          </cell>
        </row>
        <row r="3408">
          <cell r="A3408" t="str">
            <v>110300000</v>
          </cell>
          <cell r="B3408" t="str">
            <v>901C2TA0001</v>
          </cell>
          <cell r="C3408" t="str">
            <v>โต๊ะทำงาน จนท.สินไหม</v>
          </cell>
          <cell r="D3408" t="str">
            <v>20 ก.ค. 41</v>
          </cell>
          <cell r="E3408">
            <v>3746.32</v>
          </cell>
          <cell r="F3408">
            <v>0</v>
          </cell>
          <cell r="G3408">
            <v>20</v>
          </cell>
          <cell r="H3408">
            <v>1087.99</v>
          </cell>
          <cell r="I3408">
            <v>1087.99</v>
          </cell>
          <cell r="J3408">
            <v>2658.33</v>
          </cell>
          <cell r="K3408" t="str">
            <v>901</v>
          </cell>
        </row>
        <row r="3409">
          <cell r="A3409" t="str">
            <v>110300000</v>
          </cell>
          <cell r="B3409" t="str">
            <v>901C2TA0002</v>
          </cell>
          <cell r="C3409" t="str">
            <v>โต๊ะทำงานผู้จัดการ</v>
          </cell>
          <cell r="D3409" t="str">
            <v>20 ก.ค. 41</v>
          </cell>
          <cell r="E3409">
            <v>4717.1099999999997</v>
          </cell>
          <cell r="F3409">
            <v>0</v>
          </cell>
          <cell r="G3409">
            <v>20</v>
          </cell>
          <cell r="H3409">
            <v>1369.93</v>
          </cell>
          <cell r="I3409">
            <v>1369.93</v>
          </cell>
          <cell r="J3409">
            <v>3347.18</v>
          </cell>
          <cell r="K3409" t="str">
            <v>901</v>
          </cell>
        </row>
        <row r="3410">
          <cell r="A3410" t="str">
            <v>110300000</v>
          </cell>
          <cell r="B3410" t="str">
            <v>901C2TA0003</v>
          </cell>
          <cell r="C3410" t="str">
            <v>โต๊ะวาง คอมพิวเตอร์</v>
          </cell>
          <cell r="D3410" t="str">
            <v>20 ก.ค. 41</v>
          </cell>
          <cell r="E3410">
            <v>2134.19</v>
          </cell>
          <cell r="F3410">
            <v>0</v>
          </cell>
          <cell r="G3410">
            <v>20</v>
          </cell>
          <cell r="H3410">
            <v>619.75</v>
          </cell>
          <cell r="I3410">
            <v>619.75</v>
          </cell>
          <cell r="J3410">
            <v>1514.44</v>
          </cell>
          <cell r="K3410" t="str">
            <v>901</v>
          </cell>
        </row>
        <row r="3411">
          <cell r="A3411" t="str">
            <v>110300000</v>
          </cell>
          <cell r="B3411" t="str">
            <v>901C2TA0004</v>
          </cell>
          <cell r="C3411" t="str">
            <v>โต๊ะทำงาน จนท.สินไหม</v>
          </cell>
          <cell r="D3411" t="str">
            <v>20 ก.ค. 41</v>
          </cell>
          <cell r="E3411">
            <v>3746.32</v>
          </cell>
          <cell r="F3411">
            <v>0</v>
          </cell>
          <cell r="G3411">
            <v>20</v>
          </cell>
          <cell r="H3411">
            <v>1087.99</v>
          </cell>
          <cell r="I3411">
            <v>1087.99</v>
          </cell>
          <cell r="J3411">
            <v>2658.33</v>
          </cell>
          <cell r="K3411" t="str">
            <v>901</v>
          </cell>
        </row>
        <row r="3412">
          <cell r="A3412" t="str">
            <v>110300000</v>
          </cell>
          <cell r="B3412" t="str">
            <v>901C2TA0005</v>
          </cell>
          <cell r="C3412" t="str">
            <v>โต๊ะข้าง</v>
          </cell>
          <cell r="D3412" t="str">
            <v>20 ก.ค. 41</v>
          </cell>
          <cell r="E3412">
            <v>1533.92</v>
          </cell>
          <cell r="F3412">
            <v>0</v>
          </cell>
          <cell r="G3412">
            <v>20</v>
          </cell>
          <cell r="H3412">
            <v>445.54</v>
          </cell>
          <cell r="I3412">
            <v>445.54</v>
          </cell>
          <cell r="J3412">
            <v>1088.3800000000001</v>
          </cell>
          <cell r="K3412" t="str">
            <v>901</v>
          </cell>
        </row>
        <row r="3413">
          <cell r="A3413" t="str">
            <v>110300000</v>
          </cell>
          <cell r="B3413" t="str">
            <v>901C2TA0006</v>
          </cell>
          <cell r="C3413" t="str">
            <v>โต๊ะทำงาน จนท.สินไหม</v>
          </cell>
          <cell r="D3413" t="str">
            <v>20 ก.ค. 41</v>
          </cell>
          <cell r="E3413">
            <v>3746.32</v>
          </cell>
          <cell r="F3413">
            <v>0</v>
          </cell>
          <cell r="G3413">
            <v>20</v>
          </cell>
          <cell r="H3413">
            <v>1087.99</v>
          </cell>
          <cell r="I3413">
            <v>1087.99</v>
          </cell>
          <cell r="J3413">
            <v>2658.33</v>
          </cell>
          <cell r="K3413" t="str">
            <v>901</v>
          </cell>
        </row>
        <row r="3414">
          <cell r="A3414" t="str">
            <v>110300000</v>
          </cell>
          <cell r="B3414" t="str">
            <v>901C2TA0007</v>
          </cell>
          <cell r="C3414" t="str">
            <v>โต๊ะเข้ามุมจนท.สินไหม</v>
          </cell>
          <cell r="D3414" t="str">
            <v>20 ก.ค. 41</v>
          </cell>
          <cell r="E3414">
            <v>1299.28</v>
          </cell>
          <cell r="F3414">
            <v>0</v>
          </cell>
          <cell r="G3414">
            <v>20</v>
          </cell>
          <cell r="H3414">
            <v>377.33</v>
          </cell>
          <cell r="I3414">
            <v>377.33</v>
          </cell>
          <cell r="J3414">
            <v>921.95</v>
          </cell>
          <cell r="K3414" t="str">
            <v>901</v>
          </cell>
        </row>
        <row r="3415">
          <cell r="A3415" t="str">
            <v>110300000</v>
          </cell>
          <cell r="B3415" t="str">
            <v>902C2CB0002</v>
          </cell>
          <cell r="C3415" t="str">
            <v>ตู้เก็บเอกสาร บานเลื่อน ขนาด 40-80-75</v>
          </cell>
          <cell r="D3415" t="str">
            <v>6 ต.ค. 41</v>
          </cell>
          <cell r="E3415">
            <v>2290.73</v>
          </cell>
          <cell r="F3415">
            <v>0</v>
          </cell>
          <cell r="G3415">
            <v>20</v>
          </cell>
          <cell r="H3415">
            <v>567.37</v>
          </cell>
          <cell r="I3415">
            <v>567.37</v>
          </cell>
          <cell r="J3415">
            <v>1723.36</v>
          </cell>
          <cell r="K3415" t="str">
            <v>902</v>
          </cell>
        </row>
        <row r="3416">
          <cell r="A3416" t="str">
            <v>110300000</v>
          </cell>
          <cell r="B3416" t="str">
            <v>902C2CB0003</v>
          </cell>
          <cell r="C3416" t="str">
            <v>ตู้เก็บเอกสาร บานเลื่อน ขนาด 40-80-75</v>
          </cell>
          <cell r="D3416" t="str">
            <v>6 ต.ค. 41</v>
          </cell>
          <cell r="E3416">
            <v>2290.73</v>
          </cell>
          <cell r="F3416">
            <v>0</v>
          </cell>
          <cell r="G3416">
            <v>20</v>
          </cell>
          <cell r="H3416">
            <v>567.37</v>
          </cell>
          <cell r="I3416">
            <v>567.37</v>
          </cell>
          <cell r="J3416">
            <v>1723.36</v>
          </cell>
          <cell r="K3416" t="str">
            <v>902</v>
          </cell>
        </row>
        <row r="3417">
          <cell r="A3417" t="str">
            <v>110300000</v>
          </cell>
          <cell r="B3417" t="str">
            <v>902C2CB0004</v>
          </cell>
          <cell r="C3417" t="str">
            <v>ตู้เก็บเอกสาร ลิ้นชัก ขนาด 40-90-75</v>
          </cell>
          <cell r="D3417" t="str">
            <v>6 ต.ค. 41</v>
          </cell>
          <cell r="E3417">
            <v>3417.27</v>
          </cell>
          <cell r="F3417">
            <v>0</v>
          </cell>
          <cell r="G3417">
            <v>20</v>
          </cell>
          <cell r="H3417">
            <v>846.36</v>
          </cell>
          <cell r="I3417">
            <v>846.36</v>
          </cell>
          <cell r="J3417">
            <v>2570.91</v>
          </cell>
          <cell r="K3417" t="str">
            <v>902</v>
          </cell>
        </row>
        <row r="3418">
          <cell r="A3418" t="str">
            <v>110300000</v>
          </cell>
          <cell r="B3418" t="str">
            <v>902C2CB0005</v>
          </cell>
          <cell r="C3418" t="str">
            <v>ตู้สูงเก็บเอกสาร ขนาด 40-80-190</v>
          </cell>
          <cell r="D3418" t="str">
            <v>6 ต.ค. 41</v>
          </cell>
          <cell r="E3418">
            <v>4552.49</v>
          </cell>
          <cell r="F3418">
            <v>0</v>
          </cell>
          <cell r="G3418">
            <v>20</v>
          </cell>
          <cell r="H3418">
            <v>1127.55</v>
          </cell>
          <cell r="I3418">
            <v>1127.55</v>
          </cell>
          <cell r="J3418">
            <v>3424.94</v>
          </cell>
          <cell r="K3418" t="str">
            <v>902</v>
          </cell>
        </row>
        <row r="3419">
          <cell r="A3419" t="str">
            <v>110300000</v>
          </cell>
          <cell r="B3419" t="str">
            <v>902C2CB0006</v>
          </cell>
          <cell r="C3419" t="str">
            <v>ตู้สูงเก็บเอกสาร ขนาด 40-80-190</v>
          </cell>
          <cell r="D3419" t="str">
            <v>6 ต.ค. 41</v>
          </cell>
          <cell r="E3419">
            <v>4552.49</v>
          </cell>
          <cell r="F3419">
            <v>0</v>
          </cell>
          <cell r="G3419">
            <v>20</v>
          </cell>
          <cell r="H3419">
            <v>1127.55</v>
          </cell>
          <cell r="I3419">
            <v>1127.55</v>
          </cell>
          <cell r="J3419">
            <v>3424.94</v>
          </cell>
          <cell r="K3419" t="str">
            <v>902</v>
          </cell>
        </row>
        <row r="3420">
          <cell r="A3420" t="str">
            <v>110300000</v>
          </cell>
          <cell r="B3420" t="str">
            <v>902C2CB0007</v>
          </cell>
          <cell r="C3420" t="str">
            <v>ตู้สูงเก็บเอกสาร ขนาด 40-80-190</v>
          </cell>
          <cell r="D3420" t="str">
            <v>6 ต.ค. 41</v>
          </cell>
          <cell r="E3420">
            <v>4552.49</v>
          </cell>
          <cell r="F3420">
            <v>0</v>
          </cell>
          <cell r="G3420">
            <v>20</v>
          </cell>
          <cell r="H3420">
            <v>1127.55</v>
          </cell>
          <cell r="I3420">
            <v>1127.55</v>
          </cell>
          <cell r="J3420">
            <v>3424.94</v>
          </cell>
          <cell r="K3420" t="str">
            <v>902</v>
          </cell>
        </row>
        <row r="3421">
          <cell r="A3421" t="str">
            <v>110300000</v>
          </cell>
          <cell r="B3421" t="str">
            <v>902C2CH0001</v>
          </cell>
          <cell r="C3421" t="str">
            <v>เก้าอี้รับแขกหน้าโต๊ะจนท.สินไหม</v>
          </cell>
          <cell r="D3421" t="str">
            <v>6 ต.ค. 41</v>
          </cell>
          <cell r="E3421">
            <v>1726.01</v>
          </cell>
          <cell r="F3421">
            <v>0</v>
          </cell>
          <cell r="G3421">
            <v>20</v>
          </cell>
          <cell r="H3421">
            <v>427.48</v>
          </cell>
          <cell r="I3421">
            <v>427.48</v>
          </cell>
          <cell r="J3421">
            <v>1298.53</v>
          </cell>
          <cell r="K3421" t="str">
            <v>902</v>
          </cell>
        </row>
        <row r="3422">
          <cell r="A3422" t="str">
            <v>110300000</v>
          </cell>
          <cell r="B3422" t="str">
            <v>902C2CH0002</v>
          </cell>
          <cell r="C3422" t="str">
            <v>เก้าอี้ทำงานผู้จัดการ</v>
          </cell>
          <cell r="D3422" t="str">
            <v>6 ต.ค. 41</v>
          </cell>
          <cell r="E3422">
            <v>4087.21</v>
          </cell>
          <cell r="F3422">
            <v>0</v>
          </cell>
          <cell r="G3422">
            <v>20</v>
          </cell>
          <cell r="H3422">
            <v>1012.33</v>
          </cell>
          <cell r="I3422">
            <v>1012.33</v>
          </cell>
          <cell r="J3422">
            <v>3074.88</v>
          </cell>
          <cell r="K3422" t="str">
            <v>902</v>
          </cell>
        </row>
        <row r="3423">
          <cell r="A3423" t="str">
            <v>110300000</v>
          </cell>
          <cell r="B3423" t="str">
            <v>902C2CH0003</v>
          </cell>
          <cell r="C3423" t="str">
            <v>เก้าอี้รับแขกหน้าโต๊ะผู้จัดการ</v>
          </cell>
          <cell r="D3423" t="str">
            <v>6 ต.ค. 41</v>
          </cell>
          <cell r="E3423">
            <v>1726.01</v>
          </cell>
          <cell r="F3423">
            <v>0</v>
          </cell>
          <cell r="G3423">
            <v>20</v>
          </cell>
          <cell r="H3423">
            <v>427.48</v>
          </cell>
          <cell r="I3423">
            <v>427.48</v>
          </cell>
          <cell r="J3423">
            <v>1298.53</v>
          </cell>
          <cell r="K3423" t="str">
            <v>902</v>
          </cell>
        </row>
        <row r="3424">
          <cell r="A3424" t="str">
            <v>110300000</v>
          </cell>
          <cell r="B3424" t="str">
            <v>902C2CH0004</v>
          </cell>
          <cell r="C3424" t="str">
            <v>เก้าอี้รับแขกหน้าโต๊ะผู้จัดการ</v>
          </cell>
          <cell r="D3424" t="str">
            <v>6 ต.ค. 41</v>
          </cell>
          <cell r="E3424">
            <v>1726.01</v>
          </cell>
          <cell r="F3424">
            <v>0</v>
          </cell>
          <cell r="G3424">
            <v>20</v>
          </cell>
          <cell r="H3424">
            <v>427.48</v>
          </cell>
          <cell r="I3424">
            <v>427.48</v>
          </cell>
          <cell r="J3424">
            <v>1298.53</v>
          </cell>
          <cell r="K3424" t="str">
            <v>902</v>
          </cell>
        </row>
        <row r="3425">
          <cell r="A3425" t="str">
            <v>110300000</v>
          </cell>
          <cell r="B3425" t="str">
            <v>902C2CH0005</v>
          </cell>
          <cell r="C3425" t="str">
            <v>เก้าอี้พักคอย 4 ที่นั่ง พร้อมที่วางของ</v>
          </cell>
          <cell r="D3425" t="str">
            <v>6 ต.ค. 41</v>
          </cell>
          <cell r="E3425">
            <v>3750.71</v>
          </cell>
          <cell r="F3425">
            <v>0</v>
          </cell>
          <cell r="G3425">
            <v>20</v>
          </cell>
          <cell r="H3425">
            <v>928.96</v>
          </cell>
          <cell r="I3425">
            <v>928.96</v>
          </cell>
          <cell r="J3425">
            <v>2821.75</v>
          </cell>
          <cell r="K3425" t="str">
            <v>902</v>
          </cell>
        </row>
        <row r="3426">
          <cell r="A3426" t="str">
            <v>110300000</v>
          </cell>
          <cell r="B3426" t="str">
            <v>902C2CH0006</v>
          </cell>
          <cell r="C3426" t="str">
            <v>เก้าอี้ทำงาน จนท.</v>
          </cell>
          <cell r="D3426" t="str">
            <v>6 ต.ค. 41</v>
          </cell>
          <cell r="E3426">
            <v>2148.8200000000002</v>
          </cell>
          <cell r="F3426">
            <v>0</v>
          </cell>
          <cell r="G3426">
            <v>20</v>
          </cell>
          <cell r="H3426">
            <v>532.17999999999995</v>
          </cell>
          <cell r="I3426">
            <v>532.17999999999995</v>
          </cell>
          <cell r="J3426">
            <v>1616.64</v>
          </cell>
          <cell r="K3426" t="str">
            <v>902</v>
          </cell>
        </row>
        <row r="3427">
          <cell r="A3427" t="str">
            <v>110300000</v>
          </cell>
          <cell r="B3427" t="str">
            <v>902C2CH0007</v>
          </cell>
          <cell r="C3427" t="str">
            <v>เก้าอี้ทำงาน จนท.</v>
          </cell>
          <cell r="D3427" t="str">
            <v>6 ต.ค. 41</v>
          </cell>
          <cell r="E3427">
            <v>2148.8200000000002</v>
          </cell>
          <cell r="F3427">
            <v>0</v>
          </cell>
          <cell r="G3427">
            <v>20</v>
          </cell>
          <cell r="H3427">
            <v>532.17999999999995</v>
          </cell>
          <cell r="I3427">
            <v>532.17999999999995</v>
          </cell>
          <cell r="J3427">
            <v>1616.64</v>
          </cell>
          <cell r="K3427" t="str">
            <v>902</v>
          </cell>
        </row>
        <row r="3428">
          <cell r="A3428" t="str">
            <v>110300000</v>
          </cell>
          <cell r="B3428" t="str">
            <v>902C2CH0008</v>
          </cell>
          <cell r="C3428" t="str">
            <v>เก้าอี้ทำงาน จนท.</v>
          </cell>
          <cell r="D3428" t="str">
            <v>6 ต.ค. 41</v>
          </cell>
          <cell r="E3428">
            <v>2148.8200000000002</v>
          </cell>
          <cell r="F3428">
            <v>0</v>
          </cell>
          <cell r="G3428">
            <v>20</v>
          </cell>
          <cell r="H3428">
            <v>532.17999999999995</v>
          </cell>
          <cell r="I3428">
            <v>532.17999999999995</v>
          </cell>
          <cell r="J3428">
            <v>1616.64</v>
          </cell>
          <cell r="K3428" t="str">
            <v>902</v>
          </cell>
        </row>
        <row r="3429">
          <cell r="A3429" t="str">
            <v>110300000</v>
          </cell>
          <cell r="B3429" t="str">
            <v>902C2CH0009</v>
          </cell>
          <cell r="C3429" t="str">
            <v>เก้าอี้รับแขกหน้าโต๊ะจนท.สินไหม</v>
          </cell>
          <cell r="D3429" t="str">
            <v>6 ต.ค. 41</v>
          </cell>
          <cell r="E3429">
            <v>1726.01</v>
          </cell>
          <cell r="F3429">
            <v>0</v>
          </cell>
          <cell r="G3429">
            <v>20</v>
          </cell>
          <cell r="H3429">
            <v>427.48</v>
          </cell>
          <cell r="I3429">
            <v>427.48</v>
          </cell>
          <cell r="J3429">
            <v>1298.53</v>
          </cell>
          <cell r="K3429" t="str">
            <v>902</v>
          </cell>
        </row>
        <row r="3430">
          <cell r="A3430" t="str">
            <v>110300000</v>
          </cell>
          <cell r="B3430" t="str">
            <v>902C2CH0010</v>
          </cell>
          <cell r="C3430" t="str">
            <v>เก้าอี้รับแขกหน้าโต๊ะจนท.สินไหม</v>
          </cell>
          <cell r="D3430" t="str">
            <v>6 ต.ค. 41</v>
          </cell>
          <cell r="E3430">
            <v>1726.01</v>
          </cell>
          <cell r="F3430">
            <v>0</v>
          </cell>
          <cell r="G3430">
            <v>20</v>
          </cell>
          <cell r="H3430">
            <v>427.48</v>
          </cell>
          <cell r="I3430">
            <v>427.48</v>
          </cell>
          <cell r="J3430">
            <v>1298.53</v>
          </cell>
          <cell r="K3430" t="str">
            <v>902</v>
          </cell>
        </row>
        <row r="3431">
          <cell r="A3431" t="str">
            <v>110300000</v>
          </cell>
          <cell r="B3431" t="str">
            <v>902C2CS0001</v>
          </cell>
          <cell r="C3431" t="str">
            <v>เครื่องคิดเลข</v>
          </cell>
          <cell r="D3431" t="str">
            <v>23 ก.ค. 41</v>
          </cell>
          <cell r="E3431">
            <v>650</v>
          </cell>
          <cell r="F3431">
            <v>0</v>
          </cell>
          <cell r="G3431">
            <v>20</v>
          </cell>
          <cell r="H3431">
            <v>187.66</v>
          </cell>
          <cell r="I3431">
            <v>187.66</v>
          </cell>
          <cell r="J3431">
            <v>462.34</v>
          </cell>
          <cell r="K3431" t="str">
            <v>902</v>
          </cell>
        </row>
        <row r="3432">
          <cell r="A3432" t="str">
            <v>110300000</v>
          </cell>
          <cell r="B3432" t="str">
            <v>902C2CS0002</v>
          </cell>
          <cell r="C3432" t="str">
            <v>เครื่องคิดเลข</v>
          </cell>
          <cell r="D3432" t="str">
            <v>18 ส.ค. 41</v>
          </cell>
          <cell r="E3432">
            <v>640</v>
          </cell>
          <cell r="F3432">
            <v>0</v>
          </cell>
          <cell r="G3432">
            <v>20</v>
          </cell>
          <cell r="H3432">
            <v>175.68</v>
          </cell>
          <cell r="I3432">
            <v>175.68</v>
          </cell>
          <cell r="J3432">
            <v>464.32</v>
          </cell>
          <cell r="K3432" t="str">
            <v>902</v>
          </cell>
        </row>
        <row r="3433">
          <cell r="A3433" t="str">
            <v>110300000</v>
          </cell>
          <cell r="B3433" t="str">
            <v>902C2KB0001</v>
          </cell>
          <cell r="C3433" t="str">
            <v>ตู้เย็น</v>
          </cell>
          <cell r="D3433" t="str">
            <v>27 ต.ค. 42</v>
          </cell>
          <cell r="E3433">
            <v>5046.7299999999996</v>
          </cell>
          <cell r="F3433">
            <v>0</v>
          </cell>
          <cell r="G3433">
            <v>20</v>
          </cell>
          <cell r="H3433">
            <v>182.52</v>
          </cell>
          <cell r="I3433">
            <v>182.52</v>
          </cell>
          <cell r="J3433">
            <v>4864.21</v>
          </cell>
          <cell r="K3433" t="str">
            <v>903</v>
          </cell>
        </row>
        <row r="3434">
          <cell r="A3434" t="str">
            <v>110300000</v>
          </cell>
          <cell r="B3434" t="str">
            <v>902C2PA0001</v>
          </cell>
          <cell r="C3434" t="str">
            <v>PARTITION ครึ่งกระจก ขนาด 250-150</v>
          </cell>
          <cell r="D3434" t="str">
            <v>6 ต.ค. 41</v>
          </cell>
          <cell r="E3434">
            <v>7284.38</v>
          </cell>
          <cell r="F3434">
            <v>0</v>
          </cell>
          <cell r="G3434">
            <v>20</v>
          </cell>
          <cell r="H3434">
            <v>1804.08</v>
          </cell>
          <cell r="I3434">
            <v>1804.08</v>
          </cell>
          <cell r="J3434">
            <v>5480.3</v>
          </cell>
          <cell r="K3434" t="str">
            <v>902</v>
          </cell>
        </row>
        <row r="3435">
          <cell r="A3435" t="str">
            <v>110300000</v>
          </cell>
          <cell r="B3435" t="str">
            <v>902C2PT0001</v>
          </cell>
          <cell r="C3435" t="str">
            <v>กระติกน้ำร้อน</v>
          </cell>
          <cell r="D3435" t="str">
            <v>29 ก.ย. 41</v>
          </cell>
          <cell r="E3435">
            <v>681.82</v>
          </cell>
          <cell r="F3435">
            <v>0</v>
          </cell>
          <cell r="G3435">
            <v>20</v>
          </cell>
          <cell r="H3435">
            <v>171.48</v>
          </cell>
          <cell r="I3435">
            <v>171.48</v>
          </cell>
          <cell r="J3435">
            <v>510.34</v>
          </cell>
          <cell r="K3435" t="str">
            <v>902</v>
          </cell>
        </row>
        <row r="3436">
          <cell r="A3436" t="str">
            <v>110300000</v>
          </cell>
          <cell r="B3436" t="str">
            <v>902C2TA0001</v>
          </cell>
          <cell r="C3436" t="str">
            <v>โต๊ะทำงานขนาด 60-120-75</v>
          </cell>
          <cell r="D3436" t="str">
            <v>6 ต.ค. 41</v>
          </cell>
          <cell r="E3436">
            <v>3699.14</v>
          </cell>
          <cell r="F3436">
            <v>0</v>
          </cell>
          <cell r="G3436">
            <v>20</v>
          </cell>
          <cell r="H3436">
            <v>916.14</v>
          </cell>
          <cell r="I3436">
            <v>916.14</v>
          </cell>
          <cell r="J3436">
            <v>2783</v>
          </cell>
          <cell r="K3436" t="str">
            <v>902</v>
          </cell>
        </row>
        <row r="3437">
          <cell r="A3437" t="str">
            <v>110300000</v>
          </cell>
          <cell r="B3437" t="str">
            <v>902C2TA0002</v>
          </cell>
          <cell r="C3437" t="str">
            <v>โต๊ะทำงานผู้จัดการ ขนาด 75-165-75</v>
          </cell>
          <cell r="D3437" t="str">
            <v>6 ต.ค. 41</v>
          </cell>
          <cell r="E3437">
            <v>4657.72</v>
          </cell>
          <cell r="F3437">
            <v>0</v>
          </cell>
          <cell r="G3437">
            <v>20</v>
          </cell>
          <cell r="H3437">
            <v>1153.6300000000001</v>
          </cell>
          <cell r="I3437">
            <v>1153.6300000000001</v>
          </cell>
          <cell r="J3437">
            <v>3504.09</v>
          </cell>
          <cell r="K3437" t="str">
            <v>902</v>
          </cell>
        </row>
        <row r="3438">
          <cell r="A3438" t="str">
            <v>110300000</v>
          </cell>
          <cell r="B3438" t="str">
            <v>902C2TA0003</v>
          </cell>
          <cell r="C3438" t="str">
            <v>โต๊ะวางคอมพิวเตอร์ ขนาด 50-90-75</v>
          </cell>
          <cell r="D3438" t="str">
            <v>6 ต.ค. 41</v>
          </cell>
          <cell r="E3438">
            <v>2107.3200000000002</v>
          </cell>
          <cell r="F3438">
            <v>0</v>
          </cell>
          <cell r="G3438">
            <v>20</v>
          </cell>
          <cell r="H3438">
            <v>521.95000000000005</v>
          </cell>
          <cell r="I3438">
            <v>521.95000000000005</v>
          </cell>
          <cell r="J3438">
            <v>1585.37</v>
          </cell>
          <cell r="K3438" t="str">
            <v>902</v>
          </cell>
        </row>
        <row r="3439">
          <cell r="A3439" t="str">
            <v>110300000</v>
          </cell>
          <cell r="B3439" t="str">
            <v>902C2TA0004</v>
          </cell>
          <cell r="C3439" t="str">
            <v>โต๊ะทำงานขนาด 60-120-75</v>
          </cell>
          <cell r="D3439" t="str">
            <v>6 ต.ค. 41</v>
          </cell>
          <cell r="E3439">
            <v>3699.14</v>
          </cell>
          <cell r="F3439">
            <v>0</v>
          </cell>
          <cell r="G3439">
            <v>20</v>
          </cell>
          <cell r="H3439">
            <v>916.14</v>
          </cell>
          <cell r="I3439">
            <v>916.14</v>
          </cell>
          <cell r="J3439">
            <v>2783</v>
          </cell>
          <cell r="K3439" t="str">
            <v>902</v>
          </cell>
        </row>
        <row r="3440">
          <cell r="A3440" t="str">
            <v>110300000</v>
          </cell>
          <cell r="B3440" t="str">
            <v>902C2TA0005</v>
          </cell>
          <cell r="C3440" t="str">
            <v>โต๊ะทำงานขนาด 60-120-75</v>
          </cell>
          <cell r="D3440" t="str">
            <v>6 ต.ค. 41</v>
          </cell>
          <cell r="E3440">
            <v>3699.14</v>
          </cell>
          <cell r="F3440">
            <v>0</v>
          </cell>
          <cell r="G3440">
            <v>20</v>
          </cell>
          <cell r="H3440">
            <v>916.14</v>
          </cell>
          <cell r="I3440">
            <v>916.14</v>
          </cell>
          <cell r="J3440">
            <v>2783</v>
          </cell>
          <cell r="K3440" t="str">
            <v>902</v>
          </cell>
        </row>
        <row r="3441">
          <cell r="A3441" t="str">
            <v>110300000</v>
          </cell>
          <cell r="B3441" t="str">
            <v>902C2TA0006</v>
          </cell>
          <cell r="C3441" t="str">
            <v>โต๊ะเข้ามุม จนท.สินไหม</v>
          </cell>
          <cell r="D3441" t="str">
            <v>6 ต.ค. 41</v>
          </cell>
          <cell r="E3441">
            <v>1282.92</v>
          </cell>
          <cell r="F3441">
            <v>0</v>
          </cell>
          <cell r="G3441">
            <v>20</v>
          </cell>
          <cell r="H3441">
            <v>317.73</v>
          </cell>
          <cell r="I3441">
            <v>317.73</v>
          </cell>
          <cell r="J3441">
            <v>965.19</v>
          </cell>
          <cell r="K3441" t="str">
            <v>902</v>
          </cell>
        </row>
        <row r="3442">
          <cell r="A3442" t="str">
            <v>110300000</v>
          </cell>
          <cell r="B3442" t="str">
            <v>903C2030001</v>
          </cell>
          <cell r="C3442" t="str">
            <v>โต๊ะเข้ามุมจนท.สินไหม 60*60*75</v>
          </cell>
          <cell r="D3442" t="str">
            <v>27 ต.ค. 41</v>
          </cell>
          <cell r="E3442">
            <v>1267.57</v>
          </cell>
          <cell r="F3442">
            <v>0</v>
          </cell>
          <cell r="G3442">
            <v>20</v>
          </cell>
          <cell r="H3442">
            <v>299.36</v>
          </cell>
          <cell r="I3442">
            <v>299.36</v>
          </cell>
          <cell r="J3442">
            <v>968.21</v>
          </cell>
          <cell r="K3442" t="str">
            <v>903</v>
          </cell>
        </row>
        <row r="3443">
          <cell r="A3443" t="str">
            <v>110300000</v>
          </cell>
          <cell r="B3443" t="str">
            <v>903C2040001</v>
          </cell>
          <cell r="C3443" t="str">
            <v>โต๊ะทำงานจนท.สินไหม 60*120*75</v>
          </cell>
          <cell r="D3443" t="str">
            <v>27 ต.ค. 41</v>
          </cell>
          <cell r="E3443">
            <v>3654.87</v>
          </cell>
          <cell r="F3443">
            <v>0</v>
          </cell>
          <cell r="G3443">
            <v>20</v>
          </cell>
          <cell r="H3443">
            <v>863.12</v>
          </cell>
          <cell r="I3443">
            <v>863.12</v>
          </cell>
          <cell r="J3443">
            <v>2791.75</v>
          </cell>
          <cell r="K3443" t="str">
            <v>903</v>
          </cell>
        </row>
        <row r="3444">
          <cell r="A3444" t="str">
            <v>110300000</v>
          </cell>
          <cell r="B3444" t="str">
            <v>903C2040002</v>
          </cell>
          <cell r="C3444" t="str">
            <v>โต๊ะทำงานจนท.สินไหม 60*120*75</v>
          </cell>
          <cell r="D3444" t="str">
            <v>27 ต.ค. 41</v>
          </cell>
          <cell r="E3444">
            <v>3654.87</v>
          </cell>
          <cell r="F3444">
            <v>0</v>
          </cell>
          <cell r="G3444">
            <v>20</v>
          </cell>
          <cell r="H3444">
            <v>863.12</v>
          </cell>
          <cell r="I3444">
            <v>863.12</v>
          </cell>
          <cell r="J3444">
            <v>2791.75</v>
          </cell>
          <cell r="K3444" t="str">
            <v>903</v>
          </cell>
        </row>
        <row r="3445">
          <cell r="A3445" t="str">
            <v>110300000</v>
          </cell>
          <cell r="B3445" t="str">
            <v>903C2040003</v>
          </cell>
          <cell r="C3445" t="str">
            <v>โต๊ะทำงานจนท.สินไหม 60*120*75</v>
          </cell>
          <cell r="D3445" t="str">
            <v>27 ต.ค. 41</v>
          </cell>
          <cell r="E3445">
            <v>3654.87</v>
          </cell>
          <cell r="F3445">
            <v>0</v>
          </cell>
          <cell r="G3445">
            <v>20</v>
          </cell>
          <cell r="H3445">
            <v>863.12</v>
          </cell>
          <cell r="I3445">
            <v>863.12</v>
          </cell>
          <cell r="J3445">
            <v>2791.75</v>
          </cell>
          <cell r="K3445" t="str">
            <v>903</v>
          </cell>
        </row>
        <row r="3446">
          <cell r="A3446" t="str">
            <v>110300000</v>
          </cell>
          <cell r="B3446" t="str">
            <v>903C2080001</v>
          </cell>
          <cell r="C3446" t="str">
            <v>โต๊ะวางคอมพิวเตอร์ - ปรินเตอร์ 60*100*75</v>
          </cell>
          <cell r="D3446" t="str">
            <v>27 ต.ค. 41</v>
          </cell>
          <cell r="E3446">
            <v>2336.75</v>
          </cell>
          <cell r="F3446">
            <v>0</v>
          </cell>
          <cell r="G3446">
            <v>20</v>
          </cell>
          <cell r="H3446">
            <v>551.82000000000005</v>
          </cell>
          <cell r="I3446">
            <v>551.82000000000005</v>
          </cell>
          <cell r="J3446">
            <v>1784.93</v>
          </cell>
          <cell r="K3446" t="str">
            <v>903</v>
          </cell>
        </row>
        <row r="3447">
          <cell r="A3447" t="str">
            <v>110300000</v>
          </cell>
          <cell r="B3447" t="str">
            <v>903C21K0001</v>
          </cell>
          <cell r="C3447" t="str">
            <v>เก้าอี้ทำงานจนท.สินไหม - ธุรการ</v>
          </cell>
          <cell r="D3447" t="str">
            <v>27 ต.ค. 41</v>
          </cell>
          <cell r="E3447">
            <v>2123.1</v>
          </cell>
          <cell r="F3447">
            <v>0</v>
          </cell>
          <cell r="G3447">
            <v>20</v>
          </cell>
          <cell r="H3447">
            <v>501.37</v>
          </cell>
          <cell r="I3447">
            <v>501.37</v>
          </cell>
          <cell r="J3447">
            <v>1621.73</v>
          </cell>
          <cell r="K3447" t="str">
            <v>903</v>
          </cell>
        </row>
        <row r="3448">
          <cell r="A3448" t="str">
            <v>110300000</v>
          </cell>
          <cell r="B3448" t="str">
            <v>903C21K0002</v>
          </cell>
          <cell r="C3448" t="str">
            <v>เก้าอี้ทำงานจนท.สินไหม - ธุรการ</v>
          </cell>
          <cell r="D3448" t="str">
            <v>27 ต.ค. 41</v>
          </cell>
          <cell r="E3448">
            <v>2123.1</v>
          </cell>
          <cell r="F3448">
            <v>0</v>
          </cell>
          <cell r="G3448">
            <v>20</v>
          </cell>
          <cell r="H3448">
            <v>501.37</v>
          </cell>
          <cell r="I3448">
            <v>501.37</v>
          </cell>
          <cell r="J3448">
            <v>1621.73</v>
          </cell>
          <cell r="K3448" t="str">
            <v>903</v>
          </cell>
        </row>
        <row r="3449">
          <cell r="A3449" t="str">
            <v>110300000</v>
          </cell>
          <cell r="B3449" t="str">
            <v>903C21K0003</v>
          </cell>
          <cell r="C3449" t="str">
            <v>เก้าอี้ทำงานจนท.สินไหม - ธุรการ</v>
          </cell>
          <cell r="D3449" t="str">
            <v>27 ต.ค. 41</v>
          </cell>
          <cell r="E3449">
            <v>2123.1</v>
          </cell>
          <cell r="F3449">
            <v>0</v>
          </cell>
          <cell r="G3449">
            <v>20</v>
          </cell>
          <cell r="H3449">
            <v>501.37</v>
          </cell>
          <cell r="I3449">
            <v>501.37</v>
          </cell>
          <cell r="J3449">
            <v>1621.73</v>
          </cell>
          <cell r="K3449" t="str">
            <v>903</v>
          </cell>
        </row>
        <row r="3450">
          <cell r="A3450" t="str">
            <v>110300000</v>
          </cell>
          <cell r="B3450" t="str">
            <v>903C2AR0001</v>
          </cell>
          <cell r="C3450" t="str">
            <v>Aircondition</v>
          </cell>
          <cell r="D3450" t="str">
            <v>21 ก.ย. 41</v>
          </cell>
          <cell r="E3450">
            <v>39800</v>
          </cell>
          <cell r="F3450">
            <v>0</v>
          </cell>
          <cell r="G3450">
            <v>20</v>
          </cell>
          <cell r="H3450">
            <v>10184.41</v>
          </cell>
          <cell r="I3450">
            <v>10184.41</v>
          </cell>
          <cell r="J3450">
            <v>29615.59</v>
          </cell>
          <cell r="K3450" t="str">
            <v>903</v>
          </cell>
        </row>
        <row r="3451">
          <cell r="A3451" t="str">
            <v>110300000</v>
          </cell>
          <cell r="B3451" t="str">
            <v>903C2CB0001</v>
          </cell>
          <cell r="C3451" t="str">
            <v>ตู้เก็บเอกสารบานเลื่อน  40-80-75</v>
          </cell>
          <cell r="D3451" t="str">
            <v>27 ต.ค. 41</v>
          </cell>
          <cell r="E3451">
            <v>2263.31</v>
          </cell>
          <cell r="F3451">
            <v>0</v>
          </cell>
          <cell r="G3451">
            <v>20</v>
          </cell>
          <cell r="H3451">
            <v>534.57000000000005</v>
          </cell>
          <cell r="I3451">
            <v>534.57000000000005</v>
          </cell>
          <cell r="J3451">
            <v>1728.74</v>
          </cell>
          <cell r="K3451" t="str">
            <v>903</v>
          </cell>
        </row>
        <row r="3452">
          <cell r="A3452" t="str">
            <v>110300000</v>
          </cell>
          <cell r="B3452" t="str">
            <v>903C2CB0002</v>
          </cell>
          <cell r="C3452" t="str">
            <v>ตู้เก็บเอกสาร 40-80-190</v>
          </cell>
          <cell r="D3452" t="str">
            <v>27 ต.ค. 41</v>
          </cell>
          <cell r="E3452">
            <v>4498.01</v>
          </cell>
          <cell r="F3452">
            <v>0</v>
          </cell>
          <cell r="G3452">
            <v>20</v>
          </cell>
          <cell r="H3452">
            <v>1062.23</v>
          </cell>
          <cell r="I3452">
            <v>1062.23</v>
          </cell>
          <cell r="J3452">
            <v>3435.78</v>
          </cell>
          <cell r="K3452" t="str">
            <v>903</v>
          </cell>
        </row>
        <row r="3453">
          <cell r="A3453" t="str">
            <v>110300000</v>
          </cell>
          <cell r="B3453" t="str">
            <v>903C2CB0003</v>
          </cell>
          <cell r="C3453" t="str">
            <v>ตู้เก็บเอกสาร 40-80-190</v>
          </cell>
          <cell r="D3453" t="str">
            <v>27 ต.ค. 41</v>
          </cell>
          <cell r="E3453">
            <v>4498.01</v>
          </cell>
          <cell r="F3453">
            <v>0</v>
          </cell>
          <cell r="G3453">
            <v>20</v>
          </cell>
          <cell r="H3453">
            <v>1062.23</v>
          </cell>
          <cell r="I3453">
            <v>1062.23</v>
          </cell>
          <cell r="J3453">
            <v>3435.78</v>
          </cell>
          <cell r="K3453" t="str">
            <v>903</v>
          </cell>
        </row>
        <row r="3454">
          <cell r="A3454" t="str">
            <v>110300000</v>
          </cell>
          <cell r="B3454" t="str">
            <v>903C2CB0004</v>
          </cell>
          <cell r="C3454" t="str">
            <v>ตู้เก็บเอกสาร 40-80-190</v>
          </cell>
          <cell r="D3454" t="str">
            <v>27 ต.ค. 41</v>
          </cell>
          <cell r="E3454">
            <v>4498.01</v>
          </cell>
          <cell r="F3454">
            <v>0</v>
          </cell>
          <cell r="G3454">
            <v>20</v>
          </cell>
          <cell r="H3454">
            <v>1062.23</v>
          </cell>
          <cell r="I3454">
            <v>1062.23</v>
          </cell>
          <cell r="J3454">
            <v>3435.78</v>
          </cell>
          <cell r="K3454" t="str">
            <v>903</v>
          </cell>
        </row>
        <row r="3455">
          <cell r="A3455" t="str">
            <v>110300000</v>
          </cell>
          <cell r="B3455" t="str">
            <v>903C2CB0005</v>
          </cell>
          <cell r="C3455" t="str">
            <v>ตู้เก็บเอกสารบานเลื่อน  40-80-75</v>
          </cell>
          <cell r="D3455" t="str">
            <v>27 ต.ค. 41</v>
          </cell>
          <cell r="E3455">
            <v>2263.31</v>
          </cell>
          <cell r="F3455">
            <v>0</v>
          </cell>
          <cell r="G3455">
            <v>20</v>
          </cell>
          <cell r="H3455">
            <v>534.57000000000005</v>
          </cell>
          <cell r="I3455">
            <v>534.57000000000005</v>
          </cell>
          <cell r="J3455">
            <v>1728.74</v>
          </cell>
          <cell r="K3455" t="str">
            <v>903</v>
          </cell>
        </row>
        <row r="3456">
          <cell r="A3456" t="str">
            <v>110300000</v>
          </cell>
          <cell r="B3456" t="str">
            <v>903C2CB0006</v>
          </cell>
          <cell r="C3456" t="str">
            <v>ตู้เก็บเอกสาร ลิ้นชัก 40-90-75</v>
          </cell>
          <cell r="D3456" t="str">
            <v>27 ต.ค. 41</v>
          </cell>
          <cell r="E3456">
            <v>3376.37</v>
          </cell>
          <cell r="F3456">
            <v>0</v>
          </cell>
          <cell r="G3456">
            <v>20</v>
          </cell>
          <cell r="H3456">
            <v>797.35</v>
          </cell>
          <cell r="I3456">
            <v>797.35</v>
          </cell>
          <cell r="J3456">
            <v>2579.02</v>
          </cell>
          <cell r="K3456" t="str">
            <v>903</v>
          </cell>
        </row>
        <row r="3457">
          <cell r="A3457" t="str">
            <v>110300000</v>
          </cell>
          <cell r="B3457" t="str">
            <v>903C2CH0001</v>
          </cell>
          <cell r="C3457" t="str">
            <v>เก้าอี้พักคอย 3 ที่นั่ง</v>
          </cell>
          <cell r="D3457" t="str">
            <v>27 ต.ค. 41</v>
          </cell>
          <cell r="E3457">
            <v>3037.77</v>
          </cell>
          <cell r="F3457">
            <v>0</v>
          </cell>
          <cell r="G3457">
            <v>20</v>
          </cell>
          <cell r="H3457">
            <v>1062.23</v>
          </cell>
          <cell r="I3457">
            <v>1062.23</v>
          </cell>
          <cell r="J3457">
            <v>1975.54</v>
          </cell>
          <cell r="K3457" t="str">
            <v>903</v>
          </cell>
        </row>
        <row r="3458">
          <cell r="A3458" t="str">
            <v>110300000</v>
          </cell>
          <cell r="B3458" t="str">
            <v>903C2CH0002</v>
          </cell>
          <cell r="C3458" t="str">
            <v>เก้าอี้รับแขกหน้าโต๊ะ จนท.สินไหม</v>
          </cell>
          <cell r="D3458" t="str">
            <v>27 ต.ค. 41</v>
          </cell>
          <cell r="E3458">
            <v>1705.35</v>
          </cell>
          <cell r="F3458">
            <v>0</v>
          </cell>
          <cell r="G3458">
            <v>20</v>
          </cell>
          <cell r="H3458">
            <v>402.74</v>
          </cell>
          <cell r="I3458">
            <v>402.74</v>
          </cell>
          <cell r="J3458">
            <v>1302.6099999999999</v>
          </cell>
          <cell r="K3458" t="str">
            <v>903</v>
          </cell>
        </row>
        <row r="3459">
          <cell r="A3459" t="str">
            <v>110300000</v>
          </cell>
          <cell r="B3459" t="str">
            <v>903C2CH0003</v>
          </cell>
          <cell r="C3459" t="str">
            <v>เก้าอี้รับแขกหน้าโต๊ะ จนท.สินไหม</v>
          </cell>
          <cell r="D3459" t="str">
            <v>27 ต.ค. 41</v>
          </cell>
          <cell r="E3459">
            <v>1705.35</v>
          </cell>
          <cell r="F3459">
            <v>0</v>
          </cell>
          <cell r="G3459">
            <v>20</v>
          </cell>
          <cell r="H3459">
            <v>402.74</v>
          </cell>
          <cell r="I3459">
            <v>402.74</v>
          </cell>
          <cell r="J3459">
            <v>1302.6099999999999</v>
          </cell>
          <cell r="K3459" t="str">
            <v>903</v>
          </cell>
        </row>
        <row r="3460">
          <cell r="A3460" t="str">
            <v>110300000</v>
          </cell>
          <cell r="B3460" t="str">
            <v>903C2CH0004</v>
          </cell>
          <cell r="C3460" t="str">
            <v>เก้าอี้รับแขกหน้าโต๊ะ จนท.สินไหม</v>
          </cell>
          <cell r="D3460" t="str">
            <v>27 ต.ค. 41</v>
          </cell>
          <cell r="E3460">
            <v>1705.35</v>
          </cell>
          <cell r="F3460">
            <v>0</v>
          </cell>
          <cell r="G3460">
            <v>20</v>
          </cell>
          <cell r="H3460">
            <v>402.74</v>
          </cell>
          <cell r="I3460">
            <v>402.74</v>
          </cell>
          <cell r="J3460">
            <v>1302.6099999999999</v>
          </cell>
          <cell r="K3460" t="str">
            <v>903</v>
          </cell>
        </row>
        <row r="3461">
          <cell r="A3461" t="str">
            <v>110300000</v>
          </cell>
          <cell r="B3461" t="str">
            <v>903C2CH0005</v>
          </cell>
          <cell r="C3461" t="str">
            <v>เก้าอี้ทำงานผจก.</v>
          </cell>
          <cell r="D3461" t="str">
            <v>27 ต.ค. 41</v>
          </cell>
          <cell r="E3461">
            <v>4038.29</v>
          </cell>
          <cell r="F3461">
            <v>0</v>
          </cell>
          <cell r="G3461">
            <v>20</v>
          </cell>
          <cell r="H3461">
            <v>953.72</v>
          </cell>
          <cell r="I3461">
            <v>953.72</v>
          </cell>
          <cell r="J3461">
            <v>3084.57</v>
          </cell>
          <cell r="K3461" t="str">
            <v>903</v>
          </cell>
        </row>
        <row r="3462">
          <cell r="A3462" t="str">
            <v>110300000</v>
          </cell>
          <cell r="B3462" t="str">
            <v>903C2CH0006</v>
          </cell>
          <cell r="C3462" t="str">
            <v>เก้าอี้รับแขกหน้าโต๊ะ จนท.สินไหม</v>
          </cell>
          <cell r="D3462" t="str">
            <v>27 ต.ค. 41</v>
          </cell>
          <cell r="E3462">
            <v>1705.35</v>
          </cell>
          <cell r="F3462">
            <v>0</v>
          </cell>
          <cell r="G3462">
            <v>20</v>
          </cell>
          <cell r="H3462">
            <v>402.74</v>
          </cell>
          <cell r="I3462">
            <v>402.74</v>
          </cell>
          <cell r="J3462">
            <v>1302.6099999999999</v>
          </cell>
          <cell r="K3462" t="str">
            <v>903</v>
          </cell>
        </row>
        <row r="3463">
          <cell r="A3463" t="str">
            <v>110300000</v>
          </cell>
          <cell r="B3463" t="str">
            <v>903C2CH0007</v>
          </cell>
          <cell r="C3463" t="str">
            <v>เก้าอี้รับแขกหน้าโต๊ะ จนท.สินไหม</v>
          </cell>
          <cell r="D3463" t="str">
            <v>27 ต.ค. 41</v>
          </cell>
          <cell r="E3463">
            <v>1705.35</v>
          </cell>
          <cell r="F3463">
            <v>0</v>
          </cell>
          <cell r="G3463">
            <v>20</v>
          </cell>
          <cell r="H3463">
            <v>402.74</v>
          </cell>
          <cell r="I3463">
            <v>402.74</v>
          </cell>
          <cell r="J3463">
            <v>1302.6099999999999</v>
          </cell>
          <cell r="K3463" t="str">
            <v>903</v>
          </cell>
        </row>
        <row r="3464">
          <cell r="A3464" t="str">
            <v>110300000</v>
          </cell>
          <cell r="B3464" t="str">
            <v>903C2CS0001</v>
          </cell>
          <cell r="C3464" t="str">
            <v>เครื่องคิดเลข</v>
          </cell>
          <cell r="D3464" t="str">
            <v>2 ต.ค. 41</v>
          </cell>
          <cell r="E3464">
            <v>640</v>
          </cell>
          <cell r="F3464">
            <v>0</v>
          </cell>
          <cell r="G3464">
            <v>20</v>
          </cell>
          <cell r="H3464">
            <v>159.9</v>
          </cell>
          <cell r="I3464">
            <v>159.9</v>
          </cell>
          <cell r="J3464">
            <v>480.1</v>
          </cell>
          <cell r="K3464" t="str">
            <v>903</v>
          </cell>
        </row>
        <row r="3465">
          <cell r="A3465" t="str">
            <v>110300000</v>
          </cell>
          <cell r="B3465" t="str">
            <v>903C2CS0002</v>
          </cell>
          <cell r="C3465" t="str">
            <v>เครื่องคิดเลข</v>
          </cell>
          <cell r="D3465" t="str">
            <v>2 ต.ค. 41</v>
          </cell>
          <cell r="E3465">
            <v>640</v>
          </cell>
          <cell r="F3465">
            <v>0</v>
          </cell>
          <cell r="G3465">
            <v>20</v>
          </cell>
          <cell r="H3465">
            <v>159.9</v>
          </cell>
          <cell r="I3465">
            <v>159.9</v>
          </cell>
          <cell r="J3465">
            <v>480.1</v>
          </cell>
          <cell r="K3465" t="str">
            <v>903</v>
          </cell>
        </row>
        <row r="3466">
          <cell r="A3466" t="str">
            <v>110300000</v>
          </cell>
          <cell r="B3466" t="str">
            <v>903C2PA0001</v>
          </cell>
          <cell r="C3466" t="str">
            <v>PARTTITION ครึ่งกระจก 250-150</v>
          </cell>
          <cell r="D3466" t="str">
            <v>27 ต.ค. 41</v>
          </cell>
          <cell r="E3466">
            <v>6377.9</v>
          </cell>
          <cell r="F3466">
            <v>0</v>
          </cell>
          <cell r="G3466">
            <v>20</v>
          </cell>
          <cell r="H3466">
            <v>1506.24</v>
          </cell>
          <cell r="I3466">
            <v>1506.24</v>
          </cell>
          <cell r="J3466">
            <v>4871.66</v>
          </cell>
          <cell r="K3466" t="str">
            <v>903</v>
          </cell>
        </row>
        <row r="3467">
          <cell r="A3467" t="str">
            <v>110300000</v>
          </cell>
          <cell r="B3467" t="str">
            <v>903C2PP0001</v>
          </cell>
          <cell r="C3467" t="str">
            <v xml:space="preserve"> ปั้มน้ำมิตซูบิชิ</v>
          </cell>
          <cell r="D3467" t="str">
            <v>6 พ.ย. 41</v>
          </cell>
          <cell r="E3467">
            <v>4727.2700000000004</v>
          </cell>
          <cell r="F3467">
            <v>0</v>
          </cell>
          <cell r="G3467">
            <v>20</v>
          </cell>
          <cell r="H3467">
            <v>1090.53</v>
          </cell>
          <cell r="I3467">
            <v>1090.53</v>
          </cell>
          <cell r="J3467">
            <v>3636.74</v>
          </cell>
          <cell r="K3467" t="str">
            <v>903</v>
          </cell>
        </row>
        <row r="3468">
          <cell r="A3468" t="str">
            <v>110300000</v>
          </cell>
          <cell r="B3468" t="str">
            <v>903C2TA0001</v>
          </cell>
          <cell r="C3468" t="str">
            <v>โต๊ะทำงาน ผจก. 75-165-75</v>
          </cell>
          <cell r="D3468" t="str">
            <v>27 ต.ค. 41</v>
          </cell>
          <cell r="E3468">
            <v>4601.97</v>
          </cell>
          <cell r="F3468">
            <v>0</v>
          </cell>
          <cell r="G3468">
            <v>20</v>
          </cell>
          <cell r="H3468">
            <v>1086.83</v>
          </cell>
          <cell r="I3468">
            <v>1086.83</v>
          </cell>
          <cell r="J3468">
            <v>3515.14</v>
          </cell>
          <cell r="K3468" t="str">
            <v>903</v>
          </cell>
        </row>
        <row r="3469">
          <cell r="A3469" t="str">
            <v>110300000</v>
          </cell>
          <cell r="B3469" t="str">
            <v>903C2TA0002</v>
          </cell>
          <cell r="C3469" t="str">
            <v>โต๊ะข้างวาง คอมพิวเตอร์ 50-90-75</v>
          </cell>
          <cell r="D3469" t="str">
            <v>27 ต.ค. 41</v>
          </cell>
          <cell r="E3469">
            <v>2082.09</v>
          </cell>
          <cell r="F3469">
            <v>0</v>
          </cell>
          <cell r="G3469">
            <v>20</v>
          </cell>
          <cell r="H3469">
            <v>491.75</v>
          </cell>
          <cell r="I3469">
            <v>491.75</v>
          </cell>
          <cell r="J3469">
            <v>1590.34</v>
          </cell>
          <cell r="K3469" t="str">
            <v>903</v>
          </cell>
        </row>
        <row r="3470">
          <cell r="A3470" t="str">
            <v>110300000</v>
          </cell>
          <cell r="B3470" t="str">
            <v>904C2030001</v>
          </cell>
          <cell r="C3470" t="str">
            <v>โต๊ะเข้ามุมจนท.สินไหม 60*60*75</v>
          </cell>
          <cell r="D3470" t="str">
            <v>27 ต.ค. 41</v>
          </cell>
          <cell r="E3470">
            <v>1267.57</v>
          </cell>
          <cell r="F3470">
            <v>0</v>
          </cell>
          <cell r="G3470">
            <v>20</v>
          </cell>
          <cell r="H3470">
            <v>299.36</v>
          </cell>
          <cell r="I3470">
            <v>299.36</v>
          </cell>
          <cell r="J3470">
            <v>968.21</v>
          </cell>
          <cell r="K3470" t="str">
            <v>904</v>
          </cell>
        </row>
        <row r="3471">
          <cell r="A3471" t="str">
            <v>110300000</v>
          </cell>
          <cell r="B3471" t="str">
            <v>904C2040001</v>
          </cell>
          <cell r="C3471" t="str">
            <v>โต๊ะทำงานจนท.สินไหม 60*120*75</v>
          </cell>
          <cell r="D3471" t="str">
            <v>27 ต.ค. 41</v>
          </cell>
          <cell r="E3471">
            <v>3654.87</v>
          </cell>
          <cell r="F3471">
            <v>0</v>
          </cell>
          <cell r="G3471">
            <v>20</v>
          </cell>
          <cell r="H3471">
            <v>863.12</v>
          </cell>
          <cell r="I3471">
            <v>863.12</v>
          </cell>
          <cell r="J3471">
            <v>2791.75</v>
          </cell>
          <cell r="K3471" t="str">
            <v>904</v>
          </cell>
        </row>
        <row r="3472">
          <cell r="A3472" t="str">
            <v>110300000</v>
          </cell>
          <cell r="B3472" t="str">
            <v>904C2040002</v>
          </cell>
          <cell r="C3472" t="str">
            <v>โต๊ะทำงานจนท.สินไหม 60*120*75</v>
          </cell>
          <cell r="D3472" t="str">
            <v>27 ต.ค. 41</v>
          </cell>
          <cell r="E3472">
            <v>3654.87</v>
          </cell>
          <cell r="F3472">
            <v>0</v>
          </cell>
          <cell r="G3472">
            <v>20</v>
          </cell>
          <cell r="H3472">
            <v>863.12</v>
          </cell>
          <cell r="I3472">
            <v>863.12</v>
          </cell>
          <cell r="J3472">
            <v>2791.75</v>
          </cell>
          <cell r="K3472" t="str">
            <v>904</v>
          </cell>
        </row>
        <row r="3473">
          <cell r="A3473" t="str">
            <v>110300000</v>
          </cell>
          <cell r="B3473" t="str">
            <v>904C2040003</v>
          </cell>
          <cell r="C3473" t="str">
            <v>โต๊ะทำงานจนท.สินไหม 60*120*75</v>
          </cell>
          <cell r="D3473" t="str">
            <v>27 ต.ค. 41</v>
          </cell>
          <cell r="E3473">
            <v>3654.87</v>
          </cell>
          <cell r="F3473">
            <v>0</v>
          </cell>
          <cell r="G3473">
            <v>20</v>
          </cell>
          <cell r="H3473">
            <v>863.12</v>
          </cell>
          <cell r="I3473">
            <v>863.12</v>
          </cell>
          <cell r="J3473">
            <v>2791.75</v>
          </cell>
          <cell r="K3473" t="str">
            <v>904</v>
          </cell>
        </row>
        <row r="3474">
          <cell r="A3474" t="str">
            <v>110300000</v>
          </cell>
          <cell r="B3474" t="str">
            <v>904C2080001</v>
          </cell>
          <cell r="C3474" t="str">
            <v>โต๊ะวางคอมพิวเตอร์ - ปรินเตอร์ 60*100*75</v>
          </cell>
          <cell r="D3474" t="str">
            <v>27 ต.ค. 41</v>
          </cell>
          <cell r="E3474">
            <v>2336.75</v>
          </cell>
          <cell r="F3474">
            <v>0</v>
          </cell>
          <cell r="G3474">
            <v>20</v>
          </cell>
          <cell r="H3474">
            <v>551.82000000000005</v>
          </cell>
          <cell r="I3474">
            <v>551.82000000000005</v>
          </cell>
          <cell r="J3474">
            <v>1784.93</v>
          </cell>
          <cell r="K3474" t="str">
            <v>904</v>
          </cell>
        </row>
        <row r="3475">
          <cell r="A3475" t="str">
            <v>110300000</v>
          </cell>
          <cell r="B3475" t="str">
            <v>904C21K0001</v>
          </cell>
          <cell r="C3475" t="str">
            <v>เก้าอี้ทำงานจนท.สินไหม - ธุรการ</v>
          </cell>
          <cell r="D3475" t="str">
            <v>27 ต.ค. 41</v>
          </cell>
          <cell r="E3475">
            <v>2123.1</v>
          </cell>
          <cell r="F3475">
            <v>0</v>
          </cell>
          <cell r="G3475">
            <v>20</v>
          </cell>
          <cell r="H3475">
            <v>501.37</v>
          </cell>
          <cell r="I3475">
            <v>501.37</v>
          </cell>
          <cell r="J3475">
            <v>1621.73</v>
          </cell>
          <cell r="K3475" t="str">
            <v>904</v>
          </cell>
        </row>
        <row r="3476">
          <cell r="A3476" t="str">
            <v>110300000</v>
          </cell>
          <cell r="B3476" t="str">
            <v>904C21K0002</v>
          </cell>
          <cell r="C3476" t="str">
            <v>เก้าอี้ทำงานจนท.สินไหม - ธุรการ</v>
          </cell>
          <cell r="D3476" t="str">
            <v>27 ต.ค. 41</v>
          </cell>
          <cell r="E3476">
            <v>2123.1</v>
          </cell>
          <cell r="F3476">
            <v>0</v>
          </cell>
          <cell r="G3476">
            <v>20</v>
          </cell>
          <cell r="H3476">
            <v>501.37</v>
          </cell>
          <cell r="I3476">
            <v>501.37</v>
          </cell>
          <cell r="J3476">
            <v>1621.73</v>
          </cell>
          <cell r="K3476" t="str">
            <v>904</v>
          </cell>
        </row>
        <row r="3477">
          <cell r="A3477" t="str">
            <v>110300000</v>
          </cell>
          <cell r="B3477" t="str">
            <v>904C21K0003</v>
          </cell>
          <cell r="C3477" t="str">
            <v>เก้าอี้ทำงานจนท.สินไหม - ธุรการ</v>
          </cell>
          <cell r="D3477" t="str">
            <v>27 ต.ค. 41</v>
          </cell>
          <cell r="E3477">
            <v>2123.1</v>
          </cell>
          <cell r="F3477">
            <v>0</v>
          </cell>
          <cell r="G3477">
            <v>20</v>
          </cell>
          <cell r="H3477">
            <v>501.37</v>
          </cell>
          <cell r="I3477">
            <v>501.37</v>
          </cell>
          <cell r="J3477">
            <v>1621.73</v>
          </cell>
          <cell r="K3477" t="str">
            <v>904</v>
          </cell>
        </row>
        <row r="3478">
          <cell r="A3478" t="str">
            <v>110300000</v>
          </cell>
          <cell r="B3478" t="str">
            <v>904C2AR0001</v>
          </cell>
          <cell r="C3478" t="str">
            <v>Aircondition</v>
          </cell>
          <cell r="D3478" t="str">
            <v>21 ก.ย. 41</v>
          </cell>
          <cell r="E3478">
            <v>39800</v>
          </cell>
          <cell r="F3478">
            <v>0</v>
          </cell>
          <cell r="G3478">
            <v>20</v>
          </cell>
          <cell r="H3478">
            <v>10184.41</v>
          </cell>
          <cell r="I3478">
            <v>10184.41</v>
          </cell>
          <cell r="J3478">
            <v>29615.59</v>
          </cell>
          <cell r="K3478" t="str">
            <v>904</v>
          </cell>
        </row>
        <row r="3479">
          <cell r="A3479" t="str">
            <v>110300000</v>
          </cell>
          <cell r="B3479" t="str">
            <v>904C2CB0001</v>
          </cell>
          <cell r="C3479" t="str">
            <v>ตู้เก็บเอกสารบานเลื่อน  40-80-75</v>
          </cell>
          <cell r="D3479" t="str">
            <v>27 ต.ค. 41</v>
          </cell>
          <cell r="E3479">
            <v>2263.31</v>
          </cell>
          <cell r="F3479">
            <v>0</v>
          </cell>
          <cell r="G3479">
            <v>20</v>
          </cell>
          <cell r="H3479">
            <v>534.57000000000005</v>
          </cell>
          <cell r="I3479">
            <v>534.57000000000005</v>
          </cell>
          <cell r="J3479">
            <v>1728.74</v>
          </cell>
          <cell r="K3479" t="str">
            <v>904</v>
          </cell>
        </row>
        <row r="3480">
          <cell r="A3480" t="str">
            <v>110300000</v>
          </cell>
          <cell r="B3480" t="str">
            <v>904C2CB0002</v>
          </cell>
          <cell r="C3480" t="str">
            <v>ตู้เก็บเอกสาร 40-80-190</v>
          </cell>
          <cell r="D3480" t="str">
            <v>27 ต.ค. 41</v>
          </cell>
          <cell r="E3480">
            <v>4498.01</v>
          </cell>
          <cell r="F3480">
            <v>0</v>
          </cell>
          <cell r="G3480">
            <v>20</v>
          </cell>
          <cell r="H3480">
            <v>1062.23</v>
          </cell>
          <cell r="I3480">
            <v>1062.23</v>
          </cell>
          <cell r="J3480">
            <v>3435.78</v>
          </cell>
          <cell r="K3480" t="str">
            <v>904</v>
          </cell>
        </row>
        <row r="3481">
          <cell r="A3481" t="str">
            <v>110300000</v>
          </cell>
          <cell r="B3481" t="str">
            <v>904C2CB0003</v>
          </cell>
          <cell r="C3481" t="str">
            <v>ตู้เก็บเอกสาร 40-80-190</v>
          </cell>
          <cell r="D3481" t="str">
            <v>27 ต.ค. 41</v>
          </cell>
          <cell r="E3481">
            <v>4498.01</v>
          </cell>
          <cell r="F3481">
            <v>0</v>
          </cell>
          <cell r="G3481">
            <v>20</v>
          </cell>
          <cell r="H3481">
            <v>1062.23</v>
          </cell>
          <cell r="I3481">
            <v>1062.23</v>
          </cell>
          <cell r="J3481">
            <v>3435.78</v>
          </cell>
          <cell r="K3481" t="str">
            <v>904</v>
          </cell>
        </row>
        <row r="3482">
          <cell r="A3482" t="str">
            <v>110300000</v>
          </cell>
          <cell r="B3482" t="str">
            <v>904C2CB0005</v>
          </cell>
          <cell r="C3482" t="str">
            <v>ตู้เก็บเอกสาร 40-80-190</v>
          </cell>
          <cell r="D3482" t="str">
            <v>27 ต.ค. 41</v>
          </cell>
          <cell r="E3482">
            <v>4498.01</v>
          </cell>
          <cell r="F3482">
            <v>0</v>
          </cell>
          <cell r="G3482">
            <v>20</v>
          </cell>
          <cell r="H3482">
            <v>1062.23</v>
          </cell>
          <cell r="I3482">
            <v>1062.23</v>
          </cell>
          <cell r="J3482">
            <v>3435.78</v>
          </cell>
          <cell r="K3482" t="str">
            <v>904</v>
          </cell>
        </row>
        <row r="3483">
          <cell r="A3483" t="str">
            <v>110300000</v>
          </cell>
          <cell r="B3483" t="str">
            <v>904C2CB0006</v>
          </cell>
          <cell r="C3483" t="str">
            <v>ตู้เก็บเอกสารบานเลื่อน  40-80-75</v>
          </cell>
          <cell r="D3483" t="str">
            <v>27 ต.ค. 41</v>
          </cell>
          <cell r="E3483">
            <v>2263.31</v>
          </cell>
          <cell r="F3483">
            <v>0</v>
          </cell>
          <cell r="G3483">
            <v>20</v>
          </cell>
          <cell r="H3483">
            <v>534.57000000000005</v>
          </cell>
          <cell r="I3483">
            <v>534.57000000000005</v>
          </cell>
          <cell r="J3483">
            <v>1728.74</v>
          </cell>
          <cell r="K3483" t="str">
            <v>904</v>
          </cell>
        </row>
        <row r="3484">
          <cell r="A3484" t="str">
            <v>110300000</v>
          </cell>
          <cell r="B3484" t="str">
            <v>904C2CB0007</v>
          </cell>
          <cell r="C3484" t="str">
            <v>ตู้เก็บเอกสาร ลิ้นชัก 40-90-75</v>
          </cell>
          <cell r="D3484" t="str">
            <v>27 ต.ค. 41</v>
          </cell>
          <cell r="E3484">
            <v>3376.37</v>
          </cell>
          <cell r="F3484">
            <v>0</v>
          </cell>
          <cell r="G3484">
            <v>20</v>
          </cell>
          <cell r="H3484">
            <v>797.35</v>
          </cell>
          <cell r="I3484">
            <v>797.35</v>
          </cell>
          <cell r="J3484">
            <v>2579.02</v>
          </cell>
          <cell r="K3484" t="str">
            <v>904</v>
          </cell>
        </row>
        <row r="3485">
          <cell r="A3485" t="str">
            <v>110300000</v>
          </cell>
          <cell r="B3485" t="str">
            <v>904C2CH0001</v>
          </cell>
          <cell r="C3485" t="str">
            <v>เก้าอี้รับแขกหน้าโต๊ะ จนท.สินไหม</v>
          </cell>
          <cell r="D3485" t="str">
            <v>27 ต.ค. 41</v>
          </cell>
          <cell r="E3485">
            <v>1705.35</v>
          </cell>
          <cell r="F3485">
            <v>0</v>
          </cell>
          <cell r="G3485">
            <v>20</v>
          </cell>
          <cell r="H3485">
            <v>402.74</v>
          </cell>
          <cell r="I3485">
            <v>402.74</v>
          </cell>
          <cell r="J3485">
            <v>1302.6099999999999</v>
          </cell>
          <cell r="K3485" t="str">
            <v>904</v>
          </cell>
        </row>
        <row r="3486">
          <cell r="A3486" t="str">
            <v>110300000</v>
          </cell>
          <cell r="B3486" t="str">
            <v>904C2CH0002</v>
          </cell>
          <cell r="C3486" t="str">
            <v>เก้าอี้พักคอย 3 ที่นั่ง</v>
          </cell>
          <cell r="D3486" t="str">
            <v>27 ต.ค. 41</v>
          </cell>
          <cell r="E3486">
            <v>3037.77</v>
          </cell>
          <cell r="F3486">
            <v>0</v>
          </cell>
          <cell r="G3486">
            <v>20</v>
          </cell>
          <cell r="H3486">
            <v>717.43</v>
          </cell>
          <cell r="I3486">
            <v>717.43</v>
          </cell>
          <cell r="J3486">
            <v>2320.34</v>
          </cell>
          <cell r="K3486" t="str">
            <v>904</v>
          </cell>
        </row>
        <row r="3487">
          <cell r="A3487" t="str">
            <v>110300000</v>
          </cell>
          <cell r="B3487" t="str">
            <v>904C2CH0003</v>
          </cell>
          <cell r="C3487" t="str">
            <v>เก้าอี้รับแขกหน้าโต๊ะ จนท.สินไหม</v>
          </cell>
          <cell r="D3487" t="str">
            <v>27 ต.ค. 41</v>
          </cell>
          <cell r="E3487">
            <v>1705.35</v>
          </cell>
          <cell r="F3487">
            <v>0</v>
          </cell>
          <cell r="G3487">
            <v>20</v>
          </cell>
          <cell r="H3487">
            <v>402.74</v>
          </cell>
          <cell r="I3487">
            <v>402.74</v>
          </cell>
          <cell r="J3487">
            <v>1302.6099999999999</v>
          </cell>
          <cell r="K3487" t="str">
            <v>904</v>
          </cell>
        </row>
        <row r="3488">
          <cell r="A3488" t="str">
            <v>110300000</v>
          </cell>
          <cell r="B3488" t="str">
            <v>904C2CH0004</v>
          </cell>
          <cell r="C3488" t="str">
            <v>เก้าอี้รับแขกหน้าโต๊ะ จนท.สินไหม</v>
          </cell>
          <cell r="D3488" t="str">
            <v>27 ต.ค. 41</v>
          </cell>
          <cell r="E3488">
            <v>1705.35</v>
          </cell>
          <cell r="F3488">
            <v>0</v>
          </cell>
          <cell r="G3488">
            <v>20</v>
          </cell>
          <cell r="H3488">
            <v>402.74</v>
          </cell>
          <cell r="I3488">
            <v>402.74</v>
          </cell>
          <cell r="J3488">
            <v>1302.6099999999999</v>
          </cell>
          <cell r="K3488" t="str">
            <v>904</v>
          </cell>
        </row>
        <row r="3489">
          <cell r="A3489" t="str">
            <v>110300000</v>
          </cell>
          <cell r="B3489" t="str">
            <v>904C2CH0005</v>
          </cell>
          <cell r="C3489" t="str">
            <v>เก้าอี้ทำงานผจก.</v>
          </cell>
          <cell r="D3489" t="str">
            <v>27 ต.ค. 41</v>
          </cell>
          <cell r="E3489">
            <v>4038.29</v>
          </cell>
          <cell r="F3489">
            <v>0</v>
          </cell>
          <cell r="G3489">
            <v>20</v>
          </cell>
          <cell r="H3489">
            <v>953.72</v>
          </cell>
          <cell r="I3489">
            <v>953.72</v>
          </cell>
          <cell r="J3489">
            <v>3084.57</v>
          </cell>
          <cell r="K3489" t="str">
            <v>904</v>
          </cell>
        </row>
        <row r="3490">
          <cell r="A3490" t="str">
            <v>110300000</v>
          </cell>
          <cell r="B3490" t="str">
            <v>904C2CH0006</v>
          </cell>
          <cell r="C3490" t="str">
            <v>เก้าอี้รับแขกหน้าโต๊ะ จนท.สินไหม</v>
          </cell>
          <cell r="D3490" t="str">
            <v>27 ต.ค. 41</v>
          </cell>
          <cell r="E3490">
            <v>1705.35</v>
          </cell>
          <cell r="F3490">
            <v>0</v>
          </cell>
          <cell r="G3490">
            <v>20</v>
          </cell>
          <cell r="H3490">
            <v>402.74</v>
          </cell>
          <cell r="I3490">
            <v>402.74</v>
          </cell>
          <cell r="J3490">
            <v>1302.6099999999999</v>
          </cell>
          <cell r="K3490" t="str">
            <v>904</v>
          </cell>
        </row>
        <row r="3491">
          <cell r="A3491" t="str">
            <v>110300000</v>
          </cell>
          <cell r="B3491" t="str">
            <v>904C2CH0007</v>
          </cell>
          <cell r="C3491" t="str">
            <v>เก้าอี้รับแขกหน้าโต๊ะ จนท.สินไหม</v>
          </cell>
          <cell r="D3491" t="str">
            <v>27 ต.ค. 41</v>
          </cell>
          <cell r="E3491">
            <v>1705.35</v>
          </cell>
          <cell r="F3491">
            <v>0</v>
          </cell>
          <cell r="G3491">
            <v>20</v>
          </cell>
          <cell r="H3491">
            <v>402.74</v>
          </cell>
          <cell r="I3491">
            <v>402.74</v>
          </cell>
          <cell r="J3491">
            <v>1302.6099999999999</v>
          </cell>
          <cell r="K3491" t="str">
            <v>904</v>
          </cell>
        </row>
        <row r="3492">
          <cell r="A3492" t="str">
            <v>110300000</v>
          </cell>
          <cell r="B3492" t="str">
            <v>904C2CS0001</v>
          </cell>
          <cell r="C3492" t="str">
            <v>เครื่องคิดเลข</v>
          </cell>
          <cell r="D3492" t="str">
            <v>2 ต.ค. 41</v>
          </cell>
          <cell r="E3492">
            <v>640</v>
          </cell>
          <cell r="F3492">
            <v>0</v>
          </cell>
          <cell r="G3492">
            <v>20</v>
          </cell>
          <cell r="H3492">
            <v>159.9</v>
          </cell>
          <cell r="I3492">
            <v>159.9</v>
          </cell>
          <cell r="J3492">
            <v>480.1</v>
          </cell>
          <cell r="K3492" t="str">
            <v>904</v>
          </cell>
        </row>
        <row r="3493">
          <cell r="A3493" t="str">
            <v>110300000</v>
          </cell>
          <cell r="B3493" t="str">
            <v>904C2CS0002</v>
          </cell>
          <cell r="C3493" t="str">
            <v>เครื่องคิดเลข</v>
          </cell>
          <cell r="D3493" t="str">
            <v>2 ต.ค. 41</v>
          </cell>
          <cell r="E3493">
            <v>640</v>
          </cell>
          <cell r="F3493">
            <v>0</v>
          </cell>
          <cell r="G3493">
            <v>20</v>
          </cell>
          <cell r="H3493">
            <v>159.9</v>
          </cell>
          <cell r="I3493">
            <v>159.9</v>
          </cell>
          <cell r="J3493">
            <v>480.1</v>
          </cell>
          <cell r="K3493" t="str">
            <v>904</v>
          </cell>
        </row>
        <row r="3494">
          <cell r="A3494" t="str">
            <v>110300000</v>
          </cell>
          <cell r="B3494" t="str">
            <v>904C2KB0001</v>
          </cell>
          <cell r="C3494" t="str">
            <v>ตู้เย็น</v>
          </cell>
          <cell r="D3494" t="str">
            <v>28 ต.ค. 42</v>
          </cell>
          <cell r="E3494">
            <v>5411.21</v>
          </cell>
          <cell r="F3494">
            <v>0</v>
          </cell>
          <cell r="G3494">
            <v>20</v>
          </cell>
          <cell r="H3494">
            <v>192.73</v>
          </cell>
          <cell r="I3494">
            <v>192.73</v>
          </cell>
          <cell r="J3494">
            <v>5218.4799999999996</v>
          </cell>
          <cell r="K3494" t="str">
            <v>904</v>
          </cell>
        </row>
        <row r="3495">
          <cell r="A3495" t="str">
            <v>110300000</v>
          </cell>
          <cell r="B3495" t="str">
            <v>904C2PA0001</v>
          </cell>
          <cell r="C3495" t="str">
            <v>PARTTITION ครึ่งกระจก 250-150</v>
          </cell>
          <cell r="D3495" t="str">
            <v>27 ต.ค. 41</v>
          </cell>
          <cell r="E3495">
            <v>6377.9</v>
          </cell>
          <cell r="F3495">
            <v>0</v>
          </cell>
          <cell r="G3495">
            <v>20</v>
          </cell>
          <cell r="H3495">
            <v>1506.24</v>
          </cell>
          <cell r="I3495">
            <v>1506.24</v>
          </cell>
          <cell r="J3495">
            <v>4871.66</v>
          </cell>
          <cell r="K3495" t="str">
            <v>904</v>
          </cell>
        </row>
        <row r="3496">
          <cell r="A3496" t="str">
            <v>110300000</v>
          </cell>
          <cell r="B3496" t="str">
            <v>904C2PP0001</v>
          </cell>
          <cell r="C3496" t="str">
            <v xml:space="preserve"> ปั้มน้ำมิตซูบิชิ</v>
          </cell>
          <cell r="D3496" t="str">
            <v>6 พ.ย. 41</v>
          </cell>
          <cell r="E3496">
            <v>4727.2700000000004</v>
          </cell>
          <cell r="F3496">
            <v>0</v>
          </cell>
          <cell r="G3496">
            <v>20</v>
          </cell>
          <cell r="H3496">
            <v>1090.53</v>
          </cell>
          <cell r="I3496">
            <v>1090.53</v>
          </cell>
          <cell r="J3496">
            <v>3636.74</v>
          </cell>
          <cell r="K3496" t="str">
            <v>904</v>
          </cell>
        </row>
        <row r="3497">
          <cell r="A3497" t="str">
            <v>110300000</v>
          </cell>
          <cell r="B3497" t="str">
            <v>904C2TA0001</v>
          </cell>
          <cell r="C3497" t="str">
            <v>โต๊ะทำงาน ผจก. 75-165-75</v>
          </cell>
          <cell r="D3497" t="str">
            <v>27 ต.ค. 41</v>
          </cell>
          <cell r="E3497">
            <v>4601.97</v>
          </cell>
          <cell r="F3497">
            <v>0</v>
          </cell>
          <cell r="G3497">
            <v>20</v>
          </cell>
          <cell r="H3497">
            <v>1086.83</v>
          </cell>
          <cell r="I3497">
            <v>1086.83</v>
          </cell>
          <cell r="J3497">
            <v>3515.14</v>
          </cell>
          <cell r="K3497" t="str">
            <v>904</v>
          </cell>
        </row>
        <row r="3498">
          <cell r="A3498" t="str">
            <v>110300000</v>
          </cell>
          <cell r="B3498" t="str">
            <v>904C2TA0002</v>
          </cell>
          <cell r="C3498" t="str">
            <v>โต๊ะข้างวาง คอมพิวเตอร์ 50-90-75</v>
          </cell>
          <cell r="D3498" t="str">
            <v>27 ต.ค. 41</v>
          </cell>
          <cell r="E3498">
            <v>2082.09</v>
          </cell>
          <cell r="F3498">
            <v>0</v>
          </cell>
          <cell r="G3498">
            <v>20</v>
          </cell>
          <cell r="H3498">
            <v>491.75</v>
          </cell>
          <cell r="I3498">
            <v>491.75</v>
          </cell>
          <cell r="J3498">
            <v>1590.34</v>
          </cell>
          <cell r="K3498" t="str">
            <v>904</v>
          </cell>
        </row>
        <row r="3499">
          <cell r="A3499" t="str">
            <v>110300000</v>
          </cell>
          <cell r="B3499" t="str">
            <v>905C2AR0002</v>
          </cell>
          <cell r="C3499" t="str">
            <v>AIRCONDITIONING</v>
          </cell>
          <cell r="D3499" t="str">
            <v>14 ก.ย. 41</v>
          </cell>
          <cell r="E3499">
            <v>39800</v>
          </cell>
          <cell r="F3499">
            <v>0</v>
          </cell>
          <cell r="G3499">
            <v>20</v>
          </cell>
          <cell r="H3499">
            <v>10337.07</v>
          </cell>
          <cell r="I3499">
            <v>10337.07</v>
          </cell>
          <cell r="J3499">
            <v>29462.93</v>
          </cell>
          <cell r="K3499" t="str">
            <v>905</v>
          </cell>
        </row>
        <row r="3500">
          <cell r="A3500" t="str">
            <v>110300000</v>
          </cell>
          <cell r="B3500" t="str">
            <v>905C2CB0001</v>
          </cell>
          <cell r="C3500" t="str">
            <v>ตู้เก็บเอกสาร บานลิ้นชัก ขนาด 40*90*75</v>
          </cell>
          <cell r="D3500" t="str">
            <v>5 พ.ย. 41</v>
          </cell>
          <cell r="E3500">
            <v>3376.67</v>
          </cell>
          <cell r="F3500">
            <v>0</v>
          </cell>
          <cell r="G3500">
            <v>20</v>
          </cell>
          <cell r="H3500">
            <v>780.84</v>
          </cell>
          <cell r="I3500">
            <v>780.84</v>
          </cell>
          <cell r="J3500">
            <v>2595.83</v>
          </cell>
          <cell r="K3500" t="str">
            <v>905</v>
          </cell>
        </row>
        <row r="3501">
          <cell r="A3501" t="str">
            <v>110300000</v>
          </cell>
          <cell r="B3501" t="str">
            <v>905C2CB0002</v>
          </cell>
          <cell r="C3501" t="str">
            <v>ตู้เก็บเอกสาร ขนาด 40*80*190</v>
          </cell>
          <cell r="D3501" t="str">
            <v>5 พ.ย. 41</v>
          </cell>
          <cell r="E3501">
            <v>4498.01</v>
          </cell>
          <cell r="F3501">
            <v>0</v>
          </cell>
          <cell r="G3501">
            <v>20</v>
          </cell>
          <cell r="H3501">
            <v>1040.05</v>
          </cell>
          <cell r="I3501">
            <v>1040.05</v>
          </cell>
          <cell r="J3501">
            <v>3457.96</v>
          </cell>
          <cell r="K3501" t="str">
            <v>905</v>
          </cell>
        </row>
        <row r="3502">
          <cell r="A3502" t="str">
            <v>110300000</v>
          </cell>
          <cell r="B3502" t="str">
            <v>905C2CB0003</v>
          </cell>
          <cell r="C3502" t="str">
            <v>ตู้เก็บเอกสาร ขนาด 40*80*190</v>
          </cell>
          <cell r="D3502" t="str">
            <v>5 พ.ย. 41</v>
          </cell>
          <cell r="E3502">
            <v>4498.01</v>
          </cell>
          <cell r="F3502">
            <v>0</v>
          </cell>
          <cell r="G3502">
            <v>20</v>
          </cell>
          <cell r="H3502">
            <v>1040.05</v>
          </cell>
          <cell r="I3502">
            <v>1040.05</v>
          </cell>
          <cell r="J3502">
            <v>3457.96</v>
          </cell>
          <cell r="K3502" t="str">
            <v>905</v>
          </cell>
        </row>
        <row r="3503">
          <cell r="A3503" t="str">
            <v>110300000</v>
          </cell>
          <cell r="B3503" t="str">
            <v>905C2CB0004</v>
          </cell>
          <cell r="C3503" t="str">
            <v>ตู้เก็บเอกสาร ขนาด 40*80*190</v>
          </cell>
          <cell r="D3503" t="str">
            <v>5 พ.ย. 41</v>
          </cell>
          <cell r="E3503">
            <v>4498.01</v>
          </cell>
          <cell r="F3503">
            <v>0</v>
          </cell>
          <cell r="G3503">
            <v>20</v>
          </cell>
          <cell r="H3503">
            <v>1040.05</v>
          </cell>
          <cell r="I3503">
            <v>1040.05</v>
          </cell>
          <cell r="J3503">
            <v>3457.96</v>
          </cell>
          <cell r="K3503" t="str">
            <v>905</v>
          </cell>
        </row>
        <row r="3504">
          <cell r="A3504" t="str">
            <v>110300000</v>
          </cell>
          <cell r="B3504" t="str">
            <v>905C2CB0005</v>
          </cell>
          <cell r="C3504" t="str">
            <v>ตู้เก็บเอกสาร บานเลื่อน 40-80-75</v>
          </cell>
          <cell r="D3504" t="str">
            <v>5 พ.ย. 41</v>
          </cell>
          <cell r="E3504">
            <v>2263.31</v>
          </cell>
          <cell r="F3504">
            <v>0</v>
          </cell>
          <cell r="G3504">
            <v>20</v>
          </cell>
          <cell r="H3504">
            <v>523.4</v>
          </cell>
          <cell r="I3504">
            <v>523.4</v>
          </cell>
          <cell r="J3504">
            <v>1739.91</v>
          </cell>
          <cell r="K3504" t="str">
            <v>905</v>
          </cell>
        </row>
        <row r="3505">
          <cell r="A3505" t="str">
            <v>110300000</v>
          </cell>
          <cell r="B3505" t="str">
            <v>905C2CB006</v>
          </cell>
          <cell r="C3505" t="str">
            <v>ตู้เก็บเอกสาร บานเลื่อน 40-80-75</v>
          </cell>
          <cell r="D3505" t="str">
            <v>5 พ.ย. 41</v>
          </cell>
          <cell r="E3505">
            <v>2263.31</v>
          </cell>
          <cell r="F3505">
            <v>0</v>
          </cell>
          <cell r="G3505">
            <v>20</v>
          </cell>
          <cell r="H3505">
            <v>523.4</v>
          </cell>
          <cell r="I3505">
            <v>523.4</v>
          </cell>
          <cell r="J3505">
            <v>1739.91</v>
          </cell>
          <cell r="K3505" t="str">
            <v>905</v>
          </cell>
        </row>
        <row r="3506">
          <cell r="A3506" t="str">
            <v>110300000</v>
          </cell>
          <cell r="B3506" t="str">
            <v>905C2CH0001</v>
          </cell>
          <cell r="C3506" t="str">
            <v>เก้าอี้ทำงานผจก.</v>
          </cell>
          <cell r="D3506" t="str">
            <v>5 พ.ย. 41</v>
          </cell>
          <cell r="E3506">
            <v>4038.29</v>
          </cell>
          <cell r="F3506">
            <v>0</v>
          </cell>
          <cell r="G3506">
            <v>20</v>
          </cell>
          <cell r="H3506">
            <v>933.81</v>
          </cell>
          <cell r="I3506">
            <v>933.81</v>
          </cell>
          <cell r="J3506">
            <v>3104.48</v>
          </cell>
          <cell r="K3506" t="str">
            <v>905</v>
          </cell>
        </row>
        <row r="3507">
          <cell r="A3507" t="str">
            <v>110300000</v>
          </cell>
          <cell r="B3507" t="str">
            <v>905C2CH0002</v>
          </cell>
          <cell r="C3507" t="str">
            <v>เก้าอี้รับแขกหน้าโต๊ะจนท.สินไหม</v>
          </cell>
          <cell r="D3507" t="str">
            <v>5 พ.ย. 41</v>
          </cell>
          <cell r="E3507">
            <v>1705.35</v>
          </cell>
          <cell r="F3507">
            <v>0</v>
          </cell>
          <cell r="G3507">
            <v>20</v>
          </cell>
          <cell r="H3507">
            <v>394.34</v>
          </cell>
          <cell r="I3507">
            <v>394.34</v>
          </cell>
          <cell r="J3507">
            <v>1311.01</v>
          </cell>
          <cell r="K3507" t="str">
            <v>905</v>
          </cell>
        </row>
        <row r="3508">
          <cell r="A3508" t="str">
            <v>110300000</v>
          </cell>
          <cell r="B3508" t="str">
            <v>905C2CH0003</v>
          </cell>
          <cell r="C3508" t="str">
            <v>เก้าอี้รับแขกหน้าโต๊ะจนท.สินไหม</v>
          </cell>
          <cell r="D3508" t="str">
            <v>5 พ.ย. 41</v>
          </cell>
          <cell r="E3508">
            <v>1705.35</v>
          </cell>
          <cell r="F3508">
            <v>0</v>
          </cell>
          <cell r="G3508">
            <v>20</v>
          </cell>
          <cell r="H3508">
            <v>394.34</v>
          </cell>
          <cell r="I3508">
            <v>394.34</v>
          </cell>
          <cell r="J3508">
            <v>1311.01</v>
          </cell>
          <cell r="K3508" t="str">
            <v>905</v>
          </cell>
        </row>
        <row r="3509">
          <cell r="A3509" t="str">
            <v>110300000</v>
          </cell>
          <cell r="B3509" t="str">
            <v>905C2CH0004</v>
          </cell>
          <cell r="C3509" t="str">
            <v>เก้าอี้พักคอย 3 ที่นั่งพร้อมที่วางของ</v>
          </cell>
          <cell r="D3509" t="str">
            <v>5 พ.ย. 41</v>
          </cell>
          <cell r="E3509">
            <v>3037.77</v>
          </cell>
          <cell r="F3509">
            <v>0</v>
          </cell>
          <cell r="G3509">
            <v>20</v>
          </cell>
          <cell r="H3509">
            <v>702.45</v>
          </cell>
          <cell r="I3509">
            <v>702.45</v>
          </cell>
          <cell r="J3509">
            <v>2335.3200000000002</v>
          </cell>
          <cell r="K3509" t="str">
            <v>905</v>
          </cell>
        </row>
        <row r="3510">
          <cell r="A3510" t="str">
            <v>110300000</v>
          </cell>
          <cell r="B3510" t="str">
            <v>905C2CH0005</v>
          </cell>
          <cell r="C3510" t="str">
            <v>เก้าอี้หน้าโต๊ะ จนท.สินไหม</v>
          </cell>
          <cell r="D3510" t="str">
            <v>5 พ.ย. 41</v>
          </cell>
          <cell r="E3510">
            <v>1705.35</v>
          </cell>
          <cell r="F3510">
            <v>0</v>
          </cell>
          <cell r="G3510">
            <v>20</v>
          </cell>
          <cell r="H3510">
            <v>394.34</v>
          </cell>
          <cell r="I3510">
            <v>394.34</v>
          </cell>
          <cell r="J3510">
            <v>1311.01</v>
          </cell>
          <cell r="K3510" t="str">
            <v>905</v>
          </cell>
        </row>
        <row r="3511">
          <cell r="A3511" t="str">
            <v>110300000</v>
          </cell>
          <cell r="B3511" t="str">
            <v>905C2CH0006</v>
          </cell>
          <cell r="C3511" t="str">
            <v>เก้าอี้หน้าโต๊ะ จนท.สินไหม</v>
          </cell>
          <cell r="D3511" t="str">
            <v>5 พ.ย. 41</v>
          </cell>
          <cell r="E3511">
            <v>1705.35</v>
          </cell>
          <cell r="F3511">
            <v>0</v>
          </cell>
          <cell r="G3511">
            <v>20</v>
          </cell>
          <cell r="H3511">
            <v>394.34</v>
          </cell>
          <cell r="I3511">
            <v>394.34</v>
          </cell>
          <cell r="J3511">
            <v>1311.01</v>
          </cell>
          <cell r="K3511" t="str">
            <v>905</v>
          </cell>
        </row>
        <row r="3512">
          <cell r="A3512" t="str">
            <v>110300000</v>
          </cell>
          <cell r="B3512" t="str">
            <v>905C2CH0007</v>
          </cell>
          <cell r="C3512" t="str">
            <v>เก้าอี้ทำงาน จนท.สินไหม</v>
          </cell>
          <cell r="D3512" t="str">
            <v>5 พ.ย. 41</v>
          </cell>
          <cell r="E3512">
            <v>2123.1</v>
          </cell>
          <cell r="F3512">
            <v>0</v>
          </cell>
          <cell r="G3512">
            <v>20</v>
          </cell>
          <cell r="H3512">
            <v>490.9</v>
          </cell>
          <cell r="I3512">
            <v>490.9</v>
          </cell>
          <cell r="J3512">
            <v>1632.2</v>
          </cell>
          <cell r="K3512" t="str">
            <v>905</v>
          </cell>
        </row>
        <row r="3513">
          <cell r="A3513" t="str">
            <v>110300000</v>
          </cell>
          <cell r="B3513" t="str">
            <v>905C2CH0008</v>
          </cell>
          <cell r="C3513" t="str">
            <v>เก้าอี้ทำงาน จนท.สินไหม</v>
          </cell>
          <cell r="D3513" t="str">
            <v>5 พ.ย. 41</v>
          </cell>
          <cell r="E3513">
            <v>2123.1</v>
          </cell>
          <cell r="F3513">
            <v>0</v>
          </cell>
          <cell r="G3513">
            <v>20</v>
          </cell>
          <cell r="H3513">
            <v>490.9</v>
          </cell>
          <cell r="I3513">
            <v>490.9</v>
          </cell>
          <cell r="J3513">
            <v>1632.2</v>
          </cell>
          <cell r="K3513" t="str">
            <v>905</v>
          </cell>
        </row>
        <row r="3514">
          <cell r="A3514" t="str">
            <v>110300000</v>
          </cell>
          <cell r="B3514" t="str">
            <v>905C2CH0009</v>
          </cell>
          <cell r="C3514" t="str">
            <v>เก้าอี้ทำงาน จนท.สินไหม</v>
          </cell>
          <cell r="D3514" t="str">
            <v>5 พ.ย. 41</v>
          </cell>
          <cell r="E3514">
            <v>2123.1</v>
          </cell>
          <cell r="F3514">
            <v>0</v>
          </cell>
          <cell r="G3514">
            <v>20</v>
          </cell>
          <cell r="H3514">
            <v>490.9</v>
          </cell>
          <cell r="I3514">
            <v>490.9</v>
          </cell>
          <cell r="J3514">
            <v>1632.2</v>
          </cell>
          <cell r="K3514" t="str">
            <v>905</v>
          </cell>
        </row>
        <row r="3515">
          <cell r="A3515" t="str">
            <v>110300000</v>
          </cell>
          <cell r="B3515" t="str">
            <v>905C2CH0010</v>
          </cell>
          <cell r="C3515" t="str">
            <v>เก้าอี้หน้าโต๊ะ จนท.สินไหม</v>
          </cell>
          <cell r="D3515" t="str">
            <v>5 พ.ย. 41</v>
          </cell>
          <cell r="E3515">
            <v>1705.35</v>
          </cell>
          <cell r="F3515">
            <v>0</v>
          </cell>
          <cell r="G3515">
            <v>20</v>
          </cell>
          <cell r="H3515">
            <v>394.34</v>
          </cell>
          <cell r="I3515">
            <v>394.34</v>
          </cell>
          <cell r="J3515">
            <v>1311.01</v>
          </cell>
          <cell r="K3515" t="str">
            <v>905</v>
          </cell>
        </row>
        <row r="3516">
          <cell r="A3516" t="str">
            <v>110300000</v>
          </cell>
          <cell r="B3516" t="str">
            <v>905C2CS0001</v>
          </cell>
          <cell r="C3516" t="str">
            <v>เครื่องคิดเลข</v>
          </cell>
          <cell r="D3516" t="str">
            <v>12 ต.ค. 41</v>
          </cell>
          <cell r="E3516">
            <v>640</v>
          </cell>
          <cell r="F3516">
            <v>0</v>
          </cell>
          <cell r="G3516">
            <v>20</v>
          </cell>
          <cell r="H3516">
            <v>156.38999999999999</v>
          </cell>
          <cell r="I3516">
            <v>156.38999999999999</v>
          </cell>
          <cell r="J3516">
            <v>483.61</v>
          </cell>
          <cell r="K3516" t="str">
            <v>905</v>
          </cell>
        </row>
        <row r="3517">
          <cell r="A3517" t="str">
            <v>110300000</v>
          </cell>
          <cell r="B3517" t="str">
            <v>905C2CS0002</v>
          </cell>
          <cell r="C3517" t="str">
            <v>เครื่องคิดเลข</v>
          </cell>
          <cell r="D3517" t="str">
            <v>12 ต.ค. 41</v>
          </cell>
          <cell r="E3517">
            <v>640</v>
          </cell>
          <cell r="F3517">
            <v>0</v>
          </cell>
          <cell r="G3517">
            <v>20</v>
          </cell>
          <cell r="H3517">
            <v>156.38999999999999</v>
          </cell>
          <cell r="I3517">
            <v>156.38999999999999</v>
          </cell>
          <cell r="J3517">
            <v>483.61</v>
          </cell>
          <cell r="K3517" t="str">
            <v>905</v>
          </cell>
        </row>
        <row r="3518">
          <cell r="A3518" t="str">
            <v>110300000</v>
          </cell>
          <cell r="B3518" t="str">
            <v>905C2KB0001</v>
          </cell>
          <cell r="C3518" t="str">
            <v>ตู้เย็น</v>
          </cell>
          <cell r="D3518" t="str">
            <v>29 ต.ค. 42</v>
          </cell>
          <cell r="E3518">
            <v>4953.28</v>
          </cell>
          <cell r="F3518">
            <v>0</v>
          </cell>
          <cell r="G3518">
            <v>20</v>
          </cell>
          <cell r="H3518">
            <v>173.7</v>
          </cell>
          <cell r="I3518">
            <v>173.7</v>
          </cell>
          <cell r="J3518">
            <v>4779.58</v>
          </cell>
          <cell r="K3518" t="str">
            <v>905</v>
          </cell>
        </row>
        <row r="3519">
          <cell r="A3519" t="str">
            <v>110300000</v>
          </cell>
          <cell r="B3519" t="str">
            <v>905C2PA0001</v>
          </cell>
          <cell r="C3519" t="str">
            <v>ฉากครึ่งกระจก ขนาด 250*150</v>
          </cell>
          <cell r="D3519" t="str">
            <v>5 พ.ย. 41</v>
          </cell>
          <cell r="E3519">
            <v>6377.9</v>
          </cell>
          <cell r="F3519">
            <v>0</v>
          </cell>
          <cell r="G3519">
            <v>20</v>
          </cell>
          <cell r="H3519">
            <v>1474.79</v>
          </cell>
          <cell r="I3519">
            <v>1474.79</v>
          </cell>
          <cell r="J3519">
            <v>4903.1099999999997</v>
          </cell>
          <cell r="K3519" t="str">
            <v>905</v>
          </cell>
        </row>
        <row r="3520">
          <cell r="A3520" t="str">
            <v>110300000</v>
          </cell>
          <cell r="B3520" t="str">
            <v>905C2TA0001</v>
          </cell>
          <cell r="C3520" t="str">
            <v>โต๊ะทำงานผจก. ขนาด 75*165*75</v>
          </cell>
          <cell r="D3520" t="str">
            <v>5 พ.ย. 41</v>
          </cell>
          <cell r="E3520">
            <v>4601.97</v>
          </cell>
          <cell r="F3520">
            <v>0</v>
          </cell>
          <cell r="G3520">
            <v>20</v>
          </cell>
          <cell r="H3520">
            <v>1064.1300000000001</v>
          </cell>
          <cell r="I3520">
            <v>1064.1300000000001</v>
          </cell>
          <cell r="J3520">
            <v>3537.84</v>
          </cell>
          <cell r="K3520" t="str">
            <v>905</v>
          </cell>
        </row>
        <row r="3521">
          <cell r="A3521" t="str">
            <v>110300000</v>
          </cell>
          <cell r="B3521" t="str">
            <v>905C2TA0002</v>
          </cell>
          <cell r="C3521" t="str">
            <v>โต๊ะข้างวางคอมพิวเตอร์ 50*90*75ั</v>
          </cell>
          <cell r="D3521" t="str">
            <v>5 พ.ย. 41</v>
          </cell>
          <cell r="E3521">
            <v>2082.09</v>
          </cell>
          <cell r="F3521">
            <v>0</v>
          </cell>
          <cell r="G3521">
            <v>20</v>
          </cell>
          <cell r="H3521">
            <v>481.48</v>
          </cell>
          <cell r="I3521">
            <v>481.48</v>
          </cell>
          <cell r="J3521">
            <v>1600.61</v>
          </cell>
          <cell r="K3521" t="str">
            <v>905</v>
          </cell>
        </row>
        <row r="3522">
          <cell r="A3522" t="str">
            <v>110300000</v>
          </cell>
          <cell r="B3522" t="str">
            <v>905C2TA0003</v>
          </cell>
          <cell r="C3522" t="str">
            <v>โต๊ะทำงาน จนท.สินไหม 60-120-75</v>
          </cell>
          <cell r="D3522" t="str">
            <v>5 พ.ย. 41</v>
          </cell>
          <cell r="E3522">
            <v>3654.87</v>
          </cell>
          <cell r="F3522">
            <v>0</v>
          </cell>
          <cell r="G3522">
            <v>20</v>
          </cell>
          <cell r="H3522">
            <v>845.1</v>
          </cell>
          <cell r="I3522">
            <v>845.1</v>
          </cell>
          <cell r="J3522">
            <v>2809.77</v>
          </cell>
          <cell r="K3522" t="str">
            <v>905</v>
          </cell>
        </row>
        <row r="3523">
          <cell r="A3523" t="str">
            <v>110300000</v>
          </cell>
          <cell r="B3523" t="str">
            <v>905C2TA0004</v>
          </cell>
          <cell r="C3523" t="str">
            <v>โต๊ะทำงาน จนท.สินไหม 60-120-75</v>
          </cell>
          <cell r="D3523" t="str">
            <v>5 พ.ย. 41</v>
          </cell>
          <cell r="E3523">
            <v>3654.87</v>
          </cell>
          <cell r="F3523">
            <v>0</v>
          </cell>
          <cell r="G3523">
            <v>20</v>
          </cell>
          <cell r="H3523">
            <v>845.1</v>
          </cell>
          <cell r="I3523">
            <v>845.1</v>
          </cell>
          <cell r="J3523">
            <v>2809.77</v>
          </cell>
          <cell r="K3523" t="str">
            <v>905</v>
          </cell>
        </row>
        <row r="3524">
          <cell r="A3524" t="str">
            <v>110300000</v>
          </cell>
          <cell r="B3524" t="str">
            <v>905C2TA0005</v>
          </cell>
          <cell r="C3524" t="str">
            <v>โต๊ะทำงาน จนท.สินไหม 60-120-75</v>
          </cell>
          <cell r="D3524" t="str">
            <v>5 พ.ย. 41</v>
          </cell>
          <cell r="E3524">
            <v>3654.87</v>
          </cell>
          <cell r="F3524">
            <v>0</v>
          </cell>
          <cell r="G3524">
            <v>20</v>
          </cell>
          <cell r="H3524">
            <v>845.1</v>
          </cell>
          <cell r="I3524">
            <v>845.1</v>
          </cell>
          <cell r="J3524">
            <v>2809.77</v>
          </cell>
          <cell r="K3524" t="str">
            <v>905</v>
          </cell>
        </row>
        <row r="3525">
          <cell r="A3525" t="str">
            <v>110300000</v>
          </cell>
          <cell r="B3525" t="str">
            <v>905C2TA0006</v>
          </cell>
          <cell r="C3525" t="str">
            <v>โต๊ะวางคอมพิวเตอร์ 60-100-75</v>
          </cell>
          <cell r="D3525" t="str">
            <v>5 พ.ย. 41</v>
          </cell>
          <cell r="E3525">
            <v>2336.75</v>
          </cell>
          <cell r="F3525">
            <v>0</v>
          </cell>
          <cell r="G3525">
            <v>20</v>
          </cell>
          <cell r="H3525">
            <v>540.29999999999995</v>
          </cell>
          <cell r="I3525">
            <v>540.29999999999995</v>
          </cell>
          <cell r="J3525">
            <v>1796.45</v>
          </cell>
          <cell r="K3525" t="str">
            <v>905</v>
          </cell>
        </row>
        <row r="3526">
          <cell r="A3526" t="str">
            <v>110300000</v>
          </cell>
          <cell r="B3526" t="str">
            <v>905C2TA0007</v>
          </cell>
          <cell r="C3526" t="str">
            <v>โต๊ะเข้ามุม จนท.สินไหม 60-60-75</v>
          </cell>
          <cell r="D3526" t="str">
            <v>5 พ.ย. 41</v>
          </cell>
          <cell r="E3526">
            <v>1267.57</v>
          </cell>
          <cell r="F3526">
            <v>0</v>
          </cell>
          <cell r="G3526">
            <v>20</v>
          </cell>
          <cell r="H3526">
            <v>293.11</v>
          </cell>
          <cell r="I3526">
            <v>293.11</v>
          </cell>
          <cell r="J3526">
            <v>974.46</v>
          </cell>
          <cell r="K3526" t="str">
            <v>905</v>
          </cell>
        </row>
        <row r="3527">
          <cell r="A3527" t="str">
            <v>110300000</v>
          </cell>
          <cell r="B3527" t="str">
            <v>906C2AR0001</v>
          </cell>
          <cell r="C3527" t="str">
            <v>Aircondition</v>
          </cell>
          <cell r="D3527" t="str">
            <v>21 ก.ย. 41</v>
          </cell>
          <cell r="E3527">
            <v>39800</v>
          </cell>
          <cell r="F3527">
            <v>0</v>
          </cell>
          <cell r="G3527">
            <v>20</v>
          </cell>
          <cell r="H3527">
            <v>10184.41</v>
          </cell>
          <cell r="I3527">
            <v>10184.41</v>
          </cell>
          <cell r="J3527">
            <v>29615.59</v>
          </cell>
          <cell r="K3527" t="str">
            <v>906</v>
          </cell>
        </row>
        <row r="3528">
          <cell r="A3528" t="str">
            <v>110300000</v>
          </cell>
          <cell r="B3528" t="str">
            <v>906C2CA0001</v>
          </cell>
          <cell r="C3528" t="str">
            <v>ชั้นวางของ</v>
          </cell>
          <cell r="D3528" t="str">
            <v>4 พ.ย. 41</v>
          </cell>
          <cell r="E3528">
            <v>1636.36</v>
          </cell>
          <cell r="F3528">
            <v>0</v>
          </cell>
          <cell r="G3528">
            <v>20</v>
          </cell>
          <cell r="H3528">
            <v>379.32</v>
          </cell>
          <cell r="I3528">
            <v>379.32</v>
          </cell>
          <cell r="J3528">
            <v>1257.04</v>
          </cell>
          <cell r="K3528" t="str">
            <v>906</v>
          </cell>
        </row>
        <row r="3529">
          <cell r="A3529" t="str">
            <v>110300000</v>
          </cell>
          <cell r="B3529" t="str">
            <v>906C2CB0001</v>
          </cell>
          <cell r="C3529" t="str">
            <v>ตู้เก็บเอกสาร บานเลื่อน</v>
          </cell>
          <cell r="D3529" t="str">
            <v>5 พ.ย. 41</v>
          </cell>
          <cell r="E3529">
            <v>2263.31</v>
          </cell>
          <cell r="F3529">
            <v>0</v>
          </cell>
          <cell r="G3529">
            <v>20</v>
          </cell>
          <cell r="H3529">
            <v>523.4</v>
          </cell>
          <cell r="I3529">
            <v>523.4</v>
          </cell>
          <cell r="J3529">
            <v>1739.91</v>
          </cell>
          <cell r="K3529" t="str">
            <v>906</v>
          </cell>
        </row>
        <row r="3530">
          <cell r="A3530" t="str">
            <v>110300000</v>
          </cell>
          <cell r="B3530" t="str">
            <v>906C2CB0002</v>
          </cell>
          <cell r="C3530" t="str">
            <v>ตู้เก็บเอกสาร บานเลื่อน</v>
          </cell>
          <cell r="D3530" t="str">
            <v>5 พ.ย. 41</v>
          </cell>
          <cell r="E3530">
            <v>2263.31</v>
          </cell>
          <cell r="F3530">
            <v>0</v>
          </cell>
          <cell r="G3530">
            <v>20</v>
          </cell>
          <cell r="H3530">
            <v>523.4</v>
          </cell>
          <cell r="I3530">
            <v>523.4</v>
          </cell>
          <cell r="J3530">
            <v>1739.91</v>
          </cell>
          <cell r="K3530" t="str">
            <v>906</v>
          </cell>
        </row>
        <row r="3531">
          <cell r="A3531" t="str">
            <v>110300000</v>
          </cell>
          <cell r="B3531" t="str">
            <v>906C2CB0003</v>
          </cell>
          <cell r="C3531" t="str">
            <v>ตู้เก็บเอกสาร บานลิ้นชัก</v>
          </cell>
          <cell r="D3531" t="str">
            <v>5 พ.ย. 41</v>
          </cell>
          <cell r="E3531">
            <v>3376.67</v>
          </cell>
          <cell r="F3531">
            <v>0</v>
          </cell>
          <cell r="G3531">
            <v>20</v>
          </cell>
          <cell r="H3531">
            <v>780.84</v>
          </cell>
          <cell r="I3531">
            <v>780.84</v>
          </cell>
          <cell r="J3531">
            <v>2595.83</v>
          </cell>
          <cell r="K3531" t="str">
            <v>906</v>
          </cell>
        </row>
        <row r="3532">
          <cell r="A3532" t="str">
            <v>110300000</v>
          </cell>
          <cell r="B3532" t="str">
            <v>906C2CB0004</v>
          </cell>
          <cell r="C3532" t="str">
            <v>ตู้เก็บเอกสาร ขนาด 40-80-190</v>
          </cell>
          <cell r="D3532" t="str">
            <v>5 พ.ย. 41</v>
          </cell>
          <cell r="E3532">
            <v>4498.01</v>
          </cell>
          <cell r="F3532">
            <v>0</v>
          </cell>
          <cell r="G3532">
            <v>20</v>
          </cell>
          <cell r="H3532">
            <v>1040.05</v>
          </cell>
          <cell r="I3532">
            <v>1040.05</v>
          </cell>
          <cell r="J3532">
            <v>3457.96</v>
          </cell>
          <cell r="K3532" t="str">
            <v>906</v>
          </cell>
        </row>
        <row r="3533">
          <cell r="A3533" t="str">
            <v>110300000</v>
          </cell>
          <cell r="B3533" t="str">
            <v>906C2CB0005</v>
          </cell>
          <cell r="C3533" t="str">
            <v>ตู้เก็บเอกสาร ขนาด 40-80-190</v>
          </cell>
          <cell r="D3533" t="str">
            <v>5 พ.ย. 41</v>
          </cell>
          <cell r="E3533">
            <v>4498.01</v>
          </cell>
          <cell r="F3533">
            <v>0</v>
          </cell>
          <cell r="G3533">
            <v>20</v>
          </cell>
          <cell r="H3533">
            <v>1040.05</v>
          </cell>
          <cell r="I3533">
            <v>1040.05</v>
          </cell>
          <cell r="J3533">
            <v>3457.96</v>
          </cell>
          <cell r="K3533" t="str">
            <v>906</v>
          </cell>
        </row>
        <row r="3534">
          <cell r="A3534" t="str">
            <v>110300000</v>
          </cell>
          <cell r="B3534" t="str">
            <v>906C2CB0006</v>
          </cell>
          <cell r="C3534" t="str">
            <v>ตู้เก็บเอกสาร ขนาด 40-80-190</v>
          </cell>
          <cell r="D3534" t="str">
            <v>5 พ.ย. 41</v>
          </cell>
          <cell r="E3534">
            <v>4498.01</v>
          </cell>
          <cell r="F3534">
            <v>0</v>
          </cell>
          <cell r="G3534">
            <v>20</v>
          </cell>
          <cell r="H3534">
            <v>1040.05</v>
          </cell>
          <cell r="I3534">
            <v>1040.05</v>
          </cell>
          <cell r="J3534">
            <v>3457.96</v>
          </cell>
          <cell r="K3534" t="str">
            <v>906</v>
          </cell>
        </row>
        <row r="3535">
          <cell r="A3535" t="str">
            <v>110300000</v>
          </cell>
          <cell r="B3535" t="str">
            <v>906C2CH0001</v>
          </cell>
          <cell r="C3535" t="str">
            <v>เก้าอี้รับแขกหน้าโต๊ะจนท.สินไหม</v>
          </cell>
          <cell r="D3535" t="str">
            <v>5 พ.ย. 41</v>
          </cell>
          <cell r="E3535">
            <v>1709.35</v>
          </cell>
          <cell r="F3535">
            <v>0</v>
          </cell>
          <cell r="G3535">
            <v>20</v>
          </cell>
          <cell r="H3535">
            <v>395.3</v>
          </cell>
          <cell r="I3535">
            <v>395.3</v>
          </cell>
          <cell r="J3535">
            <v>1314.05</v>
          </cell>
          <cell r="K3535" t="str">
            <v>906</v>
          </cell>
        </row>
        <row r="3536">
          <cell r="A3536" t="str">
            <v>110300000</v>
          </cell>
          <cell r="B3536" t="str">
            <v>906C2CH0002</v>
          </cell>
          <cell r="C3536" t="str">
            <v>เก้าอี้รับแขกหน้าโต๊ะจนท.สินไหม</v>
          </cell>
          <cell r="D3536" t="str">
            <v>5 พ.ย. 41</v>
          </cell>
          <cell r="E3536">
            <v>1709.35</v>
          </cell>
          <cell r="F3536">
            <v>0</v>
          </cell>
          <cell r="G3536">
            <v>20</v>
          </cell>
          <cell r="H3536">
            <v>395.3</v>
          </cell>
          <cell r="I3536">
            <v>395.3</v>
          </cell>
          <cell r="J3536">
            <v>1314.05</v>
          </cell>
          <cell r="K3536" t="str">
            <v>906</v>
          </cell>
        </row>
        <row r="3537">
          <cell r="A3537" t="str">
            <v>110300000</v>
          </cell>
          <cell r="B3537" t="str">
            <v>906C2CH0003</v>
          </cell>
          <cell r="C3537" t="str">
            <v>เก้าอี้ทำงานผู้จัดการ</v>
          </cell>
          <cell r="D3537" t="str">
            <v>5 พ.ย. 41</v>
          </cell>
          <cell r="E3537">
            <v>4038.29</v>
          </cell>
          <cell r="F3537">
            <v>0</v>
          </cell>
          <cell r="G3537">
            <v>20</v>
          </cell>
          <cell r="H3537">
            <v>933.81</v>
          </cell>
          <cell r="I3537">
            <v>933.81</v>
          </cell>
          <cell r="J3537">
            <v>3104.48</v>
          </cell>
          <cell r="K3537" t="str">
            <v>906</v>
          </cell>
        </row>
        <row r="3538">
          <cell r="A3538" t="str">
            <v>110300000</v>
          </cell>
          <cell r="B3538" t="str">
            <v>906C2CH0004</v>
          </cell>
          <cell r="C3538" t="str">
            <v>เก้าอี้รับแขกหน้าโต๊ะจนท.สินไหม</v>
          </cell>
          <cell r="D3538" t="str">
            <v>5 พ.ย. 41</v>
          </cell>
          <cell r="E3538">
            <v>1705.35</v>
          </cell>
          <cell r="F3538">
            <v>0</v>
          </cell>
          <cell r="G3538">
            <v>20</v>
          </cell>
          <cell r="H3538">
            <v>394.34</v>
          </cell>
          <cell r="I3538">
            <v>394.34</v>
          </cell>
          <cell r="J3538">
            <v>1311.01</v>
          </cell>
          <cell r="K3538" t="str">
            <v>906</v>
          </cell>
        </row>
        <row r="3539">
          <cell r="A3539" t="str">
            <v>110300000</v>
          </cell>
          <cell r="B3539" t="str">
            <v>906C2CH0005</v>
          </cell>
          <cell r="C3539" t="str">
            <v>เก้าอี้รับแขกหน้าโต๊ะจนท.สินไหม</v>
          </cell>
          <cell r="D3539" t="str">
            <v>5 พ.ย. 41</v>
          </cell>
          <cell r="E3539">
            <v>1705.35</v>
          </cell>
          <cell r="F3539">
            <v>0</v>
          </cell>
          <cell r="G3539">
            <v>20</v>
          </cell>
          <cell r="H3539">
            <v>394.34</v>
          </cell>
          <cell r="I3539">
            <v>394.34</v>
          </cell>
          <cell r="J3539">
            <v>1311.01</v>
          </cell>
          <cell r="K3539" t="str">
            <v>906</v>
          </cell>
        </row>
        <row r="3540">
          <cell r="A3540" t="str">
            <v>110300000</v>
          </cell>
          <cell r="B3540" t="str">
            <v>906C2CH0006</v>
          </cell>
          <cell r="C3540" t="str">
            <v>เก้าอี้พักคอย 3 ที่นั่งพร้อมที่วางของ</v>
          </cell>
          <cell r="D3540" t="str">
            <v>5 พ.ย. 41</v>
          </cell>
          <cell r="E3540">
            <v>3037.77</v>
          </cell>
          <cell r="F3540">
            <v>0</v>
          </cell>
          <cell r="G3540">
            <v>20</v>
          </cell>
          <cell r="H3540">
            <v>702.45</v>
          </cell>
          <cell r="I3540">
            <v>702.45</v>
          </cell>
          <cell r="J3540">
            <v>2335.3200000000002</v>
          </cell>
          <cell r="K3540" t="str">
            <v>906</v>
          </cell>
        </row>
        <row r="3541">
          <cell r="A3541" t="str">
            <v>110300000</v>
          </cell>
          <cell r="B3541" t="str">
            <v>906C2CH0007</v>
          </cell>
          <cell r="C3541" t="str">
            <v>เก้าอี้ทำงานจนท.สินไหม</v>
          </cell>
          <cell r="D3541" t="str">
            <v>5 พ.ย. 41</v>
          </cell>
          <cell r="E3541">
            <v>2123.1</v>
          </cell>
          <cell r="F3541">
            <v>0</v>
          </cell>
          <cell r="G3541">
            <v>20</v>
          </cell>
          <cell r="H3541">
            <v>490.9</v>
          </cell>
          <cell r="I3541">
            <v>490.9</v>
          </cell>
          <cell r="J3541">
            <v>1632.2</v>
          </cell>
          <cell r="K3541" t="str">
            <v>906</v>
          </cell>
        </row>
        <row r="3542">
          <cell r="A3542" t="str">
            <v>110300000</v>
          </cell>
          <cell r="B3542" t="str">
            <v>906C2CH0008</v>
          </cell>
          <cell r="C3542" t="str">
            <v>เก้าอี้ทำงานจนท.สินไหม</v>
          </cell>
          <cell r="D3542" t="str">
            <v>5 พ.ย. 41</v>
          </cell>
          <cell r="E3542">
            <v>2123.1</v>
          </cell>
          <cell r="F3542">
            <v>0</v>
          </cell>
          <cell r="G3542">
            <v>20</v>
          </cell>
          <cell r="H3542">
            <v>490.9</v>
          </cell>
          <cell r="I3542">
            <v>490.9</v>
          </cell>
          <cell r="J3542">
            <v>1632.2</v>
          </cell>
          <cell r="K3542" t="str">
            <v>906</v>
          </cell>
        </row>
        <row r="3543">
          <cell r="A3543" t="str">
            <v>110300000</v>
          </cell>
          <cell r="B3543" t="str">
            <v>906C2CH0009</v>
          </cell>
          <cell r="C3543" t="str">
            <v>เก้าอี้ทำงานจนท.สินไหม</v>
          </cell>
          <cell r="D3543" t="str">
            <v>5 พ.ย. 41</v>
          </cell>
          <cell r="E3543">
            <v>2123.1</v>
          </cell>
          <cell r="F3543">
            <v>0</v>
          </cell>
          <cell r="G3543">
            <v>20</v>
          </cell>
          <cell r="H3543">
            <v>490.9</v>
          </cell>
          <cell r="I3543">
            <v>490.9</v>
          </cell>
          <cell r="J3543">
            <v>1632.2</v>
          </cell>
          <cell r="K3543" t="str">
            <v>906</v>
          </cell>
        </row>
        <row r="3544">
          <cell r="A3544" t="str">
            <v>110300000</v>
          </cell>
          <cell r="B3544" t="str">
            <v>906C2CH0010</v>
          </cell>
          <cell r="C3544" t="str">
            <v>เก้าอี้รับแขกหน้าโต๊ะจนท.สินไหม</v>
          </cell>
          <cell r="D3544" t="str">
            <v>5 พ.ย. 41</v>
          </cell>
          <cell r="E3544">
            <v>1709.35</v>
          </cell>
          <cell r="F3544">
            <v>0</v>
          </cell>
          <cell r="G3544">
            <v>20</v>
          </cell>
          <cell r="H3544">
            <v>395.3</v>
          </cell>
          <cell r="I3544">
            <v>395.3</v>
          </cell>
          <cell r="J3544">
            <v>1314.05</v>
          </cell>
          <cell r="K3544" t="str">
            <v>906</v>
          </cell>
        </row>
        <row r="3545">
          <cell r="A3545" t="str">
            <v>110300000</v>
          </cell>
          <cell r="B3545" t="str">
            <v>906C2CS0001</v>
          </cell>
          <cell r="C3545" t="str">
            <v>เครื่องคิดเลข</v>
          </cell>
          <cell r="D3545" t="str">
            <v>19 ต.ค. 41</v>
          </cell>
          <cell r="E3545">
            <v>640</v>
          </cell>
          <cell r="F3545">
            <v>0</v>
          </cell>
          <cell r="G3545">
            <v>20</v>
          </cell>
          <cell r="H3545">
            <v>153.94</v>
          </cell>
          <cell r="I3545">
            <v>153.94</v>
          </cell>
          <cell r="J3545">
            <v>486.06</v>
          </cell>
          <cell r="K3545" t="str">
            <v>906</v>
          </cell>
        </row>
        <row r="3546">
          <cell r="A3546" t="str">
            <v>110300000</v>
          </cell>
          <cell r="B3546" t="str">
            <v>906C2CS0002</v>
          </cell>
          <cell r="C3546" t="str">
            <v>เครื่องคิดเลข</v>
          </cell>
          <cell r="D3546" t="str">
            <v>19 ต.ค. 41</v>
          </cell>
          <cell r="E3546">
            <v>640</v>
          </cell>
          <cell r="F3546">
            <v>0</v>
          </cell>
          <cell r="G3546">
            <v>20</v>
          </cell>
          <cell r="H3546">
            <v>153.94</v>
          </cell>
          <cell r="I3546">
            <v>153.94</v>
          </cell>
          <cell r="J3546">
            <v>486.06</v>
          </cell>
          <cell r="K3546" t="str">
            <v>906</v>
          </cell>
        </row>
        <row r="3547">
          <cell r="A3547" t="str">
            <v>110300000</v>
          </cell>
          <cell r="B3547" t="str">
            <v>906C2PA0001</v>
          </cell>
          <cell r="C3547" t="str">
            <v>PARTITION ครึ่งกระจก</v>
          </cell>
          <cell r="D3547" t="str">
            <v>5 พ.ย. 41</v>
          </cell>
          <cell r="E3547">
            <v>6377.9</v>
          </cell>
          <cell r="F3547">
            <v>0</v>
          </cell>
          <cell r="G3547">
            <v>20</v>
          </cell>
          <cell r="H3547">
            <v>1474.79</v>
          </cell>
          <cell r="I3547">
            <v>1474.79</v>
          </cell>
          <cell r="J3547">
            <v>4903.1099999999997</v>
          </cell>
          <cell r="K3547" t="str">
            <v>906</v>
          </cell>
        </row>
        <row r="3548">
          <cell r="A3548" t="str">
            <v>110300000</v>
          </cell>
          <cell r="B3548" t="str">
            <v>906C2PT0001</v>
          </cell>
          <cell r="C3548" t="str">
            <v>กระติกน้ำร้อน</v>
          </cell>
          <cell r="D3548" t="str">
            <v>3 พ.ย. 41</v>
          </cell>
          <cell r="E3548">
            <v>722.73</v>
          </cell>
          <cell r="F3548">
            <v>0</v>
          </cell>
          <cell r="G3548">
            <v>20</v>
          </cell>
          <cell r="H3548">
            <v>167.94</v>
          </cell>
          <cell r="I3548">
            <v>167.94</v>
          </cell>
          <cell r="J3548">
            <v>554.79</v>
          </cell>
          <cell r="K3548" t="str">
            <v>906</v>
          </cell>
        </row>
        <row r="3549">
          <cell r="A3549" t="str">
            <v>110300000</v>
          </cell>
          <cell r="B3549" t="str">
            <v>906C2TA0001</v>
          </cell>
          <cell r="C3549" t="str">
            <v>โต๊ะทำงานจนท.สินไหม</v>
          </cell>
          <cell r="D3549" t="str">
            <v>5 พ.ย. 41</v>
          </cell>
          <cell r="E3549">
            <v>3654.87</v>
          </cell>
          <cell r="F3549">
            <v>0</v>
          </cell>
          <cell r="G3549">
            <v>20</v>
          </cell>
          <cell r="H3549">
            <v>845.1</v>
          </cell>
          <cell r="I3549">
            <v>845.1</v>
          </cell>
          <cell r="J3549">
            <v>2809.77</v>
          </cell>
          <cell r="K3549" t="str">
            <v>906</v>
          </cell>
        </row>
        <row r="3550">
          <cell r="A3550" t="str">
            <v>110300000</v>
          </cell>
          <cell r="B3550" t="str">
            <v>906C2TA0002</v>
          </cell>
          <cell r="C3550" t="str">
            <v>โต๊ะทำงานผู้จัดการ ขนาด 75-165-75</v>
          </cell>
          <cell r="D3550" t="str">
            <v>5 พ.ย. 41</v>
          </cell>
          <cell r="E3550">
            <v>4601.97</v>
          </cell>
          <cell r="F3550">
            <v>0</v>
          </cell>
          <cell r="G3550">
            <v>20</v>
          </cell>
          <cell r="H3550">
            <v>1064.1300000000001</v>
          </cell>
          <cell r="I3550">
            <v>1064.1300000000001</v>
          </cell>
          <cell r="J3550">
            <v>3537.84</v>
          </cell>
          <cell r="K3550" t="str">
            <v>906</v>
          </cell>
        </row>
        <row r="3551">
          <cell r="A3551" t="str">
            <v>110300000</v>
          </cell>
          <cell r="B3551" t="str">
            <v>906C2TA0003</v>
          </cell>
          <cell r="C3551" t="str">
            <v>โต๊ะข้างวางคอมพิวเตอร์ 50-90-75ั</v>
          </cell>
          <cell r="D3551" t="str">
            <v>5 พ.ย. 41</v>
          </cell>
          <cell r="E3551">
            <v>2082.09</v>
          </cell>
          <cell r="F3551">
            <v>0</v>
          </cell>
          <cell r="G3551">
            <v>20</v>
          </cell>
          <cell r="H3551">
            <v>481.48</v>
          </cell>
          <cell r="I3551">
            <v>481.48</v>
          </cell>
          <cell r="J3551">
            <v>1600.61</v>
          </cell>
          <cell r="K3551" t="str">
            <v>906</v>
          </cell>
        </row>
        <row r="3552">
          <cell r="A3552" t="str">
            <v>110300000</v>
          </cell>
          <cell r="B3552" t="str">
            <v>906C2TA0004</v>
          </cell>
          <cell r="C3552" t="str">
            <v>โต๊ะทำงานจนท.สินไหม</v>
          </cell>
          <cell r="D3552" t="str">
            <v>5 พ.ย. 41</v>
          </cell>
          <cell r="E3552">
            <v>3654.87</v>
          </cell>
          <cell r="F3552">
            <v>0</v>
          </cell>
          <cell r="G3552">
            <v>20</v>
          </cell>
          <cell r="H3552">
            <v>845.1</v>
          </cell>
          <cell r="I3552">
            <v>845.1</v>
          </cell>
          <cell r="J3552">
            <v>2809.77</v>
          </cell>
          <cell r="K3552" t="str">
            <v>906</v>
          </cell>
        </row>
        <row r="3553">
          <cell r="A3553" t="str">
            <v>110300000</v>
          </cell>
          <cell r="B3553" t="str">
            <v>906C2TA0005</v>
          </cell>
          <cell r="C3553" t="str">
            <v>โต๊ะทำงานจนท.สินไหม</v>
          </cell>
          <cell r="D3553" t="str">
            <v>5 พ.ย. 41</v>
          </cell>
          <cell r="E3553">
            <v>3654.87</v>
          </cell>
          <cell r="F3553">
            <v>0</v>
          </cell>
          <cell r="G3553">
            <v>20</v>
          </cell>
          <cell r="H3553">
            <v>845.1</v>
          </cell>
          <cell r="I3553">
            <v>845.1</v>
          </cell>
          <cell r="J3553">
            <v>2809.77</v>
          </cell>
          <cell r="K3553" t="str">
            <v>906</v>
          </cell>
        </row>
        <row r="3554">
          <cell r="A3554" t="str">
            <v>110300000</v>
          </cell>
          <cell r="B3554" t="str">
            <v>906C2TA0006</v>
          </cell>
          <cell r="C3554" t="str">
            <v>โต๊ะวางคอมพิวเตอร์-ปริ๊นเตอร์</v>
          </cell>
          <cell r="D3554" t="str">
            <v>5 พ.ย. 41</v>
          </cell>
          <cell r="E3554">
            <v>2336.75</v>
          </cell>
          <cell r="F3554">
            <v>0</v>
          </cell>
          <cell r="G3554">
            <v>20</v>
          </cell>
          <cell r="H3554">
            <v>540.29999999999995</v>
          </cell>
          <cell r="I3554">
            <v>540.29999999999995</v>
          </cell>
          <cell r="J3554">
            <v>1796.45</v>
          </cell>
          <cell r="K3554" t="str">
            <v>906</v>
          </cell>
        </row>
        <row r="3555">
          <cell r="A3555" t="str">
            <v>110300000</v>
          </cell>
          <cell r="B3555" t="str">
            <v>906C2TA0007</v>
          </cell>
          <cell r="C3555" t="str">
            <v>โต๊ะเข้ามุมเจ้าหน้าที่สินไหม</v>
          </cell>
          <cell r="D3555" t="str">
            <v>5 พ.ย. 41</v>
          </cell>
          <cell r="E3555">
            <v>1267.97</v>
          </cell>
          <cell r="F3555">
            <v>0</v>
          </cell>
          <cell r="G3555">
            <v>20</v>
          </cell>
          <cell r="H3555">
            <v>293.19</v>
          </cell>
          <cell r="I3555">
            <v>293.19</v>
          </cell>
          <cell r="J3555">
            <v>974.78</v>
          </cell>
          <cell r="K3555" t="str">
            <v>906</v>
          </cell>
        </row>
        <row r="3556">
          <cell r="A3556" t="str">
            <v>110300000</v>
          </cell>
          <cell r="B3556" t="str">
            <v>90C2CH0004</v>
          </cell>
          <cell r="C3556" t="str">
            <v>เก้าอี้ จนท. สินไหม+ธุรการ</v>
          </cell>
          <cell r="D3556" t="str">
            <v>20 ก.ค. 41</v>
          </cell>
          <cell r="E3556">
            <v>2220.2800000000002</v>
          </cell>
          <cell r="F3556">
            <v>0</v>
          </cell>
          <cell r="G3556">
            <v>20</v>
          </cell>
          <cell r="H3556">
            <v>644.76</v>
          </cell>
          <cell r="I3556">
            <v>644.76</v>
          </cell>
          <cell r="J3556">
            <v>1575.52</v>
          </cell>
          <cell r="K3556" t="str">
            <v>900</v>
          </cell>
        </row>
        <row r="3557">
          <cell r="A3557" t="str">
            <v>110300000</v>
          </cell>
          <cell r="B3557" t="str">
            <v>90C2CH0018</v>
          </cell>
          <cell r="C3557" t="str">
            <v>เก้าอี้ประชุม (ไม่มท้าวแขน)</v>
          </cell>
          <cell r="D3557" t="str">
            <v>20 ก.ค. 41</v>
          </cell>
          <cell r="E3557">
            <v>1927.28</v>
          </cell>
          <cell r="F3557">
            <v>0</v>
          </cell>
          <cell r="G3557">
            <v>20</v>
          </cell>
          <cell r="H3557">
            <v>559.72</v>
          </cell>
          <cell r="I3557">
            <v>559.72</v>
          </cell>
          <cell r="J3557">
            <v>1367.56</v>
          </cell>
          <cell r="K3557" t="str">
            <v>900</v>
          </cell>
        </row>
        <row r="3558">
          <cell r="A3558" t="str">
            <v>110300000</v>
          </cell>
          <cell r="B3558" t="str">
            <v>JV042/8</v>
          </cell>
          <cell r="C3558" t="str">
            <v>RUNNING 6 หลัก # N-607 MAX</v>
          </cell>
          <cell r="D3558" t="str">
            <v>24 ส.ค. 41</v>
          </cell>
          <cell r="E3558">
            <v>1750</v>
          </cell>
          <cell r="F3558">
            <v>0</v>
          </cell>
          <cell r="G3558">
            <v>20</v>
          </cell>
          <cell r="H3558">
            <v>474.71</v>
          </cell>
          <cell r="I3558">
            <v>474.71</v>
          </cell>
          <cell r="J3558">
            <v>1275.29</v>
          </cell>
          <cell r="K3558" t="str">
            <v>100</v>
          </cell>
        </row>
        <row r="3559">
          <cell r="A3559" t="str">
            <v>110300000</v>
          </cell>
          <cell r="B3559" t="str">
            <v>JV9/058-2</v>
          </cell>
          <cell r="C3559" t="str">
            <v>กำปั่นเซฟ 12*8 นิ้ว</v>
          </cell>
          <cell r="D3559" t="str">
            <v>29 ก.ย. 41</v>
          </cell>
          <cell r="E3559">
            <v>1400</v>
          </cell>
          <cell r="F3559">
            <v>0</v>
          </cell>
          <cell r="G3559">
            <v>20</v>
          </cell>
          <cell r="H3559">
            <v>352.08</v>
          </cell>
          <cell r="I3559">
            <v>352.08</v>
          </cell>
          <cell r="J3559">
            <v>1047.92</v>
          </cell>
          <cell r="K3559" t="str">
            <v>100</v>
          </cell>
        </row>
        <row r="3560">
          <cell r="A3560" t="str">
            <v>110300000</v>
          </cell>
          <cell r="B3560" t="str">
            <v>JVA10/026-3</v>
          </cell>
          <cell r="C3560" t="str">
            <v>ตัวเย็บกระดาษ 12-s/24</v>
          </cell>
          <cell r="D3560" t="str">
            <v>22 ต.ค. 41</v>
          </cell>
          <cell r="E3560">
            <v>2600</v>
          </cell>
          <cell r="F3560">
            <v>0</v>
          </cell>
          <cell r="G3560">
            <v>20</v>
          </cell>
          <cell r="H3560">
            <v>621.12</v>
          </cell>
          <cell r="I3560">
            <v>621.12</v>
          </cell>
          <cell r="J3560">
            <v>1978.88</v>
          </cell>
          <cell r="K3560" t="str">
            <v>100</v>
          </cell>
        </row>
        <row r="3561">
          <cell r="A3561" t="str">
            <v>110300000</v>
          </cell>
          <cell r="B3561" t="str">
            <v>JVA10/062</v>
          </cell>
          <cell r="C3561" t="str">
            <v>ตัวเจาะ OPEN#303</v>
          </cell>
          <cell r="D3561" t="str">
            <v>22 ต.ค. 41</v>
          </cell>
          <cell r="E3561">
            <v>700</v>
          </cell>
          <cell r="F3561">
            <v>0</v>
          </cell>
          <cell r="G3561">
            <v>20</v>
          </cell>
          <cell r="H3561">
            <v>167.25</v>
          </cell>
          <cell r="I3561">
            <v>167.25</v>
          </cell>
          <cell r="J3561">
            <v>532.75</v>
          </cell>
          <cell r="K3561" t="str">
            <v>100</v>
          </cell>
        </row>
        <row r="3562">
          <cell r="A3562" t="str">
            <v>110300000</v>
          </cell>
          <cell r="B3562" t="str">
            <v>JVA10/062-1</v>
          </cell>
          <cell r="C3562" t="str">
            <v>ตัวเจาะไลต์ช 5180</v>
          </cell>
          <cell r="D3562" t="str">
            <v>22 ต.ค. 41</v>
          </cell>
          <cell r="E3562">
            <v>1350</v>
          </cell>
          <cell r="F3562">
            <v>0</v>
          </cell>
          <cell r="G3562">
            <v>20</v>
          </cell>
          <cell r="H3562">
            <v>322.5</v>
          </cell>
          <cell r="I3562">
            <v>322.5</v>
          </cell>
          <cell r="J3562">
            <v>1027.5</v>
          </cell>
          <cell r="K3562" t="str">
            <v>100</v>
          </cell>
        </row>
        <row r="3563">
          <cell r="A3563" t="str">
            <v>110300000</v>
          </cell>
          <cell r="B3563" t="str">
            <v>JVA10/062-2</v>
          </cell>
          <cell r="C3563" t="str">
            <v>ตัวเจาะไลต์ช 5180</v>
          </cell>
          <cell r="D3563" t="str">
            <v>22 ต.ค. 41</v>
          </cell>
          <cell r="E3563">
            <v>1350</v>
          </cell>
          <cell r="F3563">
            <v>0</v>
          </cell>
          <cell r="G3563">
            <v>20</v>
          </cell>
          <cell r="H3563">
            <v>322.5</v>
          </cell>
          <cell r="I3563">
            <v>322.5</v>
          </cell>
          <cell r="J3563">
            <v>1027.5</v>
          </cell>
          <cell r="K3563" t="str">
            <v>100</v>
          </cell>
        </row>
        <row r="3564">
          <cell r="A3564" t="str">
            <v>110300000</v>
          </cell>
          <cell r="B3564" t="str">
            <v>JVA4111004/02</v>
          </cell>
          <cell r="C3564" t="str">
            <v>ตัวต่อโต๊ะวางคอมพิวเตอร์ ขนาด 50*120*75</v>
          </cell>
          <cell r="D3564" t="str">
            <v>5 พ.ย. 41</v>
          </cell>
          <cell r="E3564">
            <v>3832.5</v>
          </cell>
          <cell r="F3564">
            <v>0</v>
          </cell>
          <cell r="G3564">
            <v>20</v>
          </cell>
          <cell r="H3564">
            <v>886.2</v>
          </cell>
          <cell r="I3564">
            <v>886.2</v>
          </cell>
          <cell r="J3564">
            <v>2946.3</v>
          </cell>
          <cell r="K3564" t="str">
            <v>100</v>
          </cell>
        </row>
        <row r="3565">
          <cell r="A3565" t="str">
            <v>110300000</v>
          </cell>
          <cell r="B3565" t="str">
            <v>JVA9/052-2</v>
          </cell>
          <cell r="C3565" t="str">
            <v>ตัวต่อโต๊ะมีแผ่นคีย์บอร์ด</v>
          </cell>
          <cell r="D3565" t="str">
            <v>15 มิ.ย. 41</v>
          </cell>
          <cell r="E3565">
            <v>2182.48</v>
          </cell>
          <cell r="F3565">
            <v>0</v>
          </cell>
          <cell r="G3565">
            <v>20</v>
          </cell>
          <cell r="H3565">
            <v>675.66</v>
          </cell>
          <cell r="I3565">
            <v>675.66</v>
          </cell>
          <cell r="J3565">
            <v>1506.82</v>
          </cell>
          <cell r="K3565" t="str">
            <v>100</v>
          </cell>
        </row>
        <row r="3566">
          <cell r="A3566" t="str">
            <v>110300000</v>
          </cell>
          <cell r="B3566" t="str">
            <v>PV11/193-2</v>
          </cell>
          <cell r="C3566" t="str">
            <v>กระติกน้ำร้อน</v>
          </cell>
          <cell r="D3566" t="str">
            <v>9 พ.ย. 41</v>
          </cell>
          <cell r="E3566">
            <v>590.91</v>
          </cell>
          <cell r="F3566">
            <v>0</v>
          </cell>
          <cell r="G3566">
            <v>20</v>
          </cell>
          <cell r="H3566">
            <v>135.35</v>
          </cell>
          <cell r="I3566">
            <v>135.35</v>
          </cell>
          <cell r="J3566">
            <v>455.56</v>
          </cell>
          <cell r="K3566" t="str">
            <v>309</v>
          </cell>
        </row>
        <row r="3567">
          <cell r="A3567" t="str">
            <v>110300000</v>
          </cell>
          <cell r="B3567" t="str">
            <v>PV12/044</v>
          </cell>
          <cell r="C3567" t="str">
            <v>ชั้นวางของ</v>
          </cell>
          <cell r="D3567" t="str">
            <v>4 พ.ย. 41</v>
          </cell>
          <cell r="E3567">
            <v>700</v>
          </cell>
          <cell r="F3567">
            <v>0</v>
          </cell>
          <cell r="G3567">
            <v>20</v>
          </cell>
          <cell r="H3567">
            <v>162.26</v>
          </cell>
          <cell r="I3567">
            <v>162.26</v>
          </cell>
          <cell r="J3567">
            <v>537.74</v>
          </cell>
          <cell r="K3567" t="str">
            <v>703</v>
          </cell>
        </row>
        <row r="3568">
          <cell r="A3568" t="str">
            <v>110300000</v>
          </cell>
          <cell r="B3568" t="str">
            <v>PV4112292</v>
          </cell>
          <cell r="C3568" t="str">
            <v>ค่าอะไหล่เฟอร์นิเจอร์ (กล่องลิ้นชัก)</v>
          </cell>
          <cell r="D3568" t="str">
            <v>24 ธ.ค. 41</v>
          </cell>
          <cell r="E3568">
            <v>925</v>
          </cell>
          <cell r="F3568">
            <v>0</v>
          </cell>
          <cell r="G3568">
            <v>20</v>
          </cell>
          <cell r="H3568">
            <v>189.05</v>
          </cell>
          <cell r="I3568">
            <v>189.05</v>
          </cell>
          <cell r="J3568">
            <v>735.95</v>
          </cell>
          <cell r="K3568" t="str">
            <v>704</v>
          </cell>
        </row>
        <row r="3569">
          <cell r="A3569" t="str">
            <v>110300000</v>
          </cell>
          <cell r="B3569" t="str">
            <v>PV4112292-1</v>
          </cell>
          <cell r="C3569" t="str">
            <v>ค่าอะไหล่เฟอร์นิเจอร์ (กล่องลิ้นชัก)</v>
          </cell>
          <cell r="D3569" t="str">
            <v>24 ธ.ค. 41</v>
          </cell>
          <cell r="E3569">
            <v>925</v>
          </cell>
          <cell r="F3569">
            <v>0</v>
          </cell>
          <cell r="G3569">
            <v>20</v>
          </cell>
          <cell r="H3569">
            <v>189.05</v>
          </cell>
          <cell r="I3569">
            <v>189.05</v>
          </cell>
          <cell r="J3569">
            <v>735.95</v>
          </cell>
          <cell r="K3569" t="str">
            <v>704</v>
          </cell>
        </row>
        <row r="3570">
          <cell r="A3570" t="str">
            <v>110300000</v>
          </cell>
          <cell r="B3570" t="str">
            <v>PV4112292-2</v>
          </cell>
          <cell r="C3570" t="str">
            <v>ค่าอะไหล่เฟอร์นิเจอร์ (กล่องลิ้นชักใหญ่)</v>
          </cell>
          <cell r="D3570" t="str">
            <v>24 ธ.ค. 41</v>
          </cell>
          <cell r="E3570">
            <v>1175</v>
          </cell>
          <cell r="F3570">
            <v>0</v>
          </cell>
          <cell r="G3570">
            <v>20</v>
          </cell>
          <cell r="H3570">
            <v>240.18</v>
          </cell>
          <cell r="I3570">
            <v>240.18</v>
          </cell>
          <cell r="J3570">
            <v>934.82</v>
          </cell>
          <cell r="K3570" t="str">
            <v>704</v>
          </cell>
        </row>
        <row r="3571">
          <cell r="A3571" t="str">
            <v>110300000</v>
          </cell>
          <cell r="B3571" t="str">
            <v>PV4112292-3</v>
          </cell>
          <cell r="C3571" t="str">
            <v>ค่าอะไหล่เฟอร์นิเจอร์ (กล่องลิ้นชัก)</v>
          </cell>
          <cell r="D3571" t="str">
            <v>24 ธ.ค. 41</v>
          </cell>
          <cell r="E3571">
            <v>925</v>
          </cell>
          <cell r="F3571">
            <v>0</v>
          </cell>
          <cell r="G3571">
            <v>20</v>
          </cell>
          <cell r="H3571">
            <v>189.05</v>
          </cell>
          <cell r="I3571">
            <v>189.05</v>
          </cell>
          <cell r="J3571">
            <v>735.95</v>
          </cell>
          <cell r="K3571" t="str">
            <v>704</v>
          </cell>
        </row>
        <row r="3572">
          <cell r="A3572" t="str">
            <v>110300000</v>
          </cell>
          <cell r="B3572" t="str">
            <v>RVP4107006</v>
          </cell>
          <cell r="C3572" t="str">
            <v>กล่องพลาสติก</v>
          </cell>
          <cell r="D3572" t="str">
            <v>16 ก.ค. 41</v>
          </cell>
          <cell r="E3572">
            <v>700</v>
          </cell>
          <cell r="F3572">
            <v>0</v>
          </cell>
          <cell r="G3572">
            <v>20</v>
          </cell>
          <cell r="H3572">
            <v>204.84</v>
          </cell>
          <cell r="I3572">
            <v>204.84</v>
          </cell>
          <cell r="J3572">
            <v>495.16</v>
          </cell>
          <cell r="K3572" t="str">
            <v>100</v>
          </cell>
        </row>
        <row r="3573">
          <cell r="A3573" t="str">
            <v>110300000</v>
          </cell>
          <cell r="B3573" t="str">
            <v>RVPP9/067</v>
          </cell>
          <cell r="C3573" t="str">
            <v>เทปอัด PANASONIC</v>
          </cell>
          <cell r="D3573" t="str">
            <v>20 ก.ย. 41</v>
          </cell>
          <cell r="E3573">
            <v>2263.64</v>
          </cell>
          <cell r="F3573">
            <v>0</v>
          </cell>
          <cell r="G3573">
            <v>20</v>
          </cell>
          <cell r="H3573">
            <v>580.47</v>
          </cell>
          <cell r="I3573">
            <v>580.47</v>
          </cell>
          <cell r="J3573">
            <v>1683.17</v>
          </cell>
          <cell r="K3573" t="str">
            <v>100</v>
          </cell>
        </row>
        <row r="3574">
          <cell r="A3574" t="str">
            <v>110300000</v>
          </cell>
          <cell r="B3574" t="str">
            <v>RVPP9/078</v>
          </cell>
          <cell r="C3574" t="str">
            <v>มาสเตอร์คีย์ ISEO</v>
          </cell>
          <cell r="D3574" t="str">
            <v>14 ก.ย. 41</v>
          </cell>
          <cell r="E3574">
            <v>990.91</v>
          </cell>
          <cell r="F3574">
            <v>0</v>
          </cell>
          <cell r="G3574">
            <v>20</v>
          </cell>
          <cell r="H3574">
            <v>257.35000000000002</v>
          </cell>
          <cell r="I3574">
            <v>257.35000000000002</v>
          </cell>
          <cell r="J3574">
            <v>733.56</v>
          </cell>
          <cell r="K3574" t="str">
            <v>700</v>
          </cell>
        </row>
        <row r="3575">
          <cell r="A3575" t="str">
            <v>110300000</v>
          </cell>
          <cell r="B3575" t="str">
            <v>RVPP9/081</v>
          </cell>
          <cell r="C3575" t="str">
            <v>สวิทช์แอร์ (พร้อมติดตั้ง)</v>
          </cell>
          <cell r="D3575" t="str">
            <v>10 ก.ย. 41</v>
          </cell>
          <cell r="E3575">
            <v>850</v>
          </cell>
          <cell r="F3575">
            <v>0</v>
          </cell>
          <cell r="G3575">
            <v>20</v>
          </cell>
          <cell r="H3575">
            <v>222.63</v>
          </cell>
          <cell r="I3575">
            <v>222.63</v>
          </cell>
          <cell r="J3575">
            <v>627.37</v>
          </cell>
          <cell r="K3575" t="str">
            <v>807</v>
          </cell>
        </row>
        <row r="3576">
          <cell r="A3576" t="str">
            <v>110400000</v>
          </cell>
          <cell r="B3576" t="str">
            <v xml:space="preserve">  905C2BH0001</v>
          </cell>
          <cell r="C3576" t="str">
            <v>พระพุทธชินราช</v>
          </cell>
          <cell r="D3576" t="str">
            <v>2 ก.ค. 41</v>
          </cell>
          <cell r="E3576">
            <v>1900</v>
          </cell>
          <cell r="F3576">
            <v>0</v>
          </cell>
          <cell r="G3576">
            <v>20</v>
          </cell>
          <cell r="H3576">
            <v>570.46</v>
          </cell>
          <cell r="I3576">
            <v>570.46</v>
          </cell>
          <cell r="J3576">
            <v>1329.54</v>
          </cell>
          <cell r="K3576" t="str">
            <v>905</v>
          </cell>
        </row>
        <row r="3577">
          <cell r="A3577" t="str">
            <v>110400000</v>
          </cell>
          <cell r="B3577" t="str">
            <v xml:space="preserve"> 408C2BH0001</v>
          </cell>
          <cell r="C3577" t="str">
            <v>พระพุทธชินราช</v>
          </cell>
          <cell r="D3577" t="str">
            <v>7 ก.ย. 41</v>
          </cell>
          <cell r="E3577">
            <v>1850</v>
          </cell>
          <cell r="F3577">
            <v>0</v>
          </cell>
          <cell r="G3577">
            <v>20</v>
          </cell>
          <cell r="H3577">
            <v>487.54</v>
          </cell>
          <cell r="I3577">
            <v>487.54</v>
          </cell>
          <cell r="J3577">
            <v>1362.46</v>
          </cell>
          <cell r="K3577" t="str">
            <v>408</v>
          </cell>
        </row>
        <row r="3578">
          <cell r="A3578" t="str">
            <v>110400000</v>
          </cell>
          <cell r="B3578" t="str">
            <v xml:space="preserve"> 803C2BH0001</v>
          </cell>
          <cell r="C3578" t="str">
            <v>พระพุทธชินราช</v>
          </cell>
          <cell r="D3578" t="str">
            <v>5 ส.ค. 41</v>
          </cell>
          <cell r="E3578">
            <v>1850</v>
          </cell>
          <cell r="F3578">
            <v>0</v>
          </cell>
          <cell r="G3578">
            <v>20</v>
          </cell>
          <cell r="H3578">
            <v>520.99</v>
          </cell>
          <cell r="I3578">
            <v>520.99</v>
          </cell>
          <cell r="J3578">
            <v>1329.01</v>
          </cell>
          <cell r="K3578" t="str">
            <v>803</v>
          </cell>
        </row>
        <row r="3579">
          <cell r="A3579" t="str">
            <v>110400000</v>
          </cell>
          <cell r="B3579" t="str">
            <v>100C1AS001</v>
          </cell>
          <cell r="C3579" t="str">
            <v>ตกแต่งห้องผู้อำนวยการฝ่ายบุคคลและบริหาร</v>
          </cell>
          <cell r="D3579" t="str">
            <v>26 ก.ค. 42</v>
          </cell>
          <cell r="E3579">
            <v>2585</v>
          </cell>
          <cell r="F3579">
            <v>0</v>
          </cell>
          <cell r="G3579">
            <v>20</v>
          </cell>
          <cell r="H3579">
            <v>225.21</v>
          </cell>
          <cell r="I3579">
            <v>225.21</v>
          </cell>
          <cell r="J3579">
            <v>2359.79</v>
          </cell>
          <cell r="K3579" t="str">
            <v>100</v>
          </cell>
        </row>
        <row r="3580">
          <cell r="A3580" t="str">
            <v>110400000</v>
          </cell>
          <cell r="B3580" t="str">
            <v>100C1AS002</v>
          </cell>
          <cell r="C3580" t="str">
            <v>ตกแต่งห้องที่ปรึกษาบริษัท</v>
          </cell>
          <cell r="D3580" t="str">
            <v>26 ก.ค. 42</v>
          </cell>
          <cell r="E3580">
            <v>2585</v>
          </cell>
          <cell r="F3580">
            <v>0</v>
          </cell>
          <cell r="G3580">
            <v>20</v>
          </cell>
          <cell r="H3580">
            <v>225.21</v>
          </cell>
          <cell r="I3580">
            <v>225.21</v>
          </cell>
          <cell r="J3580">
            <v>2359.79</v>
          </cell>
          <cell r="K3580" t="str">
            <v>100</v>
          </cell>
        </row>
        <row r="3581">
          <cell r="A3581" t="str">
            <v>110400000</v>
          </cell>
          <cell r="B3581" t="str">
            <v>100C1AS003</v>
          </cell>
          <cell r="C3581" t="str">
            <v>ตกแต่งห้องผู้อำนวยการฝ่ายสินไหม</v>
          </cell>
          <cell r="D3581" t="str">
            <v>26 ก.ค. 42</v>
          </cell>
          <cell r="E3581">
            <v>5130</v>
          </cell>
          <cell r="F3581">
            <v>0</v>
          </cell>
          <cell r="G3581">
            <v>20</v>
          </cell>
          <cell r="H3581">
            <v>446.95</v>
          </cell>
          <cell r="I3581">
            <v>446.95</v>
          </cell>
          <cell r="J3581">
            <v>4683.05</v>
          </cell>
          <cell r="K3581" t="str">
            <v>100</v>
          </cell>
        </row>
        <row r="3582">
          <cell r="A3582" t="str">
            <v>110400000</v>
          </cell>
          <cell r="B3582" t="str">
            <v>100C1AS004</v>
          </cell>
          <cell r="C3582" t="str">
            <v>ตกแต่งห้องผู้อำนวยการฝ่ายกิจการสาขา</v>
          </cell>
          <cell r="D3582" t="str">
            <v>26 ก.ค. 42</v>
          </cell>
          <cell r="E3582">
            <v>2580</v>
          </cell>
          <cell r="F3582">
            <v>0</v>
          </cell>
          <cell r="G3582">
            <v>20</v>
          </cell>
          <cell r="H3582">
            <v>224.76</v>
          </cell>
          <cell r="I3582">
            <v>224.76</v>
          </cell>
          <cell r="J3582">
            <v>2355.2399999999998</v>
          </cell>
          <cell r="K3582" t="str">
            <v>100</v>
          </cell>
        </row>
        <row r="3583">
          <cell r="A3583" t="str">
            <v>110400000</v>
          </cell>
          <cell r="B3583" t="str">
            <v>100C1AS010</v>
          </cell>
          <cell r="C3583" t="str">
            <v>พรม</v>
          </cell>
          <cell r="D3583" t="str">
            <v>12 มิ.ย. 42</v>
          </cell>
          <cell r="E3583">
            <v>4857.6000000000004</v>
          </cell>
          <cell r="F3583">
            <v>0</v>
          </cell>
          <cell r="G3583">
            <v>20</v>
          </cell>
          <cell r="H3583">
            <v>540.30999999999995</v>
          </cell>
          <cell r="I3583">
            <v>540.30999999999995</v>
          </cell>
          <cell r="J3583">
            <v>4317.29</v>
          </cell>
          <cell r="K3583" t="str">
            <v>100</v>
          </cell>
        </row>
        <row r="3584">
          <cell r="A3584" t="str">
            <v>110400000</v>
          </cell>
          <cell r="B3584" t="str">
            <v>100C1AS031</v>
          </cell>
          <cell r="C3584" t="str">
            <v>ตู้เก็บเอกสาร</v>
          </cell>
          <cell r="D3584" t="str">
            <v>26 ก.ค. 42</v>
          </cell>
          <cell r="E3584">
            <v>2980</v>
          </cell>
          <cell r="F3584">
            <v>0</v>
          </cell>
          <cell r="G3584">
            <v>20</v>
          </cell>
          <cell r="H3584">
            <v>259.64</v>
          </cell>
          <cell r="I3584">
            <v>259.64</v>
          </cell>
          <cell r="J3584">
            <v>2720.36</v>
          </cell>
          <cell r="K3584" t="str">
            <v>100</v>
          </cell>
        </row>
        <row r="3585">
          <cell r="A3585" t="str">
            <v>110400000</v>
          </cell>
          <cell r="B3585" t="str">
            <v>100C1AS032</v>
          </cell>
          <cell r="C3585" t="str">
            <v>ตู้เซฟ</v>
          </cell>
          <cell r="D3585" t="str">
            <v>26 ก.ค. 42</v>
          </cell>
          <cell r="E3585">
            <v>14500</v>
          </cell>
          <cell r="F3585">
            <v>0</v>
          </cell>
          <cell r="G3585">
            <v>20</v>
          </cell>
          <cell r="H3585">
            <v>1263.29</v>
          </cell>
          <cell r="I3585">
            <v>1263.29</v>
          </cell>
          <cell r="J3585">
            <v>13236.71</v>
          </cell>
          <cell r="K3585" t="str">
            <v>100</v>
          </cell>
        </row>
        <row r="3586">
          <cell r="A3586" t="str">
            <v>110400000</v>
          </cell>
          <cell r="B3586" t="str">
            <v>100C1BH0001</v>
          </cell>
          <cell r="C3586" t="str">
            <v>พระพุทธชินราช</v>
          </cell>
          <cell r="D3586" t="str">
            <v>8 ต.ค. 41</v>
          </cell>
          <cell r="E3586">
            <v>1833.33</v>
          </cell>
          <cell r="F3586">
            <v>0</v>
          </cell>
          <cell r="G3586">
            <v>20</v>
          </cell>
          <cell r="H3586">
            <v>452.06</v>
          </cell>
          <cell r="I3586">
            <v>452.06</v>
          </cell>
          <cell r="J3586">
            <v>1381.27</v>
          </cell>
          <cell r="K3586" t="str">
            <v>100</v>
          </cell>
        </row>
        <row r="3587">
          <cell r="A3587" t="str">
            <v>110400000</v>
          </cell>
          <cell r="B3587" t="str">
            <v>100C1BH0002</v>
          </cell>
          <cell r="C3587" t="str">
            <v>พระพุทธชินราช</v>
          </cell>
          <cell r="D3587" t="str">
            <v>8 ต.ค. 41</v>
          </cell>
          <cell r="E3587">
            <v>1833.33</v>
          </cell>
          <cell r="F3587">
            <v>0</v>
          </cell>
          <cell r="G3587">
            <v>20</v>
          </cell>
          <cell r="H3587">
            <v>452.06</v>
          </cell>
          <cell r="I3587">
            <v>452.06</v>
          </cell>
          <cell r="J3587">
            <v>1381.27</v>
          </cell>
          <cell r="K3587" t="str">
            <v>100</v>
          </cell>
        </row>
        <row r="3588">
          <cell r="A3588" t="str">
            <v>110400000</v>
          </cell>
          <cell r="B3588" t="str">
            <v>100C1DC001</v>
          </cell>
          <cell r="C3588" t="str">
            <v>ส่วนปรับปรุงสำนักงาน</v>
          </cell>
          <cell r="D3588" t="str">
            <v>1 ม.ค. 42</v>
          </cell>
          <cell r="E3588">
            <v>2349.16</v>
          </cell>
          <cell r="F3588">
            <v>0</v>
          </cell>
          <cell r="G3588">
            <v>20</v>
          </cell>
          <cell r="H3588">
            <v>469.82</v>
          </cell>
          <cell r="I3588">
            <v>469.82</v>
          </cell>
          <cell r="J3588">
            <v>1879.34</v>
          </cell>
          <cell r="K3588" t="str">
            <v>100</v>
          </cell>
        </row>
        <row r="3589">
          <cell r="A3589" t="str">
            <v>110400000</v>
          </cell>
          <cell r="B3589" t="str">
            <v>100C1DC002</v>
          </cell>
          <cell r="C3589" t="str">
            <v>เครื่องตกแต่งและติดตั้ง</v>
          </cell>
          <cell r="D3589" t="str">
            <v>16 มี.ค. 42</v>
          </cell>
          <cell r="E3589">
            <v>21534</v>
          </cell>
          <cell r="F3589">
            <v>0</v>
          </cell>
          <cell r="G3589">
            <v>20</v>
          </cell>
          <cell r="H3589">
            <v>3433.61</v>
          </cell>
          <cell r="I3589">
            <v>3433.61</v>
          </cell>
          <cell r="J3589">
            <v>18100.39</v>
          </cell>
          <cell r="K3589" t="str">
            <v>100</v>
          </cell>
        </row>
        <row r="3590">
          <cell r="A3590" t="str">
            <v>110400000</v>
          </cell>
          <cell r="B3590" t="str">
            <v>100C1DC003</v>
          </cell>
          <cell r="C3590" t="str">
            <v>เครื่องตกแต่งและติดตั้ง</v>
          </cell>
          <cell r="D3590" t="str">
            <v>16 มี.ค. 42</v>
          </cell>
          <cell r="E3590">
            <v>50246</v>
          </cell>
          <cell r="F3590">
            <v>0</v>
          </cell>
          <cell r="G3590">
            <v>20</v>
          </cell>
          <cell r="H3590">
            <v>8011.8</v>
          </cell>
          <cell r="I3590">
            <v>8011.8</v>
          </cell>
          <cell r="J3590">
            <v>42234.2</v>
          </cell>
          <cell r="K3590" t="str">
            <v>100</v>
          </cell>
        </row>
        <row r="3591">
          <cell r="A3591" t="str">
            <v>110400000</v>
          </cell>
          <cell r="B3591" t="str">
            <v>100C1DC004</v>
          </cell>
          <cell r="C3591" t="str">
            <v>ค่าปรับปรุงห้องควบคุมคอมพิวเตอร์</v>
          </cell>
          <cell r="D3591" t="str">
            <v>15 มิ.ย. 42</v>
          </cell>
          <cell r="E3591">
            <v>3000</v>
          </cell>
          <cell r="F3591">
            <v>0</v>
          </cell>
          <cell r="G3591">
            <v>20</v>
          </cell>
          <cell r="H3591">
            <v>328.78</v>
          </cell>
          <cell r="I3591">
            <v>328.78</v>
          </cell>
          <cell r="J3591">
            <v>2671.22</v>
          </cell>
          <cell r="K3591" t="str">
            <v>100</v>
          </cell>
        </row>
        <row r="3592">
          <cell r="A3592" t="str">
            <v>110400000</v>
          </cell>
          <cell r="B3592" t="str">
            <v>100C1F50001</v>
          </cell>
          <cell r="C3592" t="str">
            <v>ปูพรมห้องผู้บริหาร</v>
          </cell>
          <cell r="D3592" t="str">
            <v>4 มิ.ย. 41</v>
          </cell>
          <cell r="E3592">
            <v>63000</v>
          </cell>
          <cell r="F3592">
            <v>0</v>
          </cell>
          <cell r="G3592">
            <v>20</v>
          </cell>
          <cell r="H3592">
            <v>19883.89</v>
          </cell>
          <cell r="I3592">
            <v>19883.89</v>
          </cell>
          <cell r="J3592">
            <v>43116.11</v>
          </cell>
          <cell r="K3592" t="str">
            <v>100</v>
          </cell>
        </row>
        <row r="3593">
          <cell r="A3593" t="str">
            <v>110400000</v>
          </cell>
          <cell r="B3593" t="str">
            <v>100C1FA0002</v>
          </cell>
          <cell r="C3593" t="str">
            <v>อุปกรณ์ตกแต่งสำนักงาน</v>
          </cell>
          <cell r="D3593" t="str">
            <v>4 ก.พ. 42</v>
          </cell>
          <cell r="E3593">
            <v>71780</v>
          </cell>
          <cell r="F3593">
            <v>0</v>
          </cell>
          <cell r="G3593">
            <v>20</v>
          </cell>
          <cell r="H3593">
            <v>13018.77</v>
          </cell>
          <cell r="I3593">
            <v>13018.77</v>
          </cell>
          <cell r="J3593">
            <v>58761.23</v>
          </cell>
          <cell r="K3593" t="str">
            <v>100</v>
          </cell>
        </row>
        <row r="3594">
          <cell r="A3594" t="str">
            <v>110400000</v>
          </cell>
          <cell r="B3594" t="str">
            <v>100C1FA0003</v>
          </cell>
          <cell r="C3594" t="str">
            <v>ผนังสำเร็จรูปทึบขนาด 100-275</v>
          </cell>
          <cell r="D3594" t="str">
            <v>17 มี.ค. 42</v>
          </cell>
          <cell r="E3594">
            <v>5679.4</v>
          </cell>
          <cell r="F3594">
            <v>0</v>
          </cell>
          <cell r="G3594">
            <v>20</v>
          </cell>
          <cell r="H3594">
            <v>902.47</v>
          </cell>
          <cell r="I3594">
            <v>902.47</v>
          </cell>
          <cell r="J3594">
            <v>4776.93</v>
          </cell>
          <cell r="K3594" t="str">
            <v>100</v>
          </cell>
        </row>
        <row r="3595">
          <cell r="A3595" t="str">
            <v>110400000</v>
          </cell>
          <cell r="B3595" t="str">
            <v>100C1FA0004</v>
          </cell>
          <cell r="C3595" t="str">
            <v>ผนังสำเร็จรูปครึ่งกระจำขนาด100-275</v>
          </cell>
          <cell r="D3595" t="str">
            <v>17 มี.ค. 42</v>
          </cell>
          <cell r="E3595">
            <v>6424</v>
          </cell>
          <cell r="F3595">
            <v>0</v>
          </cell>
          <cell r="G3595">
            <v>20</v>
          </cell>
          <cell r="H3595">
            <v>1020.8</v>
          </cell>
          <cell r="I3595">
            <v>1020.8</v>
          </cell>
          <cell r="J3595">
            <v>5403.2</v>
          </cell>
          <cell r="K3595" t="str">
            <v>100</v>
          </cell>
        </row>
        <row r="3596">
          <cell r="A3596" t="str">
            <v>110400000</v>
          </cell>
          <cell r="B3596" t="str">
            <v>100C1FA0005</v>
          </cell>
          <cell r="C3596" t="str">
            <v>ผนังชุดประตูขวาครึ่งประจำพร้อมอุปกรณ์</v>
          </cell>
          <cell r="D3596" t="str">
            <v>17 มี.ค. 42</v>
          </cell>
          <cell r="E3596">
            <v>10132.4</v>
          </cell>
          <cell r="F3596">
            <v>0</v>
          </cell>
          <cell r="G3596">
            <v>20</v>
          </cell>
          <cell r="H3596">
            <v>1610.07</v>
          </cell>
          <cell r="I3596">
            <v>1610.07</v>
          </cell>
          <cell r="J3596">
            <v>8522.33</v>
          </cell>
          <cell r="K3596" t="str">
            <v>100</v>
          </cell>
        </row>
        <row r="3597">
          <cell r="A3597" t="str">
            <v>110400000</v>
          </cell>
          <cell r="B3597" t="str">
            <v>100C1FA0006</v>
          </cell>
          <cell r="C3597" t="str">
            <v>ผนังผนังสำเร็จรูปทึบ</v>
          </cell>
          <cell r="D3597" t="str">
            <v>17 มี.ค. 42</v>
          </cell>
          <cell r="E3597">
            <v>5679.4</v>
          </cell>
          <cell r="F3597">
            <v>0</v>
          </cell>
          <cell r="G3597">
            <v>20</v>
          </cell>
          <cell r="H3597">
            <v>902.47</v>
          </cell>
          <cell r="I3597">
            <v>902.47</v>
          </cell>
          <cell r="J3597">
            <v>4776.93</v>
          </cell>
          <cell r="K3597" t="str">
            <v>100</v>
          </cell>
        </row>
        <row r="3598">
          <cell r="A3598" t="str">
            <v>110400000</v>
          </cell>
          <cell r="B3598" t="str">
            <v>100C1FA0007</v>
          </cell>
          <cell r="C3598" t="str">
            <v>ผนังผนังสำเร็จรูปทึบขนาด110-277</v>
          </cell>
          <cell r="D3598" t="str">
            <v>17 มี.ค. 42</v>
          </cell>
          <cell r="E3598">
            <v>6248.8</v>
          </cell>
          <cell r="F3598">
            <v>0</v>
          </cell>
          <cell r="G3598">
            <v>20</v>
          </cell>
          <cell r="H3598">
            <v>992.94</v>
          </cell>
          <cell r="I3598">
            <v>992.94</v>
          </cell>
          <cell r="J3598">
            <v>5255.86</v>
          </cell>
          <cell r="K3598" t="str">
            <v>100</v>
          </cell>
        </row>
        <row r="3599">
          <cell r="A3599" t="str">
            <v>110400000</v>
          </cell>
          <cell r="B3599" t="str">
            <v>100C1FA0008</v>
          </cell>
          <cell r="C3599" t="str">
            <v>ผนังสำเร็จรูปครึ่งกระจก ขนาด100-275</v>
          </cell>
          <cell r="D3599" t="str">
            <v>17 มี.ค. 42</v>
          </cell>
          <cell r="E3599">
            <v>7066.4</v>
          </cell>
          <cell r="F3599">
            <v>0</v>
          </cell>
          <cell r="G3599">
            <v>20</v>
          </cell>
          <cell r="H3599">
            <v>1122.8699999999999</v>
          </cell>
          <cell r="I3599">
            <v>1122.8699999999999</v>
          </cell>
          <cell r="J3599">
            <v>5943.53</v>
          </cell>
          <cell r="K3599" t="str">
            <v>100</v>
          </cell>
        </row>
        <row r="3600">
          <cell r="A3600" t="str">
            <v>110400000</v>
          </cell>
          <cell r="B3600" t="str">
            <v>100C1FA0009</v>
          </cell>
          <cell r="C3600" t="str">
            <v>ผนังสำเร็จรูปครึ่งกระจก ขนาด100-275</v>
          </cell>
          <cell r="D3600" t="str">
            <v>17 มี.ค. 42</v>
          </cell>
          <cell r="E3600">
            <v>7066.4</v>
          </cell>
          <cell r="F3600">
            <v>0</v>
          </cell>
          <cell r="G3600">
            <v>20</v>
          </cell>
          <cell r="H3600">
            <v>1122.8699999999999</v>
          </cell>
          <cell r="I3600">
            <v>1122.8699999999999</v>
          </cell>
          <cell r="J3600">
            <v>5943.53</v>
          </cell>
          <cell r="K3600" t="str">
            <v>100</v>
          </cell>
        </row>
        <row r="3601">
          <cell r="A3601" t="str">
            <v>110400000</v>
          </cell>
          <cell r="B3601" t="str">
            <v>100C1FA0010</v>
          </cell>
          <cell r="C3601" t="str">
            <v>อลูมิเนียมตัวซีที่ปิดสายไฟ</v>
          </cell>
          <cell r="D3601" t="str">
            <v>19 มี.ค. 42</v>
          </cell>
          <cell r="E3601">
            <v>45454.55</v>
          </cell>
          <cell r="F3601">
            <v>0</v>
          </cell>
          <cell r="G3601">
            <v>20</v>
          </cell>
          <cell r="H3601">
            <v>7173.09</v>
          </cell>
          <cell r="I3601">
            <v>7173.09</v>
          </cell>
          <cell r="J3601">
            <v>38281.46</v>
          </cell>
          <cell r="K3601" t="str">
            <v>100</v>
          </cell>
        </row>
        <row r="3602">
          <cell r="A3602" t="str">
            <v>110400000</v>
          </cell>
          <cell r="B3602" t="str">
            <v>100C1FA0011</v>
          </cell>
          <cell r="C3602" t="str">
            <v>มู่ลี่ปรับแสง</v>
          </cell>
          <cell r="D3602" t="str">
            <v>22 มี.ค. 42</v>
          </cell>
          <cell r="E3602">
            <v>980</v>
          </cell>
          <cell r="F3602">
            <v>0</v>
          </cell>
          <cell r="G3602">
            <v>20</v>
          </cell>
          <cell r="H3602">
            <v>153.06</v>
          </cell>
          <cell r="I3602">
            <v>153.06</v>
          </cell>
          <cell r="J3602">
            <v>826.94</v>
          </cell>
          <cell r="K3602" t="str">
            <v>100</v>
          </cell>
        </row>
        <row r="3603">
          <cell r="A3603" t="str">
            <v>110400000</v>
          </cell>
          <cell r="B3603" t="str">
            <v>100C1FA0012</v>
          </cell>
          <cell r="C3603" t="str">
            <v>มู่ลี่ปรับแสง</v>
          </cell>
          <cell r="D3603" t="str">
            <v>22 มี.ค. 42</v>
          </cell>
          <cell r="E3603">
            <v>1490</v>
          </cell>
          <cell r="F3603">
            <v>0</v>
          </cell>
          <cell r="G3603">
            <v>20</v>
          </cell>
          <cell r="H3603">
            <v>232.67</v>
          </cell>
          <cell r="I3603">
            <v>232.67</v>
          </cell>
          <cell r="J3603">
            <v>1257.33</v>
          </cell>
          <cell r="K3603" t="str">
            <v>100</v>
          </cell>
        </row>
        <row r="3604">
          <cell r="A3604" t="str">
            <v>110400000</v>
          </cell>
          <cell r="B3604" t="str">
            <v>100C1FA0013</v>
          </cell>
          <cell r="C3604" t="str">
            <v>ตกแต่งห้องทำงาน</v>
          </cell>
          <cell r="D3604" t="str">
            <v>9 มี.ค. 42</v>
          </cell>
          <cell r="E3604">
            <v>22291.5</v>
          </cell>
          <cell r="F3604">
            <v>0</v>
          </cell>
          <cell r="G3604">
            <v>20</v>
          </cell>
          <cell r="H3604">
            <v>3639.94</v>
          </cell>
          <cell r="I3604">
            <v>3639.94</v>
          </cell>
          <cell r="J3604">
            <v>18651.560000000001</v>
          </cell>
          <cell r="K3604" t="str">
            <v>100</v>
          </cell>
        </row>
        <row r="3605">
          <cell r="A3605" t="str">
            <v>110400000</v>
          </cell>
          <cell r="B3605" t="str">
            <v>100C1FA0014</v>
          </cell>
          <cell r="C3605" t="str">
            <v>ตกแต่งห้องประชุม</v>
          </cell>
          <cell r="D3605" t="str">
            <v>9 มี.ค. 42</v>
          </cell>
          <cell r="E3605">
            <v>13442</v>
          </cell>
          <cell r="F3605">
            <v>0</v>
          </cell>
          <cell r="G3605">
            <v>20</v>
          </cell>
          <cell r="H3605">
            <v>2194.9</v>
          </cell>
          <cell r="I3605">
            <v>2194.9</v>
          </cell>
          <cell r="J3605">
            <v>11247.1</v>
          </cell>
          <cell r="K3605" t="str">
            <v>100</v>
          </cell>
        </row>
        <row r="3606">
          <cell r="A3606" t="str">
            <v>110400000</v>
          </cell>
          <cell r="B3606" t="str">
            <v>100C1FA0015</v>
          </cell>
          <cell r="C3606" t="str">
            <v>มู่ลี่ห้องประชุม</v>
          </cell>
          <cell r="D3606" t="str">
            <v>9 มี.ค. 42</v>
          </cell>
          <cell r="E3606">
            <v>8220</v>
          </cell>
          <cell r="F3606">
            <v>0</v>
          </cell>
          <cell r="G3606">
            <v>20</v>
          </cell>
          <cell r="H3606">
            <v>1342.22</v>
          </cell>
          <cell r="I3606">
            <v>1342.22</v>
          </cell>
          <cell r="J3606">
            <v>6877.78</v>
          </cell>
          <cell r="K3606" t="str">
            <v>100</v>
          </cell>
        </row>
        <row r="3607">
          <cell r="A3607" t="str">
            <v>110400000</v>
          </cell>
          <cell r="B3607" t="str">
            <v>100C1FA0016</v>
          </cell>
          <cell r="C3607" t="str">
            <v>ตกแต่งหน้าห้องทำงาน</v>
          </cell>
          <cell r="D3607" t="str">
            <v>9 มี.ค. 42</v>
          </cell>
          <cell r="E3607">
            <v>7848.5</v>
          </cell>
          <cell r="F3607">
            <v>0</v>
          </cell>
          <cell r="G3607">
            <v>20</v>
          </cell>
          <cell r="H3607">
            <v>1281.5899999999999</v>
          </cell>
          <cell r="I3607">
            <v>1281.5899999999999</v>
          </cell>
          <cell r="J3607">
            <v>6566.91</v>
          </cell>
          <cell r="K3607" t="str">
            <v>100</v>
          </cell>
        </row>
        <row r="3608">
          <cell r="A3608" t="str">
            <v>110400000</v>
          </cell>
          <cell r="B3608" t="str">
            <v>100C1FA0017</v>
          </cell>
          <cell r="C3608" t="str">
            <v>มู่ลี่แนวนอนด้านในห้องสามเหลี่ยม</v>
          </cell>
          <cell r="D3608" t="str">
            <v>9 มี.ค. 42</v>
          </cell>
          <cell r="E3608">
            <v>10990</v>
          </cell>
          <cell r="F3608">
            <v>0</v>
          </cell>
          <cell r="G3608">
            <v>20</v>
          </cell>
          <cell r="H3608">
            <v>1794.54</v>
          </cell>
          <cell r="I3608">
            <v>1794.54</v>
          </cell>
          <cell r="J3608">
            <v>9195.4599999999991</v>
          </cell>
          <cell r="K3608" t="str">
            <v>100</v>
          </cell>
        </row>
        <row r="3609">
          <cell r="A3609" t="str">
            <v>110400000</v>
          </cell>
          <cell r="B3609" t="str">
            <v>100C1FA0018</v>
          </cell>
          <cell r="C3609" t="str">
            <v>อุปกรณ์ตกแต่ง(หัวหน้าส่วนจัดซื้อ)</v>
          </cell>
          <cell r="D3609" t="str">
            <v>21 เม.ย. 42</v>
          </cell>
          <cell r="E3609">
            <v>10336.799999999999</v>
          </cell>
          <cell r="F3609">
            <v>0</v>
          </cell>
          <cell r="G3609">
            <v>20</v>
          </cell>
          <cell r="H3609">
            <v>1444.3</v>
          </cell>
          <cell r="I3609">
            <v>1444.3</v>
          </cell>
          <cell r="J3609">
            <v>8892.5</v>
          </cell>
          <cell r="K3609" t="str">
            <v>100</v>
          </cell>
        </row>
        <row r="3610">
          <cell r="A3610" t="str">
            <v>110400000</v>
          </cell>
          <cell r="B3610" t="str">
            <v>100C1FA0019</v>
          </cell>
          <cell r="C3610" t="str">
            <v>อุปกรณ์ตกแต่ง(ส่วนเจ้าหน้าที่)</v>
          </cell>
          <cell r="D3610" t="str">
            <v>21 เม.ย. 42</v>
          </cell>
          <cell r="E3610">
            <v>27718.1</v>
          </cell>
          <cell r="F3610">
            <v>0</v>
          </cell>
          <cell r="G3610">
            <v>20</v>
          </cell>
          <cell r="H3610">
            <v>3872.95</v>
          </cell>
          <cell r="I3610">
            <v>3872.95</v>
          </cell>
          <cell r="J3610">
            <v>23845.15</v>
          </cell>
          <cell r="K3610" t="str">
            <v>100</v>
          </cell>
        </row>
        <row r="3611">
          <cell r="A3611" t="str">
            <v>110400000</v>
          </cell>
          <cell r="B3611" t="str">
            <v>100C1FA0020</v>
          </cell>
          <cell r="C3611" t="str">
            <v>อุปกรณ์ตกแต่ง(ส่วนเลขานุการ)</v>
          </cell>
          <cell r="D3611" t="str">
            <v>21 เม.ย. 42</v>
          </cell>
          <cell r="E3611">
            <v>6540.8</v>
          </cell>
          <cell r="F3611">
            <v>0</v>
          </cell>
          <cell r="G3611">
            <v>20</v>
          </cell>
          <cell r="H3611">
            <v>913.9</v>
          </cell>
          <cell r="I3611">
            <v>913.9</v>
          </cell>
          <cell r="J3611">
            <v>5626.9</v>
          </cell>
          <cell r="K3611" t="str">
            <v>100</v>
          </cell>
        </row>
        <row r="3612">
          <cell r="A3612" t="str">
            <v>110400000</v>
          </cell>
          <cell r="B3612" t="str">
            <v>100C1FA0021</v>
          </cell>
          <cell r="C3612" t="str">
            <v>อุปกรณ์ตกแต่ง(หัวหน้าส่วนบุคคล)</v>
          </cell>
          <cell r="D3612" t="str">
            <v>21 เม.ย. 42</v>
          </cell>
          <cell r="E3612">
            <v>13782.4</v>
          </cell>
          <cell r="F3612">
            <v>0</v>
          </cell>
          <cell r="G3612">
            <v>20</v>
          </cell>
          <cell r="H3612">
            <v>1925.75</v>
          </cell>
          <cell r="I3612">
            <v>1925.75</v>
          </cell>
          <cell r="J3612">
            <v>11856.65</v>
          </cell>
          <cell r="K3612" t="str">
            <v>100</v>
          </cell>
        </row>
        <row r="3613">
          <cell r="A3613" t="str">
            <v>110400000</v>
          </cell>
          <cell r="B3613" t="str">
            <v>100C1FA0022</v>
          </cell>
          <cell r="C3613" t="str">
            <v>อุปกรณ์ตกแต่ง(หัวหน้าส่วนบุคคล)</v>
          </cell>
          <cell r="D3613" t="str">
            <v>21 เม.ย. 42</v>
          </cell>
          <cell r="E3613">
            <v>9198</v>
          </cell>
          <cell r="F3613">
            <v>0</v>
          </cell>
          <cell r="G3613">
            <v>20</v>
          </cell>
          <cell r="H3613">
            <v>1285.2</v>
          </cell>
          <cell r="I3613">
            <v>1285.2</v>
          </cell>
          <cell r="J3613">
            <v>7912.8</v>
          </cell>
          <cell r="K3613" t="str">
            <v>100</v>
          </cell>
        </row>
        <row r="3614">
          <cell r="A3614" t="str">
            <v>110400000</v>
          </cell>
          <cell r="B3614" t="str">
            <v>100C1FA0023</v>
          </cell>
          <cell r="C3614" t="str">
            <v>อุปกรณ์ตกแต่ง(หัวหน้าส่วนรับประกัน)</v>
          </cell>
          <cell r="D3614" t="str">
            <v>21 เม.ย. 42</v>
          </cell>
          <cell r="E3614">
            <v>27053.8</v>
          </cell>
          <cell r="F3614">
            <v>0</v>
          </cell>
          <cell r="G3614">
            <v>20</v>
          </cell>
          <cell r="H3614">
            <v>3780.1</v>
          </cell>
          <cell r="I3614">
            <v>3780.1</v>
          </cell>
          <cell r="J3614">
            <v>23273.7</v>
          </cell>
          <cell r="K3614" t="str">
            <v>100</v>
          </cell>
        </row>
        <row r="3615">
          <cell r="A3615" t="str">
            <v>110400000</v>
          </cell>
          <cell r="B3615" t="str">
            <v>100C1FA0024</v>
          </cell>
          <cell r="C3615" t="str">
            <v>โต๊ะเคาน์เตอร์</v>
          </cell>
          <cell r="D3615" t="str">
            <v>21 เม.ย. 42</v>
          </cell>
          <cell r="E3615">
            <v>3832.5</v>
          </cell>
          <cell r="F3615">
            <v>0</v>
          </cell>
          <cell r="G3615">
            <v>20</v>
          </cell>
          <cell r="H3615">
            <v>535.5</v>
          </cell>
          <cell r="I3615">
            <v>535.5</v>
          </cell>
          <cell r="J3615">
            <v>3297</v>
          </cell>
          <cell r="K3615" t="str">
            <v>100</v>
          </cell>
        </row>
        <row r="3616">
          <cell r="A3616" t="str">
            <v>110400000</v>
          </cell>
          <cell r="B3616" t="str">
            <v>100C1FA0025</v>
          </cell>
          <cell r="C3616" t="str">
            <v>โต๊ะเคาน์เตอร์</v>
          </cell>
          <cell r="D3616" t="str">
            <v>21 เม.ย. 42</v>
          </cell>
          <cell r="E3616">
            <v>3832.5</v>
          </cell>
          <cell r="F3616">
            <v>0</v>
          </cell>
          <cell r="G3616">
            <v>20</v>
          </cell>
          <cell r="H3616">
            <v>535.5</v>
          </cell>
          <cell r="I3616">
            <v>535.5</v>
          </cell>
          <cell r="J3616">
            <v>3297</v>
          </cell>
          <cell r="K3616" t="str">
            <v>100</v>
          </cell>
        </row>
        <row r="3617">
          <cell r="A3617" t="str">
            <v>110400000</v>
          </cell>
          <cell r="B3617" t="str">
            <v>100C1FA0026</v>
          </cell>
          <cell r="C3617" t="str">
            <v>โต๊ะเคาน์เตอร์</v>
          </cell>
          <cell r="D3617" t="str">
            <v>21 เม.ย. 42</v>
          </cell>
          <cell r="E3617">
            <v>3832.5</v>
          </cell>
          <cell r="F3617">
            <v>0</v>
          </cell>
          <cell r="G3617">
            <v>20</v>
          </cell>
          <cell r="H3617">
            <v>535.5</v>
          </cell>
          <cell r="I3617">
            <v>535.5</v>
          </cell>
          <cell r="J3617">
            <v>3297</v>
          </cell>
          <cell r="K3617" t="str">
            <v>100</v>
          </cell>
        </row>
        <row r="3618">
          <cell r="A3618" t="str">
            <v>110400000</v>
          </cell>
          <cell r="B3618" t="str">
            <v>100C1FA0027</v>
          </cell>
          <cell r="C3618" t="str">
            <v>ฉากกั้นห้อง</v>
          </cell>
          <cell r="D3618" t="str">
            <v>26 เม.ย. 42</v>
          </cell>
          <cell r="E3618">
            <v>22500</v>
          </cell>
          <cell r="F3618">
            <v>0</v>
          </cell>
          <cell r="G3618">
            <v>20</v>
          </cell>
          <cell r="H3618">
            <v>3082.17</v>
          </cell>
          <cell r="I3618">
            <v>3082.17</v>
          </cell>
          <cell r="J3618">
            <v>19417.830000000002</v>
          </cell>
          <cell r="K3618" t="str">
            <v>100</v>
          </cell>
        </row>
        <row r="3619">
          <cell r="A3619" t="str">
            <v>110400000</v>
          </cell>
          <cell r="B3619" t="str">
            <v>100C1FA0028</v>
          </cell>
          <cell r="C3619" t="str">
            <v>กั้นห้องถ่ายเอกสาร</v>
          </cell>
          <cell r="D3619" t="str">
            <v>28 เม.ย. 42</v>
          </cell>
          <cell r="E3619">
            <v>16000</v>
          </cell>
          <cell r="F3619">
            <v>0</v>
          </cell>
          <cell r="G3619">
            <v>20</v>
          </cell>
          <cell r="H3619">
            <v>2174.23</v>
          </cell>
          <cell r="I3619">
            <v>2174.23</v>
          </cell>
          <cell r="J3619">
            <v>13825.77</v>
          </cell>
          <cell r="K3619" t="str">
            <v>100</v>
          </cell>
        </row>
        <row r="3620">
          <cell r="A3620" t="str">
            <v>110400000</v>
          </cell>
          <cell r="B3620" t="str">
            <v>100C1FA0029</v>
          </cell>
          <cell r="C3620" t="str">
            <v>กั้นห้องผู้อำนวยการด้านนอก</v>
          </cell>
          <cell r="D3620" t="str">
            <v>28 เม.ย. 42</v>
          </cell>
          <cell r="E3620">
            <v>50600</v>
          </cell>
          <cell r="F3620">
            <v>0</v>
          </cell>
          <cell r="G3620">
            <v>20</v>
          </cell>
          <cell r="H3620">
            <v>6876.07</v>
          </cell>
          <cell r="I3620">
            <v>6876.07</v>
          </cell>
          <cell r="J3620">
            <v>43723.93</v>
          </cell>
          <cell r="K3620" t="str">
            <v>100</v>
          </cell>
        </row>
        <row r="3621">
          <cell r="A3621" t="str">
            <v>110400000</v>
          </cell>
          <cell r="B3621" t="str">
            <v>100C1FA0030</v>
          </cell>
          <cell r="C3621" t="str">
            <v>อุปกรณ์ตกแต่ง(ย้ายระบบอากาศห้องโถงนอก)</v>
          </cell>
          <cell r="D3621" t="str">
            <v>28 เม.ย. 42</v>
          </cell>
          <cell r="E3621">
            <v>13000</v>
          </cell>
          <cell r="F3621">
            <v>0</v>
          </cell>
          <cell r="G3621">
            <v>20</v>
          </cell>
          <cell r="H3621">
            <v>1766.57</v>
          </cell>
          <cell r="I3621">
            <v>1766.57</v>
          </cell>
          <cell r="J3621">
            <v>11233.43</v>
          </cell>
          <cell r="K3621" t="str">
            <v>100</v>
          </cell>
        </row>
        <row r="3622">
          <cell r="A3622" t="str">
            <v>110400000</v>
          </cell>
          <cell r="B3622" t="str">
            <v>100C1FA0031</v>
          </cell>
          <cell r="C3622" t="str">
            <v>AMPLIFER</v>
          </cell>
          <cell r="D3622" t="str">
            <v>28 เม.ย. 42</v>
          </cell>
          <cell r="E3622">
            <v>14000</v>
          </cell>
          <cell r="F3622">
            <v>0</v>
          </cell>
          <cell r="G3622">
            <v>20</v>
          </cell>
          <cell r="H3622">
            <v>1902.48</v>
          </cell>
          <cell r="I3622">
            <v>1902.48</v>
          </cell>
          <cell r="J3622">
            <v>12097.52</v>
          </cell>
          <cell r="K3622" t="str">
            <v>100</v>
          </cell>
        </row>
        <row r="3623">
          <cell r="A3623" t="str">
            <v>110400000</v>
          </cell>
          <cell r="B3623" t="str">
            <v>100C1FA0032</v>
          </cell>
          <cell r="C3623" t="str">
            <v>SPEAKER</v>
          </cell>
          <cell r="D3623" t="str">
            <v>28 เม.ย. 42</v>
          </cell>
          <cell r="E3623">
            <v>11800</v>
          </cell>
          <cell r="F3623">
            <v>0</v>
          </cell>
          <cell r="G3623">
            <v>20</v>
          </cell>
          <cell r="H3623">
            <v>1603.51</v>
          </cell>
          <cell r="I3623">
            <v>1603.51</v>
          </cell>
          <cell r="J3623">
            <v>10196.49</v>
          </cell>
          <cell r="K3623" t="str">
            <v>100</v>
          </cell>
        </row>
        <row r="3624">
          <cell r="A3624" t="str">
            <v>110400000</v>
          </cell>
          <cell r="B3624" t="str">
            <v>100C1FA0033</v>
          </cell>
          <cell r="C3624" t="str">
            <v>DENON</v>
          </cell>
          <cell r="D3624" t="str">
            <v>28 เม.ย. 42</v>
          </cell>
          <cell r="E3624">
            <v>6500</v>
          </cell>
          <cell r="F3624">
            <v>0</v>
          </cell>
          <cell r="G3624">
            <v>20</v>
          </cell>
          <cell r="H3624">
            <v>883.28</v>
          </cell>
          <cell r="I3624">
            <v>883.28</v>
          </cell>
          <cell r="J3624">
            <v>5616.72</v>
          </cell>
          <cell r="K3624" t="str">
            <v>100</v>
          </cell>
        </row>
        <row r="3625">
          <cell r="A3625" t="str">
            <v>110400000</v>
          </cell>
          <cell r="B3625" t="str">
            <v>100C1FA0034</v>
          </cell>
          <cell r="C3625" t="str">
            <v>MICปรับเสียง</v>
          </cell>
          <cell r="D3625" t="str">
            <v>28 เม.ย. 42</v>
          </cell>
          <cell r="E3625">
            <v>1700</v>
          </cell>
          <cell r="F3625">
            <v>0</v>
          </cell>
          <cell r="G3625">
            <v>20</v>
          </cell>
          <cell r="H3625">
            <v>231.04</v>
          </cell>
          <cell r="I3625">
            <v>231.04</v>
          </cell>
          <cell r="J3625">
            <v>1468.96</v>
          </cell>
          <cell r="K3625" t="str">
            <v>100</v>
          </cell>
        </row>
        <row r="3626">
          <cell r="A3626" t="str">
            <v>110400000</v>
          </cell>
          <cell r="B3626" t="str">
            <v>100C1FA0035</v>
          </cell>
          <cell r="C3626" t="str">
            <v>MICปรับเสียง</v>
          </cell>
          <cell r="D3626" t="str">
            <v>28 เม.ย. 42</v>
          </cell>
          <cell r="E3626">
            <v>1700</v>
          </cell>
          <cell r="F3626">
            <v>0</v>
          </cell>
          <cell r="G3626">
            <v>20</v>
          </cell>
          <cell r="H3626">
            <v>231.04</v>
          </cell>
          <cell r="I3626">
            <v>231.04</v>
          </cell>
          <cell r="J3626">
            <v>1468.96</v>
          </cell>
          <cell r="K3626" t="str">
            <v>100</v>
          </cell>
        </row>
        <row r="3627">
          <cell r="A3627" t="str">
            <v>110400000</v>
          </cell>
          <cell r="B3627" t="str">
            <v>100C1FA0036</v>
          </cell>
          <cell r="C3627" t="str">
            <v>MICปรับเสียง</v>
          </cell>
          <cell r="D3627" t="str">
            <v>28 เม.ย. 42</v>
          </cell>
          <cell r="E3627">
            <v>1700</v>
          </cell>
          <cell r="F3627">
            <v>0</v>
          </cell>
          <cell r="G3627">
            <v>20</v>
          </cell>
          <cell r="H3627">
            <v>231.04</v>
          </cell>
          <cell r="I3627">
            <v>231.04</v>
          </cell>
          <cell r="J3627">
            <v>1468.96</v>
          </cell>
          <cell r="K3627" t="str">
            <v>100</v>
          </cell>
        </row>
        <row r="3628">
          <cell r="A3628" t="str">
            <v>110400000</v>
          </cell>
          <cell r="B3628" t="str">
            <v>100C1FA0037</v>
          </cell>
          <cell r="C3628" t="str">
            <v>ค่าเช่าเจ้าแม่กวนอิม</v>
          </cell>
          <cell r="D3628" t="str">
            <v>27 เม.ย. 42</v>
          </cell>
          <cell r="E3628">
            <v>2800</v>
          </cell>
          <cell r="F3628">
            <v>0</v>
          </cell>
          <cell r="G3628">
            <v>20</v>
          </cell>
          <cell r="H3628">
            <v>382.03</v>
          </cell>
          <cell r="I3628">
            <v>382.03</v>
          </cell>
          <cell r="J3628">
            <v>2417.9699999999998</v>
          </cell>
          <cell r="K3628" t="str">
            <v>100</v>
          </cell>
        </row>
        <row r="3629">
          <cell r="A3629" t="str">
            <v>110400000</v>
          </cell>
          <cell r="B3629" t="str">
            <v>100C1FA0038</v>
          </cell>
          <cell r="C3629" t="str">
            <v>มูลี่แนวนอนขนาด107*110 ซม.</v>
          </cell>
          <cell r="D3629" t="str">
            <v>17 พ.ค. 42</v>
          </cell>
          <cell r="E3629">
            <v>920</v>
          </cell>
          <cell r="F3629">
            <v>0</v>
          </cell>
          <cell r="G3629">
            <v>20</v>
          </cell>
          <cell r="H3629">
            <v>115.44</v>
          </cell>
          <cell r="I3629">
            <v>115.44</v>
          </cell>
          <cell r="J3629">
            <v>804.56</v>
          </cell>
          <cell r="K3629" t="str">
            <v>100</v>
          </cell>
        </row>
        <row r="3630">
          <cell r="A3630" t="str">
            <v>110400000</v>
          </cell>
          <cell r="B3630" t="str">
            <v>100C1FA0039</v>
          </cell>
          <cell r="C3630" t="str">
            <v>มูลี่แนวนอนขนาด102*110 ซม.</v>
          </cell>
          <cell r="D3630" t="str">
            <v>17 พ.ค. 42</v>
          </cell>
          <cell r="E3630">
            <v>920</v>
          </cell>
          <cell r="F3630">
            <v>0</v>
          </cell>
          <cell r="G3630">
            <v>20</v>
          </cell>
          <cell r="H3630">
            <v>115.44</v>
          </cell>
          <cell r="I3630">
            <v>115.44</v>
          </cell>
          <cell r="J3630">
            <v>804.56</v>
          </cell>
          <cell r="K3630" t="str">
            <v>100</v>
          </cell>
        </row>
        <row r="3631">
          <cell r="A3631" t="str">
            <v>110400000</v>
          </cell>
          <cell r="B3631" t="str">
            <v>100C1FA0040</v>
          </cell>
          <cell r="C3631" t="str">
            <v>มูลี่แนวนอนขนาด97*110 ซม.</v>
          </cell>
          <cell r="D3631" t="str">
            <v>17 พ.ค. 42</v>
          </cell>
          <cell r="E3631">
            <v>870</v>
          </cell>
          <cell r="F3631">
            <v>0</v>
          </cell>
          <cell r="G3631">
            <v>20</v>
          </cell>
          <cell r="H3631">
            <v>109.17</v>
          </cell>
          <cell r="I3631">
            <v>109.17</v>
          </cell>
          <cell r="J3631">
            <v>760.83</v>
          </cell>
          <cell r="K3631" t="str">
            <v>100</v>
          </cell>
        </row>
        <row r="3632">
          <cell r="A3632" t="str">
            <v>110400000</v>
          </cell>
          <cell r="B3632" t="str">
            <v>100C1FA0041</v>
          </cell>
          <cell r="C3632" t="str">
            <v>มูลี่แนวนอนขนาด80*85 ซม.</v>
          </cell>
          <cell r="D3632" t="str">
            <v>17 พ.ค. 42</v>
          </cell>
          <cell r="E3632">
            <v>695</v>
          </cell>
          <cell r="F3632">
            <v>0</v>
          </cell>
          <cell r="G3632">
            <v>20</v>
          </cell>
          <cell r="H3632">
            <v>87.21</v>
          </cell>
          <cell r="I3632">
            <v>87.21</v>
          </cell>
          <cell r="J3632">
            <v>607.79</v>
          </cell>
          <cell r="K3632" t="str">
            <v>100</v>
          </cell>
        </row>
        <row r="3633">
          <cell r="A3633" t="str">
            <v>110400000</v>
          </cell>
          <cell r="B3633" t="str">
            <v>100C1FA0042</v>
          </cell>
          <cell r="C3633" t="str">
            <v>อุปกรณ์ตกแต่งสำนักงาน</v>
          </cell>
          <cell r="D3633" t="str">
            <v>15 มิ.ย. 42</v>
          </cell>
          <cell r="E3633">
            <v>3000</v>
          </cell>
          <cell r="F3633">
            <v>0</v>
          </cell>
          <cell r="G3633">
            <v>20</v>
          </cell>
          <cell r="H3633">
            <v>328.78</v>
          </cell>
          <cell r="I3633">
            <v>328.78</v>
          </cell>
          <cell r="J3633">
            <v>2671.22</v>
          </cell>
          <cell r="K3633" t="str">
            <v>100</v>
          </cell>
        </row>
        <row r="3634">
          <cell r="A3634" t="str">
            <v>110400000</v>
          </cell>
          <cell r="B3634" t="str">
            <v>100C1IC4400</v>
          </cell>
          <cell r="C3634" t="str">
            <v>ประตู</v>
          </cell>
          <cell r="D3634" t="str">
            <v>29 ก.ค. 41</v>
          </cell>
          <cell r="E3634">
            <v>90000</v>
          </cell>
          <cell r="F3634">
            <v>0</v>
          </cell>
          <cell r="G3634">
            <v>20</v>
          </cell>
          <cell r="H3634">
            <v>25693.17</v>
          </cell>
          <cell r="I3634">
            <v>25693.17</v>
          </cell>
          <cell r="J3634">
            <v>64306.83</v>
          </cell>
          <cell r="K3634" t="str">
            <v>100</v>
          </cell>
        </row>
        <row r="3635">
          <cell r="A3635" t="str">
            <v>110400000</v>
          </cell>
          <cell r="B3635" t="str">
            <v>100C1KB0335</v>
          </cell>
          <cell r="C3635" t="str">
            <v>ตู้เอกสาร</v>
          </cell>
          <cell r="D3635" t="str">
            <v>14 ธ.ค. 42</v>
          </cell>
          <cell r="E3635">
            <v>5518.8</v>
          </cell>
          <cell r="F3635">
            <v>0</v>
          </cell>
          <cell r="G3635">
            <v>20</v>
          </cell>
          <cell r="H3635">
            <v>54.43</v>
          </cell>
          <cell r="I3635">
            <v>54.43</v>
          </cell>
          <cell r="J3635">
            <v>5464.37</v>
          </cell>
          <cell r="K3635" t="str">
            <v>100</v>
          </cell>
        </row>
        <row r="3636">
          <cell r="A3636" t="str">
            <v>110400000</v>
          </cell>
          <cell r="B3636" t="str">
            <v>100C1KB0336</v>
          </cell>
          <cell r="C3636" t="str">
            <v>แผ่นกรองแสง</v>
          </cell>
          <cell r="D3636" t="str">
            <v>14 ธ.ค. 42</v>
          </cell>
          <cell r="E3636">
            <v>6250</v>
          </cell>
          <cell r="F3636">
            <v>0</v>
          </cell>
          <cell r="G3636">
            <v>20</v>
          </cell>
          <cell r="H3636">
            <v>61.64</v>
          </cell>
          <cell r="I3636">
            <v>61.64</v>
          </cell>
          <cell r="J3636">
            <v>6188.36</v>
          </cell>
          <cell r="K3636" t="str">
            <v>100</v>
          </cell>
        </row>
        <row r="3637">
          <cell r="A3637" t="str">
            <v>110400000</v>
          </cell>
          <cell r="B3637" t="str">
            <v>100C1KB0337</v>
          </cell>
          <cell r="C3637" t="str">
            <v>ตู้เซฟ</v>
          </cell>
          <cell r="D3637" t="str">
            <v>15 ธ.ค. 42</v>
          </cell>
          <cell r="E3637">
            <v>14300</v>
          </cell>
          <cell r="F3637">
            <v>0</v>
          </cell>
          <cell r="G3637">
            <v>20</v>
          </cell>
          <cell r="H3637">
            <v>133.21</v>
          </cell>
          <cell r="I3637">
            <v>133.21</v>
          </cell>
          <cell r="J3637">
            <v>14166.79</v>
          </cell>
          <cell r="K3637" t="str">
            <v>100</v>
          </cell>
        </row>
        <row r="3638">
          <cell r="A3638" t="str">
            <v>110400000</v>
          </cell>
          <cell r="B3638" t="str">
            <v>100C1KB0338</v>
          </cell>
          <cell r="C3638" t="str">
            <v>ตู้เซฟ</v>
          </cell>
          <cell r="D3638" t="str">
            <v>15 ธ.ค. 42</v>
          </cell>
          <cell r="E3638">
            <v>14300</v>
          </cell>
          <cell r="F3638">
            <v>0</v>
          </cell>
          <cell r="G3638">
            <v>20</v>
          </cell>
          <cell r="H3638">
            <v>133.21</v>
          </cell>
          <cell r="I3638">
            <v>133.21</v>
          </cell>
          <cell r="J3638">
            <v>14166.79</v>
          </cell>
          <cell r="K3638" t="str">
            <v>100</v>
          </cell>
        </row>
        <row r="3639">
          <cell r="A3639" t="str">
            <v>110400000</v>
          </cell>
          <cell r="B3639" t="str">
            <v>100C1KB0339</v>
          </cell>
          <cell r="C3639" t="str">
            <v>ตู้เซฟ</v>
          </cell>
          <cell r="D3639" t="str">
            <v>15 ธ.ค. 42</v>
          </cell>
          <cell r="E3639">
            <v>14300</v>
          </cell>
          <cell r="F3639">
            <v>0</v>
          </cell>
          <cell r="G3639">
            <v>20</v>
          </cell>
          <cell r="H3639">
            <v>133.21</v>
          </cell>
          <cell r="I3639">
            <v>133.21</v>
          </cell>
          <cell r="J3639">
            <v>14166.79</v>
          </cell>
          <cell r="K3639" t="str">
            <v>100</v>
          </cell>
        </row>
        <row r="3640">
          <cell r="A3640" t="str">
            <v>110400000</v>
          </cell>
          <cell r="B3640" t="str">
            <v>100C1KB0340</v>
          </cell>
          <cell r="C3640" t="str">
            <v>ตู้เซฟ</v>
          </cell>
          <cell r="D3640" t="str">
            <v>15 ธ.ค. 42</v>
          </cell>
          <cell r="E3640">
            <v>14300</v>
          </cell>
          <cell r="F3640">
            <v>0</v>
          </cell>
          <cell r="G3640">
            <v>20</v>
          </cell>
          <cell r="H3640">
            <v>133.21</v>
          </cell>
          <cell r="I3640">
            <v>133.21</v>
          </cell>
          <cell r="J3640">
            <v>14166.79</v>
          </cell>
          <cell r="K3640" t="str">
            <v>100</v>
          </cell>
        </row>
        <row r="3641">
          <cell r="A3641" t="str">
            <v>110400000</v>
          </cell>
          <cell r="B3641" t="str">
            <v>100C1KB0341</v>
          </cell>
          <cell r="C3641" t="str">
            <v>ตู้เซฟ</v>
          </cell>
          <cell r="D3641" t="str">
            <v>15 ธ.ค. 42</v>
          </cell>
          <cell r="E3641">
            <v>14300</v>
          </cell>
          <cell r="F3641">
            <v>0</v>
          </cell>
          <cell r="G3641">
            <v>20</v>
          </cell>
          <cell r="H3641">
            <v>133.21</v>
          </cell>
          <cell r="I3641">
            <v>133.21</v>
          </cell>
          <cell r="J3641">
            <v>14166.79</v>
          </cell>
          <cell r="K3641" t="str">
            <v>100</v>
          </cell>
        </row>
        <row r="3642">
          <cell r="A3642" t="str">
            <v>110400000</v>
          </cell>
          <cell r="B3642" t="str">
            <v>100C1KB0342</v>
          </cell>
          <cell r="C3642" t="str">
            <v>ตู้เซฟ</v>
          </cell>
          <cell r="D3642" t="str">
            <v>15 ธ.ค. 42</v>
          </cell>
          <cell r="E3642">
            <v>14300</v>
          </cell>
          <cell r="F3642">
            <v>0</v>
          </cell>
          <cell r="G3642">
            <v>20</v>
          </cell>
          <cell r="H3642">
            <v>133.21</v>
          </cell>
          <cell r="I3642">
            <v>133.21</v>
          </cell>
          <cell r="J3642">
            <v>14166.79</v>
          </cell>
          <cell r="K3642" t="str">
            <v>100</v>
          </cell>
        </row>
        <row r="3643">
          <cell r="A3643" t="str">
            <v>110400000</v>
          </cell>
          <cell r="B3643" t="str">
            <v>100C1KB0343</v>
          </cell>
          <cell r="C3643" t="str">
            <v>ตู้เซฟ</v>
          </cell>
          <cell r="D3643" t="str">
            <v>15 ธ.ค. 42</v>
          </cell>
          <cell r="E3643">
            <v>14300</v>
          </cell>
          <cell r="F3643">
            <v>0</v>
          </cell>
          <cell r="G3643">
            <v>20</v>
          </cell>
          <cell r="H3643">
            <v>133.21</v>
          </cell>
          <cell r="I3643">
            <v>133.21</v>
          </cell>
          <cell r="J3643">
            <v>14166.79</v>
          </cell>
          <cell r="K3643" t="str">
            <v>100</v>
          </cell>
        </row>
        <row r="3644">
          <cell r="A3644" t="str">
            <v>110400000</v>
          </cell>
          <cell r="B3644" t="str">
            <v>100C1KB0344</v>
          </cell>
          <cell r="C3644" t="str">
            <v>ตู้เซฟ</v>
          </cell>
          <cell r="D3644" t="str">
            <v>15 ธ.ค. 42</v>
          </cell>
          <cell r="E3644">
            <v>14300</v>
          </cell>
          <cell r="F3644">
            <v>0</v>
          </cell>
          <cell r="G3644">
            <v>20</v>
          </cell>
          <cell r="H3644">
            <v>133.21</v>
          </cell>
          <cell r="I3644">
            <v>133.21</v>
          </cell>
          <cell r="J3644">
            <v>14166.79</v>
          </cell>
          <cell r="K3644" t="str">
            <v>100</v>
          </cell>
        </row>
        <row r="3645">
          <cell r="A3645" t="str">
            <v>110400000</v>
          </cell>
          <cell r="B3645" t="str">
            <v>100C1KB0345</v>
          </cell>
          <cell r="C3645" t="str">
            <v>ตู้เซฟ</v>
          </cell>
          <cell r="D3645" t="str">
            <v>15 ธ.ค. 42</v>
          </cell>
          <cell r="E3645">
            <v>14300</v>
          </cell>
          <cell r="F3645">
            <v>0</v>
          </cell>
          <cell r="G3645">
            <v>20</v>
          </cell>
          <cell r="H3645">
            <v>133.21</v>
          </cell>
          <cell r="I3645">
            <v>133.21</v>
          </cell>
          <cell r="J3645">
            <v>14166.79</v>
          </cell>
          <cell r="K3645" t="str">
            <v>100</v>
          </cell>
        </row>
        <row r="3646">
          <cell r="A3646" t="str">
            <v>110400000</v>
          </cell>
          <cell r="B3646" t="str">
            <v>100C1KB0346</v>
          </cell>
          <cell r="C3646" t="str">
            <v>ตู้เซฟ</v>
          </cell>
          <cell r="D3646" t="str">
            <v>15 ธ.ค. 42</v>
          </cell>
          <cell r="E3646">
            <v>14300</v>
          </cell>
          <cell r="F3646">
            <v>0</v>
          </cell>
          <cell r="G3646">
            <v>20</v>
          </cell>
          <cell r="H3646">
            <v>133.21</v>
          </cell>
          <cell r="I3646">
            <v>133.21</v>
          </cell>
          <cell r="J3646">
            <v>14166.79</v>
          </cell>
          <cell r="K3646" t="str">
            <v>100</v>
          </cell>
        </row>
        <row r="3647">
          <cell r="A3647" t="str">
            <v>110400000</v>
          </cell>
          <cell r="B3647" t="str">
            <v>100C1KB0347</v>
          </cell>
          <cell r="C3647" t="str">
            <v>ตู้เซฟ</v>
          </cell>
          <cell r="D3647" t="str">
            <v>15 ธ.ค. 42</v>
          </cell>
          <cell r="E3647">
            <v>14300</v>
          </cell>
          <cell r="F3647">
            <v>0</v>
          </cell>
          <cell r="G3647">
            <v>20</v>
          </cell>
          <cell r="H3647">
            <v>133.21</v>
          </cell>
          <cell r="I3647">
            <v>133.21</v>
          </cell>
          <cell r="J3647">
            <v>14166.79</v>
          </cell>
          <cell r="K3647" t="str">
            <v>100</v>
          </cell>
        </row>
        <row r="3648">
          <cell r="A3648" t="str">
            <v>110400000</v>
          </cell>
          <cell r="B3648" t="str">
            <v>100C1KB0348</v>
          </cell>
          <cell r="C3648" t="str">
            <v>แผ่นกรองแสง</v>
          </cell>
          <cell r="D3648" t="str">
            <v>24 ธ.ค. 42</v>
          </cell>
          <cell r="E3648">
            <v>6250</v>
          </cell>
          <cell r="F3648">
            <v>0</v>
          </cell>
          <cell r="G3648">
            <v>20</v>
          </cell>
          <cell r="H3648">
            <v>27.4</v>
          </cell>
          <cell r="I3648">
            <v>27.4</v>
          </cell>
          <cell r="J3648">
            <v>6222.6</v>
          </cell>
          <cell r="K3648" t="str">
            <v>100</v>
          </cell>
        </row>
        <row r="3649">
          <cell r="A3649" t="str">
            <v>110400000</v>
          </cell>
          <cell r="B3649" t="str">
            <v>100C1KB0349</v>
          </cell>
          <cell r="C3649" t="str">
            <v>ตู้เอกสาร ขนาด40-80-190</v>
          </cell>
          <cell r="D3649" t="str">
            <v>28 ธ.ค. 42</v>
          </cell>
          <cell r="E3649">
            <v>5518.8</v>
          </cell>
          <cell r="F3649">
            <v>0</v>
          </cell>
          <cell r="G3649">
            <v>20</v>
          </cell>
          <cell r="H3649">
            <v>12.1</v>
          </cell>
          <cell r="I3649">
            <v>12.1</v>
          </cell>
          <cell r="J3649">
            <v>5506.7</v>
          </cell>
          <cell r="K3649" t="str">
            <v>100</v>
          </cell>
        </row>
        <row r="3650">
          <cell r="A3650" t="str">
            <v>110400000</v>
          </cell>
          <cell r="B3650" t="str">
            <v>100C1KB0350</v>
          </cell>
          <cell r="C3650" t="str">
            <v>ตู้เอกสาร ขนาด40-80-190</v>
          </cell>
          <cell r="D3650" t="str">
            <v>28 ธ.ค. 42</v>
          </cell>
          <cell r="E3650">
            <v>5518.8</v>
          </cell>
          <cell r="F3650">
            <v>0</v>
          </cell>
          <cell r="G3650">
            <v>20</v>
          </cell>
          <cell r="H3650">
            <v>12.1</v>
          </cell>
          <cell r="I3650">
            <v>12.1</v>
          </cell>
          <cell r="J3650">
            <v>5506.7</v>
          </cell>
          <cell r="K3650" t="str">
            <v>100</v>
          </cell>
        </row>
        <row r="3651">
          <cell r="A3651" t="str">
            <v>110400000</v>
          </cell>
          <cell r="B3651" t="str">
            <v>100C1KB0351</v>
          </cell>
          <cell r="C3651" t="str">
            <v>ตู้เซฟ</v>
          </cell>
          <cell r="D3651" t="str">
            <v>28 ธ.ค. 42</v>
          </cell>
          <cell r="E3651">
            <v>14300</v>
          </cell>
          <cell r="F3651">
            <v>0</v>
          </cell>
          <cell r="G3651">
            <v>20</v>
          </cell>
          <cell r="H3651">
            <v>31.34</v>
          </cell>
          <cell r="I3651">
            <v>31.34</v>
          </cell>
          <cell r="J3651">
            <v>14268.66</v>
          </cell>
          <cell r="K3651" t="str">
            <v>100</v>
          </cell>
        </row>
        <row r="3652">
          <cell r="A3652" t="str">
            <v>110400000</v>
          </cell>
          <cell r="B3652" t="str">
            <v>100C1KB0352</v>
          </cell>
          <cell r="C3652" t="str">
            <v>ตู้เซฟ</v>
          </cell>
          <cell r="D3652" t="str">
            <v>28 ธ.ค. 42</v>
          </cell>
          <cell r="E3652">
            <v>14300</v>
          </cell>
          <cell r="F3652">
            <v>0</v>
          </cell>
          <cell r="G3652">
            <v>20</v>
          </cell>
          <cell r="H3652">
            <v>31.34</v>
          </cell>
          <cell r="I3652">
            <v>31.34</v>
          </cell>
          <cell r="J3652">
            <v>14268.66</v>
          </cell>
          <cell r="K3652" t="str">
            <v>100</v>
          </cell>
        </row>
        <row r="3653">
          <cell r="A3653" t="str">
            <v>110400000</v>
          </cell>
          <cell r="B3653" t="str">
            <v>100C1KB0353</v>
          </cell>
          <cell r="C3653" t="str">
            <v>ตู้เซฟ</v>
          </cell>
          <cell r="D3653" t="str">
            <v>28 ธ.ค. 42</v>
          </cell>
          <cell r="E3653">
            <v>14300</v>
          </cell>
          <cell r="F3653">
            <v>0</v>
          </cell>
          <cell r="G3653">
            <v>20</v>
          </cell>
          <cell r="H3653">
            <v>31.34</v>
          </cell>
          <cell r="I3653">
            <v>31.34</v>
          </cell>
          <cell r="J3653">
            <v>14268.66</v>
          </cell>
          <cell r="K3653" t="str">
            <v>100</v>
          </cell>
        </row>
        <row r="3654">
          <cell r="A3654" t="str">
            <v>110400000</v>
          </cell>
          <cell r="B3654" t="str">
            <v>100C1KB0354</v>
          </cell>
          <cell r="C3654" t="str">
            <v>ตู้เซฟ</v>
          </cell>
          <cell r="D3654" t="str">
            <v>28 ธ.ค. 42</v>
          </cell>
          <cell r="E3654">
            <v>14300</v>
          </cell>
          <cell r="F3654">
            <v>0</v>
          </cell>
          <cell r="G3654">
            <v>20</v>
          </cell>
          <cell r="H3654">
            <v>31.34</v>
          </cell>
          <cell r="I3654">
            <v>31.34</v>
          </cell>
          <cell r="J3654">
            <v>14268.66</v>
          </cell>
          <cell r="K3654" t="str">
            <v>100</v>
          </cell>
        </row>
        <row r="3655">
          <cell r="A3655" t="str">
            <v>110400000</v>
          </cell>
          <cell r="B3655" t="str">
            <v>100C1KB0355</v>
          </cell>
          <cell r="C3655" t="str">
            <v>ตู้เซฟ</v>
          </cell>
          <cell r="D3655" t="str">
            <v>28 ธ.ค. 42</v>
          </cell>
          <cell r="E3655">
            <v>14300</v>
          </cell>
          <cell r="F3655">
            <v>0</v>
          </cell>
          <cell r="G3655">
            <v>20</v>
          </cell>
          <cell r="H3655">
            <v>31.34</v>
          </cell>
          <cell r="I3655">
            <v>31.34</v>
          </cell>
          <cell r="J3655">
            <v>14268.66</v>
          </cell>
          <cell r="K3655" t="str">
            <v>100</v>
          </cell>
        </row>
        <row r="3656">
          <cell r="A3656" t="str">
            <v>110400000</v>
          </cell>
          <cell r="B3656" t="str">
            <v>100C1KB0356</v>
          </cell>
          <cell r="C3656" t="str">
            <v>ตู้เซฟ</v>
          </cell>
          <cell r="D3656" t="str">
            <v>28 ธ.ค. 42</v>
          </cell>
          <cell r="E3656">
            <v>14300</v>
          </cell>
          <cell r="F3656">
            <v>0</v>
          </cell>
          <cell r="G3656">
            <v>20</v>
          </cell>
          <cell r="H3656">
            <v>31.34</v>
          </cell>
          <cell r="I3656">
            <v>31.34</v>
          </cell>
          <cell r="J3656">
            <v>14268.66</v>
          </cell>
          <cell r="K3656" t="str">
            <v>100</v>
          </cell>
        </row>
        <row r="3657">
          <cell r="A3657" t="str">
            <v>110400000</v>
          </cell>
          <cell r="B3657" t="str">
            <v>100C1KB0357</v>
          </cell>
          <cell r="C3657" t="str">
            <v>ตู้เซฟ</v>
          </cell>
          <cell r="D3657" t="str">
            <v>28 ธ.ค. 42</v>
          </cell>
          <cell r="E3657">
            <v>14300</v>
          </cell>
          <cell r="F3657">
            <v>0</v>
          </cell>
          <cell r="G3657">
            <v>20</v>
          </cell>
          <cell r="H3657">
            <v>31.34</v>
          </cell>
          <cell r="I3657">
            <v>31.34</v>
          </cell>
          <cell r="J3657">
            <v>14268.66</v>
          </cell>
          <cell r="K3657" t="str">
            <v>100</v>
          </cell>
        </row>
        <row r="3658">
          <cell r="A3658" t="str">
            <v>110400000</v>
          </cell>
          <cell r="B3658" t="str">
            <v>100C1KB0358</v>
          </cell>
          <cell r="C3658" t="str">
            <v>ตู้เซฟ</v>
          </cell>
          <cell r="D3658" t="str">
            <v>28 ธ.ค. 42</v>
          </cell>
          <cell r="E3658">
            <v>14300</v>
          </cell>
          <cell r="F3658">
            <v>0</v>
          </cell>
          <cell r="G3658">
            <v>20</v>
          </cell>
          <cell r="H3658">
            <v>31.34</v>
          </cell>
          <cell r="I3658">
            <v>31.34</v>
          </cell>
          <cell r="J3658">
            <v>14268.66</v>
          </cell>
          <cell r="K3658" t="str">
            <v>100</v>
          </cell>
        </row>
        <row r="3659">
          <cell r="A3659" t="str">
            <v>110400000</v>
          </cell>
          <cell r="B3659" t="str">
            <v>100C1KB0359</v>
          </cell>
          <cell r="C3659" t="str">
            <v>ตู้เซฟ</v>
          </cell>
          <cell r="D3659" t="str">
            <v>28 ธ.ค. 42</v>
          </cell>
          <cell r="E3659">
            <v>14300</v>
          </cell>
          <cell r="F3659">
            <v>0</v>
          </cell>
          <cell r="G3659">
            <v>20</v>
          </cell>
          <cell r="H3659">
            <v>31.34</v>
          </cell>
          <cell r="I3659">
            <v>31.34</v>
          </cell>
          <cell r="J3659">
            <v>14268.66</v>
          </cell>
          <cell r="K3659" t="str">
            <v>100</v>
          </cell>
        </row>
        <row r="3660">
          <cell r="A3660" t="str">
            <v>110400000</v>
          </cell>
          <cell r="B3660" t="str">
            <v>100C1KB0360</v>
          </cell>
          <cell r="C3660" t="str">
            <v>ตู้เซฟ</v>
          </cell>
          <cell r="D3660" t="str">
            <v>28 ธ.ค. 42</v>
          </cell>
          <cell r="E3660">
            <v>14300</v>
          </cell>
          <cell r="F3660">
            <v>0</v>
          </cell>
          <cell r="G3660">
            <v>20</v>
          </cell>
          <cell r="H3660">
            <v>31.34</v>
          </cell>
          <cell r="I3660">
            <v>31.34</v>
          </cell>
          <cell r="J3660">
            <v>14268.66</v>
          </cell>
          <cell r="K3660" t="str">
            <v>100</v>
          </cell>
        </row>
        <row r="3661">
          <cell r="A3661" t="str">
            <v>110400000</v>
          </cell>
          <cell r="B3661" t="str">
            <v>100C1KB0361</v>
          </cell>
          <cell r="C3661" t="str">
            <v>ตู้เซฟ</v>
          </cell>
          <cell r="D3661" t="str">
            <v>28 ธ.ค. 42</v>
          </cell>
          <cell r="E3661">
            <v>14300</v>
          </cell>
          <cell r="F3661">
            <v>0</v>
          </cell>
          <cell r="G3661">
            <v>20</v>
          </cell>
          <cell r="H3661">
            <v>31.34</v>
          </cell>
          <cell r="I3661">
            <v>31.34</v>
          </cell>
          <cell r="J3661">
            <v>14268.66</v>
          </cell>
          <cell r="K3661" t="str">
            <v>100</v>
          </cell>
        </row>
        <row r="3662">
          <cell r="A3662" t="str">
            <v>110400000</v>
          </cell>
          <cell r="B3662" t="str">
            <v>100C1KB0362</v>
          </cell>
          <cell r="C3662" t="str">
            <v>ตู้เซฟ</v>
          </cell>
          <cell r="D3662" t="str">
            <v>28 ธ.ค. 42</v>
          </cell>
          <cell r="E3662">
            <v>14300</v>
          </cell>
          <cell r="F3662">
            <v>0</v>
          </cell>
          <cell r="G3662">
            <v>20</v>
          </cell>
          <cell r="H3662">
            <v>31.34</v>
          </cell>
          <cell r="I3662">
            <v>31.34</v>
          </cell>
          <cell r="J3662">
            <v>14268.66</v>
          </cell>
          <cell r="K3662" t="str">
            <v>100</v>
          </cell>
        </row>
        <row r="3663">
          <cell r="A3663" t="str">
            <v>110400000</v>
          </cell>
          <cell r="B3663" t="str">
            <v>100C1KB0363</v>
          </cell>
          <cell r="C3663" t="str">
            <v>ตู้เซฟ</v>
          </cell>
          <cell r="D3663" t="str">
            <v>28 ธ.ค. 42</v>
          </cell>
          <cell r="E3663">
            <v>14300</v>
          </cell>
          <cell r="F3663">
            <v>0</v>
          </cell>
          <cell r="G3663">
            <v>20</v>
          </cell>
          <cell r="H3663">
            <v>31.34</v>
          </cell>
          <cell r="I3663">
            <v>31.34</v>
          </cell>
          <cell r="J3663">
            <v>14268.66</v>
          </cell>
          <cell r="K3663" t="str">
            <v>100</v>
          </cell>
        </row>
        <row r="3664">
          <cell r="A3664" t="str">
            <v>110400000</v>
          </cell>
          <cell r="B3664" t="str">
            <v>100C1NT0002</v>
          </cell>
          <cell r="C3664" t="str">
            <v>ป้ายทองเหลืองตั้งโต๊ะ ขนาด 10x30 cm.</v>
          </cell>
          <cell r="D3664" t="str">
            <v>9 ต.ค. 41</v>
          </cell>
          <cell r="E3664">
            <v>1500</v>
          </cell>
          <cell r="F3664">
            <v>0</v>
          </cell>
          <cell r="G3664">
            <v>20</v>
          </cell>
          <cell r="H3664">
            <v>369.05</v>
          </cell>
          <cell r="I3664">
            <v>369.05</v>
          </cell>
          <cell r="J3664">
            <v>1130.95</v>
          </cell>
          <cell r="K3664" t="str">
            <v>100</v>
          </cell>
        </row>
        <row r="3665">
          <cell r="A3665" t="str">
            <v>110400000</v>
          </cell>
          <cell r="B3665" t="str">
            <v>100C1NT0003</v>
          </cell>
          <cell r="C3665" t="str">
            <v>ป้ายทองเหลืองตั้งโต๊ะ ขนาด 10x30 cm.</v>
          </cell>
          <cell r="D3665" t="str">
            <v>9 ต.ค. 41</v>
          </cell>
          <cell r="E3665">
            <v>1500</v>
          </cell>
          <cell r="F3665">
            <v>0</v>
          </cell>
          <cell r="G3665">
            <v>20</v>
          </cell>
          <cell r="H3665">
            <v>369.05</v>
          </cell>
          <cell r="I3665">
            <v>369.05</v>
          </cell>
          <cell r="J3665">
            <v>1130.95</v>
          </cell>
          <cell r="K3665" t="str">
            <v>100</v>
          </cell>
        </row>
        <row r="3666">
          <cell r="A3666" t="str">
            <v>110400000</v>
          </cell>
          <cell r="B3666" t="str">
            <v>100C1NT0004</v>
          </cell>
          <cell r="C3666" t="str">
            <v>ป้ายทองเหลืองติดหน้าห้อง ขนาด 10x30cm.</v>
          </cell>
          <cell r="D3666" t="str">
            <v>8 ก.ย. 41</v>
          </cell>
          <cell r="E3666">
            <v>1200</v>
          </cell>
          <cell r="F3666">
            <v>0</v>
          </cell>
          <cell r="G3666">
            <v>20</v>
          </cell>
          <cell r="H3666">
            <v>315.60000000000002</v>
          </cell>
          <cell r="I3666">
            <v>315.60000000000002</v>
          </cell>
          <cell r="J3666">
            <v>884.4</v>
          </cell>
          <cell r="K3666" t="str">
            <v>100</v>
          </cell>
        </row>
        <row r="3667">
          <cell r="A3667" t="str">
            <v>110400000</v>
          </cell>
          <cell r="B3667" t="str">
            <v>100C1NT0005</v>
          </cell>
          <cell r="C3667" t="str">
            <v>ป้ายทองเหลืองติดหน้าห้อง ขนาด 10x30cm.</v>
          </cell>
          <cell r="D3667" t="str">
            <v>8 ก.ย. 41</v>
          </cell>
          <cell r="E3667">
            <v>1200</v>
          </cell>
          <cell r="F3667">
            <v>0</v>
          </cell>
          <cell r="G3667">
            <v>20</v>
          </cell>
          <cell r="H3667">
            <v>315.60000000000002</v>
          </cell>
          <cell r="I3667">
            <v>315.60000000000002</v>
          </cell>
          <cell r="J3667">
            <v>884.4</v>
          </cell>
          <cell r="K3667" t="str">
            <v>100</v>
          </cell>
        </row>
        <row r="3668">
          <cell r="A3668" t="str">
            <v>110400000</v>
          </cell>
          <cell r="B3668" t="str">
            <v>100C1OT00001</v>
          </cell>
          <cell r="C3668" t="str">
            <v>แผ่นป้ายทองเหลืองสำหรับผู้บริหาร</v>
          </cell>
          <cell r="D3668" t="str">
            <v>11 มิ.ย. 41</v>
          </cell>
          <cell r="E3668">
            <v>1000</v>
          </cell>
          <cell r="F3668">
            <v>0</v>
          </cell>
          <cell r="G3668">
            <v>20</v>
          </cell>
          <cell r="H3668">
            <v>311.83</v>
          </cell>
          <cell r="I3668">
            <v>311.83</v>
          </cell>
          <cell r="J3668">
            <v>688.17</v>
          </cell>
          <cell r="K3668" t="str">
            <v>100</v>
          </cell>
        </row>
        <row r="3669">
          <cell r="A3669" t="str">
            <v>110400000</v>
          </cell>
          <cell r="B3669" t="str">
            <v>100C1OT00002</v>
          </cell>
          <cell r="C3669" t="str">
            <v>แผ่นป้ายทองเหลืองสำหรับผู้บริหาร</v>
          </cell>
          <cell r="D3669" t="str">
            <v>11 มิ.ย. 41</v>
          </cell>
          <cell r="E3669">
            <v>1000</v>
          </cell>
          <cell r="F3669">
            <v>0</v>
          </cell>
          <cell r="G3669">
            <v>20</v>
          </cell>
          <cell r="H3669">
            <v>311.83</v>
          </cell>
          <cell r="I3669">
            <v>311.83</v>
          </cell>
          <cell r="J3669">
            <v>688.17</v>
          </cell>
          <cell r="K3669" t="str">
            <v>100</v>
          </cell>
        </row>
        <row r="3670">
          <cell r="A3670" t="str">
            <v>110400000</v>
          </cell>
          <cell r="B3670" t="str">
            <v>100C1OT00003</v>
          </cell>
          <cell r="C3670" t="str">
            <v>แผ่นป้ายทองเหลือง</v>
          </cell>
          <cell r="D3670" t="str">
            <v>11 มิ.ย. 41</v>
          </cell>
          <cell r="E3670">
            <v>1000</v>
          </cell>
          <cell r="F3670">
            <v>0</v>
          </cell>
          <cell r="G3670">
            <v>20</v>
          </cell>
          <cell r="H3670">
            <v>311.83</v>
          </cell>
          <cell r="I3670">
            <v>311.83</v>
          </cell>
          <cell r="J3670">
            <v>688.17</v>
          </cell>
          <cell r="K3670" t="str">
            <v>100</v>
          </cell>
        </row>
        <row r="3671">
          <cell r="A3671" t="str">
            <v>110400000</v>
          </cell>
          <cell r="B3671" t="str">
            <v>100C2BE0002</v>
          </cell>
          <cell r="C3671" t="str">
            <v>ที่นอน</v>
          </cell>
          <cell r="D3671" t="str">
            <v>5 พ.ย. 41</v>
          </cell>
          <cell r="E3671">
            <v>1454.55</v>
          </cell>
          <cell r="F3671">
            <v>0</v>
          </cell>
          <cell r="G3671">
            <v>20</v>
          </cell>
          <cell r="H3671">
            <v>336.36</v>
          </cell>
          <cell r="I3671">
            <v>336.36</v>
          </cell>
          <cell r="J3671">
            <v>1118.19</v>
          </cell>
          <cell r="K3671" t="str">
            <v>306</v>
          </cell>
        </row>
        <row r="3672">
          <cell r="A3672" t="str">
            <v>110400000</v>
          </cell>
          <cell r="B3672" t="str">
            <v>100C2MU001</v>
          </cell>
          <cell r="C3672" t="str">
            <v>มู่ลี่</v>
          </cell>
          <cell r="D3672" t="str">
            <v>17 พ.ค. 42</v>
          </cell>
          <cell r="E3672">
            <v>3405</v>
          </cell>
          <cell r="F3672">
            <v>0</v>
          </cell>
          <cell r="G3672">
            <v>20</v>
          </cell>
          <cell r="H3672">
            <v>427.26</v>
          </cell>
          <cell r="I3672">
            <v>427.26</v>
          </cell>
          <cell r="J3672">
            <v>2977.74</v>
          </cell>
          <cell r="K3672" t="str">
            <v>100</v>
          </cell>
        </row>
        <row r="3673">
          <cell r="A3673" t="str">
            <v>110400000</v>
          </cell>
          <cell r="B3673" t="str">
            <v>100C2MU002</v>
          </cell>
          <cell r="C3673" t="str">
            <v>มู่ลี่</v>
          </cell>
          <cell r="D3673" t="str">
            <v>22 มี.ค. 42</v>
          </cell>
          <cell r="E3673">
            <v>2470</v>
          </cell>
          <cell r="F3673">
            <v>0</v>
          </cell>
          <cell r="G3673">
            <v>20</v>
          </cell>
          <cell r="H3673">
            <v>385.73</v>
          </cell>
          <cell r="I3673">
            <v>385.73</v>
          </cell>
          <cell r="J3673">
            <v>2084.27</v>
          </cell>
          <cell r="K3673" t="str">
            <v>100</v>
          </cell>
        </row>
        <row r="3674">
          <cell r="A3674" t="str">
            <v>110400000</v>
          </cell>
          <cell r="B3674" t="str">
            <v>100C2MU003</v>
          </cell>
          <cell r="C3674" t="str">
            <v>มู่ลี่</v>
          </cell>
          <cell r="D3674" t="str">
            <v>9 มี.ค. 42</v>
          </cell>
          <cell r="E3674">
            <v>43954.400000000001</v>
          </cell>
          <cell r="F3674">
            <v>0</v>
          </cell>
          <cell r="G3674">
            <v>20</v>
          </cell>
          <cell r="H3674">
            <v>7177.21</v>
          </cell>
          <cell r="I3674">
            <v>7177.21</v>
          </cell>
          <cell r="J3674">
            <v>36777.19</v>
          </cell>
          <cell r="K3674" t="str">
            <v>100</v>
          </cell>
        </row>
        <row r="3675">
          <cell r="A3675" t="str">
            <v>110400000</v>
          </cell>
          <cell r="B3675" t="str">
            <v>100C2MU004</v>
          </cell>
          <cell r="C3675" t="str">
            <v>มู่ลี่</v>
          </cell>
          <cell r="D3675" t="str">
            <v>24 ต.ค. 42</v>
          </cell>
          <cell r="E3675">
            <v>7100</v>
          </cell>
          <cell r="F3675">
            <v>0</v>
          </cell>
          <cell r="G3675">
            <v>20</v>
          </cell>
          <cell r="H3675">
            <v>268.43</v>
          </cell>
          <cell r="I3675">
            <v>268.43</v>
          </cell>
          <cell r="J3675">
            <v>6831.57</v>
          </cell>
          <cell r="K3675" t="str">
            <v>100</v>
          </cell>
        </row>
        <row r="3676">
          <cell r="A3676" t="str">
            <v>110400000</v>
          </cell>
          <cell r="B3676" t="str">
            <v>100C2MU005</v>
          </cell>
          <cell r="C3676" t="str">
            <v>มู่ลี่</v>
          </cell>
          <cell r="D3676" t="str">
            <v>9 มี.ค. 42</v>
          </cell>
          <cell r="E3676">
            <v>18837.599999999999</v>
          </cell>
          <cell r="F3676">
            <v>0</v>
          </cell>
          <cell r="G3676">
            <v>20</v>
          </cell>
          <cell r="H3676">
            <v>3075.95</v>
          </cell>
          <cell r="I3676">
            <v>3075.95</v>
          </cell>
          <cell r="J3676">
            <v>15761.65</v>
          </cell>
          <cell r="K3676" t="str">
            <v>100</v>
          </cell>
        </row>
        <row r="3677">
          <cell r="A3677" t="str">
            <v>110400000</v>
          </cell>
          <cell r="B3677" t="str">
            <v>100PABS0001</v>
          </cell>
          <cell r="C3677" t="str">
            <v>หิ้งพระ</v>
          </cell>
          <cell r="D3677" t="str">
            <v>29 ต.ค. 41</v>
          </cell>
          <cell r="E3677">
            <v>650</v>
          </cell>
          <cell r="F3677">
            <v>0</v>
          </cell>
          <cell r="G3677">
            <v>20</v>
          </cell>
          <cell r="H3677">
            <v>152.76</v>
          </cell>
          <cell r="I3677">
            <v>152.76</v>
          </cell>
          <cell r="J3677">
            <v>497.24</v>
          </cell>
          <cell r="K3677" t="str">
            <v>203</v>
          </cell>
        </row>
        <row r="3678">
          <cell r="A3678" t="str">
            <v>110400000</v>
          </cell>
          <cell r="B3678" t="str">
            <v>100PACH0001</v>
          </cell>
          <cell r="C3678" t="str">
            <v>ที่แขวนเสื้อสูทคุณสมพร</v>
          </cell>
          <cell r="D3678" t="str">
            <v>26 พ.ค. 41</v>
          </cell>
          <cell r="E3678">
            <v>3454.55</v>
          </cell>
          <cell r="F3678">
            <v>0</v>
          </cell>
          <cell r="G3678">
            <v>20</v>
          </cell>
          <cell r="H3678">
            <v>1107.3699999999999</v>
          </cell>
          <cell r="I3678">
            <v>1107.3699999999999</v>
          </cell>
          <cell r="J3678">
            <v>2347.1799999999998</v>
          </cell>
          <cell r="K3678" t="str">
            <v>100</v>
          </cell>
        </row>
        <row r="3679">
          <cell r="A3679" t="str">
            <v>110400000</v>
          </cell>
          <cell r="B3679" t="str">
            <v>100PACM001</v>
          </cell>
          <cell r="C3679" t="str">
            <v>เครื่องพิมพ์สำเนาระบบดิจิตอล</v>
          </cell>
          <cell r="D3679" t="str">
            <v>31 ส.ค. 41</v>
          </cell>
          <cell r="E3679">
            <v>118000</v>
          </cell>
          <cell r="F3679">
            <v>0</v>
          </cell>
          <cell r="G3679">
            <v>20</v>
          </cell>
          <cell r="H3679">
            <v>31552.87</v>
          </cell>
          <cell r="I3679">
            <v>31552.87</v>
          </cell>
          <cell r="J3679">
            <v>86447.13</v>
          </cell>
          <cell r="K3679" t="str">
            <v>IT</v>
          </cell>
        </row>
        <row r="3680">
          <cell r="A3680" t="str">
            <v>110400000</v>
          </cell>
          <cell r="B3680" t="str">
            <v>100PAEL0001</v>
          </cell>
          <cell r="C3680" t="str">
            <v>ติดโคมไฟ</v>
          </cell>
          <cell r="D3680" t="str">
            <v>29 ก.ค. 41</v>
          </cell>
          <cell r="E3680">
            <v>15454.55</v>
          </cell>
          <cell r="F3680">
            <v>0</v>
          </cell>
          <cell r="G3680">
            <v>20</v>
          </cell>
          <cell r="H3680">
            <v>4412.01</v>
          </cell>
          <cell r="I3680">
            <v>4412.01</v>
          </cell>
          <cell r="J3680">
            <v>11042.54</v>
          </cell>
          <cell r="K3680" t="str">
            <v>201</v>
          </cell>
        </row>
        <row r="3681">
          <cell r="A3681" t="str">
            <v>110400000</v>
          </cell>
          <cell r="B3681" t="str">
            <v>100PAGL0001</v>
          </cell>
          <cell r="C3681" t="str">
            <v>ป้ายทองเหลืองติดหน้าห้อง</v>
          </cell>
          <cell r="D3681" t="str">
            <v>8 มิ.ย. 41</v>
          </cell>
          <cell r="E3681">
            <v>1200</v>
          </cell>
          <cell r="F3681">
            <v>0</v>
          </cell>
          <cell r="G3681">
            <v>20</v>
          </cell>
          <cell r="H3681">
            <v>376.09</v>
          </cell>
          <cell r="I3681">
            <v>376.09</v>
          </cell>
          <cell r="J3681">
            <v>823.91</v>
          </cell>
          <cell r="K3681" t="str">
            <v>100</v>
          </cell>
        </row>
        <row r="3682">
          <cell r="A3682" t="str">
            <v>110400000</v>
          </cell>
          <cell r="B3682" t="str">
            <v>100PAGL0002</v>
          </cell>
          <cell r="C3682" t="str">
            <v>ป้ายทองเหลืองติดหน้าห้อง</v>
          </cell>
          <cell r="D3682" t="str">
            <v>8 มิ.ย. 41</v>
          </cell>
          <cell r="E3682">
            <v>1200</v>
          </cell>
          <cell r="F3682">
            <v>0</v>
          </cell>
          <cell r="G3682">
            <v>20</v>
          </cell>
          <cell r="H3682">
            <v>376.09</v>
          </cell>
          <cell r="I3682">
            <v>376.09</v>
          </cell>
          <cell r="J3682">
            <v>823.91</v>
          </cell>
          <cell r="K3682" t="str">
            <v>100</v>
          </cell>
        </row>
        <row r="3683">
          <cell r="A3683" t="str">
            <v>110400000</v>
          </cell>
          <cell r="B3683" t="str">
            <v>100PAGL0003</v>
          </cell>
          <cell r="C3683" t="str">
            <v>ป้ายทองเหลืองติดหน้าห้อง</v>
          </cell>
          <cell r="D3683" t="str">
            <v>8 มิ.ย. 41</v>
          </cell>
          <cell r="E3683">
            <v>1200</v>
          </cell>
          <cell r="F3683">
            <v>0</v>
          </cell>
          <cell r="G3683">
            <v>20</v>
          </cell>
          <cell r="H3683">
            <v>376.09</v>
          </cell>
          <cell r="I3683">
            <v>376.09</v>
          </cell>
          <cell r="J3683">
            <v>823.91</v>
          </cell>
          <cell r="K3683" t="str">
            <v>100</v>
          </cell>
        </row>
        <row r="3684">
          <cell r="A3684" t="str">
            <v>110400000</v>
          </cell>
          <cell r="B3684" t="str">
            <v>100PAGL0004</v>
          </cell>
          <cell r="C3684" t="str">
            <v>ป้ายทองเหลืองติดหน้าห้อง</v>
          </cell>
          <cell r="D3684" t="str">
            <v>8 มิ.ย. 41</v>
          </cell>
          <cell r="E3684">
            <v>1200</v>
          </cell>
          <cell r="F3684">
            <v>0</v>
          </cell>
          <cell r="G3684">
            <v>20</v>
          </cell>
          <cell r="H3684">
            <v>376.09</v>
          </cell>
          <cell r="I3684">
            <v>376.09</v>
          </cell>
          <cell r="J3684">
            <v>823.91</v>
          </cell>
          <cell r="K3684" t="str">
            <v>100</v>
          </cell>
        </row>
        <row r="3685">
          <cell r="A3685" t="str">
            <v>110400000</v>
          </cell>
          <cell r="B3685" t="str">
            <v>100PAGL0005</v>
          </cell>
          <cell r="C3685" t="str">
            <v>ป้ายทองเหลืองติดหน้าห้อง</v>
          </cell>
          <cell r="D3685" t="str">
            <v>8 มิ.ย. 41</v>
          </cell>
          <cell r="E3685">
            <v>1200</v>
          </cell>
          <cell r="F3685">
            <v>0</v>
          </cell>
          <cell r="G3685">
            <v>20</v>
          </cell>
          <cell r="H3685">
            <v>376.09</v>
          </cell>
          <cell r="I3685">
            <v>376.09</v>
          </cell>
          <cell r="J3685">
            <v>823.91</v>
          </cell>
          <cell r="K3685" t="str">
            <v>100</v>
          </cell>
        </row>
        <row r="3686">
          <cell r="A3686" t="str">
            <v>110400000</v>
          </cell>
          <cell r="B3686" t="str">
            <v>100PAGL0006</v>
          </cell>
          <cell r="C3686" t="str">
            <v>ป้ายทองเหลืองติดหน้าห้อง</v>
          </cell>
          <cell r="D3686" t="str">
            <v>8 มิ.ย. 41</v>
          </cell>
          <cell r="E3686">
            <v>1200</v>
          </cell>
          <cell r="F3686">
            <v>0</v>
          </cell>
          <cell r="G3686">
            <v>20</v>
          </cell>
          <cell r="H3686">
            <v>376.09</v>
          </cell>
          <cell r="I3686">
            <v>376.09</v>
          </cell>
          <cell r="J3686">
            <v>823.91</v>
          </cell>
          <cell r="K3686" t="str">
            <v>100</v>
          </cell>
        </row>
        <row r="3687">
          <cell r="A3687" t="str">
            <v>110400000</v>
          </cell>
          <cell r="B3687" t="str">
            <v>100PAGL0007</v>
          </cell>
          <cell r="C3687" t="str">
            <v>ป้ายทองเหลืองตั้งโต๊ะ</v>
          </cell>
          <cell r="D3687" t="str">
            <v>8 มิ.ย. 41</v>
          </cell>
          <cell r="E3687">
            <v>1500</v>
          </cell>
          <cell r="F3687">
            <v>0</v>
          </cell>
          <cell r="G3687">
            <v>20</v>
          </cell>
          <cell r="H3687">
            <v>470.15</v>
          </cell>
          <cell r="I3687">
            <v>470.15</v>
          </cell>
          <cell r="J3687">
            <v>1029.8499999999999</v>
          </cell>
          <cell r="K3687" t="str">
            <v>100</v>
          </cell>
        </row>
        <row r="3688">
          <cell r="A3688" t="str">
            <v>110400000</v>
          </cell>
          <cell r="B3688" t="str">
            <v>100PAGL0008</v>
          </cell>
          <cell r="C3688" t="str">
            <v>ป้ายทองเหลืองตั้งโต๊ะ</v>
          </cell>
          <cell r="D3688" t="str">
            <v>8 มิ.ย. 41</v>
          </cell>
          <cell r="E3688">
            <v>1500</v>
          </cell>
          <cell r="F3688">
            <v>0</v>
          </cell>
          <cell r="G3688">
            <v>20</v>
          </cell>
          <cell r="H3688">
            <v>470.15</v>
          </cell>
          <cell r="I3688">
            <v>470.15</v>
          </cell>
          <cell r="J3688">
            <v>1029.8499999999999</v>
          </cell>
          <cell r="K3688" t="str">
            <v>100</v>
          </cell>
        </row>
        <row r="3689">
          <cell r="A3689" t="str">
            <v>110400000</v>
          </cell>
          <cell r="B3689" t="str">
            <v>100PAGL0009</v>
          </cell>
          <cell r="C3689" t="str">
            <v>ป้ายทองเหลืองตั้งโต๊ะ</v>
          </cell>
          <cell r="D3689" t="str">
            <v>8 มิ.ย. 41</v>
          </cell>
          <cell r="E3689">
            <v>1500</v>
          </cell>
          <cell r="F3689">
            <v>0</v>
          </cell>
          <cell r="G3689">
            <v>20</v>
          </cell>
          <cell r="H3689">
            <v>470.15</v>
          </cell>
          <cell r="I3689">
            <v>470.15</v>
          </cell>
          <cell r="J3689">
            <v>1029.8499999999999</v>
          </cell>
          <cell r="K3689" t="str">
            <v>100</v>
          </cell>
        </row>
        <row r="3690">
          <cell r="A3690" t="str">
            <v>110400000</v>
          </cell>
          <cell r="B3690" t="str">
            <v>100PAGL0010</v>
          </cell>
          <cell r="C3690" t="str">
            <v>ป้ายทองเหลืองตั้งโต๊ะ</v>
          </cell>
          <cell r="D3690" t="str">
            <v>8 มิ.ย. 41</v>
          </cell>
          <cell r="E3690">
            <v>1500</v>
          </cell>
          <cell r="F3690">
            <v>0</v>
          </cell>
          <cell r="G3690">
            <v>20</v>
          </cell>
          <cell r="H3690">
            <v>470.15</v>
          </cell>
          <cell r="I3690">
            <v>470.15</v>
          </cell>
          <cell r="J3690">
            <v>1029.8499999999999</v>
          </cell>
          <cell r="K3690" t="str">
            <v>100</v>
          </cell>
        </row>
        <row r="3691">
          <cell r="A3691" t="str">
            <v>110400000</v>
          </cell>
          <cell r="B3691" t="str">
            <v>100PAGL0011</v>
          </cell>
          <cell r="C3691" t="str">
            <v>แผ่นป้ายทองเหลืองตั้งโต๊ะ</v>
          </cell>
          <cell r="D3691" t="str">
            <v>8 มิ.ย. 41</v>
          </cell>
          <cell r="E3691">
            <v>1500</v>
          </cell>
          <cell r="F3691">
            <v>0</v>
          </cell>
          <cell r="G3691">
            <v>20</v>
          </cell>
          <cell r="H3691">
            <v>470.15</v>
          </cell>
          <cell r="I3691">
            <v>470.15</v>
          </cell>
          <cell r="J3691">
            <v>1029.8499999999999</v>
          </cell>
          <cell r="K3691" t="str">
            <v>100</v>
          </cell>
        </row>
        <row r="3692">
          <cell r="A3692" t="str">
            <v>110400000</v>
          </cell>
          <cell r="B3692" t="str">
            <v>100PR5A0001</v>
          </cell>
          <cell r="C3692" t="str">
            <v>เคาน์เตอร์ ขนาด 120-100</v>
          </cell>
          <cell r="D3692" t="str">
            <v>15 พ.ค. 41</v>
          </cell>
          <cell r="E3692">
            <v>2924.54</v>
          </cell>
          <cell r="F3692">
            <v>0</v>
          </cell>
          <cell r="G3692">
            <v>20</v>
          </cell>
          <cell r="H3692">
            <v>955.08</v>
          </cell>
          <cell r="I3692">
            <v>955.08</v>
          </cell>
          <cell r="J3692">
            <v>1969.46</v>
          </cell>
          <cell r="K3692" t="str">
            <v>PR</v>
          </cell>
        </row>
        <row r="3693">
          <cell r="A3693" t="str">
            <v>110400000</v>
          </cell>
          <cell r="B3693" t="str">
            <v>100PR5A0002</v>
          </cell>
          <cell r="C3693" t="str">
            <v>เคาน์เตอร์ ขนาด 120-100</v>
          </cell>
          <cell r="D3693" t="str">
            <v>15 พ.ค. 41</v>
          </cell>
          <cell r="E3693">
            <v>2924.54</v>
          </cell>
          <cell r="F3693">
            <v>0</v>
          </cell>
          <cell r="G3693">
            <v>20</v>
          </cell>
          <cell r="H3693">
            <v>955.08</v>
          </cell>
          <cell r="I3693">
            <v>955.08</v>
          </cell>
          <cell r="J3693">
            <v>1969.46</v>
          </cell>
          <cell r="K3693" t="str">
            <v>PR</v>
          </cell>
        </row>
        <row r="3694">
          <cell r="A3694" t="str">
            <v>110400000</v>
          </cell>
          <cell r="B3694" t="str">
            <v>100PR5A0003</v>
          </cell>
          <cell r="C3694" t="str">
            <v>เคาน์เตอร์ ขนาด 120-100</v>
          </cell>
          <cell r="D3694" t="str">
            <v>15 พ.ค. 41</v>
          </cell>
          <cell r="E3694">
            <v>2924.54</v>
          </cell>
          <cell r="F3694">
            <v>0</v>
          </cell>
          <cell r="G3694">
            <v>20</v>
          </cell>
          <cell r="H3694">
            <v>955.08</v>
          </cell>
          <cell r="I3694">
            <v>955.08</v>
          </cell>
          <cell r="J3694">
            <v>1969.46</v>
          </cell>
          <cell r="K3694" t="str">
            <v>PR</v>
          </cell>
        </row>
        <row r="3695">
          <cell r="A3695" t="str">
            <v>110400000</v>
          </cell>
          <cell r="B3695" t="str">
            <v>100PR5B0001</v>
          </cell>
          <cell r="C3695" t="str">
            <v>เคาเตอร์โต๊ะหุ้มผ้าฝ้าย</v>
          </cell>
          <cell r="D3695" t="str">
            <v>15 พ.ค. 41</v>
          </cell>
          <cell r="E3695">
            <v>2802.69</v>
          </cell>
          <cell r="F3695">
            <v>0</v>
          </cell>
          <cell r="G3695">
            <v>20</v>
          </cell>
          <cell r="H3695">
            <v>915.31</v>
          </cell>
          <cell r="I3695">
            <v>915.31</v>
          </cell>
          <cell r="J3695">
            <v>1887.38</v>
          </cell>
          <cell r="K3695" t="str">
            <v>PR</v>
          </cell>
        </row>
        <row r="3696">
          <cell r="A3696" t="str">
            <v>110400000</v>
          </cell>
          <cell r="B3696" t="str">
            <v>101C2BH0001</v>
          </cell>
          <cell r="C3696" t="str">
            <v>พระพุทธชินราช</v>
          </cell>
          <cell r="D3696" t="str">
            <v>8 ต.ค. 41</v>
          </cell>
          <cell r="E3696">
            <v>1833.33</v>
          </cell>
          <cell r="F3696">
            <v>0</v>
          </cell>
          <cell r="G3696">
            <v>20</v>
          </cell>
          <cell r="H3696">
            <v>452.06</v>
          </cell>
          <cell r="I3696">
            <v>452.06</v>
          </cell>
          <cell r="J3696">
            <v>1381.27</v>
          </cell>
          <cell r="K3696" t="str">
            <v>101</v>
          </cell>
        </row>
        <row r="3697">
          <cell r="A3697" t="str">
            <v>110400000</v>
          </cell>
          <cell r="B3697" t="str">
            <v>101C2FA0001</v>
          </cell>
          <cell r="C3697" t="str">
            <v>ป้ายโครงเหล็ก</v>
          </cell>
          <cell r="D3697" t="str">
            <v>6 เม.ย. 42</v>
          </cell>
          <cell r="E3697">
            <v>13704</v>
          </cell>
          <cell r="F3697">
            <v>0</v>
          </cell>
          <cell r="G3697">
            <v>20</v>
          </cell>
          <cell r="H3697">
            <v>2027.44</v>
          </cell>
          <cell r="I3697">
            <v>2027.44</v>
          </cell>
          <cell r="J3697">
            <v>11676.56</v>
          </cell>
          <cell r="K3697" t="str">
            <v>101</v>
          </cell>
        </row>
        <row r="3698">
          <cell r="A3698" t="str">
            <v>110400000</v>
          </cell>
          <cell r="B3698" t="str">
            <v>101C2FA0002</v>
          </cell>
          <cell r="C3698" t="str">
            <v>ตกแต่งสำนักงาน</v>
          </cell>
          <cell r="D3698" t="str">
            <v>22 ม.ค. 42</v>
          </cell>
          <cell r="E3698">
            <v>143120</v>
          </cell>
          <cell r="F3698">
            <v>0</v>
          </cell>
          <cell r="G3698">
            <v>20</v>
          </cell>
          <cell r="H3698">
            <v>26977.15</v>
          </cell>
          <cell r="I3698">
            <v>26977.15</v>
          </cell>
          <cell r="J3698">
            <v>116142.85</v>
          </cell>
          <cell r="K3698" t="str">
            <v>101</v>
          </cell>
        </row>
        <row r="3699">
          <cell r="A3699" t="str">
            <v>110400000</v>
          </cell>
          <cell r="B3699" t="str">
            <v>101C2TA0001</v>
          </cell>
          <cell r="C3699" t="str">
            <v>โต๊ะทานอาหาร</v>
          </cell>
          <cell r="D3699" t="str">
            <v>10 พ.ย. 41</v>
          </cell>
          <cell r="E3699">
            <v>550</v>
          </cell>
          <cell r="F3699">
            <v>0</v>
          </cell>
          <cell r="G3699">
            <v>20</v>
          </cell>
          <cell r="H3699">
            <v>125.65</v>
          </cell>
          <cell r="I3699">
            <v>125.65</v>
          </cell>
          <cell r="J3699">
            <v>424.35</v>
          </cell>
          <cell r="K3699" t="str">
            <v>101</v>
          </cell>
        </row>
        <row r="3700">
          <cell r="A3700" t="str">
            <v>110400000</v>
          </cell>
          <cell r="B3700" t="str">
            <v>102C2BH0001</v>
          </cell>
          <cell r="C3700" t="str">
            <v>พระพุทธชินราช</v>
          </cell>
          <cell r="D3700" t="str">
            <v>5 ส.ค. 41</v>
          </cell>
          <cell r="E3700">
            <v>1850</v>
          </cell>
          <cell r="F3700">
            <v>0</v>
          </cell>
          <cell r="G3700">
            <v>20</v>
          </cell>
          <cell r="H3700">
            <v>520.99</v>
          </cell>
          <cell r="I3700">
            <v>520.99</v>
          </cell>
          <cell r="J3700">
            <v>1329.01</v>
          </cell>
          <cell r="K3700" t="str">
            <v>102</v>
          </cell>
        </row>
        <row r="3701">
          <cell r="A3701" t="str">
            <v>110400000</v>
          </cell>
          <cell r="B3701" t="str">
            <v>102C2FA0001</v>
          </cell>
          <cell r="C3701" t="str">
            <v>ตกแต่งสำนักงาน</v>
          </cell>
          <cell r="D3701" t="str">
            <v>12 เม.ย. 42</v>
          </cell>
          <cell r="E3701">
            <v>116358</v>
          </cell>
          <cell r="F3701">
            <v>0</v>
          </cell>
          <cell r="G3701">
            <v>20</v>
          </cell>
          <cell r="H3701">
            <v>16832.04</v>
          </cell>
          <cell r="I3701">
            <v>16832.04</v>
          </cell>
          <cell r="J3701">
            <v>99525.96</v>
          </cell>
          <cell r="K3701" t="str">
            <v>102</v>
          </cell>
        </row>
        <row r="3702">
          <cell r="A3702" t="str">
            <v>110400000</v>
          </cell>
          <cell r="B3702" t="str">
            <v>102C2FA0002</v>
          </cell>
          <cell r="C3702" t="str">
            <v>ประตูเลื่อน,กันสาด,รั้วเหล็กแหลม</v>
          </cell>
          <cell r="D3702" t="str">
            <v>9 มี.ค. 42</v>
          </cell>
          <cell r="E3702">
            <v>25050</v>
          </cell>
          <cell r="F3702">
            <v>0</v>
          </cell>
          <cell r="G3702">
            <v>20</v>
          </cell>
          <cell r="H3702">
            <v>4090.37</v>
          </cell>
          <cell r="I3702">
            <v>4090.37</v>
          </cell>
          <cell r="J3702">
            <v>20959.63</v>
          </cell>
          <cell r="K3702" t="str">
            <v>102</v>
          </cell>
        </row>
        <row r="3703">
          <cell r="A3703" t="str">
            <v>110400000</v>
          </cell>
          <cell r="B3703" t="str">
            <v>102C2FA0003</v>
          </cell>
          <cell r="C3703" t="str">
            <v>ประตูเหล็กทึบ</v>
          </cell>
          <cell r="D3703" t="str">
            <v>12 พ.ค. 42</v>
          </cell>
          <cell r="E3703">
            <v>3300</v>
          </cell>
          <cell r="F3703">
            <v>0</v>
          </cell>
          <cell r="G3703">
            <v>20</v>
          </cell>
          <cell r="H3703">
            <v>423.11</v>
          </cell>
          <cell r="I3703">
            <v>423.11</v>
          </cell>
          <cell r="J3703">
            <v>2876.89</v>
          </cell>
          <cell r="K3703" t="str">
            <v>102</v>
          </cell>
        </row>
        <row r="3704">
          <cell r="A3704" t="str">
            <v>110400000</v>
          </cell>
          <cell r="B3704" t="str">
            <v>102C2FA0004</v>
          </cell>
          <cell r="C3704" t="str">
            <v>เครื่องกันขโมย</v>
          </cell>
          <cell r="D3704" t="str">
            <v>8 มิ.ย. 42</v>
          </cell>
          <cell r="E3704">
            <v>12000</v>
          </cell>
          <cell r="F3704">
            <v>0</v>
          </cell>
          <cell r="G3704">
            <v>20</v>
          </cell>
          <cell r="H3704">
            <v>1361.11</v>
          </cell>
          <cell r="I3704">
            <v>1361.11</v>
          </cell>
          <cell r="J3704">
            <v>10638.89</v>
          </cell>
          <cell r="K3704" t="str">
            <v>102</v>
          </cell>
        </row>
        <row r="3705">
          <cell r="A3705" t="str">
            <v>110400000</v>
          </cell>
          <cell r="B3705" t="str">
            <v>102C2MT0001</v>
          </cell>
          <cell r="C3705" t="str">
            <v>เตียงเหล็ก</v>
          </cell>
          <cell r="D3705" t="str">
            <v>20 พ.ย. 41</v>
          </cell>
          <cell r="E3705">
            <v>1800</v>
          </cell>
          <cell r="F3705">
            <v>0</v>
          </cell>
          <cell r="G3705">
            <v>20</v>
          </cell>
          <cell r="H3705">
            <v>401.47</v>
          </cell>
          <cell r="I3705">
            <v>401.47</v>
          </cell>
          <cell r="J3705">
            <v>1398.53</v>
          </cell>
          <cell r="K3705" t="str">
            <v>102</v>
          </cell>
        </row>
        <row r="3706">
          <cell r="A3706" t="str">
            <v>110400000</v>
          </cell>
          <cell r="B3706" t="str">
            <v>102C2MT0002</v>
          </cell>
          <cell r="C3706" t="str">
            <v>ที่นอน</v>
          </cell>
          <cell r="D3706" t="str">
            <v>20 พ.ย. 41</v>
          </cell>
          <cell r="E3706">
            <v>1500</v>
          </cell>
          <cell r="F3706">
            <v>0</v>
          </cell>
          <cell r="G3706">
            <v>20</v>
          </cell>
          <cell r="H3706">
            <v>334.53</v>
          </cell>
          <cell r="I3706">
            <v>334.53</v>
          </cell>
          <cell r="J3706">
            <v>1165.47</v>
          </cell>
          <cell r="K3706" t="str">
            <v>102</v>
          </cell>
        </row>
        <row r="3707">
          <cell r="A3707" t="str">
            <v>110400000</v>
          </cell>
          <cell r="B3707" t="str">
            <v>102C2MU001</v>
          </cell>
          <cell r="C3707" t="str">
            <v>เหล็กดัด</v>
          </cell>
          <cell r="D3707" t="str">
            <v>16 มี.ค. 42</v>
          </cell>
          <cell r="E3707">
            <v>25050</v>
          </cell>
          <cell r="F3707">
            <v>0</v>
          </cell>
          <cell r="G3707">
            <v>20</v>
          </cell>
          <cell r="H3707">
            <v>3994.29</v>
          </cell>
          <cell r="I3707">
            <v>3994.29</v>
          </cell>
          <cell r="J3707">
            <v>21055.71</v>
          </cell>
          <cell r="K3707" t="str">
            <v>102</v>
          </cell>
        </row>
        <row r="3708">
          <cell r="A3708" t="str">
            <v>110400000</v>
          </cell>
          <cell r="B3708" t="str">
            <v>102C2NO0001</v>
          </cell>
          <cell r="C3708" t="str">
            <v>ค่าป้ายสาขา</v>
          </cell>
          <cell r="D3708" t="str">
            <v>1 ต.ค. 41</v>
          </cell>
          <cell r="E3708">
            <v>34260</v>
          </cell>
          <cell r="F3708">
            <v>0</v>
          </cell>
          <cell r="G3708">
            <v>20</v>
          </cell>
          <cell r="H3708">
            <v>8579.08</v>
          </cell>
          <cell r="I3708">
            <v>8579.08</v>
          </cell>
          <cell r="J3708">
            <v>25680.92</v>
          </cell>
          <cell r="K3708" t="str">
            <v>102</v>
          </cell>
        </row>
        <row r="3709">
          <cell r="A3709" t="str">
            <v>110400000</v>
          </cell>
          <cell r="B3709" t="str">
            <v>102C2TA0010</v>
          </cell>
          <cell r="C3709" t="str">
            <v>โต๊ะอาหาร</v>
          </cell>
          <cell r="D3709" t="str">
            <v>20 พ.ย. 41</v>
          </cell>
          <cell r="E3709">
            <v>500</v>
          </cell>
          <cell r="F3709">
            <v>0</v>
          </cell>
          <cell r="G3709">
            <v>20</v>
          </cell>
          <cell r="H3709">
            <v>111.48</v>
          </cell>
          <cell r="I3709">
            <v>111.48</v>
          </cell>
          <cell r="J3709">
            <v>388.52</v>
          </cell>
          <cell r="K3709" t="str">
            <v>102</v>
          </cell>
        </row>
        <row r="3710">
          <cell r="A3710" t="str">
            <v>110400000</v>
          </cell>
          <cell r="B3710" t="str">
            <v>102C2TU0001</v>
          </cell>
          <cell r="C3710" t="str">
            <v>ตู้เสื้อผ้า</v>
          </cell>
          <cell r="D3710" t="str">
            <v>20 พ.ย. 41</v>
          </cell>
          <cell r="E3710">
            <v>2150</v>
          </cell>
          <cell r="F3710">
            <v>0</v>
          </cell>
          <cell r="G3710">
            <v>20</v>
          </cell>
          <cell r="H3710">
            <v>479.47</v>
          </cell>
          <cell r="I3710">
            <v>479.47</v>
          </cell>
          <cell r="J3710">
            <v>1670.53</v>
          </cell>
          <cell r="K3710" t="str">
            <v>102</v>
          </cell>
        </row>
        <row r="3711">
          <cell r="A3711" t="str">
            <v>110400000</v>
          </cell>
          <cell r="B3711" t="str">
            <v>103C2BH0001</v>
          </cell>
          <cell r="C3711" t="str">
            <v>พระพุทธชินราช</v>
          </cell>
          <cell r="D3711" t="str">
            <v>5 ส.ค. 41</v>
          </cell>
          <cell r="E3711">
            <v>1850</v>
          </cell>
          <cell r="F3711">
            <v>0</v>
          </cell>
          <cell r="G3711">
            <v>20</v>
          </cell>
          <cell r="H3711">
            <v>520.99</v>
          </cell>
          <cell r="I3711">
            <v>520.99</v>
          </cell>
          <cell r="J3711">
            <v>1329.01</v>
          </cell>
          <cell r="K3711" t="str">
            <v>103</v>
          </cell>
        </row>
        <row r="3712">
          <cell r="A3712" t="str">
            <v>110400000</v>
          </cell>
          <cell r="B3712" t="str">
            <v>103C2FA0001</v>
          </cell>
          <cell r="C3712" t="str">
            <v>ป้ายโครงเหล็ก</v>
          </cell>
          <cell r="D3712" t="str">
            <v>20 ม.ค. 42</v>
          </cell>
          <cell r="E3712">
            <v>29910</v>
          </cell>
          <cell r="F3712">
            <v>0</v>
          </cell>
          <cell r="G3712">
            <v>20</v>
          </cell>
          <cell r="H3712">
            <v>5670.6</v>
          </cell>
          <cell r="I3712">
            <v>5670.6</v>
          </cell>
          <cell r="J3712">
            <v>24239.4</v>
          </cell>
          <cell r="K3712" t="str">
            <v>103</v>
          </cell>
        </row>
        <row r="3713">
          <cell r="A3713" t="str">
            <v>110400000</v>
          </cell>
          <cell r="B3713" t="str">
            <v>103C2MU0000</v>
          </cell>
          <cell r="C3713" t="str">
            <v>ม่านปรับแสง</v>
          </cell>
          <cell r="D3713" t="str">
            <v>7 พ.ย. 41</v>
          </cell>
          <cell r="E3713">
            <v>9500</v>
          </cell>
          <cell r="F3713">
            <v>0</v>
          </cell>
          <cell r="G3713">
            <v>20</v>
          </cell>
          <cell r="H3713">
            <v>2186.2800000000002</v>
          </cell>
          <cell r="I3713">
            <v>2186.2800000000002</v>
          </cell>
          <cell r="J3713">
            <v>7313.72</v>
          </cell>
          <cell r="K3713" t="str">
            <v>103</v>
          </cell>
        </row>
        <row r="3714">
          <cell r="A3714" t="str">
            <v>110400000</v>
          </cell>
          <cell r="B3714" t="str">
            <v>103C2MU0001</v>
          </cell>
          <cell r="C3714" t="str">
            <v>มู่ลี่ปรับแสง</v>
          </cell>
          <cell r="D3714" t="str">
            <v>8 ธ.ค. 41</v>
          </cell>
          <cell r="E3714">
            <v>2250</v>
          </cell>
          <cell r="F3714">
            <v>0</v>
          </cell>
          <cell r="G3714">
            <v>20</v>
          </cell>
          <cell r="H3714">
            <v>479.61</v>
          </cell>
          <cell r="I3714">
            <v>479.61</v>
          </cell>
          <cell r="J3714">
            <v>1770.39</v>
          </cell>
          <cell r="K3714" t="str">
            <v>103</v>
          </cell>
        </row>
        <row r="3715">
          <cell r="A3715" t="str">
            <v>110400000</v>
          </cell>
          <cell r="B3715" t="str">
            <v>103C2MU0002</v>
          </cell>
          <cell r="C3715" t="str">
            <v>มู่ลี่ปรับแสง</v>
          </cell>
          <cell r="D3715" t="str">
            <v>8 ธ.ค. 41</v>
          </cell>
          <cell r="E3715">
            <v>2250</v>
          </cell>
          <cell r="F3715">
            <v>0</v>
          </cell>
          <cell r="G3715">
            <v>20</v>
          </cell>
          <cell r="H3715">
            <v>479.61</v>
          </cell>
          <cell r="I3715">
            <v>479.61</v>
          </cell>
          <cell r="J3715">
            <v>1770.39</v>
          </cell>
          <cell r="K3715" t="str">
            <v>103</v>
          </cell>
        </row>
        <row r="3716">
          <cell r="A3716" t="str">
            <v>110400000</v>
          </cell>
          <cell r="B3716" t="str">
            <v>103C2MU0003</v>
          </cell>
          <cell r="C3716" t="str">
            <v>มู่ลี่ปรับแสง</v>
          </cell>
          <cell r="D3716" t="str">
            <v>8 ธ.ค. 41</v>
          </cell>
          <cell r="E3716">
            <v>2250</v>
          </cell>
          <cell r="F3716">
            <v>0</v>
          </cell>
          <cell r="G3716">
            <v>20</v>
          </cell>
          <cell r="H3716">
            <v>479.61</v>
          </cell>
          <cell r="I3716">
            <v>479.61</v>
          </cell>
          <cell r="J3716">
            <v>1770.39</v>
          </cell>
          <cell r="K3716" t="str">
            <v>103</v>
          </cell>
        </row>
        <row r="3717">
          <cell r="A3717" t="str">
            <v>110400000</v>
          </cell>
          <cell r="B3717" t="str">
            <v>103C2MU0004</v>
          </cell>
          <cell r="C3717" t="str">
            <v>มู่ลี่ปรับแสง</v>
          </cell>
          <cell r="D3717" t="str">
            <v>8 ธ.ค. 41</v>
          </cell>
          <cell r="E3717">
            <v>2250</v>
          </cell>
          <cell r="F3717">
            <v>0</v>
          </cell>
          <cell r="G3717">
            <v>20</v>
          </cell>
          <cell r="H3717">
            <v>479.61</v>
          </cell>
          <cell r="I3717">
            <v>479.61</v>
          </cell>
          <cell r="J3717">
            <v>1770.39</v>
          </cell>
          <cell r="K3717" t="str">
            <v>103</v>
          </cell>
        </row>
        <row r="3718">
          <cell r="A3718" t="str">
            <v>110400000</v>
          </cell>
          <cell r="B3718" t="str">
            <v>103C2MU0005</v>
          </cell>
          <cell r="C3718" t="str">
            <v>มู่ลี่ปรับแสง</v>
          </cell>
          <cell r="D3718" t="str">
            <v>7 พ.ย. 41</v>
          </cell>
          <cell r="E3718">
            <v>2250</v>
          </cell>
          <cell r="F3718">
            <v>0</v>
          </cell>
          <cell r="G3718">
            <v>20</v>
          </cell>
          <cell r="H3718">
            <v>517.83000000000004</v>
          </cell>
          <cell r="I3718">
            <v>517.83000000000004</v>
          </cell>
          <cell r="J3718">
            <v>1732.17</v>
          </cell>
          <cell r="K3718" t="str">
            <v>103</v>
          </cell>
        </row>
        <row r="3719">
          <cell r="A3719" t="str">
            <v>110400000</v>
          </cell>
          <cell r="B3719" t="str">
            <v>103C2MU0006</v>
          </cell>
          <cell r="C3719" t="str">
            <v>มู่ลี่ปรับแสง</v>
          </cell>
          <cell r="D3719" t="str">
            <v>7 พ.ย. 41</v>
          </cell>
          <cell r="E3719">
            <v>2250</v>
          </cell>
          <cell r="F3719">
            <v>0</v>
          </cell>
          <cell r="G3719">
            <v>20</v>
          </cell>
          <cell r="H3719">
            <v>517.83000000000004</v>
          </cell>
          <cell r="I3719">
            <v>517.83000000000004</v>
          </cell>
          <cell r="J3719">
            <v>1732.17</v>
          </cell>
          <cell r="K3719" t="str">
            <v>103</v>
          </cell>
        </row>
        <row r="3720">
          <cell r="A3720" t="str">
            <v>110400000</v>
          </cell>
          <cell r="B3720" t="str">
            <v>103C2MU0007</v>
          </cell>
          <cell r="C3720" t="str">
            <v>มู่ลี่ปรับแสง</v>
          </cell>
          <cell r="D3720" t="str">
            <v>7 พ.ย. 41</v>
          </cell>
          <cell r="E3720">
            <v>2250</v>
          </cell>
          <cell r="F3720">
            <v>0</v>
          </cell>
          <cell r="G3720">
            <v>20</v>
          </cell>
          <cell r="H3720">
            <v>517.83000000000004</v>
          </cell>
          <cell r="I3720">
            <v>517.83000000000004</v>
          </cell>
          <cell r="J3720">
            <v>1732.17</v>
          </cell>
          <cell r="K3720" t="str">
            <v>103</v>
          </cell>
        </row>
        <row r="3721">
          <cell r="A3721" t="str">
            <v>110400000</v>
          </cell>
          <cell r="B3721" t="str">
            <v>103C2MU0008</v>
          </cell>
          <cell r="C3721" t="str">
            <v>มู่ลี่ปรับแสง</v>
          </cell>
          <cell r="D3721" t="str">
            <v>7 พ.ย. 41</v>
          </cell>
          <cell r="E3721">
            <v>2250</v>
          </cell>
          <cell r="F3721">
            <v>0</v>
          </cell>
          <cell r="G3721">
            <v>20</v>
          </cell>
          <cell r="H3721">
            <v>517.83000000000004</v>
          </cell>
          <cell r="I3721">
            <v>517.83000000000004</v>
          </cell>
          <cell r="J3721">
            <v>1732.17</v>
          </cell>
          <cell r="K3721" t="str">
            <v>103</v>
          </cell>
        </row>
        <row r="3722">
          <cell r="A3722" t="str">
            <v>110400000</v>
          </cell>
          <cell r="B3722" t="str">
            <v>103C2NO001</v>
          </cell>
          <cell r="C3722" t="str">
            <v>ป้ายสำนักงาน</v>
          </cell>
          <cell r="D3722" t="str">
            <v>20 ม.ค. 42</v>
          </cell>
          <cell r="E3722">
            <v>29910</v>
          </cell>
          <cell r="F3722">
            <v>0</v>
          </cell>
          <cell r="G3722">
            <v>20</v>
          </cell>
          <cell r="H3722">
            <v>5670.6</v>
          </cell>
          <cell r="I3722">
            <v>5670.6</v>
          </cell>
          <cell r="J3722">
            <v>24239.4</v>
          </cell>
          <cell r="K3722" t="str">
            <v>103</v>
          </cell>
        </row>
        <row r="3723">
          <cell r="A3723" t="str">
            <v>110400000</v>
          </cell>
          <cell r="B3723" t="str">
            <v>200C2AS052</v>
          </cell>
          <cell r="C3723" t="str">
            <v>มู่ลี่</v>
          </cell>
          <cell r="D3723" t="str">
            <v>28 ก.ย. 42</v>
          </cell>
          <cell r="E3723">
            <v>1338</v>
          </cell>
          <cell r="F3723">
            <v>0</v>
          </cell>
          <cell r="G3723">
            <v>20</v>
          </cell>
          <cell r="H3723">
            <v>69.650000000000006</v>
          </cell>
          <cell r="I3723">
            <v>69.650000000000006</v>
          </cell>
          <cell r="J3723">
            <v>1268.3499999999999</v>
          </cell>
          <cell r="K3723" t="str">
            <v>200</v>
          </cell>
        </row>
        <row r="3724">
          <cell r="A3724" t="str">
            <v>110400000</v>
          </cell>
          <cell r="B3724" t="str">
            <v>200C2AS053</v>
          </cell>
          <cell r="C3724" t="str">
            <v>มู่ลี่</v>
          </cell>
          <cell r="D3724" t="str">
            <v>28 ก.ย. 42</v>
          </cell>
          <cell r="E3724">
            <v>1338</v>
          </cell>
          <cell r="F3724">
            <v>0</v>
          </cell>
          <cell r="G3724">
            <v>20</v>
          </cell>
          <cell r="H3724">
            <v>69.650000000000006</v>
          </cell>
          <cell r="I3724">
            <v>69.650000000000006</v>
          </cell>
          <cell r="J3724">
            <v>1268.3499999999999</v>
          </cell>
          <cell r="K3724" t="str">
            <v>200</v>
          </cell>
        </row>
        <row r="3725">
          <cell r="A3725" t="str">
            <v>110400000</v>
          </cell>
          <cell r="B3725" t="str">
            <v>200C2AS054</v>
          </cell>
          <cell r="C3725" t="str">
            <v>มู่ลี่</v>
          </cell>
          <cell r="D3725" t="str">
            <v>28 ก.ย. 42</v>
          </cell>
          <cell r="E3725">
            <v>897</v>
          </cell>
          <cell r="F3725">
            <v>0</v>
          </cell>
          <cell r="G3725">
            <v>20</v>
          </cell>
          <cell r="H3725">
            <v>46.7</v>
          </cell>
          <cell r="I3725">
            <v>46.7</v>
          </cell>
          <cell r="J3725">
            <v>850.3</v>
          </cell>
          <cell r="K3725" t="str">
            <v>200</v>
          </cell>
        </row>
        <row r="3726">
          <cell r="A3726" t="str">
            <v>110400000</v>
          </cell>
          <cell r="B3726" t="str">
            <v>200C2AS055</v>
          </cell>
          <cell r="C3726" t="str">
            <v>มู่ลี่</v>
          </cell>
          <cell r="D3726" t="str">
            <v>28 ก.ย. 42</v>
          </cell>
          <cell r="E3726">
            <v>810</v>
          </cell>
          <cell r="F3726">
            <v>0</v>
          </cell>
          <cell r="G3726">
            <v>20</v>
          </cell>
          <cell r="H3726">
            <v>42.17</v>
          </cell>
          <cell r="I3726">
            <v>42.17</v>
          </cell>
          <cell r="J3726">
            <v>767.83</v>
          </cell>
          <cell r="K3726" t="str">
            <v>200</v>
          </cell>
        </row>
        <row r="3727">
          <cell r="A3727" t="str">
            <v>110400000</v>
          </cell>
          <cell r="B3727" t="str">
            <v>200C2BH0001</v>
          </cell>
          <cell r="C3727" t="str">
            <v>พระพุทธชินราช</v>
          </cell>
          <cell r="D3727" t="str">
            <v>2 ก.ค. 41</v>
          </cell>
          <cell r="E3727">
            <v>1900</v>
          </cell>
          <cell r="F3727">
            <v>0</v>
          </cell>
          <cell r="G3727">
            <v>20</v>
          </cell>
          <cell r="H3727">
            <v>570.46</v>
          </cell>
          <cell r="I3727">
            <v>570.46</v>
          </cell>
          <cell r="J3727">
            <v>1329.54</v>
          </cell>
          <cell r="K3727" t="str">
            <v>200</v>
          </cell>
        </row>
        <row r="3728">
          <cell r="A3728" t="str">
            <v>110400000</v>
          </cell>
          <cell r="B3728" t="str">
            <v>200C2FA0001</v>
          </cell>
          <cell r="C3728" t="str">
            <v>ป้ายโครงเหล็ก</v>
          </cell>
          <cell r="D3728" t="str">
            <v>6 เม.ย. 42</v>
          </cell>
          <cell r="E3728">
            <v>20556</v>
          </cell>
          <cell r="F3728">
            <v>0</v>
          </cell>
          <cell r="G3728">
            <v>20</v>
          </cell>
          <cell r="H3728">
            <v>3041.17</v>
          </cell>
          <cell r="I3728">
            <v>3041.17</v>
          </cell>
          <cell r="J3728">
            <v>17514.830000000002</v>
          </cell>
          <cell r="K3728" t="str">
            <v>200</v>
          </cell>
        </row>
        <row r="3729">
          <cell r="A3729" t="str">
            <v>110400000</v>
          </cell>
          <cell r="B3729" t="str">
            <v>200C2MT0000</v>
          </cell>
          <cell r="C3729" t="str">
            <v>ชุดเครื่องนอน</v>
          </cell>
          <cell r="D3729" t="str">
            <v>29 ธ.ค. 41</v>
          </cell>
          <cell r="E3729">
            <v>5400</v>
          </cell>
          <cell r="F3729">
            <v>0</v>
          </cell>
          <cell r="G3729">
            <v>20</v>
          </cell>
          <cell r="H3729">
            <v>1088.92</v>
          </cell>
          <cell r="I3729">
            <v>1088.92</v>
          </cell>
          <cell r="J3729">
            <v>4311.08</v>
          </cell>
          <cell r="K3729" t="str">
            <v>200</v>
          </cell>
        </row>
        <row r="3730">
          <cell r="A3730" t="str">
            <v>110400000</v>
          </cell>
          <cell r="B3730" t="str">
            <v>200C2MT0001</v>
          </cell>
          <cell r="C3730" t="str">
            <v>ชุดเครื่องนอน</v>
          </cell>
          <cell r="D3730" t="str">
            <v>29 ธ.ค. 41</v>
          </cell>
          <cell r="E3730">
            <v>5400</v>
          </cell>
          <cell r="F3730">
            <v>0</v>
          </cell>
          <cell r="G3730">
            <v>20</v>
          </cell>
          <cell r="H3730">
            <v>1088.92</v>
          </cell>
          <cell r="I3730">
            <v>1088.92</v>
          </cell>
          <cell r="J3730">
            <v>4311.08</v>
          </cell>
          <cell r="K3730" t="str">
            <v>200</v>
          </cell>
        </row>
        <row r="3731">
          <cell r="A3731" t="str">
            <v>110400000</v>
          </cell>
          <cell r="B3731" t="str">
            <v>200C2MT0002</v>
          </cell>
          <cell r="C3731" t="str">
            <v>ชุดเครื่องนอน</v>
          </cell>
          <cell r="D3731" t="str">
            <v>29 ธ.ค. 41</v>
          </cell>
          <cell r="E3731">
            <v>5400</v>
          </cell>
          <cell r="F3731">
            <v>0</v>
          </cell>
          <cell r="G3731">
            <v>20</v>
          </cell>
          <cell r="H3731">
            <v>1088.92</v>
          </cell>
          <cell r="I3731">
            <v>1088.92</v>
          </cell>
          <cell r="J3731">
            <v>4311.08</v>
          </cell>
          <cell r="K3731" t="str">
            <v>200</v>
          </cell>
        </row>
        <row r="3732">
          <cell r="A3732" t="str">
            <v>110400000</v>
          </cell>
          <cell r="B3732" t="str">
            <v>200C2WD0001</v>
          </cell>
          <cell r="C3732" t="str">
            <v>หน้าต่างมุ้งลวด</v>
          </cell>
          <cell r="D3732" t="str">
            <v>2 ธ.ค. 41</v>
          </cell>
          <cell r="E3732">
            <v>1600</v>
          </cell>
          <cell r="F3732">
            <v>0</v>
          </cell>
          <cell r="G3732">
            <v>20</v>
          </cell>
          <cell r="H3732">
            <v>346.31</v>
          </cell>
          <cell r="I3732">
            <v>346.31</v>
          </cell>
          <cell r="J3732">
            <v>1253.69</v>
          </cell>
          <cell r="K3732" t="str">
            <v>200</v>
          </cell>
        </row>
        <row r="3733">
          <cell r="A3733" t="str">
            <v>110400000</v>
          </cell>
          <cell r="B3733" t="str">
            <v>201C2BD0001</v>
          </cell>
          <cell r="C3733" t="str">
            <v>ที่นอน</v>
          </cell>
          <cell r="D3733" t="str">
            <v>7 ธ.ค. 41</v>
          </cell>
          <cell r="E3733">
            <v>1091</v>
          </cell>
          <cell r="F3733">
            <v>0</v>
          </cell>
          <cell r="G3733">
            <v>20</v>
          </cell>
          <cell r="H3733">
            <v>233.12</v>
          </cell>
          <cell r="I3733">
            <v>233.12</v>
          </cell>
          <cell r="J3733">
            <v>857.88</v>
          </cell>
          <cell r="K3733" t="str">
            <v>201</v>
          </cell>
        </row>
        <row r="3734">
          <cell r="A3734" t="str">
            <v>110400000</v>
          </cell>
          <cell r="B3734" t="str">
            <v>201C2BE0001</v>
          </cell>
          <cell r="C3734" t="str">
            <v>เตียง</v>
          </cell>
          <cell r="D3734" t="str">
            <v>6 พ.ย. 41</v>
          </cell>
          <cell r="E3734">
            <v>2000</v>
          </cell>
          <cell r="F3734">
            <v>0</v>
          </cell>
          <cell r="G3734">
            <v>20</v>
          </cell>
          <cell r="H3734">
            <v>461.36</v>
          </cell>
          <cell r="I3734">
            <v>461.36</v>
          </cell>
          <cell r="J3734">
            <v>1538.64</v>
          </cell>
          <cell r="K3734" t="str">
            <v>201</v>
          </cell>
        </row>
        <row r="3735">
          <cell r="A3735" t="str">
            <v>110400000</v>
          </cell>
          <cell r="B3735" t="str">
            <v>201C2BE0002</v>
          </cell>
          <cell r="C3735" t="str">
            <v>เตียง</v>
          </cell>
          <cell r="D3735" t="str">
            <v>6 พ.ย. 41</v>
          </cell>
          <cell r="E3735">
            <v>2000</v>
          </cell>
          <cell r="F3735">
            <v>0</v>
          </cell>
          <cell r="G3735">
            <v>20</v>
          </cell>
          <cell r="H3735">
            <v>461.36</v>
          </cell>
          <cell r="I3735">
            <v>461.36</v>
          </cell>
          <cell r="J3735">
            <v>1538.64</v>
          </cell>
          <cell r="K3735" t="str">
            <v>201</v>
          </cell>
        </row>
        <row r="3736">
          <cell r="A3736" t="str">
            <v>110400000</v>
          </cell>
          <cell r="B3736" t="str">
            <v>201C2BH0001</v>
          </cell>
          <cell r="C3736" t="str">
            <v>พระพุทธชินราช</v>
          </cell>
          <cell r="D3736" t="str">
            <v>2 ก.ค. 41</v>
          </cell>
          <cell r="E3736">
            <v>1900</v>
          </cell>
          <cell r="F3736">
            <v>0</v>
          </cell>
          <cell r="G3736">
            <v>20</v>
          </cell>
          <cell r="H3736">
            <v>570.46</v>
          </cell>
          <cell r="I3736">
            <v>570.46</v>
          </cell>
          <cell r="J3736">
            <v>1329.54</v>
          </cell>
          <cell r="K3736" t="str">
            <v>201</v>
          </cell>
        </row>
        <row r="3737">
          <cell r="A3737" t="str">
            <v>110400000</v>
          </cell>
          <cell r="B3737" t="str">
            <v>201C2FA0001</v>
          </cell>
          <cell r="C3737" t="str">
            <v>ตกแต่งสำนักงาน</v>
          </cell>
          <cell r="D3737" t="str">
            <v>13 ม.ค. 42</v>
          </cell>
          <cell r="E3737">
            <v>25454.54</v>
          </cell>
          <cell r="F3737">
            <v>0</v>
          </cell>
          <cell r="G3737">
            <v>20</v>
          </cell>
          <cell r="H3737">
            <v>4923.55</v>
          </cell>
          <cell r="I3737">
            <v>4923.55</v>
          </cell>
          <cell r="J3737">
            <v>20530.990000000002</v>
          </cell>
          <cell r="K3737" t="str">
            <v>201</v>
          </cell>
        </row>
        <row r="3738">
          <cell r="A3738" t="str">
            <v>110400000</v>
          </cell>
          <cell r="B3738" t="str">
            <v>201C2FA0002</v>
          </cell>
          <cell r="C3738" t="str">
            <v>เตียงนอน</v>
          </cell>
          <cell r="D3738" t="str">
            <v>7 ก.ย. 42</v>
          </cell>
          <cell r="E3738">
            <v>2336.4499999999998</v>
          </cell>
          <cell r="F3738">
            <v>0</v>
          </cell>
          <cell r="G3738">
            <v>20</v>
          </cell>
          <cell r="H3738">
            <v>148.52000000000001</v>
          </cell>
          <cell r="I3738">
            <v>148.52000000000001</v>
          </cell>
          <cell r="J3738">
            <v>2187.9299999999998</v>
          </cell>
          <cell r="K3738" t="str">
            <v>201</v>
          </cell>
        </row>
        <row r="3739">
          <cell r="A3739" t="str">
            <v>110400000</v>
          </cell>
          <cell r="B3739" t="str">
            <v>201C2FA0003</v>
          </cell>
          <cell r="C3739" t="str">
            <v>ที่นอน</v>
          </cell>
          <cell r="D3739" t="str">
            <v>7 ก.ย. 42</v>
          </cell>
          <cell r="E3739">
            <v>1869.16</v>
          </cell>
          <cell r="F3739">
            <v>0</v>
          </cell>
          <cell r="G3739">
            <v>20</v>
          </cell>
          <cell r="H3739">
            <v>118.81</v>
          </cell>
          <cell r="I3739">
            <v>118.81</v>
          </cell>
          <cell r="J3739">
            <v>1750.35</v>
          </cell>
          <cell r="K3739" t="str">
            <v>201</v>
          </cell>
        </row>
        <row r="3740">
          <cell r="A3740" t="str">
            <v>110400000</v>
          </cell>
          <cell r="B3740" t="str">
            <v>201C2FA0004</v>
          </cell>
          <cell r="C3740" t="str">
            <v>ตู้ทึบ</v>
          </cell>
          <cell r="D3740" t="str">
            <v>7 ก.ย. 42</v>
          </cell>
          <cell r="E3740">
            <v>1962.62</v>
          </cell>
          <cell r="F3740">
            <v>0</v>
          </cell>
          <cell r="G3740">
            <v>20</v>
          </cell>
          <cell r="H3740">
            <v>124.75</v>
          </cell>
          <cell r="I3740">
            <v>124.75</v>
          </cell>
          <cell r="J3740">
            <v>1837.87</v>
          </cell>
          <cell r="K3740" t="str">
            <v>201</v>
          </cell>
        </row>
        <row r="3741">
          <cell r="A3741" t="str">
            <v>110400000</v>
          </cell>
          <cell r="B3741" t="str">
            <v>201C2IC0001</v>
          </cell>
          <cell r="C3741" t="str">
            <v>ตกแต่งภายใน สนง.</v>
          </cell>
          <cell r="D3741" t="str">
            <v>22 ส.ค. 41</v>
          </cell>
          <cell r="E3741">
            <v>207436</v>
          </cell>
          <cell r="F3741">
            <v>0</v>
          </cell>
          <cell r="G3741">
            <v>20</v>
          </cell>
          <cell r="H3741">
            <v>56490.81</v>
          </cell>
          <cell r="I3741">
            <v>56490.81</v>
          </cell>
          <cell r="J3741">
            <v>150945.19</v>
          </cell>
          <cell r="K3741" t="str">
            <v>201</v>
          </cell>
        </row>
        <row r="3742">
          <cell r="A3742" t="str">
            <v>110400000</v>
          </cell>
          <cell r="B3742" t="str">
            <v>201C2IC0002</v>
          </cell>
          <cell r="C3742" t="str">
            <v>ติดตั้งเหล็กดัด</v>
          </cell>
          <cell r="D3742" t="str">
            <v>30 ก.ย. 41</v>
          </cell>
          <cell r="E3742">
            <v>11175</v>
          </cell>
          <cell r="F3742">
            <v>0</v>
          </cell>
          <cell r="G3742">
            <v>20</v>
          </cell>
          <cell r="H3742">
            <v>2804.45</v>
          </cell>
          <cell r="I3742">
            <v>2804.45</v>
          </cell>
          <cell r="J3742">
            <v>8370.5499999999993</v>
          </cell>
          <cell r="K3742" t="str">
            <v>201</v>
          </cell>
        </row>
        <row r="3743">
          <cell r="A3743" t="str">
            <v>110400000</v>
          </cell>
          <cell r="B3743" t="str">
            <v>201C2KB0001</v>
          </cell>
          <cell r="C3743" t="str">
            <v>ตู้เย็น</v>
          </cell>
          <cell r="D3743" t="str">
            <v>14 ธ.ค. 42</v>
          </cell>
          <cell r="E3743">
            <v>5046.7299999999996</v>
          </cell>
          <cell r="F3743">
            <v>0</v>
          </cell>
          <cell r="G3743">
            <v>20</v>
          </cell>
          <cell r="H3743">
            <v>49.78</v>
          </cell>
          <cell r="I3743">
            <v>49.78</v>
          </cell>
          <cell r="J3743">
            <v>4996.95</v>
          </cell>
          <cell r="K3743" t="str">
            <v>201</v>
          </cell>
        </row>
        <row r="3744">
          <cell r="A3744" t="str">
            <v>110400000</v>
          </cell>
          <cell r="B3744" t="str">
            <v>201C2TU0001</v>
          </cell>
          <cell r="C3744" t="str">
            <v>ตู้เสื้อผ้า</v>
          </cell>
          <cell r="D3744" t="str">
            <v>6 พ.ย. 41</v>
          </cell>
          <cell r="E3744">
            <v>1636.28</v>
          </cell>
          <cell r="F3744">
            <v>0</v>
          </cell>
          <cell r="G3744">
            <v>20</v>
          </cell>
          <cell r="H3744">
            <v>377.43</v>
          </cell>
          <cell r="I3744">
            <v>377.43</v>
          </cell>
          <cell r="J3744">
            <v>1258.8499999999999</v>
          </cell>
          <cell r="K3744" t="str">
            <v>201</v>
          </cell>
        </row>
        <row r="3745">
          <cell r="A3745" t="str">
            <v>110400000</v>
          </cell>
          <cell r="B3745" t="str">
            <v>201C2TU0002</v>
          </cell>
          <cell r="C3745" t="str">
            <v>ตู้เสื้อผ้า</v>
          </cell>
          <cell r="D3745" t="str">
            <v>6 พ.ย. 41</v>
          </cell>
          <cell r="E3745">
            <v>1636.28</v>
          </cell>
          <cell r="F3745">
            <v>0</v>
          </cell>
          <cell r="G3745">
            <v>20</v>
          </cell>
          <cell r="H3745">
            <v>377.43</v>
          </cell>
          <cell r="I3745">
            <v>377.43</v>
          </cell>
          <cell r="J3745">
            <v>1258.8499999999999</v>
          </cell>
          <cell r="K3745" t="str">
            <v>201</v>
          </cell>
        </row>
        <row r="3746">
          <cell r="A3746" t="str">
            <v>110400000</v>
          </cell>
          <cell r="B3746" t="str">
            <v>202C2AS013</v>
          </cell>
          <cell r="C3746" t="str">
            <v>กั้นห้องพนักงาน</v>
          </cell>
          <cell r="D3746" t="str">
            <v>9 มิ.ย. 42</v>
          </cell>
          <cell r="E3746">
            <v>8000</v>
          </cell>
          <cell r="F3746">
            <v>0</v>
          </cell>
          <cell r="G3746">
            <v>20</v>
          </cell>
          <cell r="H3746">
            <v>903.02</v>
          </cell>
          <cell r="I3746">
            <v>903.02</v>
          </cell>
          <cell r="J3746">
            <v>7096.98</v>
          </cell>
          <cell r="K3746" t="str">
            <v>202</v>
          </cell>
        </row>
        <row r="3747">
          <cell r="A3747" t="str">
            <v>110400000</v>
          </cell>
          <cell r="B3747" t="str">
            <v>202C2AS014</v>
          </cell>
          <cell r="C3747" t="str">
            <v>กั้นห้องพนักงาน</v>
          </cell>
          <cell r="D3747" t="str">
            <v>9 มิ.ย. 42</v>
          </cell>
          <cell r="E3747">
            <v>8000</v>
          </cell>
          <cell r="F3747">
            <v>0</v>
          </cell>
          <cell r="G3747">
            <v>20</v>
          </cell>
          <cell r="H3747">
            <v>903.02</v>
          </cell>
          <cell r="I3747">
            <v>903.02</v>
          </cell>
          <cell r="J3747">
            <v>7096.98</v>
          </cell>
          <cell r="K3747" t="str">
            <v>202</v>
          </cell>
        </row>
        <row r="3748">
          <cell r="A3748" t="str">
            <v>110400000</v>
          </cell>
          <cell r="B3748" t="str">
            <v>202C2AS015</v>
          </cell>
          <cell r="C3748" t="str">
            <v>เตียงนอน</v>
          </cell>
          <cell r="D3748" t="str">
            <v>9 มิ.ย. 42</v>
          </cell>
          <cell r="E3748">
            <v>2400</v>
          </cell>
          <cell r="F3748">
            <v>0</v>
          </cell>
          <cell r="G3748">
            <v>20</v>
          </cell>
          <cell r="H3748">
            <v>270.91000000000003</v>
          </cell>
          <cell r="I3748">
            <v>270.91000000000003</v>
          </cell>
          <cell r="J3748">
            <v>2129.09</v>
          </cell>
          <cell r="K3748" t="str">
            <v>202</v>
          </cell>
        </row>
        <row r="3749">
          <cell r="A3749" t="str">
            <v>110400000</v>
          </cell>
          <cell r="B3749" t="str">
            <v>202C2AS016</v>
          </cell>
          <cell r="C3749" t="str">
            <v>ที่นอน</v>
          </cell>
          <cell r="D3749" t="str">
            <v>9 มิ.ย. 42</v>
          </cell>
          <cell r="E3749">
            <v>1800</v>
          </cell>
          <cell r="F3749">
            <v>0</v>
          </cell>
          <cell r="G3749">
            <v>20</v>
          </cell>
          <cell r="H3749">
            <v>203.2</v>
          </cell>
          <cell r="I3749">
            <v>203.2</v>
          </cell>
          <cell r="J3749">
            <v>1596.8</v>
          </cell>
          <cell r="K3749" t="str">
            <v>202</v>
          </cell>
        </row>
        <row r="3750">
          <cell r="A3750" t="str">
            <v>110400000</v>
          </cell>
          <cell r="B3750" t="str">
            <v>202C2AS017</v>
          </cell>
          <cell r="C3750" t="str">
            <v>ตู้</v>
          </cell>
          <cell r="D3750" t="str">
            <v>9 มิ.ย. 42</v>
          </cell>
          <cell r="E3750">
            <v>2200</v>
          </cell>
          <cell r="F3750">
            <v>0</v>
          </cell>
          <cell r="G3750">
            <v>20</v>
          </cell>
          <cell r="H3750">
            <v>248.32</v>
          </cell>
          <cell r="I3750">
            <v>248.32</v>
          </cell>
          <cell r="J3750">
            <v>1951.68</v>
          </cell>
          <cell r="K3750" t="str">
            <v>202</v>
          </cell>
        </row>
        <row r="3751">
          <cell r="A3751" t="str">
            <v>110400000</v>
          </cell>
          <cell r="B3751" t="str">
            <v>202C2BH0001</v>
          </cell>
          <cell r="C3751" t="str">
            <v>พระพุทธชินราช</v>
          </cell>
          <cell r="D3751" t="str">
            <v>8 ต.ค. 41</v>
          </cell>
          <cell r="E3751">
            <v>1833.33</v>
          </cell>
          <cell r="F3751">
            <v>0</v>
          </cell>
          <cell r="G3751">
            <v>20</v>
          </cell>
          <cell r="H3751">
            <v>452.06</v>
          </cell>
          <cell r="I3751">
            <v>452.06</v>
          </cell>
          <cell r="J3751">
            <v>1381.27</v>
          </cell>
          <cell r="K3751" t="str">
            <v>202</v>
          </cell>
        </row>
        <row r="3752">
          <cell r="A3752" t="str">
            <v>110400000</v>
          </cell>
          <cell r="B3752" t="str">
            <v>202C2FA0001</v>
          </cell>
          <cell r="C3752" t="str">
            <v>มู่ลี่</v>
          </cell>
          <cell r="D3752" t="str">
            <v>12 ม.ค. 42</v>
          </cell>
          <cell r="E3752">
            <v>8000</v>
          </cell>
          <cell r="F3752">
            <v>0</v>
          </cell>
          <cell r="G3752">
            <v>20</v>
          </cell>
          <cell r="H3752">
            <v>1551.79</v>
          </cell>
          <cell r="I3752">
            <v>1551.79</v>
          </cell>
          <cell r="J3752">
            <v>6448.21</v>
          </cell>
          <cell r="K3752" t="str">
            <v>202</v>
          </cell>
        </row>
        <row r="3753">
          <cell r="A3753" t="str">
            <v>110400000</v>
          </cell>
          <cell r="B3753" t="str">
            <v>202C2FA0002</v>
          </cell>
          <cell r="C3753" t="str">
            <v>เครื่องตกแต่งสำนักงาน</v>
          </cell>
          <cell r="D3753" t="str">
            <v>4 มี.ค. 42</v>
          </cell>
          <cell r="E3753">
            <v>9540</v>
          </cell>
          <cell r="F3753">
            <v>0</v>
          </cell>
          <cell r="G3753">
            <v>20</v>
          </cell>
          <cell r="H3753">
            <v>1583.9</v>
          </cell>
          <cell r="I3753">
            <v>1583.9</v>
          </cell>
          <cell r="J3753">
            <v>7956.1</v>
          </cell>
          <cell r="K3753" t="str">
            <v>202</v>
          </cell>
        </row>
        <row r="3754">
          <cell r="A3754" t="str">
            <v>110400000</v>
          </cell>
          <cell r="B3754" t="str">
            <v>202C2FA0003</v>
          </cell>
          <cell r="C3754" t="str">
            <v>ทำประตูเหล็กดัด</v>
          </cell>
          <cell r="D3754" t="str">
            <v>20 ก.ย. 42</v>
          </cell>
          <cell r="E3754">
            <v>3300</v>
          </cell>
          <cell r="F3754">
            <v>0</v>
          </cell>
          <cell r="G3754">
            <v>20</v>
          </cell>
          <cell r="H3754">
            <v>186.24</v>
          </cell>
          <cell r="I3754">
            <v>186.24</v>
          </cell>
          <cell r="J3754">
            <v>3113.76</v>
          </cell>
          <cell r="K3754" t="str">
            <v>202</v>
          </cell>
        </row>
        <row r="3755">
          <cell r="A3755" t="str">
            <v>110400000</v>
          </cell>
          <cell r="B3755" t="str">
            <v>202C2IC0001</v>
          </cell>
          <cell r="C3755" t="str">
            <v>ตกแต่งภายใน สนง.</v>
          </cell>
          <cell r="D3755" t="str">
            <v>22 ส.ค. 41</v>
          </cell>
          <cell r="E3755">
            <v>179758</v>
          </cell>
          <cell r="F3755">
            <v>0</v>
          </cell>
          <cell r="G3755">
            <v>20</v>
          </cell>
          <cell r="H3755">
            <v>48953.27</v>
          </cell>
          <cell r="I3755">
            <v>48953.27</v>
          </cell>
          <cell r="J3755">
            <v>130804.73</v>
          </cell>
          <cell r="K3755" t="str">
            <v>202</v>
          </cell>
        </row>
        <row r="3756">
          <cell r="A3756" t="str">
            <v>110400000</v>
          </cell>
          <cell r="B3756" t="str">
            <v>202C2IC001</v>
          </cell>
          <cell r="C3756" t="str">
            <v>เหล็กดัด</v>
          </cell>
          <cell r="D3756" t="str">
            <v>4 มี.ค. 42</v>
          </cell>
          <cell r="E3756">
            <v>9540</v>
          </cell>
          <cell r="F3756">
            <v>0</v>
          </cell>
          <cell r="G3756">
            <v>20</v>
          </cell>
          <cell r="H3756">
            <v>1583.9</v>
          </cell>
          <cell r="I3756">
            <v>1583.9</v>
          </cell>
          <cell r="J3756">
            <v>7956.1</v>
          </cell>
          <cell r="K3756" t="str">
            <v>202</v>
          </cell>
        </row>
        <row r="3757">
          <cell r="A3757" t="str">
            <v>110400000</v>
          </cell>
          <cell r="B3757" t="str">
            <v>202C2MT0001</v>
          </cell>
          <cell r="C3757" t="str">
            <v xml:space="preserve"> เตียง 6 ฟุต</v>
          </cell>
          <cell r="D3757" t="str">
            <v>15 ก.ย. 41</v>
          </cell>
          <cell r="E3757">
            <v>4300</v>
          </cell>
          <cell r="F3757">
            <v>0</v>
          </cell>
          <cell r="G3757">
            <v>20</v>
          </cell>
          <cell r="H3757">
            <v>1114.43</v>
          </cell>
          <cell r="I3757">
            <v>1114.43</v>
          </cell>
          <cell r="J3757">
            <v>3185.57</v>
          </cell>
          <cell r="K3757" t="str">
            <v>202</v>
          </cell>
        </row>
        <row r="3758">
          <cell r="A3758" t="str">
            <v>110400000</v>
          </cell>
          <cell r="B3758" t="str">
            <v>202C2MT0002</v>
          </cell>
          <cell r="C3758" t="str">
            <v xml:space="preserve"> เตียง 4 ฟุต</v>
          </cell>
          <cell r="D3758" t="str">
            <v>15 ก.ย. 41</v>
          </cell>
          <cell r="E3758">
            <v>3000</v>
          </cell>
          <cell r="F3758">
            <v>0</v>
          </cell>
          <cell r="G3758">
            <v>20</v>
          </cell>
          <cell r="H3758">
            <v>777.57</v>
          </cell>
          <cell r="I3758">
            <v>777.57</v>
          </cell>
          <cell r="J3758">
            <v>2222.4299999999998</v>
          </cell>
          <cell r="K3758" t="str">
            <v>202</v>
          </cell>
        </row>
        <row r="3759">
          <cell r="A3759" t="str">
            <v>110400000</v>
          </cell>
          <cell r="B3759" t="str">
            <v>202C2MT0004</v>
          </cell>
          <cell r="C3759" t="str">
            <v xml:space="preserve"> ที่นอน 6 ฟุตรุ่นรับประกัน</v>
          </cell>
          <cell r="D3759" t="str">
            <v>15 ก.ย. 41</v>
          </cell>
          <cell r="E3759">
            <v>3000</v>
          </cell>
          <cell r="F3759">
            <v>0</v>
          </cell>
          <cell r="G3759">
            <v>20</v>
          </cell>
          <cell r="H3759">
            <v>777.57</v>
          </cell>
          <cell r="I3759">
            <v>777.57</v>
          </cell>
          <cell r="J3759">
            <v>2222.4299999999998</v>
          </cell>
          <cell r="K3759" t="str">
            <v>202</v>
          </cell>
        </row>
        <row r="3760">
          <cell r="A3760" t="str">
            <v>110400000</v>
          </cell>
          <cell r="B3760" t="str">
            <v>202C2MU001</v>
          </cell>
          <cell r="C3760" t="str">
            <v>มู่ลี่</v>
          </cell>
          <cell r="D3760" t="str">
            <v>12 ม.ค. 42</v>
          </cell>
          <cell r="E3760">
            <v>8000</v>
          </cell>
          <cell r="F3760">
            <v>0</v>
          </cell>
          <cell r="G3760">
            <v>20</v>
          </cell>
          <cell r="H3760">
            <v>1551.79</v>
          </cell>
          <cell r="I3760">
            <v>1551.79</v>
          </cell>
          <cell r="J3760">
            <v>6448.21</v>
          </cell>
          <cell r="K3760" t="str">
            <v>202</v>
          </cell>
        </row>
        <row r="3761">
          <cell r="A3761" t="str">
            <v>110400000</v>
          </cell>
          <cell r="B3761" t="str">
            <v>203C2BH0001</v>
          </cell>
          <cell r="C3761" t="str">
            <v>พระพุทธชินราช</v>
          </cell>
          <cell r="D3761" t="str">
            <v>2 ก.ค. 41</v>
          </cell>
          <cell r="E3761">
            <v>1900</v>
          </cell>
          <cell r="F3761">
            <v>0</v>
          </cell>
          <cell r="G3761">
            <v>20</v>
          </cell>
          <cell r="H3761">
            <v>570.46</v>
          </cell>
          <cell r="I3761">
            <v>570.46</v>
          </cell>
          <cell r="J3761">
            <v>1329.54</v>
          </cell>
          <cell r="K3761" t="str">
            <v>203</v>
          </cell>
        </row>
        <row r="3762">
          <cell r="A3762" t="str">
            <v>110400000</v>
          </cell>
          <cell r="B3762" t="str">
            <v>203C2IC0001</v>
          </cell>
          <cell r="C3762" t="str">
            <v>ค่าตกแต่งภายใน สนง.</v>
          </cell>
          <cell r="D3762" t="str">
            <v>19 ต.ค. 41</v>
          </cell>
          <cell r="E3762">
            <v>150354.75</v>
          </cell>
          <cell r="F3762">
            <v>0</v>
          </cell>
          <cell r="G3762">
            <v>20</v>
          </cell>
          <cell r="H3762">
            <v>36167.49</v>
          </cell>
          <cell r="I3762">
            <v>36167.49</v>
          </cell>
          <cell r="J3762">
            <v>114187.26</v>
          </cell>
          <cell r="K3762" t="str">
            <v>203</v>
          </cell>
        </row>
        <row r="3763">
          <cell r="A3763" t="str">
            <v>110400000</v>
          </cell>
          <cell r="B3763" t="str">
            <v>203C2KB0002</v>
          </cell>
          <cell r="C3763" t="str">
            <v>ตู้เย็น</v>
          </cell>
          <cell r="D3763" t="str">
            <v>16 ธ.ค. 42</v>
          </cell>
          <cell r="E3763">
            <v>5504.67</v>
          </cell>
          <cell r="F3763">
            <v>0</v>
          </cell>
          <cell r="G3763">
            <v>20</v>
          </cell>
          <cell r="H3763">
            <v>48.26</v>
          </cell>
          <cell r="I3763">
            <v>48.26</v>
          </cell>
          <cell r="J3763">
            <v>5456.41</v>
          </cell>
          <cell r="K3763" t="str">
            <v>203</v>
          </cell>
        </row>
        <row r="3764">
          <cell r="A3764" t="str">
            <v>110400000</v>
          </cell>
          <cell r="B3764" t="str">
            <v>203C2MT0007</v>
          </cell>
          <cell r="C3764" t="str">
            <v>เตียงเหล็ก 3.5 ฟุต พร้อมที่นอน</v>
          </cell>
          <cell r="D3764" t="str">
            <v>2 พ.ย. 41</v>
          </cell>
          <cell r="E3764">
            <v>3350</v>
          </cell>
          <cell r="F3764">
            <v>0</v>
          </cell>
          <cell r="G3764">
            <v>20</v>
          </cell>
          <cell r="H3764">
            <v>780.11</v>
          </cell>
          <cell r="I3764">
            <v>780.11</v>
          </cell>
          <cell r="J3764">
            <v>2569.89</v>
          </cell>
          <cell r="K3764" t="str">
            <v>203</v>
          </cell>
        </row>
        <row r="3765">
          <cell r="A3765" t="str">
            <v>110400000</v>
          </cell>
          <cell r="B3765" t="str">
            <v>203C2MT0008</v>
          </cell>
          <cell r="C3765" t="str">
            <v>เตียงเหล็ก 3.5 ฟุต พร้อมที่นอน</v>
          </cell>
          <cell r="D3765" t="str">
            <v>2 พ.ย. 41</v>
          </cell>
          <cell r="E3765">
            <v>3350</v>
          </cell>
          <cell r="F3765">
            <v>0</v>
          </cell>
          <cell r="G3765">
            <v>20</v>
          </cell>
          <cell r="H3765">
            <v>780.11</v>
          </cell>
          <cell r="I3765">
            <v>780.11</v>
          </cell>
          <cell r="J3765">
            <v>2569.89</v>
          </cell>
          <cell r="K3765" t="str">
            <v>203</v>
          </cell>
        </row>
        <row r="3766">
          <cell r="A3766" t="str">
            <v>110400000</v>
          </cell>
          <cell r="B3766" t="str">
            <v>203C2MT0009</v>
          </cell>
          <cell r="C3766" t="str">
            <v>เตียงเหล็ก 3.5 ฟุต พร้อมที่นอน</v>
          </cell>
          <cell r="D3766" t="str">
            <v>2 พ.ย. 41</v>
          </cell>
          <cell r="E3766">
            <v>3350</v>
          </cell>
          <cell r="F3766">
            <v>0</v>
          </cell>
          <cell r="G3766">
            <v>20</v>
          </cell>
          <cell r="H3766">
            <v>780.11</v>
          </cell>
          <cell r="I3766">
            <v>780.11</v>
          </cell>
          <cell r="J3766">
            <v>2569.89</v>
          </cell>
          <cell r="K3766" t="str">
            <v>203</v>
          </cell>
        </row>
        <row r="3767">
          <cell r="A3767" t="str">
            <v>110400000</v>
          </cell>
          <cell r="B3767" t="str">
            <v>203C2MU0001</v>
          </cell>
          <cell r="C3767" t="str">
            <v>มู่ลี่ ขนาด 244*267</v>
          </cell>
          <cell r="D3767" t="str">
            <v>2 พ.ย. 41</v>
          </cell>
          <cell r="E3767">
            <v>4496</v>
          </cell>
          <cell r="F3767">
            <v>0</v>
          </cell>
          <cell r="G3767">
            <v>20</v>
          </cell>
          <cell r="H3767">
            <v>1047.02</v>
          </cell>
          <cell r="I3767">
            <v>1047.02</v>
          </cell>
          <cell r="J3767">
            <v>3448.98</v>
          </cell>
          <cell r="K3767" t="str">
            <v>203</v>
          </cell>
        </row>
        <row r="3768">
          <cell r="A3768" t="str">
            <v>110400000</v>
          </cell>
          <cell r="B3768" t="str">
            <v>203C2MU0006</v>
          </cell>
          <cell r="C3768" t="str">
            <v>มู่ลี่ ขนาด 87*188</v>
          </cell>
          <cell r="D3768" t="str">
            <v>2 พ.ย. 41</v>
          </cell>
          <cell r="E3768">
            <v>1616</v>
          </cell>
          <cell r="F3768">
            <v>0</v>
          </cell>
          <cell r="G3768">
            <v>20</v>
          </cell>
          <cell r="H3768">
            <v>376.31</v>
          </cell>
          <cell r="I3768">
            <v>376.31</v>
          </cell>
          <cell r="J3768">
            <v>1239.69</v>
          </cell>
          <cell r="K3768" t="str">
            <v>203</v>
          </cell>
        </row>
        <row r="3769">
          <cell r="A3769" t="str">
            <v>110400000</v>
          </cell>
          <cell r="B3769" t="str">
            <v>203C2TA0007</v>
          </cell>
          <cell r="C3769" t="str">
            <v>โต๊ะอาหาร</v>
          </cell>
          <cell r="D3769" t="str">
            <v>12 ต.ค. 41</v>
          </cell>
          <cell r="E3769">
            <v>550</v>
          </cell>
          <cell r="F3769">
            <v>0</v>
          </cell>
          <cell r="G3769">
            <v>20</v>
          </cell>
          <cell r="H3769">
            <v>134.38999999999999</v>
          </cell>
          <cell r="I3769">
            <v>134.38999999999999</v>
          </cell>
          <cell r="J3769">
            <v>415.61</v>
          </cell>
          <cell r="K3769" t="str">
            <v>203</v>
          </cell>
        </row>
        <row r="3770">
          <cell r="A3770" t="str">
            <v>110400000</v>
          </cell>
          <cell r="B3770" t="str">
            <v>203C2WD0001</v>
          </cell>
          <cell r="C3770" t="str">
            <v>หน้าต่าง ขนาด 68*108</v>
          </cell>
          <cell r="D3770" t="str">
            <v>2 พ.ย. 41</v>
          </cell>
          <cell r="E3770">
            <v>250</v>
          </cell>
          <cell r="F3770">
            <v>0</v>
          </cell>
          <cell r="G3770">
            <v>20</v>
          </cell>
          <cell r="H3770">
            <v>58.25</v>
          </cell>
          <cell r="I3770">
            <v>58.25</v>
          </cell>
          <cell r="J3770">
            <v>191.75</v>
          </cell>
          <cell r="K3770" t="str">
            <v>203</v>
          </cell>
        </row>
        <row r="3771">
          <cell r="A3771" t="str">
            <v>110400000</v>
          </cell>
          <cell r="B3771" t="str">
            <v>203C2WD0002</v>
          </cell>
          <cell r="C3771" t="str">
            <v>แผงติดกระจก ขนาด 2.54*3.28</v>
          </cell>
          <cell r="D3771" t="str">
            <v>2 พ.ย. 41</v>
          </cell>
          <cell r="E3771">
            <v>3000</v>
          </cell>
          <cell r="F3771">
            <v>0</v>
          </cell>
          <cell r="G3771">
            <v>20</v>
          </cell>
          <cell r="H3771">
            <v>698.66</v>
          </cell>
          <cell r="I3771">
            <v>698.66</v>
          </cell>
          <cell r="J3771">
            <v>2301.34</v>
          </cell>
          <cell r="K3771" t="str">
            <v>203</v>
          </cell>
        </row>
        <row r="3772">
          <cell r="A3772" t="str">
            <v>110400000</v>
          </cell>
          <cell r="B3772" t="str">
            <v>203C2WD0003</v>
          </cell>
          <cell r="C3772" t="str">
            <v>แผงติดกระจก ขนาด 2.54*3.28</v>
          </cell>
          <cell r="D3772" t="str">
            <v>2 พ.ย. 41</v>
          </cell>
          <cell r="E3772">
            <v>3000</v>
          </cell>
          <cell r="F3772">
            <v>0</v>
          </cell>
          <cell r="G3772">
            <v>20</v>
          </cell>
          <cell r="H3772">
            <v>698.66</v>
          </cell>
          <cell r="I3772">
            <v>698.66</v>
          </cell>
          <cell r="J3772">
            <v>2301.34</v>
          </cell>
          <cell r="K3772" t="str">
            <v>203</v>
          </cell>
        </row>
        <row r="3773">
          <cell r="A3773" t="str">
            <v>110400000</v>
          </cell>
          <cell r="B3773" t="str">
            <v>203C2WD0004</v>
          </cell>
          <cell r="C3773" t="str">
            <v>ช่องแสง ขนาด 60*68</v>
          </cell>
          <cell r="D3773" t="str">
            <v>2 พ.ย. 41</v>
          </cell>
          <cell r="E3773">
            <v>150</v>
          </cell>
          <cell r="F3773">
            <v>0</v>
          </cell>
          <cell r="G3773">
            <v>20</v>
          </cell>
          <cell r="H3773">
            <v>34.96</v>
          </cell>
          <cell r="I3773">
            <v>34.96</v>
          </cell>
          <cell r="J3773">
            <v>115.04</v>
          </cell>
          <cell r="K3773" t="str">
            <v>203</v>
          </cell>
        </row>
        <row r="3774">
          <cell r="A3774" t="str">
            <v>110400000</v>
          </cell>
          <cell r="B3774" t="str">
            <v>203C2WD0010</v>
          </cell>
          <cell r="C3774" t="str">
            <v>ช่องแสง ขนาด 60*68</v>
          </cell>
          <cell r="D3774" t="str">
            <v>2 พ.ย. 41</v>
          </cell>
          <cell r="E3774">
            <v>150</v>
          </cell>
          <cell r="F3774">
            <v>0</v>
          </cell>
          <cell r="G3774">
            <v>20</v>
          </cell>
          <cell r="H3774">
            <v>34.96</v>
          </cell>
          <cell r="I3774">
            <v>34.96</v>
          </cell>
          <cell r="J3774">
            <v>115.04</v>
          </cell>
          <cell r="K3774" t="str">
            <v>203</v>
          </cell>
        </row>
        <row r="3775">
          <cell r="A3775" t="str">
            <v>110400000</v>
          </cell>
          <cell r="B3775" t="str">
            <v>203C2WD0015</v>
          </cell>
          <cell r="C3775" t="str">
            <v>ช่องแสง ขนาด 60*68</v>
          </cell>
          <cell r="D3775" t="str">
            <v>2 พ.ย. 41</v>
          </cell>
          <cell r="E3775">
            <v>150</v>
          </cell>
          <cell r="F3775">
            <v>0</v>
          </cell>
          <cell r="G3775">
            <v>20</v>
          </cell>
          <cell r="H3775">
            <v>34.96</v>
          </cell>
          <cell r="I3775">
            <v>34.96</v>
          </cell>
          <cell r="J3775">
            <v>115.04</v>
          </cell>
          <cell r="K3775" t="str">
            <v>203</v>
          </cell>
        </row>
        <row r="3776">
          <cell r="A3776" t="str">
            <v>110400000</v>
          </cell>
          <cell r="B3776" t="str">
            <v>203C2WD0016</v>
          </cell>
          <cell r="C3776" t="str">
            <v>ช่องแสง ขนาด 60*68</v>
          </cell>
          <cell r="D3776" t="str">
            <v>2 พ.ย. 41</v>
          </cell>
          <cell r="E3776">
            <v>150</v>
          </cell>
          <cell r="F3776">
            <v>0</v>
          </cell>
          <cell r="G3776">
            <v>20</v>
          </cell>
          <cell r="H3776">
            <v>34.96</v>
          </cell>
          <cell r="I3776">
            <v>34.96</v>
          </cell>
          <cell r="J3776">
            <v>115.04</v>
          </cell>
          <cell r="K3776" t="str">
            <v>203</v>
          </cell>
        </row>
        <row r="3777">
          <cell r="A3777" t="str">
            <v>110400000</v>
          </cell>
          <cell r="B3777" t="str">
            <v>203C2WD0017</v>
          </cell>
          <cell r="C3777" t="str">
            <v>ช่องแสง ขนาด 60*68</v>
          </cell>
          <cell r="D3777" t="str">
            <v>2 พ.ย. 41</v>
          </cell>
          <cell r="E3777">
            <v>150</v>
          </cell>
          <cell r="F3777">
            <v>0</v>
          </cell>
          <cell r="G3777">
            <v>20</v>
          </cell>
          <cell r="H3777">
            <v>34.96</v>
          </cell>
          <cell r="I3777">
            <v>34.96</v>
          </cell>
          <cell r="J3777">
            <v>115.04</v>
          </cell>
          <cell r="K3777" t="str">
            <v>203</v>
          </cell>
        </row>
        <row r="3778">
          <cell r="A3778" t="str">
            <v>110400000</v>
          </cell>
          <cell r="B3778" t="str">
            <v>203C2WD0018</v>
          </cell>
          <cell r="C3778" t="str">
            <v>ช่องแสง ขนาด 60*68</v>
          </cell>
          <cell r="D3778" t="str">
            <v>2 พ.ย. 41</v>
          </cell>
          <cell r="E3778">
            <v>150</v>
          </cell>
          <cell r="F3778">
            <v>0</v>
          </cell>
          <cell r="G3778">
            <v>20</v>
          </cell>
          <cell r="H3778">
            <v>34.96</v>
          </cell>
          <cell r="I3778">
            <v>34.96</v>
          </cell>
          <cell r="J3778">
            <v>115.04</v>
          </cell>
          <cell r="K3778" t="str">
            <v>203</v>
          </cell>
        </row>
        <row r="3779">
          <cell r="A3779" t="str">
            <v>110400000</v>
          </cell>
          <cell r="B3779" t="str">
            <v>203C2WD0019</v>
          </cell>
          <cell r="C3779" t="str">
            <v>หน้าต่าง ขนาด 68*108</v>
          </cell>
          <cell r="D3779" t="str">
            <v>2 พ.ย. 41</v>
          </cell>
          <cell r="E3779">
            <v>250</v>
          </cell>
          <cell r="F3779">
            <v>0</v>
          </cell>
          <cell r="G3779">
            <v>20</v>
          </cell>
          <cell r="H3779">
            <v>58.25</v>
          </cell>
          <cell r="I3779">
            <v>58.25</v>
          </cell>
          <cell r="J3779">
            <v>191.75</v>
          </cell>
          <cell r="K3779" t="str">
            <v>203</v>
          </cell>
        </row>
        <row r="3780">
          <cell r="A3780" t="str">
            <v>110400000</v>
          </cell>
          <cell r="B3780" t="str">
            <v>203C2WD0021</v>
          </cell>
          <cell r="C3780" t="str">
            <v>หน้าต่าง ขนาด 68*108</v>
          </cell>
          <cell r="D3780" t="str">
            <v>2 พ.ย. 41</v>
          </cell>
          <cell r="E3780">
            <v>250</v>
          </cell>
          <cell r="F3780">
            <v>0</v>
          </cell>
          <cell r="G3780">
            <v>20</v>
          </cell>
          <cell r="H3780">
            <v>58.25</v>
          </cell>
          <cell r="I3780">
            <v>58.25</v>
          </cell>
          <cell r="J3780">
            <v>191.75</v>
          </cell>
          <cell r="K3780" t="str">
            <v>203</v>
          </cell>
        </row>
        <row r="3781">
          <cell r="A3781" t="str">
            <v>110400000</v>
          </cell>
          <cell r="B3781" t="str">
            <v>203C2WD0022</v>
          </cell>
          <cell r="C3781" t="str">
            <v>หน้าต่าง ขนาด 68*108</v>
          </cell>
          <cell r="D3781" t="str">
            <v>2 พ.ย. 41</v>
          </cell>
          <cell r="E3781">
            <v>250</v>
          </cell>
          <cell r="F3781">
            <v>0</v>
          </cell>
          <cell r="G3781">
            <v>20</v>
          </cell>
          <cell r="H3781">
            <v>58.25</v>
          </cell>
          <cell r="I3781">
            <v>58.25</v>
          </cell>
          <cell r="J3781">
            <v>191.75</v>
          </cell>
          <cell r="K3781" t="str">
            <v>203</v>
          </cell>
        </row>
        <row r="3782">
          <cell r="A3782" t="str">
            <v>110400000</v>
          </cell>
          <cell r="B3782" t="str">
            <v>203C2WD0023</v>
          </cell>
          <cell r="C3782" t="str">
            <v>หน้าต่าง ขนาด 68*108</v>
          </cell>
          <cell r="D3782" t="str">
            <v>2 พ.ย. 41</v>
          </cell>
          <cell r="E3782">
            <v>250</v>
          </cell>
          <cell r="F3782">
            <v>0</v>
          </cell>
          <cell r="G3782">
            <v>20</v>
          </cell>
          <cell r="H3782">
            <v>58.25</v>
          </cell>
          <cell r="I3782">
            <v>58.25</v>
          </cell>
          <cell r="J3782">
            <v>191.75</v>
          </cell>
          <cell r="K3782" t="str">
            <v>203</v>
          </cell>
        </row>
        <row r="3783">
          <cell r="A3783" t="str">
            <v>110400000</v>
          </cell>
          <cell r="B3783" t="str">
            <v>203C2WD0024</v>
          </cell>
          <cell r="C3783" t="str">
            <v>หน้าต่าง ขนาด 68*108</v>
          </cell>
          <cell r="D3783" t="str">
            <v>2 พ.ย. 41</v>
          </cell>
          <cell r="E3783">
            <v>250</v>
          </cell>
          <cell r="F3783">
            <v>0</v>
          </cell>
          <cell r="G3783">
            <v>20</v>
          </cell>
          <cell r="H3783">
            <v>58.25</v>
          </cell>
          <cell r="I3783">
            <v>58.25</v>
          </cell>
          <cell r="J3783">
            <v>191.75</v>
          </cell>
          <cell r="K3783" t="str">
            <v>203</v>
          </cell>
        </row>
        <row r="3784">
          <cell r="A3784" t="str">
            <v>110400000</v>
          </cell>
          <cell r="B3784" t="str">
            <v>203C2WD0025</v>
          </cell>
          <cell r="C3784" t="str">
            <v>หน้าต่าง ขนาด 68*108</v>
          </cell>
          <cell r="D3784" t="str">
            <v>2 พ.ย. 41</v>
          </cell>
          <cell r="E3784">
            <v>250</v>
          </cell>
          <cell r="F3784">
            <v>0</v>
          </cell>
          <cell r="G3784">
            <v>20</v>
          </cell>
          <cell r="H3784">
            <v>58.25</v>
          </cell>
          <cell r="I3784">
            <v>58.25</v>
          </cell>
          <cell r="J3784">
            <v>191.75</v>
          </cell>
          <cell r="K3784" t="str">
            <v>203</v>
          </cell>
        </row>
        <row r="3785">
          <cell r="A3785" t="str">
            <v>110400000</v>
          </cell>
          <cell r="B3785" t="str">
            <v>203C2WD0026</v>
          </cell>
          <cell r="C3785" t="str">
            <v>หน้าต่าง ขนาด 68*108</v>
          </cell>
          <cell r="D3785" t="str">
            <v>2 พ.ย. 41</v>
          </cell>
          <cell r="E3785">
            <v>250</v>
          </cell>
          <cell r="F3785">
            <v>0</v>
          </cell>
          <cell r="G3785">
            <v>20</v>
          </cell>
          <cell r="H3785">
            <v>58.25</v>
          </cell>
          <cell r="I3785">
            <v>58.25</v>
          </cell>
          <cell r="J3785">
            <v>191.75</v>
          </cell>
          <cell r="K3785" t="str">
            <v>203</v>
          </cell>
        </row>
        <row r="3786">
          <cell r="A3786" t="str">
            <v>110400000</v>
          </cell>
          <cell r="B3786" t="str">
            <v>203C2WD0027</v>
          </cell>
          <cell r="C3786" t="str">
            <v>หน้าต่าง ขนาด 68*108</v>
          </cell>
          <cell r="D3786" t="str">
            <v>2 พ.ย. 41</v>
          </cell>
          <cell r="E3786">
            <v>250</v>
          </cell>
          <cell r="F3786">
            <v>0</v>
          </cell>
          <cell r="G3786">
            <v>20</v>
          </cell>
          <cell r="H3786">
            <v>58.25</v>
          </cell>
          <cell r="I3786">
            <v>58.25</v>
          </cell>
          <cell r="J3786">
            <v>191.75</v>
          </cell>
          <cell r="K3786" t="str">
            <v>203</v>
          </cell>
        </row>
        <row r="3787">
          <cell r="A3787" t="str">
            <v>110400000</v>
          </cell>
          <cell r="B3787" t="str">
            <v>204C2BH0001</v>
          </cell>
          <cell r="C3787" t="str">
            <v>พระพุทธชินราช</v>
          </cell>
          <cell r="D3787" t="str">
            <v>5 ส.ค. 41</v>
          </cell>
          <cell r="E3787">
            <v>1850</v>
          </cell>
          <cell r="F3787">
            <v>0</v>
          </cell>
          <cell r="G3787">
            <v>20</v>
          </cell>
          <cell r="H3787">
            <v>520.99</v>
          </cell>
          <cell r="I3787">
            <v>520.99</v>
          </cell>
          <cell r="J3787">
            <v>1329.01</v>
          </cell>
          <cell r="K3787" t="str">
            <v>204</v>
          </cell>
        </row>
        <row r="3788">
          <cell r="A3788" t="str">
            <v>110400000</v>
          </cell>
          <cell r="B3788" t="str">
            <v>204C2FA0001</v>
          </cell>
          <cell r="C3788" t="str">
            <v>ป้ายโครงเหล็ก</v>
          </cell>
          <cell r="D3788" t="str">
            <v>29 ธ.ค. 42</v>
          </cell>
          <cell r="E3788">
            <v>34260</v>
          </cell>
          <cell r="F3788">
            <v>0</v>
          </cell>
          <cell r="G3788">
            <v>20</v>
          </cell>
          <cell r="H3788">
            <v>56.32</v>
          </cell>
          <cell r="I3788">
            <v>56.32</v>
          </cell>
          <cell r="J3788">
            <v>34203.68</v>
          </cell>
          <cell r="K3788" t="str">
            <v>204</v>
          </cell>
        </row>
        <row r="3789">
          <cell r="A3789" t="str">
            <v>110400000</v>
          </cell>
          <cell r="B3789" t="str">
            <v>204C2FA0002</v>
          </cell>
          <cell r="C3789" t="str">
            <v>ตกแต่งสำนักงาน</v>
          </cell>
          <cell r="D3789" t="str">
            <v>21 ม.ค. 42</v>
          </cell>
          <cell r="E3789">
            <v>95639</v>
          </cell>
          <cell r="F3789">
            <v>0</v>
          </cell>
          <cell r="G3789">
            <v>20</v>
          </cell>
          <cell r="H3789">
            <v>18079.689999999999</v>
          </cell>
          <cell r="I3789">
            <v>18079.689999999999</v>
          </cell>
          <cell r="J3789">
            <v>77559.31</v>
          </cell>
          <cell r="K3789" t="str">
            <v>204</v>
          </cell>
        </row>
        <row r="3790">
          <cell r="A3790" t="str">
            <v>110400000</v>
          </cell>
          <cell r="B3790" t="str">
            <v>204C2TA0010</v>
          </cell>
          <cell r="C3790" t="str">
            <v>โต๊ะอาหาร</v>
          </cell>
          <cell r="D3790" t="str">
            <v>10 พ.ย. 41</v>
          </cell>
          <cell r="E3790">
            <v>500</v>
          </cell>
          <cell r="F3790">
            <v>0</v>
          </cell>
          <cell r="G3790">
            <v>20</v>
          </cell>
          <cell r="H3790">
            <v>114.22</v>
          </cell>
          <cell r="I3790">
            <v>114.22</v>
          </cell>
          <cell r="J3790">
            <v>385.78</v>
          </cell>
          <cell r="K3790" t="str">
            <v>204</v>
          </cell>
        </row>
        <row r="3791">
          <cell r="A3791" t="str">
            <v>110400000</v>
          </cell>
          <cell r="B3791" t="str">
            <v>205C2BH0001</v>
          </cell>
          <cell r="C3791" t="str">
            <v>พระพุทธชินราช</v>
          </cell>
          <cell r="D3791" t="str">
            <v>5 ส.ค. 41</v>
          </cell>
          <cell r="E3791">
            <v>1850</v>
          </cell>
          <cell r="F3791">
            <v>0</v>
          </cell>
          <cell r="G3791">
            <v>20</v>
          </cell>
          <cell r="H3791">
            <v>520.99</v>
          </cell>
          <cell r="I3791">
            <v>520.99</v>
          </cell>
          <cell r="J3791">
            <v>1329.01</v>
          </cell>
          <cell r="K3791" t="str">
            <v>205</v>
          </cell>
        </row>
        <row r="3792">
          <cell r="A3792" t="str">
            <v>110400000</v>
          </cell>
          <cell r="B3792" t="str">
            <v>205C2FA0001</v>
          </cell>
          <cell r="C3792" t="str">
            <v>ป้ายโครงเหล็ก</v>
          </cell>
          <cell r="D3792" t="str">
            <v>8 ม.ค. 42</v>
          </cell>
          <cell r="E3792">
            <v>34260</v>
          </cell>
          <cell r="F3792">
            <v>0</v>
          </cell>
          <cell r="G3792">
            <v>20</v>
          </cell>
          <cell r="H3792">
            <v>6720.59</v>
          </cell>
          <cell r="I3792">
            <v>6720.59</v>
          </cell>
          <cell r="J3792">
            <v>27539.41</v>
          </cell>
          <cell r="K3792" t="str">
            <v>205</v>
          </cell>
        </row>
        <row r="3793">
          <cell r="A3793" t="str">
            <v>110400000</v>
          </cell>
          <cell r="B3793" t="str">
            <v>205C2FA0002</v>
          </cell>
          <cell r="C3793" t="str">
            <v>ตกแต่งสำนักงาน</v>
          </cell>
          <cell r="D3793" t="str">
            <v>11 ม.ค. 42</v>
          </cell>
          <cell r="E3793">
            <v>221520</v>
          </cell>
          <cell r="F3793">
            <v>0</v>
          </cell>
          <cell r="G3793">
            <v>20</v>
          </cell>
          <cell r="H3793">
            <v>43090.2</v>
          </cell>
          <cell r="I3793">
            <v>43090.2</v>
          </cell>
          <cell r="J3793">
            <v>178429.8</v>
          </cell>
          <cell r="K3793" t="str">
            <v>205</v>
          </cell>
        </row>
        <row r="3794">
          <cell r="A3794" t="str">
            <v>110400000</v>
          </cell>
          <cell r="B3794" t="str">
            <v>205C2FA0003</v>
          </cell>
          <cell r="C3794" t="str">
            <v>เตียงเล็ก 3.5 ฟุต สีดำ</v>
          </cell>
          <cell r="D3794" t="str">
            <v>29 ม.ค. 42</v>
          </cell>
          <cell r="E3794">
            <v>1834</v>
          </cell>
          <cell r="F3794">
            <v>0</v>
          </cell>
          <cell r="G3794">
            <v>20</v>
          </cell>
          <cell r="H3794">
            <v>338.65</v>
          </cell>
          <cell r="I3794">
            <v>338.65</v>
          </cell>
          <cell r="J3794">
            <v>1495.35</v>
          </cell>
          <cell r="K3794" t="str">
            <v>205</v>
          </cell>
        </row>
        <row r="3795">
          <cell r="A3795" t="str">
            <v>110400000</v>
          </cell>
          <cell r="B3795" t="str">
            <v>205C2FA0004</v>
          </cell>
          <cell r="C3795" t="str">
            <v>เตียงเล็ก 3.5 ฟุต สีดำ</v>
          </cell>
          <cell r="D3795" t="str">
            <v>29 ม.ค. 42</v>
          </cell>
          <cell r="E3795">
            <v>1834</v>
          </cell>
          <cell r="F3795">
            <v>0</v>
          </cell>
          <cell r="G3795">
            <v>20</v>
          </cell>
          <cell r="H3795">
            <v>338.65</v>
          </cell>
          <cell r="I3795">
            <v>338.65</v>
          </cell>
          <cell r="J3795">
            <v>1495.35</v>
          </cell>
          <cell r="K3795" t="str">
            <v>205</v>
          </cell>
        </row>
        <row r="3796">
          <cell r="A3796" t="str">
            <v>110400000</v>
          </cell>
          <cell r="B3796" t="str">
            <v>205C2FA0005</v>
          </cell>
          <cell r="C3796" t="str">
            <v>ที่นอน 3.5 ฟุต</v>
          </cell>
          <cell r="D3796" t="str">
            <v>29 ม.ค. 42</v>
          </cell>
          <cell r="E3796">
            <v>1834</v>
          </cell>
          <cell r="F3796">
            <v>0</v>
          </cell>
          <cell r="G3796">
            <v>20</v>
          </cell>
          <cell r="H3796">
            <v>338.65</v>
          </cell>
          <cell r="I3796">
            <v>338.65</v>
          </cell>
          <cell r="J3796">
            <v>1495.35</v>
          </cell>
          <cell r="K3796" t="str">
            <v>205</v>
          </cell>
        </row>
        <row r="3797">
          <cell r="A3797" t="str">
            <v>110400000</v>
          </cell>
          <cell r="B3797" t="str">
            <v>205C2FA0006</v>
          </cell>
          <cell r="C3797" t="str">
            <v>ที่นอน 3.5 ฟุต</v>
          </cell>
          <cell r="D3797" t="str">
            <v>29 ม.ค. 42</v>
          </cell>
          <cell r="E3797">
            <v>1834</v>
          </cell>
          <cell r="F3797">
            <v>0</v>
          </cell>
          <cell r="G3797">
            <v>20</v>
          </cell>
          <cell r="H3797">
            <v>338.65</v>
          </cell>
          <cell r="I3797">
            <v>338.65</v>
          </cell>
          <cell r="J3797">
            <v>1495.35</v>
          </cell>
          <cell r="K3797" t="str">
            <v>205</v>
          </cell>
        </row>
        <row r="3798">
          <cell r="A3798" t="str">
            <v>110400000</v>
          </cell>
          <cell r="B3798" t="str">
            <v>205C2FA0007</v>
          </cell>
          <cell r="C3798" t="str">
            <v>ตู้ทึบ</v>
          </cell>
          <cell r="D3798" t="str">
            <v>29 ม.ค. 42</v>
          </cell>
          <cell r="E3798">
            <v>1834</v>
          </cell>
          <cell r="F3798">
            <v>0</v>
          </cell>
          <cell r="G3798">
            <v>20</v>
          </cell>
          <cell r="H3798">
            <v>338.65</v>
          </cell>
          <cell r="I3798">
            <v>338.65</v>
          </cell>
          <cell r="J3798">
            <v>1495.35</v>
          </cell>
          <cell r="K3798" t="str">
            <v>205</v>
          </cell>
        </row>
        <row r="3799">
          <cell r="A3799" t="str">
            <v>110400000</v>
          </cell>
          <cell r="B3799" t="str">
            <v>205C2FA0008</v>
          </cell>
          <cell r="C3799" t="str">
            <v>ตู้ทึบ</v>
          </cell>
          <cell r="D3799" t="str">
            <v>29 ม.ค. 42</v>
          </cell>
          <cell r="E3799">
            <v>1834</v>
          </cell>
          <cell r="F3799">
            <v>0</v>
          </cell>
          <cell r="G3799">
            <v>20</v>
          </cell>
          <cell r="H3799">
            <v>338.65</v>
          </cell>
          <cell r="I3799">
            <v>338.65</v>
          </cell>
          <cell r="J3799">
            <v>1495.35</v>
          </cell>
          <cell r="K3799" t="str">
            <v>205</v>
          </cell>
        </row>
        <row r="3800">
          <cell r="A3800" t="str">
            <v>110400000</v>
          </cell>
          <cell r="B3800" t="str">
            <v>205C2FA0009</v>
          </cell>
          <cell r="C3800" t="str">
            <v>เหล็กดัดและมุ่งลวด</v>
          </cell>
          <cell r="D3800" t="str">
            <v>13 พ.ค. 42</v>
          </cell>
          <cell r="E3800">
            <v>4000</v>
          </cell>
          <cell r="F3800">
            <v>0</v>
          </cell>
          <cell r="G3800">
            <v>20</v>
          </cell>
          <cell r="H3800">
            <v>510.69</v>
          </cell>
          <cell r="I3800">
            <v>510.69</v>
          </cell>
          <cell r="J3800">
            <v>3489.31</v>
          </cell>
          <cell r="K3800" t="str">
            <v>205</v>
          </cell>
        </row>
        <row r="3801">
          <cell r="A3801" t="str">
            <v>110400000</v>
          </cell>
          <cell r="B3801" t="str">
            <v>205C2FA0010</v>
          </cell>
          <cell r="C3801" t="str">
            <v>เหล็กดัด,มุ้งลวด</v>
          </cell>
          <cell r="D3801" t="str">
            <v>10 พ.ค. 42</v>
          </cell>
          <cell r="E3801">
            <v>3800</v>
          </cell>
          <cell r="F3801">
            <v>0</v>
          </cell>
          <cell r="G3801">
            <v>20</v>
          </cell>
          <cell r="H3801">
            <v>491.42</v>
          </cell>
          <cell r="I3801">
            <v>491.42</v>
          </cell>
          <cell r="J3801">
            <v>3308.58</v>
          </cell>
          <cell r="K3801" t="str">
            <v>205</v>
          </cell>
        </row>
        <row r="3802">
          <cell r="A3802" t="str">
            <v>110400000</v>
          </cell>
          <cell r="B3802" t="str">
            <v>205C2FA0011</v>
          </cell>
          <cell r="C3802" t="str">
            <v>ประตูเหล็กดัด</v>
          </cell>
          <cell r="D3802" t="str">
            <v>14 ต.ค. 42</v>
          </cell>
          <cell r="E3802">
            <v>600</v>
          </cell>
          <cell r="F3802">
            <v>0</v>
          </cell>
          <cell r="G3802">
            <v>20</v>
          </cell>
          <cell r="H3802">
            <v>25.97</v>
          </cell>
          <cell r="I3802">
            <v>25.97</v>
          </cell>
          <cell r="J3802">
            <v>574.03</v>
          </cell>
          <cell r="K3802" t="str">
            <v>205</v>
          </cell>
        </row>
        <row r="3803">
          <cell r="A3803" t="str">
            <v>110400000</v>
          </cell>
          <cell r="B3803" t="str">
            <v>205C2IC001</v>
          </cell>
          <cell r="C3803" t="str">
            <v>เหล็กดัด,มุ้งลวด</v>
          </cell>
          <cell r="D3803" t="str">
            <v>13 พ.ค. 42</v>
          </cell>
          <cell r="E3803">
            <v>4000</v>
          </cell>
          <cell r="F3803">
            <v>0</v>
          </cell>
          <cell r="G3803">
            <v>20</v>
          </cell>
          <cell r="H3803">
            <v>510.69</v>
          </cell>
          <cell r="I3803">
            <v>510.69</v>
          </cell>
          <cell r="J3803">
            <v>3489.31</v>
          </cell>
          <cell r="K3803" t="str">
            <v>205</v>
          </cell>
        </row>
        <row r="3804">
          <cell r="A3804" t="str">
            <v>110400000</v>
          </cell>
          <cell r="B3804" t="str">
            <v>205C2IC002</v>
          </cell>
          <cell r="C3804" t="str">
            <v>เหล็กดัด,มุ้งลวด</v>
          </cell>
          <cell r="D3804" t="str">
            <v>10 พ.ค. 42</v>
          </cell>
          <cell r="E3804">
            <v>3800</v>
          </cell>
          <cell r="F3804">
            <v>0</v>
          </cell>
          <cell r="G3804">
            <v>20</v>
          </cell>
          <cell r="H3804">
            <v>491.42</v>
          </cell>
          <cell r="I3804">
            <v>491.42</v>
          </cell>
          <cell r="J3804">
            <v>3308.58</v>
          </cell>
          <cell r="K3804" t="str">
            <v>205</v>
          </cell>
        </row>
        <row r="3805">
          <cell r="A3805" t="str">
            <v>110400000</v>
          </cell>
          <cell r="B3805" t="str">
            <v>206C2AS021</v>
          </cell>
          <cell r="C3805" t="str">
            <v>ประตูเหล็กดัด</v>
          </cell>
          <cell r="D3805" t="str">
            <v>13 ก.ค. 42</v>
          </cell>
          <cell r="E3805">
            <v>1800</v>
          </cell>
          <cell r="F3805">
            <v>0</v>
          </cell>
          <cell r="G3805">
            <v>20</v>
          </cell>
          <cell r="H3805">
            <v>169.66</v>
          </cell>
          <cell r="I3805">
            <v>169.66</v>
          </cell>
          <cell r="J3805">
            <v>1630.34</v>
          </cell>
          <cell r="K3805" t="str">
            <v>206</v>
          </cell>
        </row>
        <row r="3806">
          <cell r="A3806" t="str">
            <v>110400000</v>
          </cell>
          <cell r="B3806" t="str">
            <v>206C2BH0001</v>
          </cell>
          <cell r="C3806" t="str">
            <v>พระพุทธชินราช</v>
          </cell>
          <cell r="D3806" t="str">
            <v>8 ต.ค. 41</v>
          </cell>
          <cell r="E3806">
            <v>1833.33</v>
          </cell>
          <cell r="F3806">
            <v>0</v>
          </cell>
          <cell r="G3806">
            <v>20</v>
          </cell>
          <cell r="H3806">
            <v>452.06</v>
          </cell>
          <cell r="I3806">
            <v>452.06</v>
          </cell>
          <cell r="J3806">
            <v>1381.27</v>
          </cell>
          <cell r="K3806" t="str">
            <v>206</v>
          </cell>
        </row>
        <row r="3807">
          <cell r="A3807" t="str">
            <v>110400000</v>
          </cell>
          <cell r="B3807" t="str">
            <v>206C2FA0001</v>
          </cell>
          <cell r="C3807" t="str">
            <v>โต๊ะ</v>
          </cell>
          <cell r="D3807" t="str">
            <v>19 ม.ค. 42</v>
          </cell>
          <cell r="E3807">
            <v>1300</v>
          </cell>
          <cell r="F3807">
            <v>0</v>
          </cell>
          <cell r="G3807">
            <v>20</v>
          </cell>
          <cell r="H3807">
            <v>247.17</v>
          </cell>
          <cell r="I3807">
            <v>247.17</v>
          </cell>
          <cell r="J3807">
            <v>1052.83</v>
          </cell>
          <cell r="K3807" t="str">
            <v>607</v>
          </cell>
        </row>
        <row r="3808">
          <cell r="A3808" t="str">
            <v>110400000</v>
          </cell>
          <cell r="B3808" t="str">
            <v>206C2FA0002</v>
          </cell>
          <cell r="C3808" t="str">
            <v>ป้ายโครงเหล็ก</v>
          </cell>
          <cell r="D3808" t="str">
            <v>29 ธ.ค. 42</v>
          </cell>
          <cell r="E3808">
            <v>34260</v>
          </cell>
          <cell r="F3808">
            <v>0</v>
          </cell>
          <cell r="G3808">
            <v>20</v>
          </cell>
          <cell r="H3808">
            <v>56.32</v>
          </cell>
          <cell r="I3808">
            <v>56.32</v>
          </cell>
          <cell r="J3808">
            <v>34203.68</v>
          </cell>
          <cell r="K3808" t="str">
            <v>206</v>
          </cell>
        </row>
        <row r="3809">
          <cell r="A3809" t="str">
            <v>110400000</v>
          </cell>
          <cell r="B3809" t="str">
            <v>206C2FA0003</v>
          </cell>
          <cell r="C3809" t="str">
            <v>ตกแต่งสำนักงาน</v>
          </cell>
          <cell r="D3809" t="str">
            <v>20 ม.ค. 42</v>
          </cell>
          <cell r="E3809">
            <v>114432</v>
          </cell>
          <cell r="F3809">
            <v>0</v>
          </cell>
          <cell r="G3809">
            <v>20</v>
          </cell>
          <cell r="H3809">
            <v>21695.06</v>
          </cell>
          <cell r="I3809">
            <v>21695.06</v>
          </cell>
          <cell r="J3809">
            <v>92736.94</v>
          </cell>
          <cell r="K3809" t="str">
            <v>206</v>
          </cell>
        </row>
        <row r="3810">
          <cell r="A3810" t="str">
            <v>110400000</v>
          </cell>
          <cell r="B3810" t="str">
            <v>206C2MT0001</v>
          </cell>
          <cell r="C3810" t="str">
            <v>ที่นอน</v>
          </cell>
          <cell r="D3810" t="str">
            <v>1 ธ.ค. 41</v>
          </cell>
          <cell r="E3810">
            <v>1600</v>
          </cell>
          <cell r="F3810">
            <v>0</v>
          </cell>
          <cell r="G3810">
            <v>20</v>
          </cell>
          <cell r="H3810">
            <v>347.19</v>
          </cell>
          <cell r="I3810">
            <v>347.19</v>
          </cell>
          <cell r="J3810">
            <v>1252.81</v>
          </cell>
          <cell r="K3810" t="str">
            <v>206</v>
          </cell>
        </row>
        <row r="3811">
          <cell r="A3811" t="str">
            <v>110400000</v>
          </cell>
          <cell r="B3811" t="str">
            <v>206C2MT0003</v>
          </cell>
          <cell r="C3811" t="str">
            <v>ที่นอน</v>
          </cell>
          <cell r="D3811" t="str">
            <v>1 ธ.ค. 41</v>
          </cell>
          <cell r="E3811">
            <v>1600</v>
          </cell>
          <cell r="F3811">
            <v>0</v>
          </cell>
          <cell r="G3811">
            <v>20</v>
          </cell>
          <cell r="H3811">
            <v>347.19</v>
          </cell>
          <cell r="I3811">
            <v>347.19</v>
          </cell>
          <cell r="J3811">
            <v>1252.81</v>
          </cell>
          <cell r="K3811" t="str">
            <v>206</v>
          </cell>
        </row>
        <row r="3812">
          <cell r="A3812" t="str">
            <v>110400000</v>
          </cell>
          <cell r="B3812" t="str">
            <v>206C2MT0004</v>
          </cell>
          <cell r="C3812" t="str">
            <v>เตียงนอน</v>
          </cell>
          <cell r="D3812" t="str">
            <v>1 ธ.ค. 41</v>
          </cell>
          <cell r="E3812">
            <v>2300</v>
          </cell>
          <cell r="F3812">
            <v>0</v>
          </cell>
          <cell r="G3812">
            <v>20</v>
          </cell>
          <cell r="H3812">
            <v>499.09</v>
          </cell>
          <cell r="I3812">
            <v>499.09</v>
          </cell>
          <cell r="J3812">
            <v>1800.91</v>
          </cell>
          <cell r="K3812" t="str">
            <v>206</v>
          </cell>
        </row>
        <row r="3813">
          <cell r="A3813" t="str">
            <v>110400000</v>
          </cell>
          <cell r="B3813" t="str">
            <v>206C2MT0005</v>
          </cell>
          <cell r="C3813" t="str">
            <v>เตียงนอน</v>
          </cell>
          <cell r="D3813" t="str">
            <v>1 ธ.ค. 41</v>
          </cell>
          <cell r="E3813">
            <v>2300</v>
          </cell>
          <cell r="F3813">
            <v>0</v>
          </cell>
          <cell r="G3813">
            <v>20</v>
          </cell>
          <cell r="H3813">
            <v>499.09</v>
          </cell>
          <cell r="I3813">
            <v>499.09</v>
          </cell>
          <cell r="J3813">
            <v>1800.91</v>
          </cell>
          <cell r="K3813" t="str">
            <v>206</v>
          </cell>
        </row>
        <row r="3814">
          <cell r="A3814" t="str">
            <v>110400000</v>
          </cell>
          <cell r="B3814" t="str">
            <v>206C2TU0001</v>
          </cell>
          <cell r="C3814" t="str">
            <v>ตู้เสื้อผ้า</v>
          </cell>
          <cell r="D3814" t="str">
            <v>1 ธ.ค. 41</v>
          </cell>
          <cell r="E3814">
            <v>2100</v>
          </cell>
          <cell r="F3814">
            <v>0</v>
          </cell>
          <cell r="G3814">
            <v>20</v>
          </cell>
          <cell r="H3814">
            <v>455.66</v>
          </cell>
          <cell r="I3814">
            <v>455.66</v>
          </cell>
          <cell r="J3814">
            <v>1644.34</v>
          </cell>
          <cell r="K3814" t="str">
            <v>206</v>
          </cell>
        </row>
        <row r="3815">
          <cell r="A3815" t="str">
            <v>110400000</v>
          </cell>
          <cell r="B3815" t="str">
            <v>206C2TU0002</v>
          </cell>
          <cell r="C3815" t="str">
            <v>ตู้เสื้อผ้า</v>
          </cell>
          <cell r="D3815" t="str">
            <v>1 ธ.ค. 41</v>
          </cell>
          <cell r="E3815">
            <v>2100</v>
          </cell>
          <cell r="F3815">
            <v>0</v>
          </cell>
          <cell r="G3815">
            <v>20</v>
          </cell>
          <cell r="H3815">
            <v>455.66</v>
          </cell>
          <cell r="I3815">
            <v>455.66</v>
          </cell>
          <cell r="J3815">
            <v>1644.34</v>
          </cell>
          <cell r="K3815" t="str">
            <v>206</v>
          </cell>
        </row>
        <row r="3816">
          <cell r="A3816" t="str">
            <v>110400000</v>
          </cell>
          <cell r="B3816" t="str">
            <v>207C2AS033</v>
          </cell>
          <cell r="C3816" t="str">
            <v>ตู้ใส่เสื้อผ้า</v>
          </cell>
          <cell r="D3816" t="str">
            <v>30 ก.ค. 42</v>
          </cell>
          <cell r="E3816">
            <v>1775.7</v>
          </cell>
          <cell r="F3816">
            <v>0</v>
          </cell>
          <cell r="G3816">
            <v>20</v>
          </cell>
          <cell r="H3816">
            <v>150.81</v>
          </cell>
          <cell r="I3816">
            <v>150.81</v>
          </cell>
          <cell r="J3816">
            <v>1624.89</v>
          </cell>
          <cell r="K3816" t="str">
            <v>207</v>
          </cell>
        </row>
        <row r="3817">
          <cell r="A3817" t="str">
            <v>110400000</v>
          </cell>
          <cell r="B3817" t="str">
            <v>207C2BH0001</v>
          </cell>
          <cell r="C3817" t="str">
            <v>พระพุทธชินราช</v>
          </cell>
          <cell r="D3817" t="str">
            <v>2 ก.ค. 41</v>
          </cell>
          <cell r="E3817">
            <v>1900</v>
          </cell>
          <cell r="F3817">
            <v>0</v>
          </cell>
          <cell r="G3817">
            <v>20</v>
          </cell>
          <cell r="H3817">
            <v>570.46</v>
          </cell>
          <cell r="I3817">
            <v>570.46</v>
          </cell>
          <cell r="J3817">
            <v>1329.54</v>
          </cell>
          <cell r="K3817" t="str">
            <v>207</v>
          </cell>
        </row>
        <row r="3818">
          <cell r="A3818" t="str">
            <v>110400000</v>
          </cell>
          <cell r="B3818" t="str">
            <v>207C2FA0001</v>
          </cell>
          <cell r="C3818" t="str">
            <v>ป้ายโครงเหล็ก</v>
          </cell>
          <cell r="D3818" t="str">
            <v>29 ธ.ค. 42</v>
          </cell>
          <cell r="E3818">
            <v>34260</v>
          </cell>
          <cell r="F3818">
            <v>0</v>
          </cell>
          <cell r="G3818">
            <v>20</v>
          </cell>
          <cell r="H3818">
            <v>56.32</v>
          </cell>
          <cell r="I3818">
            <v>56.32</v>
          </cell>
          <cell r="J3818">
            <v>34203.68</v>
          </cell>
          <cell r="K3818" t="str">
            <v>207</v>
          </cell>
        </row>
        <row r="3819">
          <cell r="A3819" t="str">
            <v>110400000</v>
          </cell>
          <cell r="B3819" t="str">
            <v>207C2FA0002</v>
          </cell>
          <cell r="C3819" t="str">
            <v>ตกแต่งสำนักงาน</v>
          </cell>
          <cell r="D3819" t="str">
            <v>20 ม.ค. 42</v>
          </cell>
          <cell r="E3819">
            <v>196572</v>
          </cell>
          <cell r="F3819">
            <v>0</v>
          </cell>
          <cell r="G3819">
            <v>20</v>
          </cell>
          <cell r="H3819">
            <v>37267.89</v>
          </cell>
          <cell r="I3819">
            <v>37267.89</v>
          </cell>
          <cell r="J3819">
            <v>159304.10999999999</v>
          </cell>
          <cell r="K3819" t="str">
            <v>207</v>
          </cell>
        </row>
        <row r="3820">
          <cell r="A3820" t="str">
            <v>110400000</v>
          </cell>
          <cell r="B3820" t="str">
            <v>207C2FA0003</v>
          </cell>
          <cell r="C3820" t="str">
            <v>ตู้เสื้อผ้า</v>
          </cell>
          <cell r="D3820" t="str">
            <v>28 ม.ค. 42</v>
          </cell>
          <cell r="E3820">
            <v>1909.09</v>
          </cell>
          <cell r="F3820">
            <v>0</v>
          </cell>
          <cell r="G3820">
            <v>20</v>
          </cell>
          <cell r="H3820">
            <v>353.57</v>
          </cell>
          <cell r="I3820">
            <v>353.57</v>
          </cell>
          <cell r="J3820">
            <v>1555.52</v>
          </cell>
          <cell r="K3820" t="str">
            <v>207</v>
          </cell>
        </row>
        <row r="3821">
          <cell r="A3821" t="str">
            <v>110400000</v>
          </cell>
          <cell r="B3821" t="str">
            <v>207C2FA0004</v>
          </cell>
          <cell r="C3821" t="str">
            <v>ตู้เสื้อผ้า</v>
          </cell>
          <cell r="D3821" t="str">
            <v>28 ม.ค. 42</v>
          </cell>
          <cell r="E3821">
            <v>1909.09</v>
          </cell>
          <cell r="F3821">
            <v>0</v>
          </cell>
          <cell r="G3821">
            <v>20</v>
          </cell>
          <cell r="H3821">
            <v>353.57</v>
          </cell>
          <cell r="I3821">
            <v>353.57</v>
          </cell>
          <cell r="J3821">
            <v>1555.52</v>
          </cell>
          <cell r="K3821" t="str">
            <v>207</v>
          </cell>
        </row>
        <row r="3822">
          <cell r="A3822" t="str">
            <v>110400000</v>
          </cell>
          <cell r="B3822" t="str">
            <v>300C2AC001</v>
          </cell>
          <cell r="C3822" t="str">
            <v>เครื่องปรับอากาศ</v>
          </cell>
          <cell r="D3822" t="str">
            <v>21 มิ.ย. 42</v>
          </cell>
          <cell r="E3822">
            <v>23500</v>
          </cell>
          <cell r="F3822">
            <v>0</v>
          </cell>
          <cell r="G3822">
            <v>20</v>
          </cell>
          <cell r="H3822">
            <v>2498.09</v>
          </cell>
          <cell r="I3822">
            <v>2498.09</v>
          </cell>
          <cell r="J3822">
            <v>21001.91</v>
          </cell>
          <cell r="K3822" t="str">
            <v>300</v>
          </cell>
        </row>
        <row r="3823">
          <cell r="A3823" t="str">
            <v>110400000</v>
          </cell>
          <cell r="B3823" t="str">
            <v>300C2BH0001</v>
          </cell>
          <cell r="C3823" t="str">
            <v>พระพุทธชินราช</v>
          </cell>
          <cell r="D3823" t="str">
            <v>5 ส.ค. 41</v>
          </cell>
          <cell r="E3823">
            <v>1850</v>
          </cell>
          <cell r="F3823">
            <v>0</v>
          </cell>
          <cell r="G3823">
            <v>20</v>
          </cell>
          <cell r="H3823">
            <v>520.99</v>
          </cell>
          <cell r="I3823">
            <v>520.99</v>
          </cell>
          <cell r="J3823">
            <v>1329.01</v>
          </cell>
          <cell r="K3823" t="str">
            <v>300</v>
          </cell>
        </row>
        <row r="3824">
          <cell r="A3824" t="str">
            <v>110400000</v>
          </cell>
          <cell r="B3824" t="str">
            <v>300C2CB0013</v>
          </cell>
          <cell r="C3824" t="str">
            <v>ตู้ทึบ</v>
          </cell>
          <cell r="D3824" t="str">
            <v>13 ต.ค. 41</v>
          </cell>
          <cell r="E3824">
            <v>2800</v>
          </cell>
          <cell r="F3824">
            <v>0</v>
          </cell>
          <cell r="G3824">
            <v>20</v>
          </cell>
          <cell r="H3824">
            <v>682.74</v>
          </cell>
          <cell r="I3824">
            <v>682.74</v>
          </cell>
          <cell r="J3824">
            <v>2117.2600000000002</v>
          </cell>
          <cell r="K3824" t="str">
            <v>300</v>
          </cell>
        </row>
        <row r="3825">
          <cell r="A3825" t="str">
            <v>110400000</v>
          </cell>
          <cell r="B3825" t="str">
            <v>300C2CB0014</v>
          </cell>
          <cell r="C3825" t="str">
            <v>ตู้ทึบ</v>
          </cell>
          <cell r="D3825" t="str">
            <v>13 ต.ค. 41</v>
          </cell>
          <cell r="E3825">
            <v>1400</v>
          </cell>
          <cell r="F3825">
            <v>0</v>
          </cell>
          <cell r="G3825">
            <v>20</v>
          </cell>
          <cell r="H3825">
            <v>341.35</v>
          </cell>
          <cell r="I3825">
            <v>341.35</v>
          </cell>
          <cell r="J3825">
            <v>1058.6500000000001</v>
          </cell>
          <cell r="K3825" t="str">
            <v>300</v>
          </cell>
        </row>
        <row r="3826">
          <cell r="A3826" t="str">
            <v>110400000</v>
          </cell>
          <cell r="B3826" t="str">
            <v>300C2CB0019</v>
          </cell>
          <cell r="C3826" t="str">
            <v xml:space="preserve"> ตู้ทึบ 4 ฟุต</v>
          </cell>
          <cell r="D3826" t="str">
            <v>13 ต.ค. 41</v>
          </cell>
          <cell r="E3826">
            <v>2600</v>
          </cell>
          <cell r="F3826">
            <v>0</v>
          </cell>
          <cell r="G3826">
            <v>20</v>
          </cell>
          <cell r="H3826">
            <v>633.94000000000005</v>
          </cell>
          <cell r="I3826">
            <v>633.94000000000005</v>
          </cell>
          <cell r="J3826">
            <v>1966.06</v>
          </cell>
          <cell r="K3826" t="str">
            <v>300</v>
          </cell>
        </row>
        <row r="3827">
          <cell r="A3827" t="str">
            <v>110400000</v>
          </cell>
          <cell r="B3827" t="str">
            <v>300C2FA0001</v>
          </cell>
          <cell r="C3827" t="str">
            <v>หน้าต่างมุ่งลวก,ประตูมุ่งลวก</v>
          </cell>
          <cell r="D3827" t="str">
            <v>12 ม.ค. 42</v>
          </cell>
          <cell r="E3827">
            <v>1550</v>
          </cell>
          <cell r="F3827">
            <v>0</v>
          </cell>
          <cell r="G3827">
            <v>20</v>
          </cell>
          <cell r="H3827">
            <v>300.67</v>
          </cell>
          <cell r="I3827">
            <v>300.67</v>
          </cell>
          <cell r="J3827">
            <v>1249.33</v>
          </cell>
          <cell r="K3827" t="str">
            <v>300</v>
          </cell>
        </row>
        <row r="3828">
          <cell r="A3828" t="str">
            <v>110400000</v>
          </cell>
          <cell r="B3828" t="str">
            <v>300C2FA0002</v>
          </cell>
          <cell r="C3828" t="str">
            <v>เสื้อน้ำมัน</v>
          </cell>
          <cell r="D3828" t="str">
            <v>12 ม.ค. 42</v>
          </cell>
          <cell r="E3828">
            <v>1500</v>
          </cell>
          <cell r="F3828">
            <v>0</v>
          </cell>
          <cell r="G3828">
            <v>20</v>
          </cell>
          <cell r="H3828">
            <v>290.97000000000003</v>
          </cell>
          <cell r="I3828">
            <v>290.97000000000003</v>
          </cell>
          <cell r="J3828">
            <v>1209.03</v>
          </cell>
          <cell r="K3828" t="str">
            <v>300</v>
          </cell>
        </row>
        <row r="3829">
          <cell r="A3829" t="str">
            <v>110400000</v>
          </cell>
          <cell r="B3829" t="str">
            <v>300C2FA0003</v>
          </cell>
          <cell r="C3829" t="str">
            <v>ตกแต่งสำนักงาน</v>
          </cell>
          <cell r="D3829" t="str">
            <v>28 ม.ค. 42</v>
          </cell>
          <cell r="E3829">
            <v>16675</v>
          </cell>
          <cell r="F3829">
            <v>0</v>
          </cell>
          <cell r="G3829">
            <v>20</v>
          </cell>
          <cell r="H3829">
            <v>3088.33</v>
          </cell>
          <cell r="I3829">
            <v>3088.33</v>
          </cell>
          <cell r="J3829">
            <v>13586.67</v>
          </cell>
          <cell r="K3829" t="str">
            <v>300</v>
          </cell>
        </row>
        <row r="3830">
          <cell r="A3830" t="str">
            <v>110400000</v>
          </cell>
          <cell r="B3830" t="str">
            <v>300C2FA0004</v>
          </cell>
          <cell r="C3830" t="str">
            <v>แอร์พร้อมอุปกรณ์</v>
          </cell>
          <cell r="D3830" t="str">
            <v>13 มี.ค. 42</v>
          </cell>
          <cell r="E3830">
            <v>23500</v>
          </cell>
          <cell r="F3830">
            <v>0</v>
          </cell>
          <cell r="G3830">
            <v>20</v>
          </cell>
          <cell r="H3830">
            <v>3785.76</v>
          </cell>
          <cell r="I3830">
            <v>3785.76</v>
          </cell>
          <cell r="J3830">
            <v>19714.240000000002</v>
          </cell>
          <cell r="K3830" t="str">
            <v>300</v>
          </cell>
        </row>
        <row r="3831">
          <cell r="A3831" t="str">
            <v>110400000</v>
          </cell>
          <cell r="B3831" t="str">
            <v>300C2FA0005</v>
          </cell>
          <cell r="C3831" t="str">
            <v>พัดลมฮาตาริ 16 ตั้งพื้น</v>
          </cell>
          <cell r="D3831" t="str">
            <v>16 พ.ย. 42</v>
          </cell>
          <cell r="E3831">
            <v>1490</v>
          </cell>
          <cell r="F3831">
            <v>0</v>
          </cell>
          <cell r="G3831">
            <v>20</v>
          </cell>
          <cell r="H3831">
            <v>37.56</v>
          </cell>
          <cell r="I3831">
            <v>37.56</v>
          </cell>
          <cell r="J3831">
            <v>1452.44</v>
          </cell>
          <cell r="K3831" t="str">
            <v>300</v>
          </cell>
        </row>
        <row r="3832">
          <cell r="A3832" t="str">
            <v>110400000</v>
          </cell>
          <cell r="B3832" t="str">
            <v>300C2FA0006</v>
          </cell>
          <cell r="C3832" t="str">
            <v>พัดลมฮาตาริ 16 ยึดคอ</v>
          </cell>
          <cell r="D3832" t="str">
            <v>16 พ.ย. 42</v>
          </cell>
          <cell r="E3832">
            <v>750</v>
          </cell>
          <cell r="F3832">
            <v>0</v>
          </cell>
          <cell r="G3832">
            <v>20</v>
          </cell>
          <cell r="H3832">
            <v>18.899999999999999</v>
          </cell>
          <cell r="I3832">
            <v>18.899999999999999</v>
          </cell>
          <cell r="J3832">
            <v>731.1</v>
          </cell>
          <cell r="K3832" t="str">
            <v>300</v>
          </cell>
        </row>
        <row r="3833">
          <cell r="A3833" t="str">
            <v>110400000</v>
          </cell>
          <cell r="B3833" t="str">
            <v>300C2FA0007</v>
          </cell>
          <cell r="C3833" t="str">
            <v>ชั้นวางทีวีและชั้นวางของ</v>
          </cell>
          <cell r="D3833" t="str">
            <v>16 พ.ย. 42</v>
          </cell>
          <cell r="E3833">
            <v>3000</v>
          </cell>
          <cell r="F3833">
            <v>0</v>
          </cell>
          <cell r="G3833">
            <v>20</v>
          </cell>
          <cell r="H3833">
            <v>75.62</v>
          </cell>
          <cell r="I3833">
            <v>75.62</v>
          </cell>
          <cell r="J3833">
            <v>2924.38</v>
          </cell>
          <cell r="K3833" t="str">
            <v>300</v>
          </cell>
        </row>
        <row r="3834">
          <cell r="A3834" t="str">
            <v>110400000</v>
          </cell>
          <cell r="B3834" t="str">
            <v>300C2IC0001</v>
          </cell>
          <cell r="C3834" t="str">
            <v>ตกแต่งภายใน สนง.</v>
          </cell>
          <cell r="D3834" t="str">
            <v>25 ส.ค. 41</v>
          </cell>
          <cell r="E3834">
            <v>510238</v>
          </cell>
          <cell r="F3834">
            <v>0</v>
          </cell>
          <cell r="G3834">
            <v>20</v>
          </cell>
          <cell r="H3834">
            <v>138113.75</v>
          </cell>
          <cell r="I3834">
            <v>138113.75</v>
          </cell>
          <cell r="J3834">
            <v>372124.25</v>
          </cell>
          <cell r="K3834" t="str">
            <v>300</v>
          </cell>
        </row>
        <row r="3835">
          <cell r="A3835" t="str">
            <v>110400000</v>
          </cell>
          <cell r="B3835" t="str">
            <v>300C2MT0001</v>
          </cell>
          <cell r="C3835" t="str">
            <v>ที่นอน</v>
          </cell>
          <cell r="D3835" t="str">
            <v>13 ต.ค. 41</v>
          </cell>
          <cell r="E3835">
            <v>1700</v>
          </cell>
          <cell r="F3835">
            <v>0</v>
          </cell>
          <cell r="G3835">
            <v>20</v>
          </cell>
          <cell r="H3835">
            <v>414.57</v>
          </cell>
          <cell r="I3835">
            <v>414.57</v>
          </cell>
          <cell r="J3835">
            <v>1285.43</v>
          </cell>
          <cell r="K3835" t="str">
            <v>300</v>
          </cell>
        </row>
        <row r="3836">
          <cell r="A3836" t="str">
            <v>110400000</v>
          </cell>
          <cell r="B3836" t="str">
            <v>300C2MT0002</v>
          </cell>
          <cell r="C3836" t="str">
            <v>เตียง</v>
          </cell>
          <cell r="D3836" t="str">
            <v>13 ต.ค. 41</v>
          </cell>
          <cell r="E3836">
            <v>2800</v>
          </cell>
          <cell r="F3836">
            <v>0</v>
          </cell>
          <cell r="G3836">
            <v>20</v>
          </cell>
          <cell r="H3836">
            <v>682.74</v>
          </cell>
          <cell r="I3836">
            <v>682.74</v>
          </cell>
          <cell r="J3836">
            <v>2117.2600000000002</v>
          </cell>
          <cell r="K3836" t="str">
            <v>300</v>
          </cell>
        </row>
        <row r="3837">
          <cell r="A3837" t="str">
            <v>110400000</v>
          </cell>
          <cell r="B3837" t="str">
            <v>300C2MT0004</v>
          </cell>
          <cell r="C3837" t="str">
            <v>เตียง 3.5 ฟุต</v>
          </cell>
          <cell r="D3837" t="str">
            <v>13 ต.ค. 41</v>
          </cell>
          <cell r="E3837">
            <v>2800</v>
          </cell>
          <cell r="F3837">
            <v>0</v>
          </cell>
          <cell r="G3837">
            <v>20</v>
          </cell>
          <cell r="H3837">
            <v>682.74</v>
          </cell>
          <cell r="I3837">
            <v>682.74</v>
          </cell>
          <cell r="J3837">
            <v>2117.2600000000002</v>
          </cell>
          <cell r="K3837" t="str">
            <v>300</v>
          </cell>
        </row>
        <row r="3838">
          <cell r="A3838" t="str">
            <v>110400000</v>
          </cell>
          <cell r="B3838" t="str">
            <v>300C2MT0005</v>
          </cell>
          <cell r="C3838" t="str">
            <v>เตียง 3.5 ฟุต ดำ</v>
          </cell>
          <cell r="D3838" t="str">
            <v>13 ต.ค. 41</v>
          </cell>
          <cell r="E3838">
            <v>1900</v>
          </cell>
          <cell r="F3838">
            <v>0</v>
          </cell>
          <cell r="G3838">
            <v>20</v>
          </cell>
          <cell r="H3838">
            <v>463.24</v>
          </cell>
          <cell r="I3838">
            <v>463.24</v>
          </cell>
          <cell r="J3838">
            <v>1436.76</v>
          </cell>
          <cell r="K3838" t="str">
            <v>300</v>
          </cell>
        </row>
        <row r="3839">
          <cell r="A3839" t="str">
            <v>110400000</v>
          </cell>
          <cell r="B3839" t="str">
            <v>300C2MT0006</v>
          </cell>
          <cell r="C3839" t="str">
            <v xml:space="preserve"> ที่นอนสโนไทย 3.5</v>
          </cell>
          <cell r="D3839" t="str">
            <v>13 พ.ย. 41</v>
          </cell>
          <cell r="E3839">
            <v>1000</v>
          </cell>
          <cell r="F3839">
            <v>0</v>
          </cell>
          <cell r="G3839">
            <v>20</v>
          </cell>
          <cell r="H3839">
            <v>226.88</v>
          </cell>
          <cell r="I3839">
            <v>226.88</v>
          </cell>
          <cell r="J3839">
            <v>773.12</v>
          </cell>
          <cell r="K3839" t="str">
            <v>300</v>
          </cell>
        </row>
        <row r="3840">
          <cell r="A3840" t="str">
            <v>110400000</v>
          </cell>
          <cell r="B3840" t="str">
            <v>300C2MT0007</v>
          </cell>
          <cell r="C3840" t="str">
            <v xml:space="preserve"> ที่นอนสโนไทย 3.5</v>
          </cell>
          <cell r="D3840" t="str">
            <v>13 พ.ย. 41</v>
          </cell>
          <cell r="E3840">
            <v>1000</v>
          </cell>
          <cell r="F3840">
            <v>0</v>
          </cell>
          <cell r="G3840">
            <v>20</v>
          </cell>
          <cell r="H3840">
            <v>226.88</v>
          </cell>
          <cell r="I3840">
            <v>226.88</v>
          </cell>
          <cell r="J3840">
            <v>773.12</v>
          </cell>
          <cell r="K3840" t="str">
            <v>300</v>
          </cell>
        </row>
        <row r="3841">
          <cell r="A3841" t="str">
            <v>110400000</v>
          </cell>
          <cell r="B3841" t="str">
            <v>300C2MU0000</v>
          </cell>
          <cell r="C3841" t="str">
            <v>มู่ลี่</v>
          </cell>
          <cell r="D3841" t="str">
            <v>21 ก.ย. 41</v>
          </cell>
          <cell r="E3841">
            <v>17000</v>
          </cell>
          <cell r="F3841">
            <v>0</v>
          </cell>
          <cell r="G3841">
            <v>20</v>
          </cell>
          <cell r="H3841">
            <v>4350.1499999999996</v>
          </cell>
          <cell r="I3841">
            <v>4350.1499999999996</v>
          </cell>
          <cell r="J3841">
            <v>12649.85</v>
          </cell>
          <cell r="K3841" t="str">
            <v>300</v>
          </cell>
        </row>
        <row r="3842">
          <cell r="A3842" t="str">
            <v>110400000</v>
          </cell>
          <cell r="B3842" t="str">
            <v>300C2OT0001</v>
          </cell>
          <cell r="C3842" t="str">
            <v>เสื่อน้ำมัน</v>
          </cell>
          <cell r="D3842" t="str">
            <v>10 พ.ย. 41</v>
          </cell>
          <cell r="E3842">
            <v>700</v>
          </cell>
          <cell r="F3842">
            <v>0</v>
          </cell>
          <cell r="G3842">
            <v>20</v>
          </cell>
          <cell r="H3842">
            <v>159.94999999999999</v>
          </cell>
          <cell r="I3842">
            <v>159.94999999999999</v>
          </cell>
          <cell r="J3842">
            <v>540.04999999999995</v>
          </cell>
          <cell r="K3842" t="str">
            <v>300</v>
          </cell>
        </row>
        <row r="3843">
          <cell r="A3843" t="str">
            <v>110400000</v>
          </cell>
          <cell r="B3843" t="str">
            <v>301C2BH0001</v>
          </cell>
          <cell r="C3843" t="str">
            <v>พระพุทธชินราช</v>
          </cell>
          <cell r="D3843" t="str">
            <v>7 ส.ค. 41</v>
          </cell>
          <cell r="E3843">
            <v>1850</v>
          </cell>
          <cell r="F3843">
            <v>0</v>
          </cell>
          <cell r="G3843">
            <v>20</v>
          </cell>
          <cell r="H3843">
            <v>518.96</v>
          </cell>
          <cell r="I3843">
            <v>518.96</v>
          </cell>
          <cell r="J3843">
            <v>1331.04</v>
          </cell>
          <cell r="K3843" t="str">
            <v>301</v>
          </cell>
        </row>
        <row r="3844">
          <cell r="A3844" t="str">
            <v>110400000</v>
          </cell>
          <cell r="B3844" t="str">
            <v>301C2FA0001</v>
          </cell>
          <cell r="C3844" t="str">
            <v>สวิทออโต้</v>
          </cell>
          <cell r="D3844" t="str">
            <v>12 เม.ย. 42</v>
          </cell>
          <cell r="E3844">
            <v>747.66</v>
          </cell>
          <cell r="F3844">
            <v>0</v>
          </cell>
          <cell r="G3844">
            <v>20</v>
          </cell>
          <cell r="H3844">
            <v>108.15</v>
          </cell>
          <cell r="I3844">
            <v>108.15</v>
          </cell>
          <cell r="J3844">
            <v>639.51</v>
          </cell>
          <cell r="K3844" t="str">
            <v>301</v>
          </cell>
        </row>
        <row r="3845">
          <cell r="A3845" t="str">
            <v>110400000</v>
          </cell>
          <cell r="B3845" t="str">
            <v>301C2IC0001</v>
          </cell>
          <cell r="C3845" t="str">
            <v>ตกแต่งภายใน สนง.</v>
          </cell>
          <cell r="D3845" t="str">
            <v>25 ก.ค. 41</v>
          </cell>
          <cell r="E3845">
            <v>112716</v>
          </cell>
          <cell r="F3845">
            <v>0</v>
          </cell>
          <cell r="G3845">
            <v>20</v>
          </cell>
          <cell r="H3845">
            <v>32425.200000000001</v>
          </cell>
          <cell r="I3845">
            <v>32425.200000000001</v>
          </cell>
          <cell r="J3845">
            <v>80290.8</v>
          </cell>
          <cell r="K3845" t="str">
            <v>301</v>
          </cell>
        </row>
        <row r="3846">
          <cell r="A3846" t="str">
            <v>110400000</v>
          </cell>
          <cell r="B3846" t="str">
            <v>301C2MU0001</v>
          </cell>
          <cell r="C3846" t="str">
            <v>มู่ลี่</v>
          </cell>
          <cell r="D3846" t="str">
            <v>21 ก.ย. 41</v>
          </cell>
          <cell r="E3846">
            <v>8000</v>
          </cell>
          <cell r="F3846">
            <v>0</v>
          </cell>
          <cell r="G3846">
            <v>20</v>
          </cell>
          <cell r="H3846">
            <v>2047.14</v>
          </cell>
          <cell r="I3846">
            <v>2047.14</v>
          </cell>
          <cell r="J3846">
            <v>5952.86</v>
          </cell>
          <cell r="K3846" t="str">
            <v>301</v>
          </cell>
        </row>
        <row r="3847">
          <cell r="A3847" t="str">
            <v>110400000</v>
          </cell>
          <cell r="B3847" t="str">
            <v>302C2AS039</v>
          </cell>
          <cell r="C3847" t="str">
            <v>มู่ลี่</v>
          </cell>
          <cell r="D3847" t="str">
            <v>13 ส.ค. 42</v>
          </cell>
          <cell r="E3847">
            <v>1540.62</v>
          </cell>
          <cell r="F3847">
            <v>0</v>
          </cell>
          <cell r="G3847">
            <v>20</v>
          </cell>
          <cell r="H3847">
            <v>119.04</v>
          </cell>
          <cell r="I3847">
            <v>119.04</v>
          </cell>
          <cell r="J3847">
            <v>1421.58</v>
          </cell>
          <cell r="K3847" t="str">
            <v>302</v>
          </cell>
        </row>
        <row r="3848">
          <cell r="A3848" t="str">
            <v>110400000</v>
          </cell>
          <cell r="B3848" t="str">
            <v>302C2AS040</v>
          </cell>
          <cell r="C3848" t="str">
            <v>มู่ลี่</v>
          </cell>
          <cell r="D3848" t="str">
            <v>13 ส.ค. 42</v>
          </cell>
          <cell r="E3848">
            <v>1540.62</v>
          </cell>
          <cell r="F3848">
            <v>0</v>
          </cell>
          <cell r="G3848">
            <v>20</v>
          </cell>
          <cell r="H3848">
            <v>119.04</v>
          </cell>
          <cell r="I3848">
            <v>119.04</v>
          </cell>
          <cell r="J3848">
            <v>1421.58</v>
          </cell>
          <cell r="K3848" t="str">
            <v>302</v>
          </cell>
        </row>
        <row r="3849">
          <cell r="A3849" t="str">
            <v>110400000</v>
          </cell>
          <cell r="B3849" t="str">
            <v>302C2AS041</v>
          </cell>
          <cell r="C3849" t="str">
            <v>มู่ลี่</v>
          </cell>
          <cell r="D3849" t="str">
            <v>13 ส.ค. 42</v>
          </cell>
          <cell r="E3849">
            <v>1540.63</v>
          </cell>
          <cell r="F3849">
            <v>0</v>
          </cell>
          <cell r="G3849">
            <v>20</v>
          </cell>
          <cell r="H3849">
            <v>119.04</v>
          </cell>
          <cell r="I3849">
            <v>119.04</v>
          </cell>
          <cell r="J3849">
            <v>1421.59</v>
          </cell>
          <cell r="K3849" t="str">
            <v>302</v>
          </cell>
        </row>
        <row r="3850">
          <cell r="A3850" t="str">
            <v>110400000</v>
          </cell>
          <cell r="B3850" t="str">
            <v>302C2AS042</v>
          </cell>
          <cell r="C3850" t="str">
            <v>มู่ลี่</v>
          </cell>
          <cell r="D3850" t="str">
            <v>13 ส.ค. 42</v>
          </cell>
          <cell r="E3850">
            <v>1540.63</v>
          </cell>
          <cell r="F3850">
            <v>0</v>
          </cell>
          <cell r="G3850">
            <v>20</v>
          </cell>
          <cell r="H3850">
            <v>119.04</v>
          </cell>
          <cell r="I3850">
            <v>119.04</v>
          </cell>
          <cell r="J3850">
            <v>1421.59</v>
          </cell>
          <cell r="K3850" t="str">
            <v>302</v>
          </cell>
        </row>
        <row r="3851">
          <cell r="A3851" t="str">
            <v>110400000</v>
          </cell>
          <cell r="B3851" t="str">
            <v>302C2BH0001</v>
          </cell>
          <cell r="C3851" t="str">
            <v>พระพุทธชินราช</v>
          </cell>
          <cell r="D3851" t="str">
            <v>5 ส.ค. 41</v>
          </cell>
          <cell r="E3851">
            <v>1850</v>
          </cell>
          <cell r="F3851">
            <v>0</v>
          </cell>
          <cell r="G3851">
            <v>20</v>
          </cell>
          <cell r="H3851">
            <v>520.99</v>
          </cell>
          <cell r="I3851">
            <v>520.99</v>
          </cell>
          <cell r="J3851">
            <v>1329.01</v>
          </cell>
          <cell r="K3851" t="str">
            <v>302</v>
          </cell>
        </row>
        <row r="3852">
          <cell r="A3852" t="str">
            <v>110400000</v>
          </cell>
          <cell r="B3852" t="str">
            <v>302C2IC0001</v>
          </cell>
          <cell r="C3852" t="str">
            <v>ค่าตกแต่งภายใน สนง.</v>
          </cell>
          <cell r="D3852" t="str">
            <v>1 พ.ย. 41</v>
          </cell>
          <cell r="E3852">
            <v>243754</v>
          </cell>
          <cell r="F3852">
            <v>0</v>
          </cell>
          <cell r="G3852">
            <v>20</v>
          </cell>
          <cell r="H3852">
            <v>56898.23</v>
          </cell>
          <cell r="I3852">
            <v>56898.23</v>
          </cell>
          <cell r="J3852">
            <v>186855.77</v>
          </cell>
          <cell r="K3852" t="str">
            <v>302</v>
          </cell>
        </row>
        <row r="3853">
          <cell r="A3853" t="str">
            <v>110400000</v>
          </cell>
          <cell r="B3853" t="str">
            <v>303C1KB0001</v>
          </cell>
          <cell r="C3853" t="str">
            <v>ตู้เอกสาร</v>
          </cell>
          <cell r="D3853" t="str">
            <v>30 ธ.ค. 42</v>
          </cell>
          <cell r="E3853">
            <v>1800</v>
          </cell>
          <cell r="F3853">
            <v>0</v>
          </cell>
          <cell r="G3853">
            <v>20</v>
          </cell>
          <cell r="H3853">
            <v>1.97</v>
          </cell>
          <cell r="I3853">
            <v>1.97</v>
          </cell>
          <cell r="J3853">
            <v>1798.03</v>
          </cell>
          <cell r="K3853" t="str">
            <v>303</v>
          </cell>
        </row>
        <row r="3854">
          <cell r="A3854" t="str">
            <v>110400000</v>
          </cell>
          <cell r="B3854" t="str">
            <v>303C2BH0001</v>
          </cell>
          <cell r="C3854" t="str">
            <v>พระพุทธชินราช</v>
          </cell>
          <cell r="D3854" t="str">
            <v>8 ต.ค. 41</v>
          </cell>
          <cell r="E3854">
            <v>1833.33</v>
          </cell>
          <cell r="F3854">
            <v>0</v>
          </cell>
          <cell r="G3854">
            <v>20</v>
          </cell>
          <cell r="H3854">
            <v>452.06</v>
          </cell>
          <cell r="I3854">
            <v>452.06</v>
          </cell>
          <cell r="J3854">
            <v>1381.27</v>
          </cell>
          <cell r="K3854" t="str">
            <v>303</v>
          </cell>
        </row>
        <row r="3855">
          <cell r="A3855" t="str">
            <v>110400000</v>
          </cell>
          <cell r="B3855" t="str">
            <v>303C2IC0001</v>
          </cell>
          <cell r="C3855" t="str">
            <v>ค่าตกแต่งภายใน สนง.</v>
          </cell>
          <cell r="D3855" t="str">
            <v>1 พ.ย. 41</v>
          </cell>
          <cell r="E3855">
            <v>221904</v>
          </cell>
          <cell r="F3855">
            <v>0</v>
          </cell>
          <cell r="G3855">
            <v>20</v>
          </cell>
          <cell r="H3855">
            <v>51797.89</v>
          </cell>
          <cell r="I3855">
            <v>51797.89</v>
          </cell>
          <cell r="J3855">
            <v>170106.11</v>
          </cell>
          <cell r="K3855" t="str">
            <v>303</v>
          </cell>
        </row>
        <row r="3856">
          <cell r="A3856" t="str">
            <v>110400000</v>
          </cell>
          <cell r="B3856" t="str">
            <v>304C2BH0001</v>
          </cell>
          <cell r="C3856" t="str">
            <v>พระพุทธชินราช</v>
          </cell>
          <cell r="D3856" t="str">
            <v>7 ก.ย. 41</v>
          </cell>
          <cell r="E3856">
            <v>1850</v>
          </cell>
          <cell r="F3856">
            <v>0</v>
          </cell>
          <cell r="G3856">
            <v>20</v>
          </cell>
          <cell r="H3856">
            <v>487.54</v>
          </cell>
          <cell r="I3856">
            <v>487.54</v>
          </cell>
          <cell r="J3856">
            <v>1362.46</v>
          </cell>
          <cell r="K3856" t="str">
            <v>304</v>
          </cell>
        </row>
        <row r="3857">
          <cell r="A3857" t="str">
            <v>110400000</v>
          </cell>
          <cell r="B3857" t="str">
            <v>304C2FA0001</v>
          </cell>
          <cell r="C3857" t="str">
            <v>ประตู 70*180</v>
          </cell>
          <cell r="D3857" t="str">
            <v>5 ม.ค. 42</v>
          </cell>
          <cell r="E3857">
            <v>650</v>
          </cell>
          <cell r="F3857">
            <v>0</v>
          </cell>
          <cell r="G3857">
            <v>20</v>
          </cell>
          <cell r="H3857">
            <v>128.55000000000001</v>
          </cell>
          <cell r="I3857">
            <v>128.55000000000001</v>
          </cell>
          <cell r="J3857">
            <v>521.45000000000005</v>
          </cell>
          <cell r="K3857" t="str">
            <v>304</v>
          </cell>
        </row>
        <row r="3858">
          <cell r="A3858" t="str">
            <v>110400000</v>
          </cell>
          <cell r="B3858" t="str">
            <v>304C2FA0002</v>
          </cell>
          <cell r="C3858" t="str">
            <v>มู่ลี่</v>
          </cell>
          <cell r="D3858" t="str">
            <v>27 ธ.ค. 42</v>
          </cell>
          <cell r="E3858">
            <v>1650</v>
          </cell>
          <cell r="F3858">
            <v>0</v>
          </cell>
          <cell r="G3858">
            <v>20</v>
          </cell>
          <cell r="H3858">
            <v>4.5199999999999996</v>
          </cell>
          <cell r="I3858">
            <v>4.5199999999999996</v>
          </cell>
          <cell r="J3858">
            <v>1645.48</v>
          </cell>
          <cell r="K3858" t="str">
            <v>304</v>
          </cell>
        </row>
        <row r="3859">
          <cell r="A3859" t="str">
            <v>110400000</v>
          </cell>
          <cell r="B3859" t="str">
            <v>304C2FA0003</v>
          </cell>
          <cell r="C3859" t="str">
            <v>มู่ลี่</v>
          </cell>
          <cell r="D3859" t="str">
            <v>27 ธ.ค. 42</v>
          </cell>
          <cell r="E3859">
            <v>1650</v>
          </cell>
          <cell r="F3859">
            <v>0</v>
          </cell>
          <cell r="G3859">
            <v>20</v>
          </cell>
          <cell r="H3859">
            <v>4.5199999999999996</v>
          </cell>
          <cell r="I3859">
            <v>4.5199999999999996</v>
          </cell>
          <cell r="J3859">
            <v>1645.48</v>
          </cell>
          <cell r="K3859" t="str">
            <v>304</v>
          </cell>
        </row>
        <row r="3860">
          <cell r="A3860" t="str">
            <v>110400000</v>
          </cell>
          <cell r="B3860" t="str">
            <v>304C2FA0004</v>
          </cell>
          <cell r="C3860" t="str">
            <v>มู่ลี่</v>
          </cell>
          <cell r="D3860" t="str">
            <v>27 ธ.ค. 42</v>
          </cell>
          <cell r="E3860">
            <v>1650</v>
          </cell>
          <cell r="F3860">
            <v>0</v>
          </cell>
          <cell r="G3860">
            <v>20</v>
          </cell>
          <cell r="H3860">
            <v>4.5199999999999996</v>
          </cell>
          <cell r="I3860">
            <v>4.5199999999999996</v>
          </cell>
          <cell r="J3860">
            <v>1645.48</v>
          </cell>
          <cell r="K3860" t="str">
            <v>304</v>
          </cell>
        </row>
        <row r="3861">
          <cell r="A3861" t="str">
            <v>110400000</v>
          </cell>
          <cell r="B3861" t="str">
            <v>304C2FA0005</v>
          </cell>
          <cell r="C3861" t="str">
            <v>มู่ลี่</v>
          </cell>
          <cell r="D3861" t="str">
            <v>27 ธ.ค. 42</v>
          </cell>
          <cell r="E3861">
            <v>1650</v>
          </cell>
          <cell r="F3861">
            <v>0</v>
          </cell>
          <cell r="G3861">
            <v>20</v>
          </cell>
          <cell r="H3861">
            <v>4.5199999999999996</v>
          </cell>
          <cell r="I3861">
            <v>4.5199999999999996</v>
          </cell>
          <cell r="J3861">
            <v>1645.48</v>
          </cell>
          <cell r="K3861" t="str">
            <v>304</v>
          </cell>
        </row>
        <row r="3862">
          <cell r="A3862" t="str">
            <v>110400000</v>
          </cell>
          <cell r="B3862" t="str">
            <v>304C2IC0001</v>
          </cell>
          <cell r="C3862" t="str">
            <v>ค่าตกแตงภายในสนง.</v>
          </cell>
          <cell r="D3862" t="str">
            <v>30 ธ.ค. 41</v>
          </cell>
          <cell r="E3862">
            <v>90000</v>
          </cell>
          <cell r="F3862">
            <v>0</v>
          </cell>
          <cell r="G3862">
            <v>20</v>
          </cell>
          <cell r="H3862">
            <v>18098.64</v>
          </cell>
          <cell r="I3862">
            <v>18098.64</v>
          </cell>
          <cell r="J3862">
            <v>71901.36</v>
          </cell>
          <cell r="K3862" t="str">
            <v>304</v>
          </cell>
        </row>
        <row r="3863">
          <cell r="A3863" t="str">
            <v>110400000</v>
          </cell>
          <cell r="B3863" t="str">
            <v>305C2BH0001</v>
          </cell>
          <cell r="C3863" t="str">
            <v>พระพุทธชินราช</v>
          </cell>
          <cell r="D3863" t="str">
            <v>8 ต.ค. 41</v>
          </cell>
          <cell r="E3863">
            <v>1850</v>
          </cell>
          <cell r="F3863">
            <v>0</v>
          </cell>
          <cell r="G3863">
            <v>20</v>
          </cell>
          <cell r="H3863">
            <v>456.12</v>
          </cell>
          <cell r="I3863">
            <v>456.12</v>
          </cell>
          <cell r="J3863">
            <v>1393.88</v>
          </cell>
          <cell r="K3863" t="str">
            <v>305</v>
          </cell>
        </row>
        <row r="3864">
          <cell r="A3864" t="str">
            <v>110400000</v>
          </cell>
          <cell r="B3864" t="str">
            <v>305C2FA0001</v>
          </cell>
          <cell r="C3864" t="str">
            <v>ป้ายโครงเหล็ก</v>
          </cell>
          <cell r="D3864" t="str">
            <v>29 ธ.ค. 42</v>
          </cell>
          <cell r="E3864">
            <v>34260</v>
          </cell>
          <cell r="F3864">
            <v>0</v>
          </cell>
          <cell r="G3864">
            <v>20</v>
          </cell>
          <cell r="H3864">
            <v>56.32</v>
          </cell>
          <cell r="I3864">
            <v>56.32</v>
          </cell>
          <cell r="J3864">
            <v>34203.68</v>
          </cell>
          <cell r="K3864" t="str">
            <v>305</v>
          </cell>
        </row>
        <row r="3865">
          <cell r="A3865" t="str">
            <v>110400000</v>
          </cell>
          <cell r="B3865" t="str">
            <v>305C2IC0001</v>
          </cell>
          <cell r="C3865" t="str">
            <v>ค่าตกแตงภายในสนง.</v>
          </cell>
          <cell r="D3865" t="str">
            <v>25 พ.ย. 41</v>
          </cell>
          <cell r="E3865">
            <v>118000</v>
          </cell>
          <cell r="F3865">
            <v>0</v>
          </cell>
          <cell r="G3865">
            <v>20</v>
          </cell>
          <cell r="H3865">
            <v>25992.32</v>
          </cell>
          <cell r="I3865">
            <v>25992.32</v>
          </cell>
          <cell r="J3865">
            <v>92007.679999999993</v>
          </cell>
          <cell r="K3865" t="str">
            <v>305</v>
          </cell>
        </row>
        <row r="3866">
          <cell r="A3866" t="str">
            <v>110400000</v>
          </cell>
          <cell r="B3866" t="str">
            <v>305C2MT0000</v>
          </cell>
          <cell r="C3866" t="str">
            <v>เตียงนอน</v>
          </cell>
          <cell r="D3866" t="str">
            <v>12 พ.ย. 41</v>
          </cell>
          <cell r="E3866">
            <v>2000</v>
          </cell>
          <cell r="F3866">
            <v>0</v>
          </cell>
          <cell r="G3866">
            <v>20</v>
          </cell>
          <cell r="H3866">
            <v>454.78</v>
          </cell>
          <cell r="I3866">
            <v>454.78</v>
          </cell>
          <cell r="J3866">
            <v>1545.22</v>
          </cell>
          <cell r="K3866" t="str">
            <v>305</v>
          </cell>
        </row>
        <row r="3867">
          <cell r="A3867" t="str">
            <v>110400000</v>
          </cell>
          <cell r="B3867" t="str">
            <v>305C2MT0001</v>
          </cell>
          <cell r="C3867" t="str">
            <v>เตียงนอน</v>
          </cell>
          <cell r="D3867" t="str">
            <v>12 พ.ย. 41</v>
          </cell>
          <cell r="E3867">
            <v>2000</v>
          </cell>
          <cell r="F3867">
            <v>0</v>
          </cell>
          <cell r="G3867">
            <v>20</v>
          </cell>
          <cell r="H3867">
            <v>454.78</v>
          </cell>
          <cell r="I3867">
            <v>454.78</v>
          </cell>
          <cell r="J3867">
            <v>1545.22</v>
          </cell>
          <cell r="K3867" t="str">
            <v>305</v>
          </cell>
        </row>
        <row r="3868">
          <cell r="A3868" t="str">
            <v>110400000</v>
          </cell>
          <cell r="B3868" t="str">
            <v>305C2MT0002</v>
          </cell>
          <cell r="C3868" t="str">
            <v>เตียงนอน</v>
          </cell>
          <cell r="D3868" t="str">
            <v>12 พ.ย. 41</v>
          </cell>
          <cell r="E3868">
            <v>2000</v>
          </cell>
          <cell r="F3868">
            <v>0</v>
          </cell>
          <cell r="G3868">
            <v>20</v>
          </cell>
          <cell r="H3868">
            <v>454.78</v>
          </cell>
          <cell r="I3868">
            <v>454.78</v>
          </cell>
          <cell r="J3868">
            <v>1545.22</v>
          </cell>
          <cell r="K3868" t="str">
            <v>305</v>
          </cell>
        </row>
        <row r="3869">
          <cell r="A3869" t="str">
            <v>110400000</v>
          </cell>
          <cell r="B3869" t="str">
            <v>305C2MT0003</v>
          </cell>
          <cell r="C3869" t="str">
            <v>ที่นอน</v>
          </cell>
          <cell r="D3869" t="str">
            <v>12 พ.ย. 41</v>
          </cell>
          <cell r="E3869">
            <v>1400</v>
          </cell>
          <cell r="F3869">
            <v>0</v>
          </cell>
          <cell r="G3869">
            <v>20</v>
          </cell>
          <cell r="H3869">
            <v>318.33999999999997</v>
          </cell>
          <cell r="I3869">
            <v>318.33999999999997</v>
          </cell>
          <cell r="J3869">
            <v>1081.6600000000001</v>
          </cell>
          <cell r="K3869" t="str">
            <v>305</v>
          </cell>
        </row>
        <row r="3870">
          <cell r="A3870" t="str">
            <v>110400000</v>
          </cell>
          <cell r="B3870" t="str">
            <v>305C2MT0004</v>
          </cell>
          <cell r="C3870" t="str">
            <v>ที่นอน</v>
          </cell>
          <cell r="D3870" t="str">
            <v>12 พ.ย. 41</v>
          </cell>
          <cell r="E3870">
            <v>1400</v>
          </cell>
          <cell r="F3870">
            <v>0</v>
          </cell>
          <cell r="G3870">
            <v>20</v>
          </cell>
          <cell r="H3870">
            <v>318.33999999999997</v>
          </cell>
          <cell r="I3870">
            <v>318.33999999999997</v>
          </cell>
          <cell r="J3870">
            <v>1081.6600000000001</v>
          </cell>
          <cell r="K3870" t="str">
            <v>305</v>
          </cell>
        </row>
        <row r="3871">
          <cell r="A3871" t="str">
            <v>110400000</v>
          </cell>
          <cell r="B3871" t="str">
            <v>305C2MT0005</v>
          </cell>
          <cell r="C3871" t="str">
            <v>ที่นอน</v>
          </cell>
          <cell r="D3871" t="str">
            <v>12 พ.ย. 41</v>
          </cell>
          <cell r="E3871">
            <v>1400</v>
          </cell>
          <cell r="F3871">
            <v>0</v>
          </cell>
          <cell r="G3871">
            <v>20</v>
          </cell>
          <cell r="H3871">
            <v>318.33999999999997</v>
          </cell>
          <cell r="I3871">
            <v>318.33999999999997</v>
          </cell>
          <cell r="J3871">
            <v>1081.6600000000001</v>
          </cell>
          <cell r="K3871" t="str">
            <v>305</v>
          </cell>
        </row>
        <row r="3872">
          <cell r="A3872" t="str">
            <v>110400000</v>
          </cell>
          <cell r="B3872" t="str">
            <v>305C2TU0001</v>
          </cell>
          <cell r="C3872" t="str">
            <v>ตู้เสื้อผ้า</v>
          </cell>
          <cell r="D3872" t="str">
            <v>12 พ.ย. 41</v>
          </cell>
          <cell r="E3872">
            <v>1400</v>
          </cell>
          <cell r="F3872">
            <v>0</v>
          </cell>
          <cell r="G3872">
            <v>20</v>
          </cell>
          <cell r="H3872">
            <v>318.33999999999997</v>
          </cell>
          <cell r="I3872">
            <v>318.33999999999997</v>
          </cell>
          <cell r="J3872">
            <v>1081.6600000000001</v>
          </cell>
          <cell r="K3872" t="str">
            <v>305</v>
          </cell>
        </row>
        <row r="3873">
          <cell r="A3873" t="str">
            <v>110400000</v>
          </cell>
          <cell r="B3873" t="str">
            <v>305C2TU0002</v>
          </cell>
          <cell r="C3873" t="str">
            <v>ตู้เสื้อผ้า</v>
          </cell>
          <cell r="D3873" t="str">
            <v>12 พ.ย. 41</v>
          </cell>
          <cell r="E3873">
            <v>1400</v>
          </cell>
          <cell r="F3873">
            <v>0</v>
          </cell>
          <cell r="G3873">
            <v>20</v>
          </cell>
          <cell r="H3873">
            <v>318.33999999999997</v>
          </cell>
          <cell r="I3873">
            <v>318.33999999999997</v>
          </cell>
          <cell r="J3873">
            <v>1081.6600000000001</v>
          </cell>
          <cell r="K3873" t="str">
            <v>305</v>
          </cell>
        </row>
        <row r="3874">
          <cell r="A3874" t="str">
            <v>110400000</v>
          </cell>
          <cell r="B3874" t="str">
            <v>305C2TU0003</v>
          </cell>
          <cell r="C3874" t="str">
            <v>ตู้เสื้อผ้า</v>
          </cell>
          <cell r="D3874" t="str">
            <v>12 พ.ย. 41</v>
          </cell>
          <cell r="E3874">
            <v>1400</v>
          </cell>
          <cell r="F3874">
            <v>0</v>
          </cell>
          <cell r="G3874">
            <v>20</v>
          </cell>
          <cell r="H3874">
            <v>318.33999999999997</v>
          </cell>
          <cell r="I3874">
            <v>318.33999999999997</v>
          </cell>
          <cell r="J3874">
            <v>1081.6600000000001</v>
          </cell>
          <cell r="K3874" t="str">
            <v>305</v>
          </cell>
        </row>
        <row r="3875">
          <cell r="A3875" t="str">
            <v>110400000</v>
          </cell>
          <cell r="B3875" t="str">
            <v>306C2BD001</v>
          </cell>
          <cell r="C3875" t="str">
            <v>เตียงนอน</v>
          </cell>
          <cell r="D3875" t="str">
            <v>3 มิ.ย. 42</v>
          </cell>
          <cell r="E3875">
            <v>2009.34</v>
          </cell>
          <cell r="F3875">
            <v>0</v>
          </cell>
          <cell r="G3875">
            <v>20</v>
          </cell>
          <cell r="H3875">
            <v>233.41</v>
          </cell>
          <cell r="I3875">
            <v>233.41</v>
          </cell>
          <cell r="J3875">
            <v>1775.93</v>
          </cell>
          <cell r="K3875" t="str">
            <v>306</v>
          </cell>
        </row>
        <row r="3876">
          <cell r="A3876" t="str">
            <v>110400000</v>
          </cell>
          <cell r="B3876" t="str">
            <v>306C2BE0001</v>
          </cell>
          <cell r="C3876" t="str">
            <v>ที่นอน</v>
          </cell>
          <cell r="D3876" t="str">
            <v>5 พ.ย. 41</v>
          </cell>
          <cell r="E3876">
            <v>1454.55</v>
          </cell>
          <cell r="F3876">
            <v>0</v>
          </cell>
          <cell r="G3876">
            <v>20</v>
          </cell>
          <cell r="H3876">
            <v>336.36</v>
          </cell>
          <cell r="I3876">
            <v>336.36</v>
          </cell>
          <cell r="J3876">
            <v>1118.19</v>
          </cell>
          <cell r="K3876" t="str">
            <v>306</v>
          </cell>
        </row>
        <row r="3877">
          <cell r="A3877" t="str">
            <v>110400000</v>
          </cell>
          <cell r="B3877" t="str">
            <v>306C2BE0003</v>
          </cell>
          <cell r="C3877" t="str">
            <v>ที่นอน</v>
          </cell>
          <cell r="D3877" t="str">
            <v>5 พ.ย. 41</v>
          </cell>
          <cell r="E3877">
            <v>1454.55</v>
          </cell>
          <cell r="F3877">
            <v>0</v>
          </cell>
          <cell r="G3877">
            <v>20</v>
          </cell>
          <cell r="H3877">
            <v>336.36</v>
          </cell>
          <cell r="I3877">
            <v>336.36</v>
          </cell>
          <cell r="J3877">
            <v>1118.19</v>
          </cell>
          <cell r="K3877" t="str">
            <v>306</v>
          </cell>
        </row>
        <row r="3878">
          <cell r="A3878" t="str">
            <v>110400000</v>
          </cell>
          <cell r="B3878" t="str">
            <v>306C2BL001</v>
          </cell>
          <cell r="C3878" t="str">
            <v>ตู้เสื้อผ้า</v>
          </cell>
          <cell r="D3878" t="str">
            <v>3 มิ.ย. 42</v>
          </cell>
          <cell r="E3878">
            <v>1448.59</v>
          </cell>
          <cell r="F3878">
            <v>0</v>
          </cell>
          <cell r="G3878">
            <v>20</v>
          </cell>
          <cell r="H3878">
            <v>168.28</v>
          </cell>
          <cell r="I3878">
            <v>168.28</v>
          </cell>
          <cell r="J3878">
            <v>1280.31</v>
          </cell>
          <cell r="K3878" t="str">
            <v>306</v>
          </cell>
        </row>
        <row r="3879">
          <cell r="A3879" t="str">
            <v>110400000</v>
          </cell>
          <cell r="B3879" t="str">
            <v>306C2FA0001</v>
          </cell>
          <cell r="C3879" t="str">
            <v>ประตูเหล็ก</v>
          </cell>
          <cell r="D3879" t="str">
            <v>8 มี.ค. 42</v>
          </cell>
          <cell r="E3879">
            <v>1400</v>
          </cell>
          <cell r="F3879">
            <v>0</v>
          </cell>
          <cell r="G3879">
            <v>20</v>
          </cell>
          <cell r="H3879">
            <v>229.35</v>
          </cell>
          <cell r="I3879">
            <v>229.35</v>
          </cell>
          <cell r="J3879">
            <v>1170.6500000000001</v>
          </cell>
          <cell r="K3879" t="str">
            <v>100</v>
          </cell>
        </row>
        <row r="3880">
          <cell r="A3880" t="str">
            <v>110400000</v>
          </cell>
          <cell r="B3880" t="str">
            <v>306C2FA0002</v>
          </cell>
          <cell r="C3880" t="str">
            <v>ป้ายสำนักงาน</v>
          </cell>
          <cell r="D3880" t="str">
            <v>5 เม.ย. 42</v>
          </cell>
          <cell r="E3880">
            <v>41099.39</v>
          </cell>
          <cell r="F3880">
            <v>0</v>
          </cell>
          <cell r="G3880">
            <v>20</v>
          </cell>
          <cell r="H3880">
            <v>6103.01</v>
          </cell>
          <cell r="I3880">
            <v>6103.01</v>
          </cell>
          <cell r="J3880">
            <v>34996.379999999997</v>
          </cell>
          <cell r="K3880" t="str">
            <v>306</v>
          </cell>
        </row>
        <row r="3881">
          <cell r="A3881" t="str">
            <v>110400000</v>
          </cell>
          <cell r="B3881" t="str">
            <v>306C2FA0003</v>
          </cell>
          <cell r="C3881" t="str">
            <v>อุปกรณ์ตกแต่งสำนักงาน(ช่างไฟฟ้า)</v>
          </cell>
          <cell r="D3881" t="str">
            <v>5 เม.ย. 42</v>
          </cell>
          <cell r="E3881">
            <v>14558.36</v>
          </cell>
          <cell r="F3881">
            <v>0</v>
          </cell>
          <cell r="G3881">
            <v>20</v>
          </cell>
          <cell r="H3881">
            <v>2161.8200000000002</v>
          </cell>
          <cell r="I3881">
            <v>2161.8200000000002</v>
          </cell>
          <cell r="J3881">
            <v>12396.54</v>
          </cell>
          <cell r="K3881" t="str">
            <v>306</v>
          </cell>
        </row>
        <row r="3882">
          <cell r="A3882" t="str">
            <v>110400000</v>
          </cell>
          <cell r="B3882" t="str">
            <v>306C2FA0004</v>
          </cell>
          <cell r="C3882" t="str">
            <v>อุปกรณ์ตกแต่งสำนักงาน(ช่างอลูมิเนียม)</v>
          </cell>
          <cell r="D3882" t="str">
            <v>5 เม.ย. 42</v>
          </cell>
          <cell r="E3882">
            <v>23015.75</v>
          </cell>
          <cell r="F3882">
            <v>0</v>
          </cell>
          <cell r="G3882">
            <v>20</v>
          </cell>
          <cell r="H3882">
            <v>3417.67</v>
          </cell>
          <cell r="I3882">
            <v>3417.67</v>
          </cell>
          <cell r="J3882">
            <v>19598.080000000002</v>
          </cell>
          <cell r="K3882" t="str">
            <v>306</v>
          </cell>
        </row>
        <row r="3883">
          <cell r="A3883" t="str">
            <v>110400000</v>
          </cell>
          <cell r="B3883" t="str">
            <v>306C2FA0005</v>
          </cell>
          <cell r="C3883" t="str">
            <v>เตียงนอน</v>
          </cell>
          <cell r="D3883" t="str">
            <v>3 มิ.ย. 42</v>
          </cell>
          <cell r="E3883">
            <v>2009.34</v>
          </cell>
          <cell r="F3883">
            <v>0</v>
          </cell>
          <cell r="G3883">
            <v>20</v>
          </cell>
          <cell r="H3883">
            <v>233.41</v>
          </cell>
          <cell r="I3883">
            <v>233.41</v>
          </cell>
          <cell r="J3883">
            <v>1775.93</v>
          </cell>
          <cell r="K3883" t="str">
            <v>306</v>
          </cell>
        </row>
        <row r="3884">
          <cell r="A3884" t="str">
            <v>110400000</v>
          </cell>
          <cell r="B3884" t="str">
            <v>306C2FA0006</v>
          </cell>
          <cell r="C3884" t="str">
            <v>ตู้เสื้อผ้า</v>
          </cell>
          <cell r="D3884" t="str">
            <v>3 มิ.ย. 42</v>
          </cell>
          <cell r="E3884">
            <v>1448.6</v>
          </cell>
          <cell r="F3884">
            <v>0</v>
          </cell>
          <cell r="G3884">
            <v>20</v>
          </cell>
          <cell r="H3884">
            <v>168.29</v>
          </cell>
          <cell r="I3884">
            <v>168.29</v>
          </cell>
          <cell r="J3884">
            <v>1280.31</v>
          </cell>
          <cell r="K3884" t="str">
            <v>306</v>
          </cell>
        </row>
        <row r="3885">
          <cell r="A3885" t="str">
            <v>110400000</v>
          </cell>
          <cell r="B3885" t="str">
            <v>306C2FA0007</v>
          </cell>
          <cell r="C3885" t="str">
            <v>ที่นอน</v>
          </cell>
          <cell r="D3885" t="str">
            <v>3 มิ.ย. 42</v>
          </cell>
          <cell r="E3885">
            <v>1401.87</v>
          </cell>
          <cell r="F3885">
            <v>0</v>
          </cell>
          <cell r="G3885">
            <v>20</v>
          </cell>
          <cell r="H3885">
            <v>162.83000000000001</v>
          </cell>
          <cell r="I3885">
            <v>162.83000000000001</v>
          </cell>
          <cell r="J3885">
            <v>1239.04</v>
          </cell>
          <cell r="K3885" t="str">
            <v>306</v>
          </cell>
        </row>
        <row r="3886">
          <cell r="A3886" t="str">
            <v>110400000</v>
          </cell>
          <cell r="B3886" t="str">
            <v>306C2FA0008</v>
          </cell>
          <cell r="C3886" t="str">
            <v>อุปกรณ์ตกแต่งสำนักงาน(ต่อเติมหลังคา)</v>
          </cell>
          <cell r="D3886" t="str">
            <v>2 มิ.ย. 42</v>
          </cell>
          <cell r="E3886">
            <v>5500</v>
          </cell>
          <cell r="F3886">
            <v>0</v>
          </cell>
          <cell r="G3886">
            <v>20</v>
          </cell>
          <cell r="H3886">
            <v>641.9</v>
          </cell>
          <cell r="I3886">
            <v>641.9</v>
          </cell>
          <cell r="J3886">
            <v>4858.1000000000004</v>
          </cell>
          <cell r="K3886" t="str">
            <v>306</v>
          </cell>
        </row>
        <row r="3887">
          <cell r="A3887" t="str">
            <v>110400000</v>
          </cell>
          <cell r="B3887" t="str">
            <v>306C2FA0009</v>
          </cell>
          <cell r="C3887" t="str">
            <v>ขยายพื้นที่สำนักงาน</v>
          </cell>
          <cell r="D3887" t="str">
            <v>17 ธ.ค. 42</v>
          </cell>
          <cell r="E3887">
            <v>10000</v>
          </cell>
          <cell r="F3887">
            <v>0</v>
          </cell>
          <cell r="G3887">
            <v>20</v>
          </cell>
          <cell r="H3887">
            <v>82.19</v>
          </cell>
          <cell r="I3887">
            <v>82.19</v>
          </cell>
          <cell r="J3887">
            <v>9917.81</v>
          </cell>
          <cell r="K3887" t="str">
            <v>306</v>
          </cell>
        </row>
        <row r="3888">
          <cell r="A3888" t="str">
            <v>110400000</v>
          </cell>
          <cell r="B3888" t="str">
            <v>306C2IC001</v>
          </cell>
          <cell r="C3888" t="str">
            <v>ส่วนปรับปรุงสำนักงาน</v>
          </cell>
          <cell r="D3888" t="str">
            <v>2 มิ.ย. 42</v>
          </cell>
          <cell r="E3888">
            <v>5500</v>
          </cell>
          <cell r="F3888">
            <v>0</v>
          </cell>
          <cell r="G3888">
            <v>20</v>
          </cell>
          <cell r="H3888">
            <v>641.9</v>
          </cell>
          <cell r="I3888">
            <v>641.9</v>
          </cell>
          <cell r="J3888">
            <v>4858.1000000000004</v>
          </cell>
          <cell r="K3888" t="str">
            <v>306</v>
          </cell>
        </row>
        <row r="3889">
          <cell r="A3889" t="str">
            <v>110400000</v>
          </cell>
          <cell r="B3889" t="str">
            <v>306C2MT001</v>
          </cell>
          <cell r="C3889" t="str">
            <v>ที่นอน</v>
          </cell>
          <cell r="D3889" t="str">
            <v>3 มิ.ย. 42</v>
          </cell>
          <cell r="E3889">
            <v>1401.86</v>
          </cell>
          <cell r="F3889">
            <v>0</v>
          </cell>
          <cell r="G3889">
            <v>20</v>
          </cell>
          <cell r="H3889">
            <v>162.83000000000001</v>
          </cell>
          <cell r="I3889">
            <v>162.83000000000001</v>
          </cell>
          <cell r="J3889">
            <v>1239.03</v>
          </cell>
          <cell r="K3889" t="str">
            <v>306</v>
          </cell>
        </row>
        <row r="3890">
          <cell r="A3890" t="str">
            <v>110400000</v>
          </cell>
          <cell r="B3890" t="str">
            <v>307C2BH0001</v>
          </cell>
          <cell r="C3890" t="str">
            <v>พระพุทธชินราช</v>
          </cell>
          <cell r="D3890" t="str">
            <v>8 ต.ค. 41</v>
          </cell>
          <cell r="E3890">
            <v>1850</v>
          </cell>
          <cell r="F3890">
            <v>0</v>
          </cell>
          <cell r="G3890">
            <v>20</v>
          </cell>
          <cell r="H3890">
            <v>456.12</v>
          </cell>
          <cell r="I3890">
            <v>456.12</v>
          </cell>
          <cell r="J3890">
            <v>1393.88</v>
          </cell>
          <cell r="K3890" t="str">
            <v>307</v>
          </cell>
        </row>
        <row r="3891">
          <cell r="A3891" t="str">
            <v>110400000</v>
          </cell>
          <cell r="B3891" t="str">
            <v>307C2FA0001</v>
          </cell>
          <cell r="C3891" t="str">
            <v>ป้ายโครงเหล็ก</v>
          </cell>
          <cell r="D3891" t="str">
            <v>29 ธ.ค. 42</v>
          </cell>
          <cell r="E3891">
            <v>34260</v>
          </cell>
          <cell r="F3891">
            <v>0</v>
          </cell>
          <cell r="G3891">
            <v>20</v>
          </cell>
          <cell r="H3891">
            <v>56.32</v>
          </cell>
          <cell r="I3891">
            <v>56.32</v>
          </cell>
          <cell r="J3891">
            <v>34203.68</v>
          </cell>
          <cell r="K3891" t="str">
            <v>307</v>
          </cell>
        </row>
        <row r="3892">
          <cell r="A3892" t="str">
            <v>110400000</v>
          </cell>
          <cell r="B3892" t="str">
            <v>307C2FA0002</v>
          </cell>
          <cell r="C3892" t="str">
            <v>ประตูเหล็กดัด</v>
          </cell>
          <cell r="D3892" t="str">
            <v>31 มี.ค. 42</v>
          </cell>
          <cell r="E3892">
            <v>2600</v>
          </cell>
          <cell r="F3892">
            <v>0</v>
          </cell>
          <cell r="G3892">
            <v>20</v>
          </cell>
          <cell r="H3892">
            <v>393.18</v>
          </cell>
          <cell r="I3892">
            <v>393.18</v>
          </cell>
          <cell r="J3892">
            <v>2206.8200000000002</v>
          </cell>
          <cell r="K3892" t="str">
            <v>307</v>
          </cell>
        </row>
        <row r="3893">
          <cell r="A3893" t="str">
            <v>110400000</v>
          </cell>
          <cell r="B3893" t="str">
            <v>307C2FA0003</v>
          </cell>
          <cell r="C3893" t="str">
            <v>ป้ายสำนักงาน</v>
          </cell>
          <cell r="D3893" t="str">
            <v>5 เม.ย. 42</v>
          </cell>
          <cell r="E3893">
            <v>19015.52</v>
          </cell>
          <cell r="F3893">
            <v>0</v>
          </cell>
          <cell r="G3893">
            <v>20</v>
          </cell>
          <cell r="H3893">
            <v>2823.65</v>
          </cell>
          <cell r="I3893">
            <v>2823.65</v>
          </cell>
          <cell r="J3893">
            <v>16191.87</v>
          </cell>
          <cell r="K3893" t="str">
            <v>307</v>
          </cell>
        </row>
        <row r="3894">
          <cell r="A3894" t="str">
            <v>110400000</v>
          </cell>
          <cell r="B3894" t="str">
            <v>307C2FA0004</v>
          </cell>
          <cell r="C3894" t="str">
            <v>อุปกรณ์ตกแต่งสำนักงาน(ช่างไฟฟ้า)</v>
          </cell>
          <cell r="D3894" t="str">
            <v>5 เม.ย. 42</v>
          </cell>
          <cell r="E3894">
            <v>6735.74</v>
          </cell>
          <cell r="F3894">
            <v>0</v>
          </cell>
          <cell r="G3894">
            <v>20</v>
          </cell>
          <cell r="H3894">
            <v>1000.22</v>
          </cell>
          <cell r="I3894">
            <v>1000.22</v>
          </cell>
          <cell r="J3894">
            <v>5735.52</v>
          </cell>
          <cell r="K3894" t="str">
            <v>307</v>
          </cell>
        </row>
        <row r="3895">
          <cell r="A3895" t="str">
            <v>110400000</v>
          </cell>
          <cell r="B3895" t="str">
            <v>307C2FA0005</v>
          </cell>
          <cell r="C3895" t="str">
            <v>อุปกรณ์ตกแต่งสำนักงาน(ช่างอลูมิเนียม)</v>
          </cell>
          <cell r="D3895" t="str">
            <v>5 เม.ย. 42</v>
          </cell>
          <cell r="E3895">
            <v>10648.74</v>
          </cell>
          <cell r="F3895">
            <v>0</v>
          </cell>
          <cell r="G3895">
            <v>20</v>
          </cell>
          <cell r="H3895">
            <v>1581.26</v>
          </cell>
          <cell r="I3895">
            <v>1581.26</v>
          </cell>
          <cell r="J3895">
            <v>9067.48</v>
          </cell>
          <cell r="K3895" t="str">
            <v>307</v>
          </cell>
        </row>
        <row r="3896">
          <cell r="A3896" t="str">
            <v>110400000</v>
          </cell>
          <cell r="B3896" t="str">
            <v>307C2FA0006</v>
          </cell>
          <cell r="C3896" t="str">
            <v>มู่ลี่ขนาด1.04*.64</v>
          </cell>
          <cell r="D3896" t="str">
            <v>18 ต.ค. 42</v>
          </cell>
          <cell r="E3896">
            <v>28000</v>
          </cell>
          <cell r="F3896">
            <v>0</v>
          </cell>
          <cell r="G3896">
            <v>20</v>
          </cell>
          <cell r="H3896">
            <v>1150.68</v>
          </cell>
          <cell r="I3896">
            <v>1150.68</v>
          </cell>
          <cell r="J3896">
            <v>26849.32</v>
          </cell>
          <cell r="K3896" t="str">
            <v>307</v>
          </cell>
        </row>
        <row r="3897">
          <cell r="A3897" t="str">
            <v>110400000</v>
          </cell>
          <cell r="B3897" t="str">
            <v>307C2FA0007</v>
          </cell>
          <cell r="C3897" t="str">
            <v>มู่ลี่ขนาด1.24*2.64</v>
          </cell>
          <cell r="D3897" t="str">
            <v>18 ต.ค. 42</v>
          </cell>
          <cell r="E3897">
            <v>28000</v>
          </cell>
          <cell r="F3897">
            <v>0</v>
          </cell>
          <cell r="G3897">
            <v>20</v>
          </cell>
          <cell r="H3897">
            <v>1150.68</v>
          </cell>
          <cell r="I3897">
            <v>1150.68</v>
          </cell>
          <cell r="J3897">
            <v>26849.32</v>
          </cell>
          <cell r="K3897" t="str">
            <v>307</v>
          </cell>
        </row>
        <row r="3898">
          <cell r="A3898" t="str">
            <v>110400000</v>
          </cell>
          <cell r="B3898" t="str">
            <v>307C2IC001</v>
          </cell>
          <cell r="C3898" t="str">
            <v>ส่วนปรัปปรุงสำนักงาน</v>
          </cell>
          <cell r="D3898" t="str">
            <v>10 ก.พ. 42</v>
          </cell>
          <cell r="E3898">
            <v>4680</v>
          </cell>
          <cell r="F3898">
            <v>0</v>
          </cell>
          <cell r="G3898">
            <v>20</v>
          </cell>
          <cell r="H3898">
            <v>833.44</v>
          </cell>
          <cell r="I3898">
            <v>833.44</v>
          </cell>
          <cell r="J3898">
            <v>3846.56</v>
          </cell>
          <cell r="K3898" t="str">
            <v>307</v>
          </cell>
        </row>
        <row r="3899">
          <cell r="A3899" t="str">
            <v>110400000</v>
          </cell>
          <cell r="B3899" t="str">
            <v>307C2IC002</v>
          </cell>
          <cell r="C3899" t="str">
            <v>เหล็กดัด</v>
          </cell>
          <cell r="D3899" t="str">
            <v>31 มี.ค. 42</v>
          </cell>
          <cell r="E3899">
            <v>2600</v>
          </cell>
          <cell r="F3899">
            <v>0</v>
          </cell>
          <cell r="G3899">
            <v>20</v>
          </cell>
          <cell r="H3899">
            <v>393.18</v>
          </cell>
          <cell r="I3899">
            <v>393.18</v>
          </cell>
          <cell r="J3899">
            <v>2206.8200000000002</v>
          </cell>
          <cell r="K3899" t="str">
            <v>307</v>
          </cell>
        </row>
        <row r="3900">
          <cell r="A3900" t="str">
            <v>110400000</v>
          </cell>
          <cell r="B3900" t="str">
            <v>307C2KB0002</v>
          </cell>
          <cell r="C3900" t="str">
            <v>ตู้เอกสาร</v>
          </cell>
          <cell r="D3900" t="str">
            <v>27 ธ.ค. 42</v>
          </cell>
          <cell r="E3900">
            <v>2400</v>
          </cell>
          <cell r="F3900">
            <v>0</v>
          </cell>
          <cell r="G3900">
            <v>20</v>
          </cell>
          <cell r="H3900">
            <v>6.58</v>
          </cell>
          <cell r="I3900">
            <v>6.58</v>
          </cell>
          <cell r="J3900">
            <v>2393.42</v>
          </cell>
          <cell r="K3900" t="str">
            <v>307</v>
          </cell>
        </row>
        <row r="3901">
          <cell r="A3901" t="str">
            <v>110400000</v>
          </cell>
          <cell r="B3901" t="str">
            <v>307C2MT0001</v>
          </cell>
          <cell r="C3901" t="str">
            <v>ที่นอน</v>
          </cell>
          <cell r="D3901" t="str">
            <v>29 ธ.ค. 41</v>
          </cell>
          <cell r="E3901">
            <v>1400</v>
          </cell>
          <cell r="F3901">
            <v>0</v>
          </cell>
          <cell r="G3901">
            <v>20</v>
          </cell>
          <cell r="H3901">
            <v>282.27999999999997</v>
          </cell>
          <cell r="I3901">
            <v>282.27999999999997</v>
          </cell>
          <cell r="J3901">
            <v>1117.72</v>
          </cell>
          <cell r="K3901" t="str">
            <v>307</v>
          </cell>
        </row>
        <row r="3902">
          <cell r="A3902" t="str">
            <v>110400000</v>
          </cell>
          <cell r="B3902" t="str">
            <v>307C2MT0002</v>
          </cell>
          <cell r="C3902" t="str">
            <v>ที่นอน</v>
          </cell>
          <cell r="D3902" t="str">
            <v>29 ธ.ค. 41</v>
          </cell>
          <cell r="E3902">
            <v>1700</v>
          </cell>
          <cell r="F3902">
            <v>0</v>
          </cell>
          <cell r="G3902">
            <v>20</v>
          </cell>
          <cell r="H3902">
            <v>342.83</v>
          </cell>
          <cell r="I3902">
            <v>342.83</v>
          </cell>
          <cell r="J3902">
            <v>1357.17</v>
          </cell>
          <cell r="K3902" t="str">
            <v>307</v>
          </cell>
        </row>
        <row r="3903">
          <cell r="A3903" t="str">
            <v>110400000</v>
          </cell>
          <cell r="B3903" t="str">
            <v>307C2MT0003</v>
          </cell>
          <cell r="C3903" t="str">
            <v>ที่นอน</v>
          </cell>
          <cell r="D3903" t="str">
            <v>29 ธ.ค. 41</v>
          </cell>
          <cell r="E3903">
            <v>1400</v>
          </cell>
          <cell r="F3903">
            <v>0</v>
          </cell>
          <cell r="G3903">
            <v>20</v>
          </cell>
          <cell r="H3903">
            <v>282.27999999999997</v>
          </cell>
          <cell r="I3903">
            <v>282.27999999999997</v>
          </cell>
          <cell r="J3903">
            <v>1117.72</v>
          </cell>
          <cell r="K3903" t="str">
            <v>307</v>
          </cell>
        </row>
        <row r="3904">
          <cell r="A3904" t="str">
            <v>110400000</v>
          </cell>
          <cell r="B3904" t="str">
            <v>307C2OT0001</v>
          </cell>
          <cell r="C3904" t="str">
            <v>เสื่อน้ำมัน</v>
          </cell>
          <cell r="D3904" t="str">
            <v>4 พ.ย. 41</v>
          </cell>
          <cell r="E3904">
            <v>690</v>
          </cell>
          <cell r="F3904">
            <v>0</v>
          </cell>
          <cell r="G3904">
            <v>20</v>
          </cell>
          <cell r="H3904">
            <v>159.91999999999999</v>
          </cell>
          <cell r="I3904">
            <v>159.91999999999999</v>
          </cell>
          <cell r="J3904">
            <v>530.08000000000004</v>
          </cell>
          <cell r="K3904" t="str">
            <v>307</v>
          </cell>
        </row>
        <row r="3905">
          <cell r="A3905" t="str">
            <v>110400000</v>
          </cell>
          <cell r="B3905" t="str">
            <v>307C2TU0001</v>
          </cell>
          <cell r="C3905" t="str">
            <v>ตู้เสื้อผ้า</v>
          </cell>
          <cell r="D3905" t="str">
            <v>29 ธ.ค. 41</v>
          </cell>
          <cell r="E3905">
            <v>1700</v>
          </cell>
          <cell r="F3905">
            <v>0</v>
          </cell>
          <cell r="G3905">
            <v>20</v>
          </cell>
          <cell r="H3905">
            <v>342.83</v>
          </cell>
          <cell r="I3905">
            <v>342.83</v>
          </cell>
          <cell r="J3905">
            <v>1357.17</v>
          </cell>
          <cell r="K3905" t="str">
            <v>307</v>
          </cell>
        </row>
        <row r="3906">
          <cell r="A3906" t="str">
            <v>110400000</v>
          </cell>
          <cell r="B3906" t="str">
            <v>307C2TU0002</v>
          </cell>
          <cell r="C3906" t="str">
            <v>ตู้เสื้อผ้า</v>
          </cell>
          <cell r="D3906" t="str">
            <v>29 ธ.ค. 41</v>
          </cell>
          <cell r="E3906">
            <v>1700</v>
          </cell>
          <cell r="F3906">
            <v>0</v>
          </cell>
          <cell r="G3906">
            <v>20</v>
          </cell>
          <cell r="H3906">
            <v>342.83</v>
          </cell>
          <cell r="I3906">
            <v>342.83</v>
          </cell>
          <cell r="J3906">
            <v>1357.17</v>
          </cell>
          <cell r="K3906" t="str">
            <v>307</v>
          </cell>
        </row>
        <row r="3907">
          <cell r="A3907" t="str">
            <v>110400000</v>
          </cell>
          <cell r="B3907" t="str">
            <v>307C2TU0003</v>
          </cell>
          <cell r="C3907" t="str">
            <v>ตู้เสื้อผ้า</v>
          </cell>
          <cell r="D3907" t="str">
            <v>6 พ.ย. 41</v>
          </cell>
          <cell r="E3907">
            <v>1920</v>
          </cell>
          <cell r="F3907">
            <v>0</v>
          </cell>
          <cell r="G3907">
            <v>20</v>
          </cell>
          <cell r="H3907">
            <v>442.88</v>
          </cell>
          <cell r="I3907">
            <v>442.88</v>
          </cell>
          <cell r="J3907">
            <v>1477.12</v>
          </cell>
          <cell r="K3907" t="str">
            <v>307</v>
          </cell>
        </row>
        <row r="3908">
          <cell r="A3908" t="str">
            <v>110400000</v>
          </cell>
          <cell r="B3908" t="str">
            <v>308C2AS022</v>
          </cell>
          <cell r="C3908" t="str">
            <v>ประตูเหล็กดัด</v>
          </cell>
          <cell r="D3908" t="str">
            <v>14 ก.ค. 42</v>
          </cell>
          <cell r="E3908">
            <v>2500</v>
          </cell>
          <cell r="F3908">
            <v>0</v>
          </cell>
          <cell r="G3908">
            <v>20</v>
          </cell>
          <cell r="H3908">
            <v>234.27</v>
          </cell>
          <cell r="I3908">
            <v>234.27</v>
          </cell>
          <cell r="J3908">
            <v>2265.73</v>
          </cell>
          <cell r="K3908" t="str">
            <v>308</v>
          </cell>
        </row>
        <row r="3909">
          <cell r="A3909" t="str">
            <v>110400000</v>
          </cell>
          <cell r="B3909" t="str">
            <v>308C2AS023</v>
          </cell>
          <cell r="C3909" t="str">
            <v>ประตูเหล็กดัดหน้าต่าง 3 บาน</v>
          </cell>
          <cell r="D3909" t="str">
            <v>14 ก.ค. 42</v>
          </cell>
          <cell r="E3909">
            <v>810</v>
          </cell>
          <cell r="F3909">
            <v>0</v>
          </cell>
          <cell r="G3909">
            <v>20</v>
          </cell>
          <cell r="H3909">
            <v>75.91</v>
          </cell>
          <cell r="I3909">
            <v>75.91</v>
          </cell>
          <cell r="J3909">
            <v>734.09</v>
          </cell>
          <cell r="K3909" t="str">
            <v>308</v>
          </cell>
        </row>
        <row r="3910">
          <cell r="A3910" t="str">
            <v>110400000</v>
          </cell>
          <cell r="B3910" t="str">
            <v>308C2BH0001</v>
          </cell>
          <cell r="C3910" t="str">
            <v>พระพุทธชินราช</v>
          </cell>
          <cell r="D3910" t="str">
            <v>2 ก.ค. 41</v>
          </cell>
          <cell r="E3910">
            <v>1900</v>
          </cell>
          <cell r="F3910">
            <v>0</v>
          </cell>
          <cell r="G3910">
            <v>20</v>
          </cell>
          <cell r="H3910">
            <v>570.46</v>
          </cell>
          <cell r="I3910">
            <v>570.46</v>
          </cell>
          <cell r="J3910">
            <v>1329.54</v>
          </cell>
          <cell r="K3910" t="str">
            <v>308</v>
          </cell>
        </row>
        <row r="3911">
          <cell r="A3911" t="str">
            <v>110400000</v>
          </cell>
          <cell r="B3911" t="str">
            <v>308C2FA0001</v>
          </cell>
          <cell r="C3911" t="str">
            <v>เตียนนอน</v>
          </cell>
          <cell r="D3911" t="str">
            <v>30 พ.ย. 42</v>
          </cell>
          <cell r="E3911">
            <v>5100</v>
          </cell>
          <cell r="F3911">
            <v>0</v>
          </cell>
          <cell r="G3911">
            <v>20</v>
          </cell>
          <cell r="H3911">
            <v>89.42</v>
          </cell>
          <cell r="I3911">
            <v>89.42</v>
          </cell>
          <cell r="J3911">
            <v>5010.58</v>
          </cell>
          <cell r="K3911" t="str">
            <v>308</v>
          </cell>
        </row>
        <row r="3912">
          <cell r="A3912" t="str">
            <v>110400000</v>
          </cell>
          <cell r="B3912" t="str">
            <v>308C2IC0001</v>
          </cell>
          <cell r="C3912" t="str">
            <v>ค่าตกแต่งภายในสนง.</v>
          </cell>
          <cell r="D3912" t="str">
            <v>30 ธ.ค. 41</v>
          </cell>
          <cell r="E3912">
            <v>117850</v>
          </cell>
          <cell r="F3912">
            <v>0</v>
          </cell>
          <cell r="G3912">
            <v>20</v>
          </cell>
          <cell r="H3912">
            <v>23699.18</v>
          </cell>
          <cell r="I3912">
            <v>23699.18</v>
          </cell>
          <cell r="J3912">
            <v>94150.82</v>
          </cell>
          <cell r="K3912" t="str">
            <v>308</v>
          </cell>
        </row>
        <row r="3913">
          <cell r="A3913" t="str">
            <v>110400000</v>
          </cell>
          <cell r="B3913" t="str">
            <v>308C2MT0001</v>
          </cell>
          <cell r="C3913" t="str">
            <v>ที่นอน 35"6"</v>
          </cell>
          <cell r="D3913" t="str">
            <v>5 พ.ย. 41</v>
          </cell>
          <cell r="E3913">
            <v>1500</v>
          </cell>
          <cell r="F3913">
            <v>0</v>
          </cell>
          <cell r="G3913">
            <v>20</v>
          </cell>
          <cell r="H3913">
            <v>346.86</v>
          </cell>
          <cell r="I3913">
            <v>346.86</v>
          </cell>
          <cell r="J3913">
            <v>1153.1400000000001</v>
          </cell>
          <cell r="K3913" t="str">
            <v>308</v>
          </cell>
        </row>
        <row r="3914">
          <cell r="A3914" t="str">
            <v>110400000</v>
          </cell>
          <cell r="B3914" t="str">
            <v>308C2MT0002</v>
          </cell>
          <cell r="C3914" t="str">
            <v>ที่นอน 35"6"</v>
          </cell>
          <cell r="D3914" t="str">
            <v>5 พ.ย. 41</v>
          </cell>
          <cell r="E3914">
            <v>1500</v>
          </cell>
          <cell r="F3914">
            <v>0</v>
          </cell>
          <cell r="G3914">
            <v>20</v>
          </cell>
          <cell r="H3914">
            <v>346.86</v>
          </cell>
          <cell r="I3914">
            <v>346.86</v>
          </cell>
          <cell r="J3914">
            <v>1153.1400000000001</v>
          </cell>
          <cell r="K3914" t="str">
            <v>308</v>
          </cell>
        </row>
        <row r="3915">
          <cell r="A3915" t="str">
            <v>110400000</v>
          </cell>
          <cell r="B3915" t="str">
            <v>308C2MT0003</v>
          </cell>
          <cell r="C3915" t="str">
            <v>ที่นอน 35"6"</v>
          </cell>
          <cell r="D3915" t="str">
            <v>5 พ.ย. 41</v>
          </cell>
          <cell r="E3915">
            <v>1500</v>
          </cell>
          <cell r="F3915">
            <v>0</v>
          </cell>
          <cell r="G3915">
            <v>20</v>
          </cell>
          <cell r="H3915">
            <v>346.86</v>
          </cell>
          <cell r="I3915">
            <v>346.86</v>
          </cell>
          <cell r="J3915">
            <v>1153.1400000000001</v>
          </cell>
          <cell r="K3915" t="str">
            <v>308</v>
          </cell>
        </row>
        <row r="3916">
          <cell r="A3916" t="str">
            <v>110400000</v>
          </cell>
          <cell r="B3916" t="str">
            <v>308C2TU0001</v>
          </cell>
          <cell r="C3916" t="str">
            <v>ตู้เสื้อผ้า</v>
          </cell>
          <cell r="D3916" t="str">
            <v>5 พ.ย. 41</v>
          </cell>
          <cell r="E3916">
            <v>1800</v>
          </cell>
          <cell r="F3916">
            <v>0</v>
          </cell>
          <cell r="G3916">
            <v>20</v>
          </cell>
          <cell r="H3916">
            <v>416.26</v>
          </cell>
          <cell r="I3916">
            <v>416.26</v>
          </cell>
          <cell r="J3916">
            <v>1383.74</v>
          </cell>
          <cell r="K3916" t="str">
            <v>308</v>
          </cell>
        </row>
        <row r="3917">
          <cell r="A3917" t="str">
            <v>110400000</v>
          </cell>
          <cell r="B3917" t="str">
            <v>308C2TU0002</v>
          </cell>
          <cell r="C3917" t="str">
            <v>ตู้เสื้อผ้า</v>
          </cell>
          <cell r="D3917" t="str">
            <v>5 พ.ย. 41</v>
          </cell>
          <cell r="E3917">
            <v>1800</v>
          </cell>
          <cell r="F3917">
            <v>0</v>
          </cell>
          <cell r="G3917">
            <v>20</v>
          </cell>
          <cell r="H3917">
            <v>416.26</v>
          </cell>
          <cell r="I3917">
            <v>416.26</v>
          </cell>
          <cell r="J3917">
            <v>1383.74</v>
          </cell>
          <cell r="K3917" t="str">
            <v>308</v>
          </cell>
        </row>
        <row r="3918">
          <cell r="A3918" t="str">
            <v>110400000</v>
          </cell>
          <cell r="B3918" t="str">
            <v>308C2TU0003</v>
          </cell>
          <cell r="C3918" t="str">
            <v>ตู้เสื้อผ้า</v>
          </cell>
          <cell r="D3918" t="str">
            <v>5 พ.ย. 41</v>
          </cell>
          <cell r="E3918">
            <v>1800</v>
          </cell>
          <cell r="F3918">
            <v>0</v>
          </cell>
          <cell r="G3918">
            <v>20</v>
          </cell>
          <cell r="H3918">
            <v>416.26</v>
          </cell>
          <cell r="I3918">
            <v>416.26</v>
          </cell>
          <cell r="J3918">
            <v>1383.74</v>
          </cell>
          <cell r="K3918" t="str">
            <v>308</v>
          </cell>
        </row>
        <row r="3919">
          <cell r="A3919" t="str">
            <v>110400000</v>
          </cell>
          <cell r="B3919" t="str">
            <v>309C2BH0001</v>
          </cell>
          <cell r="C3919" t="str">
            <v>พระพุทธชินราช</v>
          </cell>
          <cell r="D3919" t="str">
            <v>8 ต.ค. 41</v>
          </cell>
          <cell r="E3919">
            <v>1850</v>
          </cell>
          <cell r="F3919">
            <v>0</v>
          </cell>
          <cell r="G3919">
            <v>20</v>
          </cell>
          <cell r="H3919">
            <v>456.12</v>
          </cell>
          <cell r="I3919">
            <v>456.12</v>
          </cell>
          <cell r="J3919">
            <v>1393.88</v>
          </cell>
          <cell r="K3919" t="str">
            <v>309</v>
          </cell>
        </row>
        <row r="3920">
          <cell r="A3920" t="str">
            <v>110400000</v>
          </cell>
          <cell r="B3920" t="str">
            <v>309C2FA0001</v>
          </cell>
          <cell r="C3920" t="str">
            <v>ป้ายโครงเหล็ก</v>
          </cell>
          <cell r="D3920" t="str">
            <v>13 ม.ค. 42</v>
          </cell>
          <cell r="E3920">
            <v>34260</v>
          </cell>
          <cell r="F3920">
            <v>0</v>
          </cell>
          <cell r="G3920">
            <v>20</v>
          </cell>
          <cell r="H3920">
            <v>6626.73</v>
          </cell>
          <cell r="I3920">
            <v>6626.73</v>
          </cell>
          <cell r="J3920">
            <v>27633.27</v>
          </cell>
          <cell r="K3920" t="str">
            <v>309</v>
          </cell>
        </row>
        <row r="3921">
          <cell r="A3921" t="str">
            <v>110400000</v>
          </cell>
          <cell r="B3921" t="str">
            <v>309C2FA0002</v>
          </cell>
          <cell r="C3921" t="str">
            <v>ป้ายสำนักงาน</v>
          </cell>
          <cell r="D3921" t="str">
            <v>5 เม.ย. 42</v>
          </cell>
          <cell r="E3921">
            <v>13112.35</v>
          </cell>
          <cell r="F3921">
            <v>0</v>
          </cell>
          <cell r="G3921">
            <v>20</v>
          </cell>
          <cell r="H3921">
            <v>1947.11</v>
          </cell>
          <cell r="I3921">
            <v>1947.11</v>
          </cell>
          <cell r="J3921">
            <v>11165.24</v>
          </cell>
          <cell r="K3921" t="str">
            <v>309</v>
          </cell>
        </row>
        <row r="3922">
          <cell r="A3922" t="str">
            <v>110400000</v>
          </cell>
          <cell r="B3922" t="str">
            <v>309C2FA0003</v>
          </cell>
          <cell r="C3922" t="str">
            <v>อุปกรณ์ตกแต่งสำนักงาน(ช่างไฟฟ้า)</v>
          </cell>
          <cell r="D3922" t="str">
            <v>5 เม.ย. 42</v>
          </cell>
          <cell r="E3922">
            <v>4644.7</v>
          </cell>
          <cell r="F3922">
            <v>0</v>
          </cell>
          <cell r="G3922">
            <v>20</v>
          </cell>
          <cell r="H3922">
            <v>689.72</v>
          </cell>
          <cell r="I3922">
            <v>689.72</v>
          </cell>
          <cell r="J3922">
            <v>3954.98</v>
          </cell>
          <cell r="K3922" t="str">
            <v>309</v>
          </cell>
        </row>
        <row r="3923">
          <cell r="A3923" t="str">
            <v>110400000</v>
          </cell>
          <cell r="B3923" t="str">
            <v>309C2FA0004</v>
          </cell>
          <cell r="C3923" t="str">
            <v>อุปกรณ์ตกแต่งสำนักงาน(ช่างอลูมิเนียม)</v>
          </cell>
          <cell r="D3923" t="str">
            <v>5 เม.ย. 42</v>
          </cell>
          <cell r="E3923">
            <v>7342.95</v>
          </cell>
          <cell r="F3923">
            <v>0</v>
          </cell>
          <cell r="G3923">
            <v>20</v>
          </cell>
          <cell r="H3923">
            <v>1090.3900000000001</v>
          </cell>
          <cell r="I3923">
            <v>1090.3900000000001</v>
          </cell>
          <cell r="J3923">
            <v>6252.56</v>
          </cell>
          <cell r="K3923" t="str">
            <v>309</v>
          </cell>
        </row>
        <row r="3924">
          <cell r="A3924" t="str">
            <v>110400000</v>
          </cell>
          <cell r="B3924" t="str">
            <v>309C2FA0005</v>
          </cell>
          <cell r="C3924" t="str">
            <v>เตียนเหล็ก</v>
          </cell>
          <cell r="D3924" t="str">
            <v>30 ธ.ค. 42</v>
          </cell>
          <cell r="E3924">
            <v>1214.97</v>
          </cell>
          <cell r="F3924">
            <v>0</v>
          </cell>
          <cell r="G3924">
            <v>20</v>
          </cell>
          <cell r="H3924">
            <v>1.33</v>
          </cell>
          <cell r="I3924">
            <v>1.33</v>
          </cell>
          <cell r="J3924">
            <v>1213.6400000000001</v>
          </cell>
          <cell r="K3924" t="str">
            <v>309</v>
          </cell>
        </row>
        <row r="3925">
          <cell r="A3925" t="str">
            <v>110400000</v>
          </cell>
          <cell r="B3925" t="str">
            <v>309C2KB0002</v>
          </cell>
          <cell r="C3925" t="str">
            <v>ตู้ทึบ</v>
          </cell>
          <cell r="D3925" t="str">
            <v>30 ธ.ค. 42</v>
          </cell>
          <cell r="E3925">
            <v>1401.87</v>
          </cell>
          <cell r="F3925">
            <v>0</v>
          </cell>
          <cell r="G3925">
            <v>20</v>
          </cell>
          <cell r="H3925">
            <v>1.54</v>
          </cell>
          <cell r="I3925">
            <v>1.54</v>
          </cell>
          <cell r="J3925">
            <v>1400.33</v>
          </cell>
          <cell r="K3925" t="str">
            <v>309</v>
          </cell>
        </row>
        <row r="3926">
          <cell r="A3926" t="str">
            <v>110400000</v>
          </cell>
          <cell r="B3926" t="str">
            <v>309C2KB0003</v>
          </cell>
          <cell r="C3926" t="str">
            <v>ตู้เอกสาร</v>
          </cell>
          <cell r="D3926" t="str">
            <v>30 ธ.ค. 42</v>
          </cell>
          <cell r="E3926">
            <v>2242.98</v>
          </cell>
          <cell r="F3926">
            <v>0</v>
          </cell>
          <cell r="G3926">
            <v>20</v>
          </cell>
          <cell r="H3926">
            <v>2.46</v>
          </cell>
          <cell r="I3926">
            <v>2.46</v>
          </cell>
          <cell r="J3926">
            <v>2240.52</v>
          </cell>
          <cell r="K3926" t="str">
            <v>309</v>
          </cell>
        </row>
        <row r="3927">
          <cell r="A3927" t="str">
            <v>110400000</v>
          </cell>
          <cell r="B3927" t="str">
            <v>309C2TU0001</v>
          </cell>
          <cell r="C3927" t="str">
            <v>ตู้เสื้อผ้า</v>
          </cell>
          <cell r="D3927" t="str">
            <v>9 พ.ย. 41</v>
          </cell>
          <cell r="E3927">
            <v>1363.64</v>
          </cell>
          <cell r="F3927">
            <v>0</v>
          </cell>
          <cell r="G3927">
            <v>20</v>
          </cell>
          <cell r="H3927">
            <v>312.32</v>
          </cell>
          <cell r="I3927">
            <v>312.32</v>
          </cell>
          <cell r="J3927">
            <v>1051.32</v>
          </cell>
          <cell r="K3927" t="str">
            <v>309</v>
          </cell>
        </row>
        <row r="3928">
          <cell r="A3928" t="str">
            <v>110400000</v>
          </cell>
          <cell r="B3928" t="str">
            <v>400C2AS003</v>
          </cell>
          <cell r="C3928" t="str">
            <v>เครื่องปรับอากาศ</v>
          </cell>
          <cell r="D3928" t="str">
            <v>22 มี.ค. 42</v>
          </cell>
          <cell r="E3928">
            <v>20500</v>
          </cell>
          <cell r="F3928">
            <v>0</v>
          </cell>
          <cell r="G3928">
            <v>20</v>
          </cell>
          <cell r="H3928">
            <v>3201.39</v>
          </cell>
          <cell r="I3928">
            <v>3201.39</v>
          </cell>
          <cell r="J3928">
            <v>17298.61</v>
          </cell>
          <cell r="K3928" t="str">
            <v>400</v>
          </cell>
        </row>
        <row r="3929">
          <cell r="A3929" t="str">
            <v>110400000</v>
          </cell>
          <cell r="B3929" t="str">
            <v>400C2AS004</v>
          </cell>
          <cell r="C3929" t="str">
            <v>ค่าตกแต่งสำนักงาน</v>
          </cell>
          <cell r="D3929" t="str">
            <v>31 มี.ค. 42</v>
          </cell>
          <cell r="E3929">
            <v>1066</v>
          </cell>
          <cell r="F3929">
            <v>0</v>
          </cell>
          <cell r="G3929">
            <v>20</v>
          </cell>
          <cell r="H3929">
            <v>161.21</v>
          </cell>
          <cell r="I3929">
            <v>161.21</v>
          </cell>
          <cell r="J3929">
            <v>904.79</v>
          </cell>
          <cell r="K3929" t="str">
            <v>400</v>
          </cell>
        </row>
        <row r="3930">
          <cell r="A3930" t="str">
            <v>110400000</v>
          </cell>
          <cell r="B3930" t="str">
            <v>400C2AS005</v>
          </cell>
          <cell r="C3930" t="str">
            <v>ค่าตกแต่งสำนักงาน</v>
          </cell>
          <cell r="D3930" t="str">
            <v>22 มี.ค. 42</v>
          </cell>
          <cell r="E3930">
            <v>4362</v>
          </cell>
          <cell r="F3930">
            <v>0</v>
          </cell>
          <cell r="G3930">
            <v>20</v>
          </cell>
          <cell r="H3930">
            <v>681.15</v>
          </cell>
          <cell r="I3930">
            <v>681.15</v>
          </cell>
          <cell r="J3930">
            <v>3680.85</v>
          </cell>
          <cell r="K3930" t="str">
            <v>400</v>
          </cell>
        </row>
        <row r="3931">
          <cell r="A3931" t="str">
            <v>110400000</v>
          </cell>
          <cell r="B3931" t="str">
            <v>400C2BH0001</v>
          </cell>
          <cell r="C3931" t="str">
            <v>พระพุทธชินราช</v>
          </cell>
          <cell r="D3931" t="str">
            <v>2 ก.ค. 41</v>
          </cell>
          <cell r="E3931">
            <v>1900</v>
          </cell>
          <cell r="F3931">
            <v>0</v>
          </cell>
          <cell r="G3931">
            <v>20</v>
          </cell>
          <cell r="H3931">
            <v>570.46</v>
          </cell>
          <cell r="I3931">
            <v>570.46</v>
          </cell>
          <cell r="J3931">
            <v>1329.54</v>
          </cell>
          <cell r="K3931" t="str">
            <v>400</v>
          </cell>
        </row>
        <row r="3932">
          <cell r="A3932" t="str">
            <v>110400000</v>
          </cell>
          <cell r="B3932" t="str">
            <v>400C2FA0001</v>
          </cell>
          <cell r="C3932" t="str">
            <v>ตู้เสื้อผ้า</v>
          </cell>
          <cell r="D3932" t="str">
            <v>12 ม.ค. 42</v>
          </cell>
          <cell r="E3932">
            <v>2100</v>
          </cell>
          <cell r="F3932">
            <v>0</v>
          </cell>
          <cell r="G3932">
            <v>20</v>
          </cell>
          <cell r="H3932">
            <v>407.33</v>
          </cell>
          <cell r="I3932">
            <v>407.33</v>
          </cell>
          <cell r="J3932">
            <v>1692.67</v>
          </cell>
          <cell r="K3932" t="str">
            <v>400</v>
          </cell>
        </row>
        <row r="3933">
          <cell r="A3933" t="str">
            <v>110400000</v>
          </cell>
          <cell r="B3933" t="str">
            <v>400C2FA0002</v>
          </cell>
          <cell r="C3933" t="str">
            <v>ตู้เสื้อผ้า</v>
          </cell>
          <cell r="D3933" t="str">
            <v>12 ม.ค. 42</v>
          </cell>
          <cell r="E3933">
            <v>2100</v>
          </cell>
          <cell r="F3933">
            <v>0</v>
          </cell>
          <cell r="G3933">
            <v>20</v>
          </cell>
          <cell r="H3933">
            <v>407.33</v>
          </cell>
          <cell r="I3933">
            <v>407.33</v>
          </cell>
          <cell r="J3933">
            <v>1692.67</v>
          </cell>
          <cell r="K3933" t="str">
            <v>400</v>
          </cell>
        </row>
        <row r="3934">
          <cell r="A3934" t="str">
            <v>110400000</v>
          </cell>
          <cell r="B3934" t="str">
            <v>400C2FA0003</v>
          </cell>
          <cell r="C3934" t="str">
            <v>เตียงนอน 3.5 ฟุต</v>
          </cell>
          <cell r="D3934" t="str">
            <v>12 ม.ค. 42</v>
          </cell>
          <cell r="E3934">
            <v>2300</v>
          </cell>
          <cell r="F3934">
            <v>0</v>
          </cell>
          <cell r="G3934">
            <v>20</v>
          </cell>
          <cell r="H3934">
            <v>446.16</v>
          </cell>
          <cell r="I3934">
            <v>446.16</v>
          </cell>
          <cell r="J3934">
            <v>1853.84</v>
          </cell>
          <cell r="K3934" t="str">
            <v>400</v>
          </cell>
        </row>
        <row r="3935">
          <cell r="A3935" t="str">
            <v>110400000</v>
          </cell>
          <cell r="B3935" t="str">
            <v>400C2FA0004</v>
          </cell>
          <cell r="C3935" t="str">
            <v>มูลลี่ปรับแสง</v>
          </cell>
          <cell r="D3935" t="str">
            <v>15 มี.ค. 42</v>
          </cell>
          <cell r="E3935">
            <v>1460</v>
          </cell>
          <cell r="F3935">
            <v>0</v>
          </cell>
          <cell r="G3935">
            <v>20</v>
          </cell>
          <cell r="H3935">
            <v>233.6</v>
          </cell>
          <cell r="I3935">
            <v>233.6</v>
          </cell>
          <cell r="J3935">
            <v>1226.4000000000001</v>
          </cell>
          <cell r="K3935" t="str">
            <v>400</v>
          </cell>
        </row>
        <row r="3936">
          <cell r="A3936" t="str">
            <v>110400000</v>
          </cell>
          <cell r="B3936" t="str">
            <v>400C2FA0005</v>
          </cell>
          <cell r="C3936" t="str">
            <v>ที่นอน 3.5 ฟุต</v>
          </cell>
          <cell r="D3936" t="str">
            <v>12 ม.ค. 42</v>
          </cell>
          <cell r="E3936">
            <v>1600</v>
          </cell>
          <cell r="F3936">
            <v>0</v>
          </cell>
          <cell r="G3936">
            <v>20</v>
          </cell>
          <cell r="H3936">
            <v>310.36</v>
          </cell>
          <cell r="I3936">
            <v>310.36</v>
          </cell>
          <cell r="J3936">
            <v>1289.6400000000001</v>
          </cell>
          <cell r="K3936" t="str">
            <v>400</v>
          </cell>
        </row>
        <row r="3937">
          <cell r="A3937" t="str">
            <v>110400000</v>
          </cell>
          <cell r="B3937" t="str">
            <v>400C2FA0006</v>
          </cell>
          <cell r="C3937" t="str">
            <v>โต๊ะอาหารพร้อมเก้าอี้</v>
          </cell>
          <cell r="D3937" t="str">
            <v>12 ม.ค. 42</v>
          </cell>
          <cell r="E3937">
            <v>1600</v>
          </cell>
          <cell r="F3937">
            <v>0</v>
          </cell>
          <cell r="G3937">
            <v>20</v>
          </cell>
          <cell r="H3937">
            <v>310.36</v>
          </cell>
          <cell r="I3937">
            <v>310.36</v>
          </cell>
          <cell r="J3937">
            <v>1289.6400000000001</v>
          </cell>
          <cell r="K3937" t="str">
            <v>400</v>
          </cell>
        </row>
        <row r="3938">
          <cell r="A3938" t="str">
            <v>110400000</v>
          </cell>
          <cell r="B3938" t="str">
            <v>400C2FA0007</v>
          </cell>
          <cell r="C3938" t="str">
            <v>เตียงนอน 6 ฟุต</v>
          </cell>
          <cell r="D3938" t="str">
            <v>12 ม.ค. 42</v>
          </cell>
          <cell r="E3938">
            <v>3200</v>
          </cell>
          <cell r="F3938">
            <v>0</v>
          </cell>
          <cell r="G3938">
            <v>20</v>
          </cell>
          <cell r="H3938">
            <v>620.73</v>
          </cell>
          <cell r="I3938">
            <v>620.73</v>
          </cell>
          <cell r="J3938">
            <v>2579.27</v>
          </cell>
          <cell r="K3938" t="str">
            <v>400</v>
          </cell>
        </row>
        <row r="3939">
          <cell r="A3939" t="str">
            <v>110400000</v>
          </cell>
          <cell r="B3939" t="str">
            <v>400C2FA0008</v>
          </cell>
          <cell r="C3939" t="str">
            <v>ที่นอน 6 ฟุต</v>
          </cell>
          <cell r="D3939" t="str">
            <v>12 ม.ค. 42</v>
          </cell>
          <cell r="E3939">
            <v>2200</v>
          </cell>
          <cell r="F3939">
            <v>0</v>
          </cell>
          <cell r="G3939">
            <v>20</v>
          </cell>
          <cell r="H3939">
            <v>426.72</v>
          </cell>
          <cell r="I3939">
            <v>426.72</v>
          </cell>
          <cell r="J3939">
            <v>1773.28</v>
          </cell>
          <cell r="K3939" t="str">
            <v>400</v>
          </cell>
        </row>
        <row r="3940">
          <cell r="A3940" t="str">
            <v>110400000</v>
          </cell>
          <cell r="B3940" t="str">
            <v>400C2FA0009</v>
          </cell>
          <cell r="C3940" t="str">
            <v>อุปกรณ์เดินสายโทรศัพท์</v>
          </cell>
          <cell r="D3940" t="str">
            <v>12 ม.ค. 42</v>
          </cell>
          <cell r="E3940">
            <v>836.36</v>
          </cell>
          <cell r="F3940">
            <v>0</v>
          </cell>
          <cell r="G3940">
            <v>20</v>
          </cell>
          <cell r="H3940">
            <v>162.26</v>
          </cell>
          <cell r="I3940">
            <v>162.26</v>
          </cell>
          <cell r="J3940">
            <v>674.1</v>
          </cell>
          <cell r="K3940" t="str">
            <v>400</v>
          </cell>
        </row>
        <row r="3941">
          <cell r="A3941" t="str">
            <v>110400000</v>
          </cell>
          <cell r="B3941" t="str">
            <v>400C2FA0010</v>
          </cell>
          <cell r="C3941" t="str">
            <v>อุปกรณ์เดินสายไฟ</v>
          </cell>
          <cell r="D3941" t="str">
            <v>12 ม.ค. 42</v>
          </cell>
          <cell r="E3941">
            <v>2072.73</v>
          </cell>
          <cell r="F3941">
            <v>0</v>
          </cell>
          <cell r="G3941">
            <v>20</v>
          </cell>
          <cell r="H3941">
            <v>402.05</v>
          </cell>
          <cell r="I3941">
            <v>402.05</v>
          </cell>
          <cell r="J3941">
            <v>1670.68</v>
          </cell>
          <cell r="K3941" t="str">
            <v>400</v>
          </cell>
        </row>
        <row r="3942">
          <cell r="A3942" t="str">
            <v>110400000</v>
          </cell>
          <cell r="B3942" t="str">
            <v>400C2FA0011</v>
          </cell>
          <cell r="C3942" t="str">
            <v>อุปกรณ์เดินท่อประปา</v>
          </cell>
          <cell r="D3942" t="str">
            <v>12 ม.ค. 42</v>
          </cell>
          <cell r="E3942">
            <v>900</v>
          </cell>
          <cell r="F3942">
            <v>0</v>
          </cell>
          <cell r="G3942">
            <v>20</v>
          </cell>
          <cell r="H3942">
            <v>174.57</v>
          </cell>
          <cell r="I3942">
            <v>174.57</v>
          </cell>
          <cell r="J3942">
            <v>725.43</v>
          </cell>
          <cell r="K3942" t="str">
            <v>400</v>
          </cell>
        </row>
        <row r="3943">
          <cell r="A3943" t="str">
            <v>110400000</v>
          </cell>
          <cell r="B3943" t="str">
            <v>400C2FA0012</v>
          </cell>
          <cell r="C3943" t="str">
            <v>วาล๊วปั้มน้ำ</v>
          </cell>
          <cell r="D3943" t="str">
            <v>12 ม.ค. 42</v>
          </cell>
          <cell r="E3943">
            <v>545.45000000000005</v>
          </cell>
          <cell r="F3943">
            <v>0</v>
          </cell>
          <cell r="G3943">
            <v>20</v>
          </cell>
          <cell r="H3943">
            <v>105.85</v>
          </cell>
          <cell r="I3943">
            <v>105.85</v>
          </cell>
          <cell r="J3943">
            <v>439.6</v>
          </cell>
          <cell r="K3943" t="str">
            <v>400</v>
          </cell>
        </row>
        <row r="3944">
          <cell r="A3944" t="str">
            <v>110400000</v>
          </cell>
          <cell r="B3944" t="str">
            <v>400C2FA0013</v>
          </cell>
          <cell r="C3944" t="str">
            <v>อุปกรณ์ตกแต่งสำนักงาน</v>
          </cell>
          <cell r="D3944" t="str">
            <v>13 มี.ค. 42</v>
          </cell>
          <cell r="E3944">
            <v>1200</v>
          </cell>
          <cell r="F3944">
            <v>0</v>
          </cell>
          <cell r="G3944">
            <v>20</v>
          </cell>
          <cell r="H3944">
            <v>193.31</v>
          </cell>
          <cell r="I3944">
            <v>193.31</v>
          </cell>
          <cell r="J3944">
            <v>1006.69</v>
          </cell>
          <cell r="K3944" t="str">
            <v>400</v>
          </cell>
        </row>
        <row r="3945">
          <cell r="A3945" t="str">
            <v>110400000</v>
          </cell>
          <cell r="B3945" t="str">
            <v>400C2FA0014</v>
          </cell>
          <cell r="C3945" t="str">
            <v>มูลี่ปรับแสง</v>
          </cell>
          <cell r="D3945" t="str">
            <v>1 เม.ย. 42</v>
          </cell>
          <cell r="E3945">
            <v>1200</v>
          </cell>
          <cell r="F3945">
            <v>0</v>
          </cell>
          <cell r="G3945">
            <v>20</v>
          </cell>
          <cell r="H3945">
            <v>180.82</v>
          </cell>
          <cell r="I3945">
            <v>180.82</v>
          </cell>
          <cell r="J3945">
            <v>1019.18</v>
          </cell>
          <cell r="K3945" t="str">
            <v>400</v>
          </cell>
        </row>
        <row r="3946">
          <cell r="A3946" t="str">
            <v>110400000</v>
          </cell>
          <cell r="B3946" t="str">
            <v>400C2FA0015</v>
          </cell>
          <cell r="C3946" t="str">
            <v>มูลี่ปรับแสง</v>
          </cell>
          <cell r="D3946" t="str">
            <v>1 เม.ย. 42</v>
          </cell>
          <cell r="E3946">
            <v>1910</v>
          </cell>
          <cell r="F3946">
            <v>0</v>
          </cell>
          <cell r="G3946">
            <v>20</v>
          </cell>
          <cell r="H3946">
            <v>287.8</v>
          </cell>
          <cell r="I3946">
            <v>287.8</v>
          </cell>
          <cell r="J3946">
            <v>1622.2</v>
          </cell>
          <cell r="K3946" t="str">
            <v>400</v>
          </cell>
        </row>
        <row r="3947">
          <cell r="A3947" t="str">
            <v>110400000</v>
          </cell>
          <cell r="B3947" t="str">
            <v>400C2FA0016</v>
          </cell>
          <cell r="C3947" t="str">
            <v>โทรทัศน์สี</v>
          </cell>
          <cell r="D3947" t="str">
            <v>28 ต.ค. 42</v>
          </cell>
          <cell r="E3947">
            <v>4803.74</v>
          </cell>
          <cell r="F3947">
            <v>0</v>
          </cell>
          <cell r="G3947">
            <v>20</v>
          </cell>
          <cell r="H3947">
            <v>171.1</v>
          </cell>
          <cell r="I3947">
            <v>171.1</v>
          </cell>
          <cell r="J3947">
            <v>4632.6400000000003</v>
          </cell>
          <cell r="K3947" t="str">
            <v>400</v>
          </cell>
        </row>
        <row r="3948">
          <cell r="A3948" t="str">
            <v>110400000</v>
          </cell>
          <cell r="B3948" t="str">
            <v>400C2IC0001</v>
          </cell>
          <cell r="C3948" t="str">
            <v>ค่าตกแต่งภายใน สนง.</v>
          </cell>
          <cell r="D3948" t="str">
            <v>1 พ.ย. 41</v>
          </cell>
          <cell r="E3948">
            <v>431419</v>
          </cell>
          <cell r="F3948">
            <v>0</v>
          </cell>
          <cell r="G3948">
            <v>20</v>
          </cell>
          <cell r="H3948">
            <v>100703.81</v>
          </cell>
          <cell r="I3948">
            <v>100703.81</v>
          </cell>
          <cell r="J3948">
            <v>330715.19</v>
          </cell>
          <cell r="K3948" t="str">
            <v>400</v>
          </cell>
        </row>
        <row r="3949">
          <cell r="A3949" t="str">
            <v>110400000</v>
          </cell>
          <cell r="B3949" t="str">
            <v>400C2IC006</v>
          </cell>
          <cell r="C3949" t="str">
            <v>เตียงนอน</v>
          </cell>
          <cell r="D3949" t="str">
            <v>12 ม.ค. 42</v>
          </cell>
          <cell r="E3949">
            <v>3200</v>
          </cell>
          <cell r="F3949">
            <v>0</v>
          </cell>
          <cell r="G3949">
            <v>20</v>
          </cell>
          <cell r="H3949">
            <v>620.73</v>
          </cell>
          <cell r="I3949">
            <v>620.73</v>
          </cell>
          <cell r="J3949">
            <v>2579.27</v>
          </cell>
          <cell r="K3949" t="str">
            <v>400</v>
          </cell>
        </row>
        <row r="3950">
          <cell r="A3950" t="str">
            <v>110400000</v>
          </cell>
          <cell r="B3950" t="str">
            <v>400C2KB0016</v>
          </cell>
          <cell r="C3950" t="str">
            <v>กล้องถ่ายรูป</v>
          </cell>
          <cell r="D3950" t="str">
            <v>15 ธ.ค. 42</v>
          </cell>
          <cell r="E3950">
            <v>1542.05</v>
          </cell>
          <cell r="F3950">
            <v>0</v>
          </cell>
          <cell r="G3950">
            <v>20</v>
          </cell>
          <cell r="H3950">
            <v>14.36</v>
          </cell>
          <cell r="I3950">
            <v>14.36</v>
          </cell>
          <cell r="J3950">
            <v>1527.69</v>
          </cell>
          <cell r="K3950" t="str">
            <v>400</v>
          </cell>
        </row>
        <row r="3951">
          <cell r="A3951" t="str">
            <v>110400000</v>
          </cell>
          <cell r="B3951" t="str">
            <v>400C2MU001</v>
          </cell>
          <cell r="C3951" t="str">
            <v>มู่ลี่</v>
          </cell>
          <cell r="D3951" t="str">
            <v>17 พ.ค. 42</v>
          </cell>
          <cell r="E3951">
            <v>1200</v>
          </cell>
          <cell r="F3951">
            <v>0</v>
          </cell>
          <cell r="G3951">
            <v>20</v>
          </cell>
          <cell r="H3951">
            <v>150.57</v>
          </cell>
          <cell r="I3951">
            <v>150.57</v>
          </cell>
          <cell r="J3951">
            <v>1049.43</v>
          </cell>
          <cell r="K3951" t="str">
            <v>400</v>
          </cell>
        </row>
        <row r="3952">
          <cell r="A3952" t="str">
            <v>110400000</v>
          </cell>
          <cell r="B3952" t="str">
            <v>400C2MU002</v>
          </cell>
          <cell r="C3952" t="str">
            <v>มู่ลี่</v>
          </cell>
          <cell r="D3952" t="str">
            <v>1 เม.ย. 42</v>
          </cell>
          <cell r="E3952">
            <v>1910</v>
          </cell>
          <cell r="F3952">
            <v>0</v>
          </cell>
          <cell r="G3952">
            <v>20</v>
          </cell>
          <cell r="H3952">
            <v>287.8</v>
          </cell>
          <cell r="I3952">
            <v>287.8</v>
          </cell>
          <cell r="J3952">
            <v>1622.2</v>
          </cell>
          <cell r="K3952" t="str">
            <v>400</v>
          </cell>
        </row>
        <row r="3953">
          <cell r="A3953" t="str">
            <v>110400000</v>
          </cell>
          <cell r="B3953" t="str">
            <v>400C2MU003</v>
          </cell>
          <cell r="C3953" t="str">
            <v>มู่ลี่</v>
          </cell>
          <cell r="D3953" t="str">
            <v>15 มี.ค. 42</v>
          </cell>
          <cell r="E3953">
            <v>1460</v>
          </cell>
          <cell r="F3953">
            <v>0</v>
          </cell>
          <cell r="G3953">
            <v>20</v>
          </cell>
          <cell r="H3953">
            <v>233.6</v>
          </cell>
          <cell r="I3953">
            <v>233.6</v>
          </cell>
          <cell r="J3953">
            <v>1226.4000000000001</v>
          </cell>
          <cell r="K3953" t="str">
            <v>400</v>
          </cell>
        </row>
        <row r="3954">
          <cell r="A3954" t="str">
            <v>110400000</v>
          </cell>
          <cell r="B3954" t="str">
            <v>400C2MU100</v>
          </cell>
          <cell r="C3954" t="str">
            <v>มู่ลี่</v>
          </cell>
          <cell r="D3954" t="str">
            <v>1 เม.ย. 42</v>
          </cell>
          <cell r="E3954">
            <v>1200</v>
          </cell>
          <cell r="F3954">
            <v>0</v>
          </cell>
          <cell r="G3954">
            <v>20</v>
          </cell>
          <cell r="H3954">
            <v>180.82</v>
          </cell>
          <cell r="I3954">
            <v>180.82</v>
          </cell>
          <cell r="J3954">
            <v>1019.18</v>
          </cell>
          <cell r="K3954" t="str">
            <v>400</v>
          </cell>
        </row>
        <row r="3955">
          <cell r="A3955" t="str">
            <v>110400000</v>
          </cell>
          <cell r="B3955" t="str">
            <v>401C2AS035</v>
          </cell>
          <cell r="C3955" t="str">
            <v>เหล็กดัดใส่หน้าต่าง 4 ชุด</v>
          </cell>
          <cell r="D3955" t="str">
            <v>2 ส.ค. 42</v>
          </cell>
          <cell r="E3955">
            <v>1800</v>
          </cell>
          <cell r="F3955">
            <v>0</v>
          </cell>
          <cell r="G3955">
            <v>20</v>
          </cell>
          <cell r="H3955">
            <v>149.93</v>
          </cell>
          <cell r="I3955">
            <v>149.93</v>
          </cell>
          <cell r="J3955">
            <v>1650.07</v>
          </cell>
          <cell r="K3955" t="str">
            <v>401</v>
          </cell>
        </row>
        <row r="3956">
          <cell r="A3956" t="str">
            <v>110400000</v>
          </cell>
          <cell r="B3956" t="str">
            <v>401C2BB0001</v>
          </cell>
          <cell r="C3956" t="str">
            <v>ตู้เสื้อผ้า</v>
          </cell>
          <cell r="D3956" t="str">
            <v>19 ต.ค. 41</v>
          </cell>
          <cell r="E3956">
            <v>2000</v>
          </cell>
          <cell r="F3956">
            <v>0</v>
          </cell>
          <cell r="G3956">
            <v>20</v>
          </cell>
          <cell r="H3956">
            <v>481.09</v>
          </cell>
          <cell r="I3956">
            <v>481.09</v>
          </cell>
          <cell r="J3956">
            <v>1518.91</v>
          </cell>
          <cell r="K3956" t="str">
            <v>401</v>
          </cell>
        </row>
        <row r="3957">
          <cell r="A3957" t="str">
            <v>110400000</v>
          </cell>
          <cell r="B3957" t="str">
            <v>401C2BB0003</v>
          </cell>
          <cell r="C3957" t="str">
            <v>ตู้เสื้อผ้า</v>
          </cell>
          <cell r="D3957" t="str">
            <v>19 ต.ค. 41</v>
          </cell>
          <cell r="E3957">
            <v>2000</v>
          </cell>
          <cell r="F3957">
            <v>0</v>
          </cell>
          <cell r="G3957">
            <v>20</v>
          </cell>
          <cell r="H3957">
            <v>481.09</v>
          </cell>
          <cell r="I3957">
            <v>481.09</v>
          </cell>
          <cell r="J3957">
            <v>1518.91</v>
          </cell>
          <cell r="K3957" t="str">
            <v>401</v>
          </cell>
        </row>
        <row r="3958">
          <cell r="A3958" t="str">
            <v>110400000</v>
          </cell>
          <cell r="B3958" t="str">
            <v>401C2BB0004</v>
          </cell>
          <cell r="C3958" t="str">
            <v>ตู้เสื้อผ้า</v>
          </cell>
          <cell r="D3958" t="str">
            <v>19 ต.ค. 41</v>
          </cell>
          <cell r="E3958">
            <v>2000</v>
          </cell>
          <cell r="F3958">
            <v>0</v>
          </cell>
          <cell r="G3958">
            <v>20</v>
          </cell>
          <cell r="H3958">
            <v>481.09</v>
          </cell>
          <cell r="I3958">
            <v>481.09</v>
          </cell>
          <cell r="J3958">
            <v>1518.91</v>
          </cell>
          <cell r="K3958" t="str">
            <v>401</v>
          </cell>
        </row>
        <row r="3959">
          <cell r="A3959" t="str">
            <v>110400000</v>
          </cell>
          <cell r="B3959" t="str">
            <v>401C2BD0001</v>
          </cell>
          <cell r="C3959" t="str">
            <v>ที่นอน</v>
          </cell>
          <cell r="D3959" t="str">
            <v>19 ต.ค. 41</v>
          </cell>
          <cell r="E3959">
            <v>1500</v>
          </cell>
          <cell r="F3959">
            <v>0</v>
          </cell>
          <cell r="G3959">
            <v>20</v>
          </cell>
          <cell r="H3959">
            <v>360.83</v>
          </cell>
          <cell r="I3959">
            <v>360.83</v>
          </cell>
          <cell r="J3959">
            <v>1139.17</v>
          </cell>
          <cell r="K3959" t="str">
            <v>401</v>
          </cell>
        </row>
        <row r="3960">
          <cell r="A3960" t="str">
            <v>110400000</v>
          </cell>
          <cell r="B3960" t="str">
            <v>401C2BD0002</v>
          </cell>
          <cell r="C3960" t="str">
            <v>ที่นอน</v>
          </cell>
          <cell r="D3960" t="str">
            <v>19 ต.ค. 41</v>
          </cell>
          <cell r="E3960">
            <v>1500</v>
          </cell>
          <cell r="F3960">
            <v>0</v>
          </cell>
          <cell r="G3960">
            <v>20</v>
          </cell>
          <cell r="H3960">
            <v>360.83</v>
          </cell>
          <cell r="I3960">
            <v>360.83</v>
          </cell>
          <cell r="J3960">
            <v>1139.17</v>
          </cell>
          <cell r="K3960" t="str">
            <v>401</v>
          </cell>
        </row>
        <row r="3961">
          <cell r="A3961" t="str">
            <v>110400000</v>
          </cell>
          <cell r="B3961" t="str">
            <v>401C2BD0003</v>
          </cell>
          <cell r="C3961" t="str">
            <v>ที่นอน</v>
          </cell>
          <cell r="D3961" t="str">
            <v>19 ต.ค. 41</v>
          </cell>
          <cell r="E3961">
            <v>1500</v>
          </cell>
          <cell r="F3961">
            <v>0</v>
          </cell>
          <cell r="G3961">
            <v>20</v>
          </cell>
          <cell r="H3961">
            <v>360.83</v>
          </cell>
          <cell r="I3961">
            <v>360.83</v>
          </cell>
          <cell r="J3961">
            <v>1139.17</v>
          </cell>
          <cell r="K3961" t="str">
            <v>401</v>
          </cell>
        </row>
        <row r="3962">
          <cell r="A3962" t="str">
            <v>110400000</v>
          </cell>
          <cell r="B3962" t="str">
            <v>401C2BE0001</v>
          </cell>
          <cell r="C3962" t="str">
            <v>เตียงนอน</v>
          </cell>
          <cell r="D3962" t="str">
            <v>19 ต.ค. 41</v>
          </cell>
          <cell r="E3962">
            <v>2000</v>
          </cell>
          <cell r="F3962">
            <v>0</v>
          </cell>
          <cell r="G3962">
            <v>20</v>
          </cell>
          <cell r="H3962">
            <v>481.09</v>
          </cell>
          <cell r="I3962">
            <v>481.09</v>
          </cell>
          <cell r="J3962">
            <v>1518.91</v>
          </cell>
          <cell r="K3962" t="str">
            <v>401</v>
          </cell>
        </row>
        <row r="3963">
          <cell r="A3963" t="str">
            <v>110400000</v>
          </cell>
          <cell r="B3963" t="str">
            <v>401C2BE0002</v>
          </cell>
          <cell r="C3963" t="str">
            <v>เตียงนอน</v>
          </cell>
          <cell r="D3963" t="str">
            <v>19 ต.ค. 41</v>
          </cell>
          <cell r="E3963">
            <v>2000</v>
          </cell>
          <cell r="F3963">
            <v>0</v>
          </cell>
          <cell r="G3963">
            <v>20</v>
          </cell>
          <cell r="H3963">
            <v>481.09</v>
          </cell>
          <cell r="I3963">
            <v>481.09</v>
          </cell>
          <cell r="J3963">
            <v>1518.91</v>
          </cell>
          <cell r="K3963" t="str">
            <v>401</v>
          </cell>
        </row>
        <row r="3964">
          <cell r="A3964" t="str">
            <v>110400000</v>
          </cell>
          <cell r="B3964" t="str">
            <v>401C2BE0003</v>
          </cell>
          <cell r="C3964" t="str">
            <v>เตียงนอน</v>
          </cell>
          <cell r="D3964" t="str">
            <v>19 ต.ค. 41</v>
          </cell>
          <cell r="E3964">
            <v>2000</v>
          </cell>
          <cell r="F3964">
            <v>0</v>
          </cell>
          <cell r="G3964">
            <v>20</v>
          </cell>
          <cell r="H3964">
            <v>481.09</v>
          </cell>
          <cell r="I3964">
            <v>481.09</v>
          </cell>
          <cell r="J3964">
            <v>1518.91</v>
          </cell>
          <cell r="K3964" t="str">
            <v>401</v>
          </cell>
        </row>
        <row r="3965">
          <cell r="A3965" t="str">
            <v>110400000</v>
          </cell>
          <cell r="B3965" t="str">
            <v>401C2BH0001</v>
          </cell>
          <cell r="C3965" t="str">
            <v>พระพุทธชินราช</v>
          </cell>
          <cell r="D3965" t="str">
            <v>2 ก.ค. 41</v>
          </cell>
          <cell r="E3965">
            <v>1900</v>
          </cell>
          <cell r="F3965">
            <v>0</v>
          </cell>
          <cell r="G3965">
            <v>20</v>
          </cell>
          <cell r="H3965">
            <v>570.46</v>
          </cell>
          <cell r="I3965">
            <v>570.46</v>
          </cell>
          <cell r="J3965">
            <v>1329.54</v>
          </cell>
          <cell r="K3965" t="str">
            <v>401</v>
          </cell>
        </row>
        <row r="3966">
          <cell r="A3966" t="str">
            <v>110400000</v>
          </cell>
          <cell r="B3966" t="str">
            <v>401C2FA0001</v>
          </cell>
          <cell r="C3966" t="str">
            <v>อุปกรณ์ตกแต่งสำนักงาน</v>
          </cell>
          <cell r="D3966" t="str">
            <v>24 พ.ค. 42</v>
          </cell>
          <cell r="E3966">
            <v>5000</v>
          </cell>
          <cell r="F3966">
            <v>0</v>
          </cell>
          <cell r="G3966">
            <v>20</v>
          </cell>
          <cell r="H3966">
            <v>608.21</v>
          </cell>
          <cell r="I3966">
            <v>608.21</v>
          </cell>
          <cell r="J3966">
            <v>4391.79</v>
          </cell>
          <cell r="K3966" t="str">
            <v>401</v>
          </cell>
        </row>
        <row r="3967">
          <cell r="A3967" t="str">
            <v>110400000</v>
          </cell>
          <cell r="B3967" t="str">
            <v>401C2IC0001</v>
          </cell>
          <cell r="C3967" t="str">
            <v>ตกแต่งภายใน สนง.</v>
          </cell>
          <cell r="D3967" t="str">
            <v>25 ส.ค. 41</v>
          </cell>
          <cell r="E3967">
            <v>265281</v>
          </cell>
          <cell r="F3967">
            <v>0</v>
          </cell>
          <cell r="G3967">
            <v>20</v>
          </cell>
          <cell r="H3967">
            <v>71807.520000000004</v>
          </cell>
          <cell r="I3967">
            <v>71807.520000000004</v>
          </cell>
          <cell r="J3967">
            <v>193473.48</v>
          </cell>
          <cell r="K3967" t="str">
            <v>401</v>
          </cell>
        </row>
        <row r="3968">
          <cell r="A3968" t="str">
            <v>110400000</v>
          </cell>
          <cell r="B3968" t="str">
            <v>401C2KB0001</v>
          </cell>
          <cell r="C3968" t="str">
            <v>ตู้เย็น</v>
          </cell>
          <cell r="D3968" t="str">
            <v>24 ธ.ค. 42</v>
          </cell>
          <cell r="E3968">
            <v>5200</v>
          </cell>
          <cell r="F3968">
            <v>0</v>
          </cell>
          <cell r="G3968">
            <v>20</v>
          </cell>
          <cell r="H3968">
            <v>22.79</v>
          </cell>
          <cell r="I3968">
            <v>22.79</v>
          </cell>
          <cell r="J3968">
            <v>5177.21</v>
          </cell>
          <cell r="K3968" t="str">
            <v>401</v>
          </cell>
        </row>
        <row r="3969">
          <cell r="A3969" t="str">
            <v>110400000</v>
          </cell>
          <cell r="B3969" t="str">
            <v>401C2MU0002</v>
          </cell>
          <cell r="C3969" t="str">
            <v>มู่ลี่</v>
          </cell>
          <cell r="D3969" t="str">
            <v>21 ก.ย. 41</v>
          </cell>
          <cell r="E3969">
            <v>10000</v>
          </cell>
          <cell r="F3969">
            <v>0</v>
          </cell>
          <cell r="G3969">
            <v>20</v>
          </cell>
          <cell r="H3969">
            <v>2558.85</v>
          </cell>
          <cell r="I3969">
            <v>2558.85</v>
          </cell>
          <cell r="J3969">
            <v>7441.15</v>
          </cell>
          <cell r="K3969" t="str">
            <v>401</v>
          </cell>
        </row>
        <row r="3970">
          <cell r="A3970" t="str">
            <v>110400000</v>
          </cell>
          <cell r="B3970" t="str">
            <v>402C2BH0001</v>
          </cell>
          <cell r="C3970" t="str">
            <v>พระพุทธชินราช</v>
          </cell>
          <cell r="D3970" t="str">
            <v>8 ต.ค. 41</v>
          </cell>
          <cell r="E3970">
            <v>1850</v>
          </cell>
          <cell r="F3970">
            <v>0</v>
          </cell>
          <cell r="G3970">
            <v>20</v>
          </cell>
          <cell r="H3970">
            <v>456.12</v>
          </cell>
          <cell r="I3970">
            <v>456.12</v>
          </cell>
          <cell r="J3970">
            <v>1393.88</v>
          </cell>
          <cell r="K3970" t="str">
            <v>402</v>
          </cell>
        </row>
        <row r="3971">
          <cell r="A3971" t="str">
            <v>110400000</v>
          </cell>
          <cell r="B3971" t="str">
            <v>402C2FA0001</v>
          </cell>
          <cell r="C3971" t="str">
            <v>เสื่อน้ำมัน</v>
          </cell>
          <cell r="D3971" t="str">
            <v>1 ก.พ. 42</v>
          </cell>
          <cell r="E3971">
            <v>1000</v>
          </cell>
          <cell r="F3971">
            <v>0</v>
          </cell>
          <cell r="G3971">
            <v>20</v>
          </cell>
          <cell r="H3971">
            <v>183.04</v>
          </cell>
          <cell r="I3971">
            <v>183.04</v>
          </cell>
          <cell r="J3971">
            <v>816.96</v>
          </cell>
          <cell r="K3971" t="str">
            <v>402</v>
          </cell>
        </row>
        <row r="3972">
          <cell r="A3972" t="str">
            <v>110400000</v>
          </cell>
          <cell r="B3972" t="str">
            <v>402C2FA0002</v>
          </cell>
          <cell r="C3972" t="str">
            <v>โตะ๊ทางอาหารพร้อมเก้าอี้</v>
          </cell>
          <cell r="D3972" t="str">
            <v>8 ก.พ. 42</v>
          </cell>
          <cell r="E3972">
            <v>1100</v>
          </cell>
          <cell r="F3972">
            <v>0</v>
          </cell>
          <cell r="G3972">
            <v>20</v>
          </cell>
          <cell r="H3972">
            <v>197.06</v>
          </cell>
          <cell r="I3972">
            <v>197.06</v>
          </cell>
          <cell r="J3972">
            <v>902.94</v>
          </cell>
          <cell r="K3972" t="str">
            <v>402</v>
          </cell>
        </row>
        <row r="3973">
          <cell r="A3973" t="str">
            <v>110400000</v>
          </cell>
          <cell r="B3973" t="str">
            <v>402C2FA0003</v>
          </cell>
          <cell r="C3973" t="str">
            <v>อุปกรณ์กระดิ่งกันขโมย</v>
          </cell>
          <cell r="D3973" t="str">
            <v>17 ก.พ. 42</v>
          </cell>
          <cell r="E3973">
            <v>975</v>
          </cell>
          <cell r="F3973">
            <v>0</v>
          </cell>
          <cell r="G3973">
            <v>20</v>
          </cell>
          <cell r="H3973">
            <v>169.89</v>
          </cell>
          <cell r="I3973">
            <v>169.89</v>
          </cell>
          <cell r="J3973">
            <v>805.11</v>
          </cell>
          <cell r="K3973" t="str">
            <v>402</v>
          </cell>
        </row>
        <row r="3974">
          <cell r="A3974" t="str">
            <v>110400000</v>
          </cell>
          <cell r="B3974" t="str">
            <v>402C2FA0004</v>
          </cell>
          <cell r="C3974" t="str">
            <v>ประตูเหล็กดัด</v>
          </cell>
          <cell r="D3974" t="str">
            <v>24 พ.ค. 42</v>
          </cell>
          <cell r="E3974">
            <v>800</v>
          </cell>
          <cell r="F3974">
            <v>0</v>
          </cell>
          <cell r="G3974">
            <v>20</v>
          </cell>
          <cell r="H3974">
            <v>97.32</v>
          </cell>
          <cell r="I3974">
            <v>97.32</v>
          </cell>
          <cell r="J3974">
            <v>702.68</v>
          </cell>
          <cell r="K3974" t="str">
            <v>402</v>
          </cell>
        </row>
        <row r="3975">
          <cell r="A3975" t="str">
            <v>110400000</v>
          </cell>
          <cell r="B3975" t="str">
            <v>402C2IC0001</v>
          </cell>
          <cell r="C3975" t="str">
            <v>ตกแต่งภายใน สนง.</v>
          </cell>
          <cell r="D3975" t="str">
            <v>25 ส.ค. 41</v>
          </cell>
          <cell r="E3975">
            <v>265281</v>
          </cell>
          <cell r="F3975">
            <v>0</v>
          </cell>
          <cell r="G3975">
            <v>20</v>
          </cell>
          <cell r="H3975">
            <v>71807.520000000004</v>
          </cell>
          <cell r="I3975">
            <v>71807.520000000004</v>
          </cell>
          <cell r="J3975">
            <v>193473.48</v>
          </cell>
          <cell r="K3975" t="str">
            <v>402</v>
          </cell>
        </row>
        <row r="3976">
          <cell r="A3976" t="str">
            <v>110400000</v>
          </cell>
          <cell r="B3976" t="str">
            <v>402C2IC001</v>
          </cell>
          <cell r="C3976" t="str">
            <v>ประตูเหล็ก</v>
          </cell>
          <cell r="D3976" t="str">
            <v>24 พ.ค. 42</v>
          </cell>
          <cell r="E3976">
            <v>800</v>
          </cell>
          <cell r="F3976">
            <v>0</v>
          </cell>
          <cell r="G3976">
            <v>20</v>
          </cell>
          <cell r="H3976">
            <v>97.32</v>
          </cell>
          <cell r="I3976">
            <v>97.32</v>
          </cell>
          <cell r="J3976">
            <v>702.68</v>
          </cell>
          <cell r="K3976" t="str">
            <v>402</v>
          </cell>
        </row>
        <row r="3977">
          <cell r="A3977" t="str">
            <v>110400000</v>
          </cell>
          <cell r="B3977" t="str">
            <v>402C2KB0003</v>
          </cell>
          <cell r="C3977" t="str">
            <v>ตู้เย็น</v>
          </cell>
          <cell r="D3977" t="str">
            <v>9 ธ.ค. 42</v>
          </cell>
          <cell r="E3977">
            <v>5200</v>
          </cell>
          <cell r="F3977">
            <v>0</v>
          </cell>
          <cell r="G3977">
            <v>20</v>
          </cell>
          <cell r="H3977">
            <v>65.53</v>
          </cell>
          <cell r="I3977">
            <v>65.53</v>
          </cell>
          <cell r="J3977">
            <v>5134.47</v>
          </cell>
          <cell r="K3977" t="str">
            <v>402</v>
          </cell>
        </row>
        <row r="3978">
          <cell r="A3978" t="str">
            <v>110400000</v>
          </cell>
          <cell r="B3978" t="str">
            <v>402C2MU0004</v>
          </cell>
          <cell r="C3978" t="str">
            <v>มู่ลี่</v>
          </cell>
          <cell r="D3978" t="str">
            <v>21 ก.ย. 41</v>
          </cell>
          <cell r="E3978">
            <v>6000</v>
          </cell>
          <cell r="F3978">
            <v>0</v>
          </cell>
          <cell r="G3978">
            <v>20</v>
          </cell>
          <cell r="H3978">
            <v>1535.36</v>
          </cell>
          <cell r="I3978">
            <v>1535.36</v>
          </cell>
          <cell r="J3978">
            <v>4464.6400000000003</v>
          </cell>
          <cell r="K3978" t="str">
            <v>402</v>
          </cell>
        </row>
        <row r="3979">
          <cell r="A3979" t="str">
            <v>110400000</v>
          </cell>
          <cell r="B3979" t="str">
            <v>403C2BD001</v>
          </cell>
          <cell r="C3979" t="str">
            <v>เตียงนอน</v>
          </cell>
          <cell r="D3979" t="str">
            <v>12 ม.ค. 42</v>
          </cell>
          <cell r="E3979">
            <v>2000</v>
          </cell>
          <cell r="F3979">
            <v>0</v>
          </cell>
          <cell r="G3979">
            <v>20</v>
          </cell>
          <cell r="H3979">
            <v>387.94</v>
          </cell>
          <cell r="I3979">
            <v>387.94</v>
          </cell>
          <cell r="J3979">
            <v>1612.06</v>
          </cell>
          <cell r="K3979" t="str">
            <v>403</v>
          </cell>
        </row>
        <row r="3980">
          <cell r="A3980" t="str">
            <v>110400000</v>
          </cell>
          <cell r="B3980" t="str">
            <v>403C2BD002</v>
          </cell>
          <cell r="C3980" t="str">
            <v>เตียงนอน</v>
          </cell>
          <cell r="D3980" t="str">
            <v>12 ม.ค. 42</v>
          </cell>
          <cell r="E3980">
            <v>2000</v>
          </cell>
          <cell r="F3980">
            <v>0</v>
          </cell>
          <cell r="G3980">
            <v>20</v>
          </cell>
          <cell r="H3980">
            <v>387.94</v>
          </cell>
          <cell r="I3980">
            <v>387.94</v>
          </cell>
          <cell r="J3980">
            <v>1612.06</v>
          </cell>
          <cell r="K3980" t="str">
            <v>403</v>
          </cell>
        </row>
        <row r="3981">
          <cell r="A3981" t="str">
            <v>110400000</v>
          </cell>
          <cell r="B3981" t="str">
            <v>403C2BH0001</v>
          </cell>
          <cell r="C3981" t="str">
            <v>พระพุทธชินราช</v>
          </cell>
          <cell r="D3981" t="str">
            <v>8 ต.ค. 41</v>
          </cell>
          <cell r="E3981">
            <v>1850</v>
          </cell>
          <cell r="F3981">
            <v>0</v>
          </cell>
          <cell r="G3981">
            <v>20</v>
          </cell>
          <cell r="H3981">
            <v>456.12</v>
          </cell>
          <cell r="I3981">
            <v>456.12</v>
          </cell>
          <cell r="J3981">
            <v>1393.88</v>
          </cell>
          <cell r="K3981" t="str">
            <v>403</v>
          </cell>
        </row>
        <row r="3982">
          <cell r="A3982" t="str">
            <v>110400000</v>
          </cell>
          <cell r="B3982" t="str">
            <v>403C2FA0001</v>
          </cell>
          <cell r="C3982" t="str">
            <v>เตียงนอน3.5ฟุต</v>
          </cell>
          <cell r="D3982" t="str">
            <v>12 ม.ค. 42</v>
          </cell>
          <cell r="E3982">
            <v>2200</v>
          </cell>
          <cell r="F3982">
            <v>0</v>
          </cell>
          <cell r="G3982">
            <v>20</v>
          </cell>
          <cell r="H3982">
            <v>426.72</v>
          </cell>
          <cell r="I3982">
            <v>426.72</v>
          </cell>
          <cell r="J3982">
            <v>1773.28</v>
          </cell>
          <cell r="K3982" t="str">
            <v>403</v>
          </cell>
        </row>
        <row r="3983">
          <cell r="A3983" t="str">
            <v>110400000</v>
          </cell>
          <cell r="B3983" t="str">
            <v>403C2FA0002</v>
          </cell>
          <cell r="C3983" t="str">
            <v>เตียงนอน3.5ฟุต</v>
          </cell>
          <cell r="D3983" t="str">
            <v>12 ม.ค. 42</v>
          </cell>
          <cell r="E3983">
            <v>2200</v>
          </cell>
          <cell r="F3983">
            <v>0</v>
          </cell>
          <cell r="G3983">
            <v>20</v>
          </cell>
          <cell r="H3983">
            <v>426.72</v>
          </cell>
          <cell r="I3983">
            <v>426.72</v>
          </cell>
          <cell r="J3983">
            <v>1773.28</v>
          </cell>
          <cell r="K3983" t="str">
            <v>403</v>
          </cell>
        </row>
        <row r="3984">
          <cell r="A3984" t="str">
            <v>110400000</v>
          </cell>
          <cell r="B3984" t="str">
            <v>403C2IC0001</v>
          </cell>
          <cell r="C3984" t="str">
            <v>ค่าตกแต่งภายใน สนง.</v>
          </cell>
          <cell r="D3984" t="str">
            <v>1 พ.ย. 41</v>
          </cell>
          <cell r="E3984">
            <v>235080.82</v>
          </cell>
          <cell r="F3984">
            <v>0</v>
          </cell>
          <cell r="G3984">
            <v>20</v>
          </cell>
          <cell r="H3984">
            <v>54873.62</v>
          </cell>
          <cell r="I3984">
            <v>54873.62</v>
          </cell>
          <cell r="J3984">
            <v>180207.2</v>
          </cell>
          <cell r="K3984" t="str">
            <v>403</v>
          </cell>
        </row>
        <row r="3985">
          <cell r="A3985" t="str">
            <v>110400000</v>
          </cell>
          <cell r="B3985" t="str">
            <v>403C2MT0002</v>
          </cell>
          <cell r="C3985" t="str">
            <v>ที่นอน</v>
          </cell>
          <cell r="D3985" t="str">
            <v>2 ธ.ค. 41</v>
          </cell>
          <cell r="E3985">
            <v>1200</v>
          </cell>
          <cell r="F3985">
            <v>0</v>
          </cell>
          <cell r="G3985">
            <v>20</v>
          </cell>
          <cell r="H3985">
            <v>259.72000000000003</v>
          </cell>
          <cell r="I3985">
            <v>259.72000000000003</v>
          </cell>
          <cell r="J3985">
            <v>940.28</v>
          </cell>
          <cell r="K3985" t="str">
            <v>403</v>
          </cell>
        </row>
        <row r="3986">
          <cell r="A3986" t="str">
            <v>110400000</v>
          </cell>
          <cell r="B3986" t="str">
            <v>403C2MT0003</v>
          </cell>
          <cell r="C3986" t="str">
            <v>ที่นอน</v>
          </cell>
          <cell r="D3986" t="str">
            <v>2 ธ.ค. 41</v>
          </cell>
          <cell r="E3986">
            <v>1200</v>
          </cell>
          <cell r="F3986">
            <v>0</v>
          </cell>
          <cell r="G3986">
            <v>20</v>
          </cell>
          <cell r="H3986">
            <v>259.72000000000003</v>
          </cell>
          <cell r="I3986">
            <v>259.72000000000003</v>
          </cell>
          <cell r="J3986">
            <v>940.28</v>
          </cell>
          <cell r="K3986" t="str">
            <v>403</v>
          </cell>
        </row>
        <row r="3987">
          <cell r="A3987" t="str">
            <v>110400000</v>
          </cell>
          <cell r="B3987" t="str">
            <v>403C2TU0001</v>
          </cell>
          <cell r="C3987" t="str">
            <v>ตู้เสื้อผ้า</v>
          </cell>
          <cell r="D3987" t="str">
            <v>2 ธ.ค. 41</v>
          </cell>
          <cell r="E3987">
            <v>1800</v>
          </cell>
          <cell r="F3987">
            <v>0</v>
          </cell>
          <cell r="G3987">
            <v>20</v>
          </cell>
          <cell r="H3987">
            <v>389.63</v>
          </cell>
          <cell r="I3987">
            <v>389.63</v>
          </cell>
          <cell r="J3987">
            <v>1410.37</v>
          </cell>
          <cell r="K3987" t="str">
            <v>403</v>
          </cell>
        </row>
        <row r="3988">
          <cell r="A3988" t="str">
            <v>110400000</v>
          </cell>
          <cell r="B3988" t="str">
            <v>403C2TU0002</v>
          </cell>
          <cell r="C3988" t="str">
            <v>ตู้เสื้อผ้า</v>
          </cell>
          <cell r="D3988" t="str">
            <v>2 ธ.ค. 41</v>
          </cell>
          <cell r="E3988">
            <v>1800</v>
          </cell>
          <cell r="F3988">
            <v>0</v>
          </cell>
          <cell r="G3988">
            <v>20</v>
          </cell>
          <cell r="H3988">
            <v>389.63</v>
          </cell>
          <cell r="I3988">
            <v>389.63</v>
          </cell>
          <cell r="J3988">
            <v>1410.37</v>
          </cell>
          <cell r="K3988" t="str">
            <v>403</v>
          </cell>
        </row>
        <row r="3989">
          <cell r="A3989" t="str">
            <v>110400000</v>
          </cell>
          <cell r="B3989" t="str">
            <v>404C2BH0001</v>
          </cell>
          <cell r="C3989" t="str">
            <v>พระพุทธชินราช</v>
          </cell>
          <cell r="D3989" t="str">
            <v>8 ต.ค. 41</v>
          </cell>
          <cell r="E3989">
            <v>1850</v>
          </cell>
          <cell r="F3989">
            <v>0</v>
          </cell>
          <cell r="G3989">
            <v>20</v>
          </cell>
          <cell r="H3989">
            <v>456.12</v>
          </cell>
          <cell r="I3989">
            <v>456.12</v>
          </cell>
          <cell r="J3989">
            <v>1393.88</v>
          </cell>
          <cell r="K3989" t="str">
            <v>404</v>
          </cell>
        </row>
        <row r="3990">
          <cell r="A3990" t="str">
            <v>110400000</v>
          </cell>
          <cell r="B3990" t="str">
            <v>404C2FA0001</v>
          </cell>
          <cell r="C3990" t="str">
            <v>ตู้เสื้อผ้า,เตียงนอน,ที่นอน</v>
          </cell>
          <cell r="D3990" t="str">
            <v>9 ก.พ. 42</v>
          </cell>
          <cell r="E3990">
            <v>4181.82</v>
          </cell>
          <cell r="F3990">
            <v>0</v>
          </cell>
          <cell r="G3990">
            <v>20</v>
          </cell>
          <cell r="H3990">
            <v>746.97</v>
          </cell>
          <cell r="I3990">
            <v>746.97</v>
          </cell>
          <cell r="J3990">
            <v>3434.85</v>
          </cell>
          <cell r="K3990" t="str">
            <v>404</v>
          </cell>
        </row>
        <row r="3991">
          <cell r="A3991" t="str">
            <v>110400000</v>
          </cell>
          <cell r="B3991" t="str">
            <v>404C2FA0002</v>
          </cell>
          <cell r="C3991" t="str">
            <v>ป้ายสำนักงาน</v>
          </cell>
          <cell r="D3991" t="str">
            <v>5 เม.ย. 42</v>
          </cell>
          <cell r="E3991">
            <v>40796.129999999997</v>
          </cell>
          <cell r="F3991">
            <v>0</v>
          </cell>
          <cell r="G3991">
            <v>20</v>
          </cell>
          <cell r="H3991">
            <v>6057.97</v>
          </cell>
          <cell r="I3991">
            <v>6057.97</v>
          </cell>
          <cell r="J3991">
            <v>34738.160000000003</v>
          </cell>
          <cell r="K3991" t="str">
            <v>404</v>
          </cell>
        </row>
        <row r="3992">
          <cell r="A3992" t="str">
            <v>110400000</v>
          </cell>
          <cell r="B3992" t="str">
            <v>404C2FA0003</v>
          </cell>
          <cell r="C3992" t="str">
            <v>อุปกรณ์ตกแต่งสำนักงาน(ช่างไฟฟ้า)</v>
          </cell>
          <cell r="D3992" t="str">
            <v>5 เม.ย. 42</v>
          </cell>
          <cell r="E3992">
            <v>14450.94</v>
          </cell>
          <cell r="F3992">
            <v>0</v>
          </cell>
          <cell r="G3992">
            <v>20</v>
          </cell>
          <cell r="H3992">
            <v>2145.88</v>
          </cell>
          <cell r="I3992">
            <v>2145.88</v>
          </cell>
          <cell r="J3992">
            <v>12305.06</v>
          </cell>
          <cell r="K3992" t="str">
            <v>404</v>
          </cell>
        </row>
        <row r="3993">
          <cell r="A3993" t="str">
            <v>110400000</v>
          </cell>
          <cell r="B3993" t="str">
            <v>404C2FA0004</v>
          </cell>
          <cell r="C3993" t="str">
            <v>อุปกรณ์ตกแต่งสำนักงาน(ช่างอลูมิเนียม)</v>
          </cell>
          <cell r="D3993" t="str">
            <v>5 เม.ย. 42</v>
          </cell>
          <cell r="E3993">
            <v>22845.93</v>
          </cell>
          <cell r="F3993">
            <v>0</v>
          </cell>
          <cell r="G3993">
            <v>20</v>
          </cell>
          <cell r="H3993">
            <v>3392.48</v>
          </cell>
          <cell r="I3993">
            <v>3392.48</v>
          </cell>
          <cell r="J3993">
            <v>19453.45</v>
          </cell>
          <cell r="K3993" t="str">
            <v>404</v>
          </cell>
        </row>
        <row r="3994">
          <cell r="A3994" t="str">
            <v>110400000</v>
          </cell>
          <cell r="B3994" t="str">
            <v>404C2MT0001</v>
          </cell>
          <cell r="C3994" t="str">
            <v>เตียงเหล็ก ที่นอน ตู้ทึบ</v>
          </cell>
          <cell r="D3994" t="str">
            <v>5 พ.ย. 41</v>
          </cell>
          <cell r="E3994">
            <v>4545.45</v>
          </cell>
          <cell r="F3994">
            <v>0</v>
          </cell>
          <cell r="G3994">
            <v>20</v>
          </cell>
          <cell r="H3994">
            <v>1051.06</v>
          </cell>
          <cell r="I3994">
            <v>1051.06</v>
          </cell>
          <cell r="J3994">
            <v>3494.39</v>
          </cell>
          <cell r="K3994" t="str">
            <v>404</v>
          </cell>
        </row>
        <row r="3995">
          <cell r="A3995" t="str">
            <v>110400000</v>
          </cell>
          <cell r="B3995" t="str">
            <v>404C2WD0001</v>
          </cell>
          <cell r="C3995" t="str">
            <v>มุ้งลวดหน้าต่าง 4 บาน</v>
          </cell>
          <cell r="D3995" t="str">
            <v>10 พ.ย. 41</v>
          </cell>
          <cell r="E3995">
            <v>720</v>
          </cell>
          <cell r="F3995">
            <v>0</v>
          </cell>
          <cell r="G3995">
            <v>20</v>
          </cell>
          <cell r="H3995">
            <v>164.53</v>
          </cell>
          <cell r="I3995">
            <v>164.53</v>
          </cell>
          <cell r="J3995">
            <v>555.47</v>
          </cell>
          <cell r="K3995" t="str">
            <v>404</v>
          </cell>
        </row>
        <row r="3996">
          <cell r="A3996" t="str">
            <v>110400000</v>
          </cell>
          <cell r="B3996" t="str">
            <v>405C2BH0001</v>
          </cell>
          <cell r="C3996" t="str">
            <v>พระพุทธชินราช</v>
          </cell>
          <cell r="D3996" t="str">
            <v>8 ต.ค. 41</v>
          </cell>
          <cell r="E3996">
            <v>1850</v>
          </cell>
          <cell r="F3996">
            <v>0</v>
          </cell>
          <cell r="G3996">
            <v>20</v>
          </cell>
          <cell r="H3996">
            <v>456.12</v>
          </cell>
          <cell r="I3996">
            <v>456.12</v>
          </cell>
          <cell r="J3996">
            <v>1393.88</v>
          </cell>
          <cell r="K3996" t="str">
            <v>405</v>
          </cell>
        </row>
        <row r="3997">
          <cell r="A3997" t="str">
            <v>110400000</v>
          </cell>
          <cell r="B3997" t="str">
            <v>405C2FA0001</v>
          </cell>
          <cell r="C3997" t="str">
            <v>มูลี่</v>
          </cell>
          <cell r="D3997" t="str">
            <v>17 ก.พ. 42</v>
          </cell>
          <cell r="E3997">
            <v>1708</v>
          </cell>
          <cell r="F3997">
            <v>0</v>
          </cell>
          <cell r="G3997">
            <v>20</v>
          </cell>
          <cell r="H3997">
            <v>297.61</v>
          </cell>
          <cell r="I3997">
            <v>297.61</v>
          </cell>
          <cell r="J3997">
            <v>1410.39</v>
          </cell>
          <cell r="K3997" t="str">
            <v>405</v>
          </cell>
        </row>
        <row r="3998">
          <cell r="A3998" t="str">
            <v>110400000</v>
          </cell>
          <cell r="B3998" t="str">
            <v>405C2FA0002</v>
          </cell>
          <cell r="C3998" t="str">
            <v>มูลี่</v>
          </cell>
          <cell r="D3998" t="str">
            <v>17 ก.พ. 42</v>
          </cell>
          <cell r="E3998">
            <v>3073</v>
          </cell>
          <cell r="F3998">
            <v>0</v>
          </cell>
          <cell r="G3998">
            <v>20</v>
          </cell>
          <cell r="H3998">
            <v>535.49</v>
          </cell>
          <cell r="I3998">
            <v>535.49</v>
          </cell>
          <cell r="J3998">
            <v>2537.5100000000002</v>
          </cell>
          <cell r="K3998" t="str">
            <v>405</v>
          </cell>
        </row>
        <row r="3999">
          <cell r="A3999" t="str">
            <v>110400000</v>
          </cell>
          <cell r="B3999" t="str">
            <v>405C2FA0003</v>
          </cell>
          <cell r="C3999" t="str">
            <v>มูลี่</v>
          </cell>
          <cell r="D3999" t="str">
            <v>17 ก.พ. 42</v>
          </cell>
          <cell r="E3999">
            <v>3073</v>
          </cell>
          <cell r="F3999">
            <v>0</v>
          </cell>
          <cell r="G3999">
            <v>20</v>
          </cell>
          <cell r="H3999">
            <v>535.49</v>
          </cell>
          <cell r="I3999">
            <v>535.49</v>
          </cell>
          <cell r="J3999">
            <v>2537.5100000000002</v>
          </cell>
          <cell r="K3999" t="str">
            <v>405</v>
          </cell>
        </row>
        <row r="4000">
          <cell r="A4000" t="str">
            <v>110400000</v>
          </cell>
          <cell r="B4000" t="str">
            <v>405C2FA0004</v>
          </cell>
          <cell r="C4000" t="str">
            <v>ป้ายสำนักงาน</v>
          </cell>
          <cell r="D4000" t="str">
            <v>5 เม.ย. 42</v>
          </cell>
          <cell r="E4000">
            <v>49050.9</v>
          </cell>
          <cell r="F4000">
            <v>0</v>
          </cell>
          <cell r="G4000">
            <v>20</v>
          </cell>
          <cell r="H4000">
            <v>7283.72</v>
          </cell>
          <cell r="I4000">
            <v>7283.72</v>
          </cell>
          <cell r="J4000">
            <v>41767.18</v>
          </cell>
          <cell r="K4000" t="str">
            <v>405</v>
          </cell>
        </row>
        <row r="4001">
          <cell r="A4001" t="str">
            <v>110400000</v>
          </cell>
          <cell r="B4001" t="str">
            <v>405C2FA0005</v>
          </cell>
          <cell r="C4001" t="str">
            <v>อุปกรณ์ตกแต่งสำนักงาน(ช่างไฟฟ้า)</v>
          </cell>
          <cell r="D4001" t="str">
            <v>5 เม.ย. 42</v>
          </cell>
          <cell r="E4001">
            <v>17374.98</v>
          </cell>
          <cell r="F4001">
            <v>0</v>
          </cell>
          <cell r="G4001">
            <v>20</v>
          </cell>
          <cell r="H4001">
            <v>2580.09</v>
          </cell>
          <cell r="I4001">
            <v>2580.09</v>
          </cell>
          <cell r="J4001">
            <v>14794.89</v>
          </cell>
          <cell r="K4001" t="str">
            <v>405</v>
          </cell>
        </row>
        <row r="4002">
          <cell r="A4002" t="str">
            <v>110400000</v>
          </cell>
          <cell r="B4002" t="str">
            <v>405C2FA0006</v>
          </cell>
          <cell r="C4002" t="str">
            <v>อุปกรณ์ตกแต่งสำนักงาน(ช่างอลูมิเนียม)</v>
          </cell>
          <cell r="D4002" t="str">
            <v>5 เม.ย. 42</v>
          </cell>
          <cell r="E4002">
            <v>27468.62</v>
          </cell>
          <cell r="F4002">
            <v>0</v>
          </cell>
          <cell r="G4002">
            <v>20</v>
          </cell>
          <cell r="H4002">
            <v>4078.9</v>
          </cell>
          <cell r="I4002">
            <v>4078.9</v>
          </cell>
          <cell r="J4002">
            <v>23389.72</v>
          </cell>
          <cell r="K4002" t="str">
            <v>405</v>
          </cell>
        </row>
        <row r="4003">
          <cell r="A4003" t="str">
            <v>110400000</v>
          </cell>
          <cell r="B4003" t="str">
            <v>405C2MT0001</v>
          </cell>
          <cell r="C4003" t="str">
            <v>เตียงนอน</v>
          </cell>
          <cell r="D4003" t="str">
            <v>12 พ.ย. 41</v>
          </cell>
          <cell r="E4003">
            <v>1500</v>
          </cell>
          <cell r="F4003">
            <v>0</v>
          </cell>
          <cell r="G4003">
            <v>20</v>
          </cell>
          <cell r="H4003">
            <v>341.11</v>
          </cell>
          <cell r="I4003">
            <v>341.11</v>
          </cell>
          <cell r="J4003">
            <v>1158.8900000000001</v>
          </cell>
          <cell r="K4003" t="str">
            <v>405</v>
          </cell>
        </row>
        <row r="4004">
          <cell r="A4004" t="str">
            <v>110400000</v>
          </cell>
          <cell r="B4004" t="str">
            <v>405C2MT0002</v>
          </cell>
          <cell r="C4004" t="str">
            <v>เตียงนอน</v>
          </cell>
          <cell r="D4004" t="str">
            <v>12 พ.ย. 41</v>
          </cell>
          <cell r="E4004">
            <v>1500</v>
          </cell>
          <cell r="F4004">
            <v>0</v>
          </cell>
          <cell r="G4004">
            <v>20</v>
          </cell>
          <cell r="H4004">
            <v>341.11</v>
          </cell>
          <cell r="I4004">
            <v>341.11</v>
          </cell>
          <cell r="J4004">
            <v>1158.8900000000001</v>
          </cell>
          <cell r="K4004" t="str">
            <v>405</v>
          </cell>
        </row>
        <row r="4005">
          <cell r="A4005" t="str">
            <v>110400000</v>
          </cell>
          <cell r="B4005" t="str">
            <v>405C2MT0003</v>
          </cell>
          <cell r="C4005" t="str">
            <v>ที่นอนเสริมใย</v>
          </cell>
          <cell r="D4005" t="str">
            <v>10 พ.ย. 41</v>
          </cell>
          <cell r="E4005">
            <v>1500</v>
          </cell>
          <cell r="F4005">
            <v>0</v>
          </cell>
          <cell r="G4005">
            <v>20</v>
          </cell>
          <cell r="H4005">
            <v>342.75</v>
          </cell>
          <cell r="I4005">
            <v>342.75</v>
          </cell>
          <cell r="J4005">
            <v>1157.25</v>
          </cell>
          <cell r="K4005" t="str">
            <v>405</v>
          </cell>
        </row>
        <row r="4006">
          <cell r="A4006" t="str">
            <v>110400000</v>
          </cell>
          <cell r="B4006" t="str">
            <v>405C2MT0004</v>
          </cell>
          <cell r="C4006" t="str">
            <v>ที่นอนเสริมใย</v>
          </cell>
          <cell r="D4006" t="str">
            <v>10 พ.ย. 41</v>
          </cell>
          <cell r="E4006">
            <v>1500</v>
          </cell>
          <cell r="F4006">
            <v>0</v>
          </cell>
          <cell r="G4006">
            <v>20</v>
          </cell>
          <cell r="H4006">
            <v>342.75</v>
          </cell>
          <cell r="I4006">
            <v>342.75</v>
          </cell>
          <cell r="J4006">
            <v>1157.25</v>
          </cell>
          <cell r="K4006" t="str">
            <v>405</v>
          </cell>
        </row>
        <row r="4007">
          <cell r="A4007" t="str">
            <v>110400000</v>
          </cell>
          <cell r="B4007" t="str">
            <v>405C2TU0001</v>
          </cell>
          <cell r="C4007" t="str">
            <v>ตู้เสื้อผ้า(ทึบน้อคดาวน์)</v>
          </cell>
          <cell r="D4007" t="str">
            <v>10 พ.ย. 41</v>
          </cell>
          <cell r="E4007">
            <v>2200</v>
          </cell>
          <cell r="F4007">
            <v>0</v>
          </cell>
          <cell r="G4007">
            <v>20</v>
          </cell>
          <cell r="H4007">
            <v>502.67</v>
          </cell>
          <cell r="I4007">
            <v>502.67</v>
          </cell>
          <cell r="J4007">
            <v>1697.33</v>
          </cell>
          <cell r="K4007" t="str">
            <v>405</v>
          </cell>
        </row>
        <row r="4008">
          <cell r="A4008" t="str">
            <v>110400000</v>
          </cell>
          <cell r="B4008" t="str">
            <v>405C2TU0002</v>
          </cell>
          <cell r="C4008" t="str">
            <v>ตู้เสื้อผ้า(ทึบน้อคดาวน์)</v>
          </cell>
          <cell r="D4008" t="str">
            <v>10 พ.ย. 41</v>
          </cell>
          <cell r="E4008">
            <v>2200</v>
          </cell>
          <cell r="F4008">
            <v>0</v>
          </cell>
          <cell r="G4008">
            <v>20</v>
          </cell>
          <cell r="H4008">
            <v>502.67</v>
          </cell>
          <cell r="I4008">
            <v>502.67</v>
          </cell>
          <cell r="J4008">
            <v>1697.33</v>
          </cell>
          <cell r="K4008" t="str">
            <v>405</v>
          </cell>
        </row>
        <row r="4009">
          <cell r="A4009" t="str">
            <v>110400000</v>
          </cell>
          <cell r="B4009" t="str">
            <v>406C2BE0001</v>
          </cell>
          <cell r="C4009" t="str">
            <v>เตียงเหล็ก</v>
          </cell>
          <cell r="D4009" t="str">
            <v>30 พ.ย. 41</v>
          </cell>
          <cell r="E4009">
            <v>1600</v>
          </cell>
          <cell r="F4009">
            <v>0</v>
          </cell>
          <cell r="G4009">
            <v>20</v>
          </cell>
          <cell r="H4009">
            <v>348.07</v>
          </cell>
          <cell r="I4009">
            <v>348.07</v>
          </cell>
          <cell r="J4009">
            <v>1251.93</v>
          </cell>
          <cell r="K4009" t="str">
            <v>406</v>
          </cell>
        </row>
        <row r="4010">
          <cell r="A4010" t="str">
            <v>110400000</v>
          </cell>
          <cell r="B4010" t="str">
            <v>406C2BE0002</v>
          </cell>
          <cell r="C4010" t="str">
            <v>เตียงเหล็ก</v>
          </cell>
          <cell r="D4010" t="str">
            <v>30 พ.ย. 41</v>
          </cell>
          <cell r="E4010">
            <v>1600</v>
          </cell>
          <cell r="F4010">
            <v>0</v>
          </cell>
          <cell r="G4010">
            <v>20</v>
          </cell>
          <cell r="H4010">
            <v>348.07</v>
          </cell>
          <cell r="I4010">
            <v>348.07</v>
          </cell>
          <cell r="J4010">
            <v>1251.93</v>
          </cell>
          <cell r="K4010" t="str">
            <v>406</v>
          </cell>
        </row>
        <row r="4011">
          <cell r="A4011" t="str">
            <v>110400000</v>
          </cell>
          <cell r="B4011" t="str">
            <v>406C2BH0001</v>
          </cell>
          <cell r="C4011" t="str">
            <v>พระพุทธชินราช</v>
          </cell>
          <cell r="D4011" t="str">
            <v>8 ต.ค. 41</v>
          </cell>
          <cell r="E4011">
            <v>1850</v>
          </cell>
          <cell r="F4011">
            <v>0</v>
          </cell>
          <cell r="G4011">
            <v>20</v>
          </cell>
          <cell r="H4011">
            <v>456.12</v>
          </cell>
          <cell r="I4011">
            <v>456.12</v>
          </cell>
          <cell r="J4011">
            <v>1393.88</v>
          </cell>
          <cell r="K4011" t="str">
            <v>406</v>
          </cell>
        </row>
        <row r="4012">
          <cell r="A4012" t="str">
            <v>110400000</v>
          </cell>
          <cell r="B4012" t="str">
            <v>406C2CB0001</v>
          </cell>
          <cell r="C4012" t="str">
            <v>ตู้เสื้อผ้า</v>
          </cell>
          <cell r="D4012" t="str">
            <v>30 พ.ย. 41</v>
          </cell>
          <cell r="E4012">
            <v>2000</v>
          </cell>
          <cell r="F4012">
            <v>0</v>
          </cell>
          <cell r="G4012">
            <v>20</v>
          </cell>
          <cell r="H4012">
            <v>435.06</v>
          </cell>
          <cell r="I4012">
            <v>435.06</v>
          </cell>
          <cell r="J4012">
            <v>1564.94</v>
          </cell>
          <cell r="K4012" t="str">
            <v>406</v>
          </cell>
        </row>
        <row r="4013">
          <cell r="A4013" t="str">
            <v>110400000</v>
          </cell>
          <cell r="B4013" t="str">
            <v>406C2CB0002</v>
          </cell>
          <cell r="C4013" t="str">
            <v>ตู้เสื้อผ้า</v>
          </cell>
          <cell r="D4013" t="str">
            <v>30 พ.ย. 41</v>
          </cell>
          <cell r="E4013">
            <v>2000</v>
          </cell>
          <cell r="F4013">
            <v>0</v>
          </cell>
          <cell r="G4013">
            <v>20</v>
          </cell>
          <cell r="H4013">
            <v>435.06</v>
          </cell>
          <cell r="I4013">
            <v>435.06</v>
          </cell>
          <cell r="J4013">
            <v>1564.94</v>
          </cell>
          <cell r="K4013" t="str">
            <v>406</v>
          </cell>
        </row>
        <row r="4014">
          <cell r="A4014" t="str">
            <v>110400000</v>
          </cell>
          <cell r="B4014" t="str">
            <v>406C2IC0001</v>
          </cell>
          <cell r="C4014" t="str">
            <v>ค่าตกแตงภายในสนง.</v>
          </cell>
          <cell r="D4014" t="str">
            <v>30 ธ.ค. 41</v>
          </cell>
          <cell r="E4014">
            <v>172325</v>
          </cell>
          <cell r="F4014">
            <v>0</v>
          </cell>
          <cell r="G4014">
            <v>20</v>
          </cell>
          <cell r="H4014">
            <v>34653.82</v>
          </cell>
          <cell r="I4014">
            <v>34653.82</v>
          </cell>
          <cell r="J4014">
            <v>137671.18</v>
          </cell>
          <cell r="K4014" t="str">
            <v>406</v>
          </cell>
        </row>
        <row r="4015">
          <cell r="A4015" t="str">
            <v>110400000</v>
          </cell>
          <cell r="B4015" t="str">
            <v>406C2MT0001</v>
          </cell>
          <cell r="C4015" t="str">
            <v>ที่นอนฟองน้ำเสริมใย</v>
          </cell>
          <cell r="D4015" t="str">
            <v>30 พ.ย. 41</v>
          </cell>
          <cell r="E4015">
            <v>1200</v>
          </cell>
          <cell r="F4015">
            <v>0</v>
          </cell>
          <cell r="G4015">
            <v>20</v>
          </cell>
          <cell r="H4015">
            <v>261.02999999999997</v>
          </cell>
          <cell r="I4015">
            <v>261.02999999999997</v>
          </cell>
          <cell r="J4015">
            <v>938.97</v>
          </cell>
          <cell r="K4015" t="str">
            <v>406</v>
          </cell>
        </row>
        <row r="4016">
          <cell r="A4016" t="str">
            <v>110400000</v>
          </cell>
          <cell r="B4016" t="str">
            <v>406C2MT0002</v>
          </cell>
          <cell r="C4016" t="str">
            <v>ที่นอนฟองน้ำเสริมใย</v>
          </cell>
          <cell r="D4016" t="str">
            <v>30 พ.ย. 41</v>
          </cell>
          <cell r="E4016">
            <v>1200</v>
          </cell>
          <cell r="F4016">
            <v>0</v>
          </cell>
          <cell r="G4016">
            <v>20</v>
          </cell>
          <cell r="H4016">
            <v>261.02999999999997</v>
          </cell>
          <cell r="I4016">
            <v>261.02999999999997</v>
          </cell>
          <cell r="J4016">
            <v>938.97</v>
          </cell>
          <cell r="K4016" t="str">
            <v>406</v>
          </cell>
        </row>
        <row r="4017">
          <cell r="A4017" t="str">
            <v>110400000</v>
          </cell>
          <cell r="B4017" t="str">
            <v>407C2AS055</v>
          </cell>
          <cell r="C4017" t="str">
            <v>มู่ลี่</v>
          </cell>
          <cell r="D4017" t="str">
            <v>23 ก.ย. 42</v>
          </cell>
          <cell r="E4017">
            <v>1800</v>
          </cell>
          <cell r="F4017">
            <v>0</v>
          </cell>
          <cell r="G4017">
            <v>20</v>
          </cell>
          <cell r="H4017">
            <v>98.64</v>
          </cell>
          <cell r="I4017">
            <v>98.64</v>
          </cell>
          <cell r="J4017">
            <v>1701.36</v>
          </cell>
          <cell r="K4017" t="str">
            <v>407</v>
          </cell>
        </row>
        <row r="4018">
          <cell r="A4018" t="str">
            <v>110400000</v>
          </cell>
          <cell r="B4018" t="str">
            <v>407C2AS056</v>
          </cell>
          <cell r="C4018" t="str">
            <v>มู่ลี่</v>
          </cell>
          <cell r="D4018" t="str">
            <v>23 ก.ย. 42</v>
          </cell>
          <cell r="E4018">
            <v>1800</v>
          </cell>
          <cell r="F4018">
            <v>0</v>
          </cell>
          <cell r="G4018">
            <v>20</v>
          </cell>
          <cell r="H4018">
            <v>98.64</v>
          </cell>
          <cell r="I4018">
            <v>98.64</v>
          </cell>
          <cell r="J4018">
            <v>1701.36</v>
          </cell>
          <cell r="K4018" t="str">
            <v>407</v>
          </cell>
        </row>
        <row r="4019">
          <cell r="A4019" t="str">
            <v>110400000</v>
          </cell>
          <cell r="B4019" t="str">
            <v>407C2AS057</v>
          </cell>
          <cell r="C4019" t="str">
            <v>มู่ลี่</v>
          </cell>
          <cell r="D4019" t="str">
            <v>23 ก.ย. 42</v>
          </cell>
          <cell r="E4019">
            <v>700</v>
          </cell>
          <cell r="F4019">
            <v>0</v>
          </cell>
          <cell r="G4019">
            <v>20</v>
          </cell>
          <cell r="H4019">
            <v>38.36</v>
          </cell>
          <cell r="I4019">
            <v>38.36</v>
          </cell>
          <cell r="J4019">
            <v>661.64</v>
          </cell>
          <cell r="K4019" t="str">
            <v>407</v>
          </cell>
        </row>
        <row r="4020">
          <cell r="A4020" t="str">
            <v>110400000</v>
          </cell>
          <cell r="B4020" t="str">
            <v>407C2AS058</v>
          </cell>
          <cell r="C4020" t="str">
            <v>มู่ลี่</v>
          </cell>
          <cell r="D4020" t="str">
            <v>23 ก.ย. 42</v>
          </cell>
          <cell r="E4020">
            <v>1200</v>
          </cell>
          <cell r="F4020">
            <v>0</v>
          </cell>
          <cell r="G4020">
            <v>20</v>
          </cell>
          <cell r="H4020">
            <v>65.75</v>
          </cell>
          <cell r="I4020">
            <v>65.75</v>
          </cell>
          <cell r="J4020">
            <v>1134.25</v>
          </cell>
          <cell r="K4020" t="str">
            <v>407</v>
          </cell>
        </row>
        <row r="4021">
          <cell r="A4021" t="str">
            <v>110400000</v>
          </cell>
          <cell r="B4021" t="str">
            <v>407C2BH0001</v>
          </cell>
          <cell r="C4021" t="str">
            <v>พระพุทธชินราช</v>
          </cell>
          <cell r="D4021" t="str">
            <v>5 ส.ค. 41</v>
          </cell>
          <cell r="E4021">
            <v>1850</v>
          </cell>
          <cell r="F4021">
            <v>0</v>
          </cell>
          <cell r="G4021">
            <v>20</v>
          </cell>
          <cell r="H4021">
            <v>520.99</v>
          </cell>
          <cell r="I4021">
            <v>520.99</v>
          </cell>
          <cell r="J4021">
            <v>1329.01</v>
          </cell>
          <cell r="K4021" t="str">
            <v>407</v>
          </cell>
        </row>
        <row r="4022">
          <cell r="A4022" t="str">
            <v>110400000</v>
          </cell>
          <cell r="B4022" t="str">
            <v>407C2FA0001</v>
          </cell>
          <cell r="C4022" t="str">
            <v>คั้นห้องนอนของผนักงาน</v>
          </cell>
          <cell r="D4022" t="str">
            <v>11 ม.ค. 42</v>
          </cell>
          <cell r="E4022">
            <v>6000</v>
          </cell>
          <cell r="F4022">
            <v>0</v>
          </cell>
          <cell r="G4022">
            <v>20</v>
          </cell>
          <cell r="H4022">
            <v>1167.1300000000001</v>
          </cell>
          <cell r="I4022">
            <v>1167.1300000000001</v>
          </cell>
          <cell r="J4022">
            <v>4832.87</v>
          </cell>
          <cell r="K4022" t="str">
            <v>407</v>
          </cell>
        </row>
        <row r="4023">
          <cell r="A4023" t="str">
            <v>110400000</v>
          </cell>
          <cell r="B4023" t="str">
            <v>407C2FA0002</v>
          </cell>
          <cell r="C4023" t="str">
            <v>ป้ายโครงเหล็ก</v>
          </cell>
          <cell r="D4023" t="str">
            <v>29 ธ.ค. 42</v>
          </cell>
          <cell r="E4023">
            <v>34260</v>
          </cell>
          <cell r="F4023">
            <v>0</v>
          </cell>
          <cell r="G4023">
            <v>20</v>
          </cell>
          <cell r="H4023">
            <v>56.32</v>
          </cell>
          <cell r="I4023">
            <v>56.32</v>
          </cell>
          <cell r="J4023">
            <v>34203.68</v>
          </cell>
          <cell r="K4023" t="str">
            <v>407</v>
          </cell>
        </row>
        <row r="4024">
          <cell r="A4024" t="str">
            <v>110400000</v>
          </cell>
          <cell r="B4024" t="str">
            <v>407C2FA0003</v>
          </cell>
          <cell r="C4024" t="str">
            <v>ค่าติดตั้งมุ่งลวดบานเลื่อน</v>
          </cell>
          <cell r="D4024" t="str">
            <v>29 ม.ค. 42</v>
          </cell>
          <cell r="E4024">
            <v>1600</v>
          </cell>
          <cell r="F4024">
            <v>0</v>
          </cell>
          <cell r="G4024">
            <v>20</v>
          </cell>
          <cell r="H4024">
            <v>295.45999999999998</v>
          </cell>
          <cell r="I4024">
            <v>295.45999999999998</v>
          </cell>
          <cell r="J4024">
            <v>1304.54</v>
          </cell>
          <cell r="K4024" t="str">
            <v>407</v>
          </cell>
        </row>
        <row r="4025">
          <cell r="A4025" t="str">
            <v>110400000</v>
          </cell>
          <cell r="B4025" t="str">
            <v>407C2FA0005</v>
          </cell>
          <cell r="C4025" t="str">
            <v>เสื่อน้ำมัน</v>
          </cell>
          <cell r="D4025" t="str">
            <v>3 มี.ค. 42</v>
          </cell>
          <cell r="E4025">
            <v>1050</v>
          </cell>
          <cell r="F4025">
            <v>0</v>
          </cell>
          <cell r="G4025">
            <v>20</v>
          </cell>
          <cell r="H4025">
            <v>174.92</v>
          </cell>
          <cell r="I4025">
            <v>174.92</v>
          </cell>
          <cell r="J4025">
            <v>875.08</v>
          </cell>
          <cell r="K4025" t="str">
            <v>407</v>
          </cell>
        </row>
        <row r="4026">
          <cell r="A4026" t="str">
            <v>110400000</v>
          </cell>
          <cell r="B4026" t="str">
            <v>407C2FA0006</v>
          </cell>
          <cell r="C4026" t="str">
            <v>ป้ายสำนักงาน</v>
          </cell>
          <cell r="D4026" t="str">
            <v>5 เม.ย. 42</v>
          </cell>
          <cell r="E4026">
            <v>28471.040000000001</v>
          </cell>
          <cell r="F4026">
            <v>0</v>
          </cell>
          <cell r="G4026">
            <v>20</v>
          </cell>
          <cell r="H4026">
            <v>4227.7700000000004</v>
          </cell>
          <cell r="I4026">
            <v>4227.7700000000004</v>
          </cell>
          <cell r="J4026">
            <v>24243.27</v>
          </cell>
          <cell r="K4026" t="str">
            <v>407</v>
          </cell>
        </row>
        <row r="4027">
          <cell r="A4027" t="str">
            <v>110400000</v>
          </cell>
          <cell r="B4027" t="str">
            <v>407C2FA0007</v>
          </cell>
          <cell r="C4027" t="str">
            <v>อุปกรณ์ตกแต่งสำนักงาน(ช่างไฟฟ้า)</v>
          </cell>
          <cell r="D4027" t="str">
            <v>5 เม.ย. 42</v>
          </cell>
          <cell r="E4027">
            <v>10085.11</v>
          </cell>
          <cell r="F4027">
            <v>0</v>
          </cell>
          <cell r="G4027">
            <v>20</v>
          </cell>
          <cell r="H4027">
            <v>1497.57</v>
          </cell>
          <cell r="I4027">
            <v>1497.57</v>
          </cell>
          <cell r="J4027">
            <v>8587.5400000000009</v>
          </cell>
          <cell r="K4027" t="str">
            <v>407</v>
          </cell>
        </row>
        <row r="4028">
          <cell r="A4028" t="str">
            <v>110400000</v>
          </cell>
          <cell r="B4028" t="str">
            <v>407C2FA0008</v>
          </cell>
          <cell r="C4028" t="str">
            <v>อุปกรณ์ตกแต่งสำนักงาน(ช่างอลูมิเนียม)</v>
          </cell>
          <cell r="D4028" t="str">
            <v>5 เม.ย. 42</v>
          </cell>
          <cell r="E4028">
            <v>15943.85</v>
          </cell>
          <cell r="F4028">
            <v>0</v>
          </cell>
          <cell r="G4028">
            <v>20</v>
          </cell>
          <cell r="H4028">
            <v>2367.5700000000002</v>
          </cell>
          <cell r="I4028">
            <v>2367.5700000000002</v>
          </cell>
          <cell r="J4028">
            <v>13576.28</v>
          </cell>
          <cell r="K4028" t="str">
            <v>407</v>
          </cell>
        </row>
        <row r="4029">
          <cell r="A4029" t="str">
            <v>110400000</v>
          </cell>
          <cell r="B4029" t="str">
            <v>407C2FA0009</v>
          </cell>
          <cell r="C4029" t="str">
            <v>บานประตุเหล็กดัด</v>
          </cell>
          <cell r="D4029" t="str">
            <v>27 พ.ค. 42</v>
          </cell>
          <cell r="E4029">
            <v>2000</v>
          </cell>
          <cell r="F4029">
            <v>0</v>
          </cell>
          <cell r="G4029">
            <v>20</v>
          </cell>
          <cell r="H4029">
            <v>240</v>
          </cell>
          <cell r="I4029">
            <v>240</v>
          </cell>
          <cell r="J4029">
            <v>1760</v>
          </cell>
          <cell r="K4029" t="str">
            <v>407</v>
          </cell>
        </row>
        <row r="4030">
          <cell r="A4030" t="str">
            <v>110400000</v>
          </cell>
          <cell r="B4030" t="str">
            <v>407C2FA0010</v>
          </cell>
          <cell r="C4030" t="str">
            <v>บานเหล็กดัด</v>
          </cell>
          <cell r="D4030" t="str">
            <v>27 พ.ค. 42</v>
          </cell>
          <cell r="E4030">
            <v>500</v>
          </cell>
          <cell r="F4030">
            <v>0</v>
          </cell>
          <cell r="G4030">
            <v>20</v>
          </cell>
          <cell r="H4030">
            <v>59.99</v>
          </cell>
          <cell r="I4030">
            <v>59.99</v>
          </cell>
          <cell r="J4030">
            <v>440.01</v>
          </cell>
          <cell r="K4030" t="str">
            <v>407</v>
          </cell>
        </row>
        <row r="4031">
          <cell r="A4031" t="str">
            <v>110400000</v>
          </cell>
          <cell r="B4031" t="str">
            <v>407C2FA0011</v>
          </cell>
          <cell r="C4031" t="str">
            <v>บานเหล็กดัด</v>
          </cell>
          <cell r="D4031" t="str">
            <v>27 พ.ค. 42</v>
          </cell>
          <cell r="E4031">
            <v>500</v>
          </cell>
          <cell r="F4031">
            <v>0</v>
          </cell>
          <cell r="G4031">
            <v>20</v>
          </cell>
          <cell r="H4031">
            <v>59.99</v>
          </cell>
          <cell r="I4031">
            <v>59.99</v>
          </cell>
          <cell r="J4031">
            <v>440.01</v>
          </cell>
          <cell r="K4031" t="str">
            <v>407</v>
          </cell>
        </row>
        <row r="4032">
          <cell r="A4032" t="str">
            <v>110400000</v>
          </cell>
          <cell r="B4032" t="str">
            <v>407C2FA0012</v>
          </cell>
          <cell r="C4032" t="str">
            <v>เตียงนอน</v>
          </cell>
          <cell r="D4032" t="str">
            <v>18 พ.ค. 42</v>
          </cell>
          <cell r="E4032">
            <v>2400</v>
          </cell>
          <cell r="F4032">
            <v>0</v>
          </cell>
          <cell r="G4032">
            <v>20</v>
          </cell>
          <cell r="H4032">
            <v>299.83999999999997</v>
          </cell>
          <cell r="I4032">
            <v>299.83999999999997</v>
          </cell>
          <cell r="J4032">
            <v>2100.16</v>
          </cell>
          <cell r="K4032" t="str">
            <v>407</v>
          </cell>
        </row>
        <row r="4033">
          <cell r="A4033" t="str">
            <v>110400000</v>
          </cell>
          <cell r="B4033" t="str">
            <v>407C2IC001</v>
          </cell>
          <cell r="C4033" t="str">
            <v>กั้นห้อง</v>
          </cell>
          <cell r="D4033" t="str">
            <v>11 ม.ค. 42</v>
          </cell>
          <cell r="E4033">
            <v>6000</v>
          </cell>
          <cell r="F4033">
            <v>0</v>
          </cell>
          <cell r="G4033">
            <v>20</v>
          </cell>
          <cell r="H4033">
            <v>1167.1300000000001</v>
          </cell>
          <cell r="I4033">
            <v>1167.1300000000001</v>
          </cell>
          <cell r="J4033">
            <v>4832.87</v>
          </cell>
          <cell r="K4033" t="str">
            <v>407</v>
          </cell>
        </row>
        <row r="4034">
          <cell r="A4034" t="str">
            <v>110400000</v>
          </cell>
          <cell r="B4034" t="str">
            <v>407C2IC002</v>
          </cell>
          <cell r="C4034" t="str">
            <v>เหล็กดัด</v>
          </cell>
          <cell r="D4034" t="str">
            <v>27 พ.ค. 42</v>
          </cell>
          <cell r="E4034">
            <v>3000</v>
          </cell>
          <cell r="F4034">
            <v>0</v>
          </cell>
          <cell r="G4034">
            <v>20</v>
          </cell>
          <cell r="H4034">
            <v>360.02</v>
          </cell>
          <cell r="I4034">
            <v>360.02</v>
          </cell>
          <cell r="J4034">
            <v>2639.98</v>
          </cell>
          <cell r="K4034" t="str">
            <v>407</v>
          </cell>
        </row>
        <row r="4035">
          <cell r="A4035" t="str">
            <v>110400000</v>
          </cell>
          <cell r="B4035" t="str">
            <v>407D2DC001</v>
          </cell>
          <cell r="C4035" t="str">
            <v>ชุดเครื่องนอน</v>
          </cell>
          <cell r="D4035" t="str">
            <v>8 มี.ค. 42</v>
          </cell>
          <cell r="E4035">
            <v>4800</v>
          </cell>
          <cell r="F4035">
            <v>0</v>
          </cell>
          <cell r="G4035">
            <v>20</v>
          </cell>
          <cell r="H4035">
            <v>786.37</v>
          </cell>
          <cell r="I4035">
            <v>786.37</v>
          </cell>
          <cell r="J4035">
            <v>4013.63</v>
          </cell>
          <cell r="K4035" t="str">
            <v>407</v>
          </cell>
        </row>
        <row r="4036">
          <cell r="A4036" t="str">
            <v>110400000</v>
          </cell>
          <cell r="B4036" t="str">
            <v>408C2AS024</v>
          </cell>
          <cell r="C4036" t="str">
            <v>มูลี่สำเร็จรูป</v>
          </cell>
          <cell r="D4036" t="str">
            <v>16 ก.ค. 42</v>
          </cell>
          <cell r="E4036">
            <v>7500</v>
          </cell>
          <cell r="F4036">
            <v>0</v>
          </cell>
          <cell r="G4036">
            <v>20</v>
          </cell>
          <cell r="H4036">
            <v>694.53</v>
          </cell>
          <cell r="I4036">
            <v>694.53</v>
          </cell>
          <cell r="J4036">
            <v>6805.47</v>
          </cell>
          <cell r="K4036" t="str">
            <v>408</v>
          </cell>
        </row>
        <row r="4037">
          <cell r="A4037" t="str">
            <v>110400000</v>
          </cell>
          <cell r="B4037" t="str">
            <v>408C2CA001</v>
          </cell>
          <cell r="C4037" t="str">
            <v>เก้าอี้รับประทานอาหาร</v>
          </cell>
          <cell r="D4037" t="str">
            <v>8 ก.พ. 42</v>
          </cell>
          <cell r="E4037">
            <v>150</v>
          </cell>
          <cell r="F4037">
            <v>0</v>
          </cell>
          <cell r="G4037">
            <v>20</v>
          </cell>
          <cell r="H4037">
            <v>26.91</v>
          </cell>
          <cell r="I4037">
            <v>26.91</v>
          </cell>
          <cell r="J4037">
            <v>123.09</v>
          </cell>
          <cell r="K4037" t="str">
            <v>408</v>
          </cell>
        </row>
        <row r="4038">
          <cell r="A4038" t="str">
            <v>110400000</v>
          </cell>
          <cell r="B4038" t="str">
            <v>408C2CA002</v>
          </cell>
          <cell r="C4038" t="str">
            <v>เก้าอี้รับประทานอาหาร</v>
          </cell>
          <cell r="D4038" t="str">
            <v>8 ก.พ. 42</v>
          </cell>
          <cell r="E4038">
            <v>150</v>
          </cell>
          <cell r="F4038">
            <v>0</v>
          </cell>
          <cell r="G4038">
            <v>20</v>
          </cell>
          <cell r="H4038">
            <v>26.91</v>
          </cell>
          <cell r="I4038">
            <v>26.91</v>
          </cell>
          <cell r="J4038">
            <v>123.09</v>
          </cell>
          <cell r="K4038" t="str">
            <v>408</v>
          </cell>
        </row>
        <row r="4039">
          <cell r="A4039" t="str">
            <v>110400000</v>
          </cell>
          <cell r="B4039" t="str">
            <v>408C2CA003</v>
          </cell>
          <cell r="C4039" t="str">
            <v>เก้าอี้รับประทานอาหาร</v>
          </cell>
          <cell r="D4039" t="str">
            <v>8 ก.พ. 42</v>
          </cell>
          <cell r="E4039">
            <v>150</v>
          </cell>
          <cell r="F4039">
            <v>0</v>
          </cell>
          <cell r="G4039">
            <v>20</v>
          </cell>
          <cell r="H4039">
            <v>26.91</v>
          </cell>
          <cell r="I4039">
            <v>26.91</v>
          </cell>
          <cell r="J4039">
            <v>123.09</v>
          </cell>
          <cell r="K4039" t="str">
            <v>408</v>
          </cell>
        </row>
        <row r="4040">
          <cell r="A4040" t="str">
            <v>110400000</v>
          </cell>
          <cell r="B4040" t="str">
            <v>408C2CA004</v>
          </cell>
          <cell r="C4040" t="str">
            <v>เก้าอี้รับประทานอาหาร</v>
          </cell>
          <cell r="D4040" t="str">
            <v>8 ก.พ. 42</v>
          </cell>
          <cell r="E4040">
            <v>150</v>
          </cell>
          <cell r="F4040">
            <v>0</v>
          </cell>
          <cell r="G4040">
            <v>20</v>
          </cell>
          <cell r="H4040">
            <v>26.91</v>
          </cell>
          <cell r="I4040">
            <v>26.91</v>
          </cell>
          <cell r="J4040">
            <v>123.09</v>
          </cell>
          <cell r="K4040" t="str">
            <v>408</v>
          </cell>
        </row>
        <row r="4041">
          <cell r="A4041" t="str">
            <v>110400000</v>
          </cell>
          <cell r="B4041" t="str">
            <v>408C2FA0001</v>
          </cell>
          <cell r="C4041" t="str">
            <v>ป้ายโครงเหล็ก</v>
          </cell>
          <cell r="D4041" t="str">
            <v>29 ธ.ค. 42</v>
          </cell>
          <cell r="E4041">
            <v>34260</v>
          </cell>
          <cell r="F4041">
            <v>0</v>
          </cell>
          <cell r="G4041">
            <v>20</v>
          </cell>
          <cell r="H4041">
            <v>56.32</v>
          </cell>
          <cell r="I4041">
            <v>56.32</v>
          </cell>
          <cell r="J4041">
            <v>34203.68</v>
          </cell>
          <cell r="K4041" t="str">
            <v>408</v>
          </cell>
        </row>
        <row r="4042">
          <cell r="A4042" t="str">
            <v>110400000</v>
          </cell>
          <cell r="B4042" t="str">
            <v>408C2FA0002</v>
          </cell>
          <cell r="C4042" t="str">
            <v>ป้ายสำนักงาน</v>
          </cell>
          <cell r="D4042" t="str">
            <v>5 เม.ย. 42</v>
          </cell>
          <cell r="E4042">
            <v>12746.67</v>
          </cell>
          <cell r="F4042">
            <v>0</v>
          </cell>
          <cell r="G4042">
            <v>20</v>
          </cell>
          <cell r="H4042">
            <v>1892.79</v>
          </cell>
          <cell r="I4042">
            <v>1892.79</v>
          </cell>
          <cell r="J4042">
            <v>10853.88</v>
          </cell>
          <cell r="K4042" t="str">
            <v>408</v>
          </cell>
        </row>
        <row r="4043">
          <cell r="A4043" t="str">
            <v>110400000</v>
          </cell>
          <cell r="B4043" t="str">
            <v>408C2FA0003</v>
          </cell>
          <cell r="C4043" t="str">
            <v>อุปกรณ์ตกแต่งสำนักงาน(ช่างไฟฟ้า)</v>
          </cell>
          <cell r="D4043" t="str">
            <v>5 เม.ย. 42</v>
          </cell>
          <cell r="E4043">
            <v>4515.17</v>
          </cell>
          <cell r="F4043">
            <v>0</v>
          </cell>
          <cell r="G4043">
            <v>20</v>
          </cell>
          <cell r="H4043">
            <v>670.49</v>
          </cell>
          <cell r="I4043">
            <v>670.49</v>
          </cell>
          <cell r="J4043">
            <v>3844.68</v>
          </cell>
          <cell r="K4043" t="str">
            <v>408</v>
          </cell>
        </row>
        <row r="4044">
          <cell r="A4044" t="str">
            <v>110400000</v>
          </cell>
          <cell r="B4044" t="str">
            <v>408C2FA0004</v>
          </cell>
          <cell r="C4044" t="str">
            <v>อุปกรณ์ตกแต่งสำนักงาน(ช่างอลูมิเนียม)</v>
          </cell>
          <cell r="D4044" t="str">
            <v>5 เม.ย. 42</v>
          </cell>
          <cell r="E4044">
            <v>7138.16</v>
          </cell>
          <cell r="F4044">
            <v>0</v>
          </cell>
          <cell r="G4044">
            <v>20</v>
          </cell>
          <cell r="H4044">
            <v>1059.96</v>
          </cell>
          <cell r="I4044">
            <v>1059.96</v>
          </cell>
          <cell r="J4044">
            <v>6078.2</v>
          </cell>
          <cell r="K4044" t="str">
            <v>408</v>
          </cell>
        </row>
        <row r="4045">
          <cell r="A4045" t="str">
            <v>110400000</v>
          </cell>
          <cell r="B4045" t="str">
            <v>408C2MT0001</v>
          </cell>
          <cell r="C4045" t="str">
            <v>ที่นอน</v>
          </cell>
          <cell r="D4045" t="str">
            <v>9 พ.ย. 41</v>
          </cell>
          <cell r="E4045">
            <v>1500</v>
          </cell>
          <cell r="F4045">
            <v>0</v>
          </cell>
          <cell r="G4045">
            <v>20</v>
          </cell>
          <cell r="H4045">
            <v>343.57</v>
          </cell>
          <cell r="I4045">
            <v>343.57</v>
          </cell>
          <cell r="J4045">
            <v>1156.43</v>
          </cell>
          <cell r="K4045" t="str">
            <v>408</v>
          </cell>
        </row>
        <row r="4046">
          <cell r="A4046" t="str">
            <v>110400000</v>
          </cell>
          <cell r="B4046" t="str">
            <v>408C2MT0002</v>
          </cell>
          <cell r="C4046" t="str">
            <v>ที่นอน</v>
          </cell>
          <cell r="D4046" t="str">
            <v>9 พ.ย. 41</v>
          </cell>
          <cell r="E4046">
            <v>1500</v>
          </cell>
          <cell r="F4046">
            <v>0</v>
          </cell>
          <cell r="G4046">
            <v>20</v>
          </cell>
          <cell r="H4046">
            <v>343.57</v>
          </cell>
          <cell r="I4046">
            <v>343.57</v>
          </cell>
          <cell r="J4046">
            <v>1156.43</v>
          </cell>
          <cell r="K4046" t="str">
            <v>408</v>
          </cell>
        </row>
        <row r="4047">
          <cell r="A4047" t="str">
            <v>110400000</v>
          </cell>
          <cell r="B4047" t="str">
            <v>408C2TA0001</v>
          </cell>
          <cell r="C4047" t="str">
            <v>โต๊ะอาหาร</v>
          </cell>
          <cell r="D4047" t="str">
            <v>1 ธ.ค. 41</v>
          </cell>
          <cell r="E4047">
            <v>550</v>
          </cell>
          <cell r="F4047">
            <v>0</v>
          </cell>
          <cell r="G4047">
            <v>20</v>
          </cell>
          <cell r="H4047">
            <v>119.32</v>
          </cell>
          <cell r="I4047">
            <v>119.32</v>
          </cell>
          <cell r="J4047">
            <v>430.68</v>
          </cell>
          <cell r="K4047" t="str">
            <v>408</v>
          </cell>
        </row>
        <row r="4048">
          <cell r="A4048" t="str">
            <v>110400000</v>
          </cell>
          <cell r="B4048" t="str">
            <v>408C2TA001</v>
          </cell>
          <cell r="C4048" t="str">
            <v>โต๊ะทานอาหาร</v>
          </cell>
          <cell r="D4048" t="str">
            <v>8 ก.พ. 42</v>
          </cell>
          <cell r="E4048">
            <v>500</v>
          </cell>
          <cell r="F4048">
            <v>0</v>
          </cell>
          <cell r="G4048">
            <v>20</v>
          </cell>
          <cell r="H4048">
            <v>89.57</v>
          </cell>
          <cell r="I4048">
            <v>89.57</v>
          </cell>
          <cell r="J4048">
            <v>410.43</v>
          </cell>
          <cell r="K4048" t="str">
            <v>408</v>
          </cell>
        </row>
        <row r="4049">
          <cell r="A4049" t="str">
            <v>110400000</v>
          </cell>
          <cell r="B4049" t="str">
            <v>408C2TU0001</v>
          </cell>
          <cell r="C4049" t="str">
            <v>ตู้เสื้อผ้า</v>
          </cell>
          <cell r="D4049" t="str">
            <v>9 พ.ย. 41</v>
          </cell>
          <cell r="E4049">
            <v>2000</v>
          </cell>
          <cell r="F4049">
            <v>0</v>
          </cell>
          <cell r="G4049">
            <v>20</v>
          </cell>
          <cell r="H4049">
            <v>458.07</v>
          </cell>
          <cell r="I4049">
            <v>458.07</v>
          </cell>
          <cell r="J4049">
            <v>1541.93</v>
          </cell>
          <cell r="K4049" t="str">
            <v>408</v>
          </cell>
        </row>
        <row r="4050">
          <cell r="A4050" t="str">
            <v>110400000</v>
          </cell>
          <cell r="B4050" t="str">
            <v>408C2TU0002</v>
          </cell>
          <cell r="C4050" t="str">
            <v>ตู้เสื้อผ้า</v>
          </cell>
          <cell r="D4050" t="str">
            <v>9 พ.ย. 41</v>
          </cell>
          <cell r="E4050">
            <v>2000</v>
          </cell>
          <cell r="F4050">
            <v>0</v>
          </cell>
          <cell r="G4050">
            <v>20</v>
          </cell>
          <cell r="H4050">
            <v>458.07</v>
          </cell>
          <cell r="I4050">
            <v>458.07</v>
          </cell>
          <cell r="J4050">
            <v>1541.93</v>
          </cell>
          <cell r="K4050" t="str">
            <v>408</v>
          </cell>
        </row>
        <row r="4051">
          <cell r="A4051" t="str">
            <v>110400000</v>
          </cell>
          <cell r="B4051" t="str">
            <v>409C2BD001</v>
          </cell>
          <cell r="C4051" t="str">
            <v>เตียงนอน</v>
          </cell>
          <cell r="D4051" t="str">
            <v>11 พ.ค. 42</v>
          </cell>
          <cell r="E4051">
            <v>2400</v>
          </cell>
          <cell r="F4051">
            <v>0</v>
          </cell>
          <cell r="G4051">
            <v>20</v>
          </cell>
          <cell r="H4051">
            <v>309.05</v>
          </cell>
          <cell r="I4051">
            <v>309.05</v>
          </cell>
          <cell r="J4051">
            <v>2090.9499999999998</v>
          </cell>
          <cell r="K4051" t="str">
            <v>409</v>
          </cell>
        </row>
        <row r="4052">
          <cell r="A4052" t="str">
            <v>110400000</v>
          </cell>
          <cell r="B4052" t="str">
            <v>409C2BD002</v>
          </cell>
          <cell r="C4052" t="str">
            <v>ที่นอน</v>
          </cell>
          <cell r="D4052" t="str">
            <v>18 พ.ค. 42</v>
          </cell>
          <cell r="E4052">
            <v>2400</v>
          </cell>
          <cell r="F4052">
            <v>0</v>
          </cell>
          <cell r="G4052">
            <v>20</v>
          </cell>
          <cell r="H4052">
            <v>299.83999999999997</v>
          </cell>
          <cell r="I4052">
            <v>299.83999999999997</v>
          </cell>
          <cell r="J4052">
            <v>2100.16</v>
          </cell>
          <cell r="K4052" t="str">
            <v>409</v>
          </cell>
        </row>
        <row r="4053">
          <cell r="A4053" t="str">
            <v>110400000</v>
          </cell>
          <cell r="B4053" t="str">
            <v>409C2BH0001</v>
          </cell>
          <cell r="C4053" t="str">
            <v>พระพุทธชินราช</v>
          </cell>
          <cell r="D4053" t="str">
            <v>8 ต.ค. 41</v>
          </cell>
          <cell r="E4053">
            <v>1850</v>
          </cell>
          <cell r="F4053">
            <v>0</v>
          </cell>
          <cell r="G4053">
            <v>20</v>
          </cell>
          <cell r="H4053">
            <v>456.12</v>
          </cell>
          <cell r="I4053">
            <v>456.12</v>
          </cell>
          <cell r="J4053">
            <v>1393.88</v>
          </cell>
          <cell r="K4053" t="str">
            <v>409</v>
          </cell>
        </row>
        <row r="4054">
          <cell r="A4054" t="str">
            <v>110400000</v>
          </cell>
          <cell r="B4054" t="str">
            <v>409C2CB0001</v>
          </cell>
          <cell r="C4054" t="str">
            <v>ตู้เสื้อผ้า</v>
          </cell>
          <cell r="D4054" t="str">
            <v>5 พ.ย. 41</v>
          </cell>
          <cell r="E4054">
            <v>1800</v>
          </cell>
          <cell r="F4054">
            <v>0</v>
          </cell>
          <cell r="G4054">
            <v>20</v>
          </cell>
          <cell r="H4054">
            <v>416.26</v>
          </cell>
          <cell r="I4054">
            <v>416.26</v>
          </cell>
          <cell r="J4054">
            <v>1383.74</v>
          </cell>
          <cell r="K4054" t="str">
            <v>409</v>
          </cell>
        </row>
        <row r="4055">
          <cell r="A4055" t="str">
            <v>110400000</v>
          </cell>
          <cell r="B4055" t="str">
            <v>409C2CB0002</v>
          </cell>
          <cell r="C4055" t="str">
            <v>ตู้เสื้อผ้า</v>
          </cell>
          <cell r="D4055" t="str">
            <v>5 พ.ย. 41</v>
          </cell>
          <cell r="E4055">
            <v>1800</v>
          </cell>
          <cell r="F4055">
            <v>0</v>
          </cell>
          <cell r="G4055">
            <v>20</v>
          </cell>
          <cell r="H4055">
            <v>416.26</v>
          </cell>
          <cell r="I4055">
            <v>416.26</v>
          </cell>
          <cell r="J4055">
            <v>1383.74</v>
          </cell>
          <cell r="K4055" t="str">
            <v>409</v>
          </cell>
        </row>
        <row r="4056">
          <cell r="A4056" t="str">
            <v>110400000</v>
          </cell>
          <cell r="B4056" t="str">
            <v>409C2FA0001</v>
          </cell>
          <cell r="C4056" t="str">
            <v>มู่ลี่ปรับแสง</v>
          </cell>
          <cell r="D4056" t="str">
            <v>12 มี.ค. 42</v>
          </cell>
          <cell r="E4056">
            <v>8000</v>
          </cell>
          <cell r="F4056">
            <v>0</v>
          </cell>
          <cell r="G4056">
            <v>20</v>
          </cell>
          <cell r="H4056">
            <v>1293.1600000000001</v>
          </cell>
          <cell r="I4056">
            <v>1293.1600000000001</v>
          </cell>
          <cell r="J4056">
            <v>6706.84</v>
          </cell>
          <cell r="K4056" t="str">
            <v>409</v>
          </cell>
        </row>
        <row r="4057">
          <cell r="A4057" t="str">
            <v>110400000</v>
          </cell>
          <cell r="B4057" t="str">
            <v>409C2FA0002</v>
          </cell>
          <cell r="C4057" t="str">
            <v>เตียงนอน 3.5 ฟุต</v>
          </cell>
          <cell r="D4057" t="str">
            <v>11 พ.ค. 42</v>
          </cell>
          <cell r="E4057">
            <v>2400</v>
          </cell>
          <cell r="F4057">
            <v>0</v>
          </cell>
          <cell r="G4057">
            <v>20</v>
          </cell>
          <cell r="H4057">
            <v>309.05</v>
          </cell>
          <cell r="I4057">
            <v>309.05</v>
          </cell>
          <cell r="J4057">
            <v>2090.9499999999998</v>
          </cell>
          <cell r="K4057" t="str">
            <v>409</v>
          </cell>
        </row>
        <row r="4058">
          <cell r="A4058" t="str">
            <v>110400000</v>
          </cell>
          <cell r="B4058" t="str">
            <v>409C2IC0001</v>
          </cell>
          <cell r="C4058" t="str">
            <v>ค่าตกแต่งภายในสนง.</v>
          </cell>
          <cell r="D4058" t="str">
            <v>30 ธ.ค. 41</v>
          </cell>
          <cell r="E4058">
            <v>112000</v>
          </cell>
          <cell r="F4058">
            <v>0</v>
          </cell>
          <cell r="G4058">
            <v>20</v>
          </cell>
          <cell r="H4058">
            <v>22522.79</v>
          </cell>
          <cell r="I4058">
            <v>22522.79</v>
          </cell>
          <cell r="J4058">
            <v>89477.21</v>
          </cell>
          <cell r="K4058" t="str">
            <v>409</v>
          </cell>
        </row>
        <row r="4059">
          <cell r="A4059" t="str">
            <v>110400000</v>
          </cell>
          <cell r="B4059" t="str">
            <v>409C2KB0001</v>
          </cell>
          <cell r="C4059" t="str">
            <v>เครื่องคิดเลข</v>
          </cell>
          <cell r="D4059" t="str">
            <v>3 ธ.ค. 42</v>
          </cell>
          <cell r="E4059">
            <v>556.07000000000005</v>
          </cell>
          <cell r="F4059">
            <v>0</v>
          </cell>
          <cell r="G4059">
            <v>20</v>
          </cell>
          <cell r="H4059">
            <v>8.84</v>
          </cell>
          <cell r="I4059">
            <v>8.84</v>
          </cell>
          <cell r="J4059">
            <v>547.23</v>
          </cell>
          <cell r="K4059" t="str">
            <v>409</v>
          </cell>
        </row>
        <row r="4060">
          <cell r="A4060" t="str">
            <v>110400000</v>
          </cell>
          <cell r="B4060" t="str">
            <v>409C2KB0002</v>
          </cell>
          <cell r="C4060" t="str">
            <v>ตู้เย็น</v>
          </cell>
          <cell r="D4060" t="str">
            <v>22 ธ.ค. 42</v>
          </cell>
          <cell r="E4060">
            <v>5400</v>
          </cell>
          <cell r="F4060">
            <v>0</v>
          </cell>
          <cell r="G4060">
            <v>20</v>
          </cell>
          <cell r="H4060">
            <v>29.59</v>
          </cell>
          <cell r="I4060">
            <v>29.59</v>
          </cell>
          <cell r="J4060">
            <v>5370.41</v>
          </cell>
          <cell r="K4060" t="str">
            <v>409</v>
          </cell>
        </row>
        <row r="4061">
          <cell r="A4061" t="str">
            <v>110400000</v>
          </cell>
          <cell r="B4061" t="str">
            <v>409C2MT0001</v>
          </cell>
          <cell r="C4061" t="str">
            <v>ที่นอน</v>
          </cell>
          <cell r="D4061" t="str">
            <v>5 พ.ย. 41</v>
          </cell>
          <cell r="E4061">
            <v>1100</v>
          </cell>
          <cell r="F4061">
            <v>0</v>
          </cell>
          <cell r="G4061">
            <v>20</v>
          </cell>
          <cell r="H4061">
            <v>254.31</v>
          </cell>
          <cell r="I4061">
            <v>254.31</v>
          </cell>
          <cell r="J4061">
            <v>845.69</v>
          </cell>
          <cell r="K4061" t="str">
            <v>409</v>
          </cell>
        </row>
        <row r="4062">
          <cell r="A4062" t="str">
            <v>110400000</v>
          </cell>
          <cell r="B4062" t="str">
            <v>409C2MT0002</v>
          </cell>
          <cell r="C4062" t="str">
            <v>ที่นอน</v>
          </cell>
          <cell r="D4062" t="str">
            <v>5 พ.ย. 41</v>
          </cell>
          <cell r="E4062">
            <v>1200</v>
          </cell>
          <cell r="F4062">
            <v>0</v>
          </cell>
          <cell r="G4062">
            <v>20</v>
          </cell>
          <cell r="H4062">
            <v>277.47000000000003</v>
          </cell>
          <cell r="I4062">
            <v>277.47000000000003</v>
          </cell>
          <cell r="J4062">
            <v>922.53</v>
          </cell>
          <cell r="K4062" t="str">
            <v>409</v>
          </cell>
        </row>
        <row r="4063">
          <cell r="A4063" t="str">
            <v>110400000</v>
          </cell>
          <cell r="B4063" t="str">
            <v>409C2MU001</v>
          </cell>
          <cell r="C4063" t="str">
            <v>มู่ลี่</v>
          </cell>
          <cell r="D4063" t="str">
            <v>24 มี.ค. 42</v>
          </cell>
          <cell r="E4063">
            <v>8000</v>
          </cell>
          <cell r="F4063">
            <v>0</v>
          </cell>
          <cell r="G4063">
            <v>20</v>
          </cell>
          <cell r="H4063">
            <v>1240.56</v>
          </cell>
          <cell r="I4063">
            <v>1240.56</v>
          </cell>
          <cell r="J4063">
            <v>6759.44</v>
          </cell>
          <cell r="K4063" t="str">
            <v>409</v>
          </cell>
        </row>
        <row r="4064">
          <cell r="A4064" t="str">
            <v>110400000</v>
          </cell>
          <cell r="B4064" t="str">
            <v>409C2OM0001</v>
          </cell>
          <cell r="C4064" t="str">
            <v>เสื่อน้ำมัน</v>
          </cell>
          <cell r="D4064" t="str">
            <v>5 พ.ย. 41</v>
          </cell>
          <cell r="E4064">
            <v>2300</v>
          </cell>
          <cell r="F4064">
            <v>0</v>
          </cell>
          <cell r="G4064">
            <v>20</v>
          </cell>
          <cell r="H4064">
            <v>531.86</v>
          </cell>
          <cell r="I4064">
            <v>531.86</v>
          </cell>
          <cell r="J4064">
            <v>1768.14</v>
          </cell>
          <cell r="K4064" t="str">
            <v>409</v>
          </cell>
        </row>
        <row r="4065">
          <cell r="A4065" t="str">
            <v>110400000</v>
          </cell>
          <cell r="B4065" t="str">
            <v>409C2WD0001</v>
          </cell>
          <cell r="C4065" t="str">
            <v>อุปกรณ์เหล็กดัด</v>
          </cell>
          <cell r="D4065" t="str">
            <v>25 พ.ย. 41</v>
          </cell>
          <cell r="E4065">
            <v>5060</v>
          </cell>
          <cell r="F4065">
            <v>0</v>
          </cell>
          <cell r="G4065">
            <v>20</v>
          </cell>
          <cell r="H4065">
            <v>1114.5899999999999</v>
          </cell>
          <cell r="I4065">
            <v>1114.5899999999999</v>
          </cell>
          <cell r="J4065">
            <v>3945.41</v>
          </cell>
          <cell r="K4065" t="str">
            <v>409</v>
          </cell>
        </row>
        <row r="4066">
          <cell r="A4066" t="str">
            <v>110400000</v>
          </cell>
          <cell r="B4066" t="str">
            <v>409C2WD0005</v>
          </cell>
          <cell r="C4066" t="str">
            <v>อุปกรณ์มุ้งลวด</v>
          </cell>
          <cell r="D4066" t="str">
            <v>25 พ.ย. 41</v>
          </cell>
          <cell r="E4066">
            <v>2800</v>
          </cell>
          <cell r="F4066">
            <v>0</v>
          </cell>
          <cell r="G4066">
            <v>20</v>
          </cell>
          <cell r="H4066">
            <v>616.77</v>
          </cell>
          <cell r="I4066">
            <v>616.77</v>
          </cell>
          <cell r="J4066">
            <v>2183.23</v>
          </cell>
          <cell r="K4066" t="str">
            <v>409</v>
          </cell>
        </row>
        <row r="4067">
          <cell r="A4067" t="str">
            <v>110400000</v>
          </cell>
          <cell r="B4067" t="str">
            <v>4108001</v>
          </cell>
          <cell r="C4067" t="str">
            <v>ระบบไฟฟ้า</v>
          </cell>
          <cell r="D4067" t="str">
            <v>23 ก.ค. 41</v>
          </cell>
          <cell r="E4067">
            <v>2450</v>
          </cell>
          <cell r="F4067">
            <v>0</v>
          </cell>
          <cell r="G4067">
            <v>20</v>
          </cell>
          <cell r="H4067">
            <v>707.49</v>
          </cell>
          <cell r="I4067">
            <v>707.49</v>
          </cell>
          <cell r="J4067">
            <v>1742.51</v>
          </cell>
          <cell r="K4067" t="str">
            <v>901</v>
          </cell>
        </row>
        <row r="4068">
          <cell r="A4068" t="str">
            <v>110400000</v>
          </cell>
          <cell r="B4068" t="str">
            <v>4110027</v>
          </cell>
          <cell r="C4068" t="str">
            <v>จ้างทาสีฝ้าทาดาน</v>
          </cell>
          <cell r="D4068" t="str">
            <v>22 ต.ค. 41</v>
          </cell>
          <cell r="E4068">
            <v>6000</v>
          </cell>
          <cell r="F4068">
            <v>0</v>
          </cell>
          <cell r="G4068">
            <v>20</v>
          </cell>
          <cell r="H4068">
            <v>1433.44</v>
          </cell>
          <cell r="I4068">
            <v>1433.44</v>
          </cell>
          <cell r="J4068">
            <v>4566.5600000000004</v>
          </cell>
          <cell r="K4068" t="str">
            <v>103</v>
          </cell>
        </row>
        <row r="4069">
          <cell r="A4069" t="str">
            <v>110400000</v>
          </cell>
          <cell r="B4069" t="str">
            <v>4110036</v>
          </cell>
          <cell r="C4069" t="str">
            <v>ค่าตกแต่งสาขา</v>
          </cell>
          <cell r="D4069" t="str">
            <v>6 ต.ค. 41</v>
          </cell>
          <cell r="E4069">
            <v>26889</v>
          </cell>
          <cell r="F4069">
            <v>0</v>
          </cell>
          <cell r="G4069">
            <v>20</v>
          </cell>
          <cell r="H4069">
            <v>6659.59</v>
          </cell>
          <cell r="I4069">
            <v>6659.59</v>
          </cell>
          <cell r="J4069">
            <v>20229.41</v>
          </cell>
          <cell r="K4069" t="str">
            <v>901</v>
          </cell>
        </row>
        <row r="4070">
          <cell r="A4070" t="str">
            <v>110400000</v>
          </cell>
          <cell r="B4070" t="str">
            <v>4111011-1</v>
          </cell>
          <cell r="C4070" t="str">
            <v>ตู้ทึบ</v>
          </cell>
          <cell r="D4070" t="str">
            <v>13 ธ.ค. 41</v>
          </cell>
          <cell r="E4070">
            <v>2000</v>
          </cell>
          <cell r="F4070">
            <v>0</v>
          </cell>
          <cell r="G4070">
            <v>20</v>
          </cell>
          <cell r="H4070">
            <v>420.81</v>
          </cell>
          <cell r="I4070">
            <v>420.81</v>
          </cell>
          <cell r="J4070">
            <v>1579.19</v>
          </cell>
          <cell r="K4070" t="str">
            <v>304</v>
          </cell>
        </row>
        <row r="4071">
          <cell r="A4071" t="str">
            <v>110400000</v>
          </cell>
          <cell r="B4071" t="str">
            <v>4111011-2</v>
          </cell>
          <cell r="C4071" t="str">
            <v>ตู้ทึบ 3 ฟุต</v>
          </cell>
          <cell r="D4071" t="str">
            <v>13 ธ.ค. 41</v>
          </cell>
          <cell r="E4071">
            <v>2000</v>
          </cell>
          <cell r="F4071">
            <v>0</v>
          </cell>
          <cell r="G4071">
            <v>20</v>
          </cell>
          <cell r="H4071">
            <v>420.81</v>
          </cell>
          <cell r="I4071">
            <v>420.81</v>
          </cell>
          <cell r="J4071">
            <v>1579.19</v>
          </cell>
          <cell r="K4071" t="str">
            <v>304</v>
          </cell>
        </row>
        <row r="4072">
          <cell r="A4072" t="str">
            <v>110400000</v>
          </cell>
          <cell r="B4072" t="str">
            <v>4111011-3</v>
          </cell>
          <cell r="C4072" t="str">
            <v>ที่นอน 3.5</v>
          </cell>
          <cell r="D4072" t="str">
            <v>13 ธ.ค. 41</v>
          </cell>
          <cell r="E4072">
            <v>1500</v>
          </cell>
          <cell r="F4072">
            <v>0</v>
          </cell>
          <cell r="G4072">
            <v>20</v>
          </cell>
          <cell r="H4072">
            <v>315.63</v>
          </cell>
          <cell r="I4072">
            <v>315.63</v>
          </cell>
          <cell r="J4072">
            <v>1184.3699999999999</v>
          </cell>
          <cell r="K4072" t="str">
            <v>304</v>
          </cell>
        </row>
        <row r="4073">
          <cell r="A4073" t="str">
            <v>110400000</v>
          </cell>
          <cell r="B4073" t="str">
            <v>4111011-4</v>
          </cell>
          <cell r="C4073" t="str">
            <v>ที่นอน 3.5</v>
          </cell>
          <cell r="D4073" t="str">
            <v>13 ธ.ค. 41</v>
          </cell>
          <cell r="E4073">
            <v>1500</v>
          </cell>
          <cell r="F4073">
            <v>0</v>
          </cell>
          <cell r="G4073">
            <v>20</v>
          </cell>
          <cell r="H4073">
            <v>315.63</v>
          </cell>
          <cell r="I4073">
            <v>315.63</v>
          </cell>
          <cell r="J4073">
            <v>1184.3699999999999</v>
          </cell>
          <cell r="K4073" t="str">
            <v>304</v>
          </cell>
        </row>
        <row r="4074">
          <cell r="A4074" t="str">
            <v>110400000</v>
          </cell>
          <cell r="B4074" t="str">
            <v>4111012</v>
          </cell>
          <cell r="C4074" t="str">
            <v>เสื่อฟองน้ำ เสื่อพลาสติก</v>
          </cell>
          <cell r="D4074" t="str">
            <v>18 พ.ย. 41</v>
          </cell>
          <cell r="E4074">
            <v>13365</v>
          </cell>
          <cell r="F4074">
            <v>0</v>
          </cell>
          <cell r="G4074">
            <v>20</v>
          </cell>
          <cell r="H4074">
            <v>2995.21</v>
          </cell>
          <cell r="I4074">
            <v>2995.21</v>
          </cell>
          <cell r="J4074">
            <v>10369.790000000001</v>
          </cell>
          <cell r="K4074" t="str">
            <v>100</v>
          </cell>
        </row>
        <row r="4075">
          <cell r="A4075" t="str">
            <v>110400000</v>
          </cell>
          <cell r="B4075" t="str">
            <v>4111019-4</v>
          </cell>
          <cell r="C4075" t="str">
            <v>ตู้เสื้อผ้า</v>
          </cell>
          <cell r="D4075" t="str">
            <v>5 พ.ย. 41</v>
          </cell>
          <cell r="E4075">
            <v>1600</v>
          </cell>
          <cell r="F4075">
            <v>0</v>
          </cell>
          <cell r="G4075">
            <v>20</v>
          </cell>
          <cell r="H4075">
            <v>369.98</v>
          </cell>
          <cell r="I4075">
            <v>369.98</v>
          </cell>
          <cell r="J4075">
            <v>1230.02</v>
          </cell>
          <cell r="K4075" t="str">
            <v>306</v>
          </cell>
        </row>
        <row r="4076">
          <cell r="A4076" t="str">
            <v>110400000</v>
          </cell>
          <cell r="B4076" t="str">
            <v>4111019-5</v>
          </cell>
          <cell r="C4076" t="str">
            <v>ตู้เสื้อผ้า</v>
          </cell>
          <cell r="D4076" t="str">
            <v>5 พ.ย. 41</v>
          </cell>
          <cell r="E4076">
            <v>1600</v>
          </cell>
          <cell r="F4076">
            <v>0</v>
          </cell>
          <cell r="G4076">
            <v>20</v>
          </cell>
          <cell r="H4076">
            <v>369.98</v>
          </cell>
          <cell r="I4076">
            <v>369.98</v>
          </cell>
          <cell r="J4076">
            <v>1230.02</v>
          </cell>
          <cell r="K4076" t="str">
            <v>306</v>
          </cell>
        </row>
        <row r="4077">
          <cell r="A4077" t="str">
            <v>110400000</v>
          </cell>
          <cell r="B4077" t="str">
            <v>4111019-6</v>
          </cell>
          <cell r="C4077" t="str">
            <v>ตู้เสื้อผ้า</v>
          </cell>
          <cell r="D4077" t="str">
            <v>5 พ.ย. 41</v>
          </cell>
          <cell r="E4077">
            <v>1600</v>
          </cell>
          <cell r="F4077">
            <v>0</v>
          </cell>
          <cell r="G4077">
            <v>20</v>
          </cell>
          <cell r="H4077">
            <v>369.98</v>
          </cell>
          <cell r="I4077">
            <v>369.98</v>
          </cell>
          <cell r="J4077">
            <v>1230.02</v>
          </cell>
          <cell r="K4077" t="str">
            <v>306</v>
          </cell>
        </row>
        <row r="4078">
          <cell r="A4078" t="str">
            <v>110400000</v>
          </cell>
          <cell r="B4078" t="str">
            <v>4111019-7</v>
          </cell>
          <cell r="C4078" t="str">
            <v>ตู้เสื้อผ้า</v>
          </cell>
          <cell r="D4078" t="str">
            <v>5 พ.ย. 41</v>
          </cell>
          <cell r="E4078">
            <v>1600</v>
          </cell>
          <cell r="F4078">
            <v>0</v>
          </cell>
          <cell r="G4078">
            <v>20</v>
          </cell>
          <cell r="H4078">
            <v>369.98</v>
          </cell>
          <cell r="I4078">
            <v>369.98</v>
          </cell>
          <cell r="J4078">
            <v>1230.02</v>
          </cell>
          <cell r="K4078" t="str">
            <v>306</v>
          </cell>
        </row>
        <row r="4079">
          <cell r="A4079" t="str">
            <v>110400000</v>
          </cell>
          <cell r="B4079" t="str">
            <v>4111020</v>
          </cell>
          <cell r="C4079" t="str">
            <v>มุ้งลวด เหล็กดัด</v>
          </cell>
          <cell r="D4079" t="str">
            <v>9 พ.ย. 41</v>
          </cell>
          <cell r="E4079">
            <v>13000</v>
          </cell>
          <cell r="F4079">
            <v>0</v>
          </cell>
          <cell r="G4079">
            <v>20</v>
          </cell>
          <cell r="H4079">
            <v>2977.52</v>
          </cell>
          <cell r="I4079">
            <v>2977.52</v>
          </cell>
          <cell r="J4079">
            <v>10022.48</v>
          </cell>
          <cell r="K4079" t="str">
            <v>408</v>
          </cell>
        </row>
        <row r="4080">
          <cell r="A4080" t="str">
            <v>110400000</v>
          </cell>
          <cell r="B4080" t="str">
            <v>4111021-1</v>
          </cell>
          <cell r="C4080" t="str">
            <v>เตียงเหล็ก ที่นอน ตู้ทึบ</v>
          </cell>
          <cell r="D4080" t="str">
            <v>5 พ.ย. 41</v>
          </cell>
          <cell r="E4080">
            <v>4545.45</v>
          </cell>
          <cell r="F4080">
            <v>0</v>
          </cell>
          <cell r="G4080">
            <v>20</v>
          </cell>
          <cell r="H4080">
            <v>1051.06</v>
          </cell>
          <cell r="I4080">
            <v>1051.06</v>
          </cell>
          <cell r="J4080">
            <v>3494.39</v>
          </cell>
          <cell r="K4080" t="str">
            <v>404</v>
          </cell>
        </row>
        <row r="4081">
          <cell r="A4081" t="str">
            <v>110400000</v>
          </cell>
          <cell r="B4081" t="str">
            <v>4111023</v>
          </cell>
          <cell r="C4081" t="str">
            <v>ค่าธรรมเนียมต่อไฟ</v>
          </cell>
          <cell r="D4081" t="str">
            <v>27 ต.ค. 41</v>
          </cell>
          <cell r="E4081">
            <v>825</v>
          </cell>
          <cell r="F4081">
            <v>0</v>
          </cell>
          <cell r="G4081">
            <v>20</v>
          </cell>
          <cell r="H4081">
            <v>194.8</v>
          </cell>
          <cell r="I4081">
            <v>194.8</v>
          </cell>
          <cell r="J4081">
            <v>630.20000000000005</v>
          </cell>
          <cell r="K4081" t="str">
            <v>505</v>
          </cell>
        </row>
        <row r="4082">
          <cell r="A4082" t="str">
            <v>110400000</v>
          </cell>
          <cell r="B4082" t="str">
            <v>4111023-1</v>
          </cell>
          <cell r="C4082" t="str">
            <v>ส่วนเฉลี่ยการใช้พลังไฟฟ้า</v>
          </cell>
          <cell r="D4082" t="str">
            <v>27 ต.ค. 41</v>
          </cell>
          <cell r="E4082">
            <v>1650</v>
          </cell>
          <cell r="F4082">
            <v>0</v>
          </cell>
          <cell r="G4082">
            <v>20</v>
          </cell>
          <cell r="H4082">
            <v>389.68</v>
          </cell>
          <cell r="I4082">
            <v>389.68</v>
          </cell>
          <cell r="J4082">
            <v>1260.32</v>
          </cell>
          <cell r="K4082" t="str">
            <v>505</v>
          </cell>
        </row>
        <row r="4083">
          <cell r="A4083" t="str">
            <v>110400000</v>
          </cell>
          <cell r="B4083" t="str">
            <v>43</v>
          </cell>
          <cell r="C4083" t="str">
            <v>วัสดุปิดผนัง โบลต้าวอลล์</v>
          </cell>
          <cell r="D4083" t="str">
            <v>5 มิ.ย. 41</v>
          </cell>
          <cell r="E4083">
            <v>8750</v>
          </cell>
          <cell r="F4083">
            <v>0</v>
          </cell>
          <cell r="G4083">
            <v>20</v>
          </cell>
          <cell r="H4083">
            <v>2756.88</v>
          </cell>
          <cell r="I4083">
            <v>2756.88</v>
          </cell>
          <cell r="J4083">
            <v>5993.12</v>
          </cell>
          <cell r="K4083" t="str">
            <v>100</v>
          </cell>
        </row>
        <row r="4084">
          <cell r="A4084" t="str">
            <v>110400000</v>
          </cell>
          <cell r="B4084" t="str">
            <v>500C2BH0001</v>
          </cell>
          <cell r="C4084" t="str">
            <v>พระพุทธชินราช</v>
          </cell>
          <cell r="D4084" t="str">
            <v>2 ก.ค. 41</v>
          </cell>
          <cell r="E4084">
            <v>1900</v>
          </cell>
          <cell r="F4084">
            <v>0</v>
          </cell>
          <cell r="G4084">
            <v>20</v>
          </cell>
          <cell r="H4084">
            <v>570.46</v>
          </cell>
          <cell r="I4084">
            <v>570.46</v>
          </cell>
          <cell r="J4084">
            <v>1329.54</v>
          </cell>
          <cell r="K4084" t="str">
            <v>500</v>
          </cell>
        </row>
        <row r="4085">
          <cell r="A4085" t="str">
            <v>110400000</v>
          </cell>
          <cell r="B4085" t="str">
            <v>500C2FA0001</v>
          </cell>
          <cell r="C4085" t="str">
            <v>ทำหลังคาอาคาร</v>
          </cell>
          <cell r="D4085" t="str">
            <v>27 ก.ย. 42</v>
          </cell>
          <cell r="E4085">
            <v>6500</v>
          </cell>
          <cell r="F4085">
            <v>0</v>
          </cell>
          <cell r="G4085">
            <v>20</v>
          </cell>
          <cell r="H4085">
            <v>341.92</v>
          </cell>
          <cell r="I4085">
            <v>341.92</v>
          </cell>
          <cell r="J4085">
            <v>6158.08</v>
          </cell>
          <cell r="K4085" t="str">
            <v>500</v>
          </cell>
        </row>
        <row r="4086">
          <cell r="A4086" t="str">
            <v>110400000</v>
          </cell>
          <cell r="B4086" t="str">
            <v>500C2IC0001</v>
          </cell>
          <cell r="C4086" t="str">
            <v>ตกแต่งภายใน สนง.</v>
          </cell>
          <cell r="D4086" t="str">
            <v>22 ก.ย. 41</v>
          </cell>
          <cell r="E4086">
            <v>822780</v>
          </cell>
          <cell r="F4086">
            <v>0</v>
          </cell>
          <cell r="G4086">
            <v>20</v>
          </cell>
          <cell r="H4086">
            <v>210090.68</v>
          </cell>
          <cell r="I4086">
            <v>210090.68</v>
          </cell>
          <cell r="J4086">
            <v>612689.31999999995</v>
          </cell>
          <cell r="K4086" t="str">
            <v>500</v>
          </cell>
        </row>
        <row r="4087">
          <cell r="A4087" t="str">
            <v>110400000</v>
          </cell>
          <cell r="B4087" t="str">
            <v>500C2MT0001</v>
          </cell>
          <cell r="C4087" t="str">
            <v>เตียงนอน</v>
          </cell>
          <cell r="D4087" t="str">
            <v>24 พ.ย. 41</v>
          </cell>
          <cell r="E4087">
            <v>2300</v>
          </cell>
          <cell r="F4087">
            <v>0</v>
          </cell>
          <cell r="G4087">
            <v>20</v>
          </cell>
          <cell r="H4087">
            <v>507.91</v>
          </cell>
          <cell r="I4087">
            <v>507.91</v>
          </cell>
          <cell r="J4087">
            <v>1792.09</v>
          </cell>
          <cell r="K4087" t="str">
            <v>500</v>
          </cell>
        </row>
        <row r="4088">
          <cell r="A4088" t="str">
            <v>110400000</v>
          </cell>
          <cell r="B4088" t="str">
            <v>500C2MT0002</v>
          </cell>
          <cell r="C4088" t="str">
            <v>เตียงนอน</v>
          </cell>
          <cell r="D4088" t="str">
            <v>24 พ.ย. 41</v>
          </cell>
          <cell r="E4088">
            <v>2300</v>
          </cell>
          <cell r="F4088">
            <v>0</v>
          </cell>
          <cell r="G4088">
            <v>20</v>
          </cell>
          <cell r="H4088">
            <v>507.91</v>
          </cell>
          <cell r="I4088">
            <v>507.91</v>
          </cell>
          <cell r="J4088">
            <v>1792.09</v>
          </cell>
          <cell r="K4088" t="str">
            <v>500</v>
          </cell>
        </row>
        <row r="4089">
          <cell r="A4089" t="str">
            <v>110400000</v>
          </cell>
          <cell r="B4089" t="str">
            <v>500C2MT0004</v>
          </cell>
          <cell r="C4089" t="str">
            <v>ที่นอนใยมะพร้าว</v>
          </cell>
          <cell r="D4089" t="str">
            <v>24 พ.ย. 41</v>
          </cell>
          <cell r="E4089">
            <v>1400</v>
          </cell>
          <cell r="F4089">
            <v>0</v>
          </cell>
          <cell r="G4089">
            <v>20</v>
          </cell>
          <cell r="H4089">
            <v>309.13</v>
          </cell>
          <cell r="I4089">
            <v>309.13</v>
          </cell>
          <cell r="J4089">
            <v>1090.8699999999999</v>
          </cell>
          <cell r="K4089" t="str">
            <v>500</v>
          </cell>
        </row>
        <row r="4090">
          <cell r="A4090" t="str">
            <v>110400000</v>
          </cell>
          <cell r="B4090" t="str">
            <v>500C2MT0005</v>
          </cell>
          <cell r="C4090" t="str">
            <v>ที่นอนใยมะพร้าว</v>
          </cell>
          <cell r="D4090" t="str">
            <v>24 พ.ย. 41</v>
          </cell>
          <cell r="E4090">
            <v>1400</v>
          </cell>
          <cell r="F4090">
            <v>0</v>
          </cell>
          <cell r="G4090">
            <v>20</v>
          </cell>
          <cell r="H4090">
            <v>309.13</v>
          </cell>
          <cell r="I4090">
            <v>309.13</v>
          </cell>
          <cell r="J4090">
            <v>1090.8699999999999</v>
          </cell>
          <cell r="K4090" t="str">
            <v>500</v>
          </cell>
        </row>
        <row r="4091">
          <cell r="A4091" t="str">
            <v>110400000</v>
          </cell>
          <cell r="B4091" t="str">
            <v>500C2TU0001</v>
          </cell>
          <cell r="C4091" t="str">
            <v>ตู้เสื้อผ้า</v>
          </cell>
          <cell r="D4091" t="str">
            <v>24 พ.ย. 41</v>
          </cell>
          <cell r="E4091">
            <v>1550</v>
          </cell>
          <cell r="F4091">
            <v>0</v>
          </cell>
          <cell r="G4091">
            <v>20</v>
          </cell>
          <cell r="H4091">
            <v>342.29</v>
          </cell>
          <cell r="I4091">
            <v>342.29</v>
          </cell>
          <cell r="J4091">
            <v>1207.71</v>
          </cell>
          <cell r="K4091" t="str">
            <v>500</v>
          </cell>
        </row>
        <row r="4092">
          <cell r="A4092" t="str">
            <v>110400000</v>
          </cell>
          <cell r="B4092" t="str">
            <v>500C2TU0002</v>
          </cell>
          <cell r="C4092" t="str">
            <v>ตู้เสื้อผ้า</v>
          </cell>
          <cell r="D4092" t="str">
            <v>24 พ.ย. 41</v>
          </cell>
          <cell r="E4092">
            <v>1550</v>
          </cell>
          <cell r="F4092">
            <v>0</v>
          </cell>
          <cell r="G4092">
            <v>20</v>
          </cell>
          <cell r="H4092">
            <v>342.29</v>
          </cell>
          <cell r="I4092">
            <v>342.29</v>
          </cell>
          <cell r="J4092">
            <v>1207.71</v>
          </cell>
          <cell r="K4092" t="str">
            <v>500</v>
          </cell>
        </row>
        <row r="4093">
          <cell r="A4093" t="str">
            <v>110400000</v>
          </cell>
          <cell r="B4093" t="str">
            <v>501C2BH0001</v>
          </cell>
          <cell r="C4093" t="str">
            <v>พระพุทธชินราช</v>
          </cell>
          <cell r="D4093" t="str">
            <v>7 ก.ย. 41</v>
          </cell>
          <cell r="E4093">
            <v>1850</v>
          </cell>
          <cell r="F4093">
            <v>0</v>
          </cell>
          <cell r="G4093">
            <v>20</v>
          </cell>
          <cell r="H4093">
            <v>487.54</v>
          </cell>
          <cell r="I4093">
            <v>487.54</v>
          </cell>
          <cell r="J4093">
            <v>1362.46</v>
          </cell>
          <cell r="K4093" t="str">
            <v>501</v>
          </cell>
        </row>
        <row r="4094">
          <cell r="A4094" t="str">
            <v>110400000</v>
          </cell>
          <cell r="B4094" t="str">
            <v>501C2FA0011</v>
          </cell>
          <cell r="C4094" t="str">
            <v>เหล็กดัดติดระเบียน</v>
          </cell>
          <cell r="D4094" t="str">
            <v>19 พ.ค. 42</v>
          </cell>
          <cell r="E4094">
            <v>2740</v>
          </cell>
          <cell r="F4094">
            <v>0</v>
          </cell>
          <cell r="G4094">
            <v>20</v>
          </cell>
          <cell r="H4094">
            <v>340.8</v>
          </cell>
          <cell r="I4094">
            <v>340.8</v>
          </cell>
          <cell r="J4094">
            <v>2399.1999999999998</v>
          </cell>
          <cell r="K4094" t="str">
            <v>501</v>
          </cell>
        </row>
        <row r="4095">
          <cell r="A4095" t="str">
            <v>110400000</v>
          </cell>
          <cell r="B4095" t="str">
            <v>501C2IC0001</v>
          </cell>
          <cell r="C4095" t="str">
            <v>ตกแต่งภายใน สนง.</v>
          </cell>
          <cell r="D4095" t="str">
            <v>22 ก.ย. 41</v>
          </cell>
          <cell r="E4095">
            <v>193695</v>
          </cell>
          <cell r="F4095">
            <v>0</v>
          </cell>
          <cell r="G4095">
            <v>20</v>
          </cell>
          <cell r="H4095">
            <v>49458.559999999998</v>
          </cell>
          <cell r="I4095">
            <v>49458.559999999998</v>
          </cell>
          <cell r="J4095">
            <v>144236.44</v>
          </cell>
          <cell r="K4095" t="str">
            <v>501</v>
          </cell>
        </row>
        <row r="4096">
          <cell r="A4096" t="str">
            <v>110400000</v>
          </cell>
          <cell r="B4096" t="str">
            <v>501C2IC001</v>
          </cell>
          <cell r="C4096" t="str">
            <v>เหล็กดัด</v>
          </cell>
          <cell r="D4096" t="str">
            <v>19 พ.ค. 42</v>
          </cell>
          <cell r="E4096">
            <v>2740</v>
          </cell>
          <cell r="F4096">
            <v>0</v>
          </cell>
          <cell r="G4096">
            <v>20</v>
          </cell>
          <cell r="H4096">
            <v>340.8</v>
          </cell>
          <cell r="I4096">
            <v>340.8</v>
          </cell>
          <cell r="J4096">
            <v>2399.1999999999998</v>
          </cell>
          <cell r="K4096" t="str">
            <v>501</v>
          </cell>
        </row>
        <row r="4097">
          <cell r="A4097" t="str">
            <v>110400000</v>
          </cell>
          <cell r="B4097" t="str">
            <v>502C2BH0001</v>
          </cell>
          <cell r="C4097" t="str">
            <v>พระพุทธชินราช</v>
          </cell>
          <cell r="D4097" t="str">
            <v>7 ก.ย. 41</v>
          </cell>
          <cell r="E4097">
            <v>1850</v>
          </cell>
          <cell r="F4097">
            <v>0</v>
          </cell>
          <cell r="G4097">
            <v>20</v>
          </cell>
          <cell r="H4097">
            <v>487.54</v>
          </cell>
          <cell r="I4097">
            <v>487.54</v>
          </cell>
          <cell r="J4097">
            <v>1362.46</v>
          </cell>
          <cell r="K4097" t="str">
            <v>502</v>
          </cell>
        </row>
        <row r="4098">
          <cell r="A4098" t="str">
            <v>110400000</v>
          </cell>
          <cell r="B4098" t="str">
            <v>502C2FA0001</v>
          </cell>
          <cell r="C4098" t="str">
            <v>โต๊ะ,เก้าอี้,ชั้นวางของ</v>
          </cell>
          <cell r="D4098" t="str">
            <v>2 พ.ค. 42</v>
          </cell>
          <cell r="E4098">
            <v>1348.5</v>
          </cell>
          <cell r="F4098">
            <v>0</v>
          </cell>
          <cell r="G4098">
            <v>20</v>
          </cell>
          <cell r="H4098">
            <v>180.32</v>
          </cell>
          <cell r="I4098">
            <v>180.32</v>
          </cell>
          <cell r="J4098">
            <v>1168.18</v>
          </cell>
          <cell r="K4098" t="str">
            <v>502</v>
          </cell>
        </row>
        <row r="4099">
          <cell r="A4099" t="str">
            <v>110400000</v>
          </cell>
          <cell r="B4099" t="str">
            <v>502C2FA0002</v>
          </cell>
          <cell r="C4099" t="str">
            <v>มู่ลี่</v>
          </cell>
          <cell r="D4099" t="str">
            <v>30 มิ.ย. 42</v>
          </cell>
          <cell r="E4099">
            <v>9500</v>
          </cell>
          <cell r="F4099">
            <v>0</v>
          </cell>
          <cell r="G4099">
            <v>20</v>
          </cell>
          <cell r="H4099">
            <v>963.01</v>
          </cell>
          <cell r="I4099">
            <v>963.01</v>
          </cell>
          <cell r="J4099">
            <v>8536.99</v>
          </cell>
          <cell r="K4099" t="str">
            <v>502</v>
          </cell>
        </row>
        <row r="4100">
          <cell r="A4100" t="str">
            <v>110400000</v>
          </cell>
          <cell r="B4100" t="str">
            <v>502C2IC0001</v>
          </cell>
          <cell r="C4100" t="str">
            <v>ตกแต่งภายใน สนง.</v>
          </cell>
          <cell r="D4100" t="str">
            <v>22 ก.ย. 41</v>
          </cell>
          <cell r="E4100">
            <v>350280</v>
          </cell>
          <cell r="F4100">
            <v>0</v>
          </cell>
          <cell r="G4100">
            <v>20</v>
          </cell>
          <cell r="H4100">
            <v>89441.36</v>
          </cell>
          <cell r="I4100">
            <v>89441.36</v>
          </cell>
          <cell r="J4100">
            <v>260838.64</v>
          </cell>
          <cell r="K4100" t="str">
            <v>502</v>
          </cell>
        </row>
        <row r="4101">
          <cell r="A4101" t="str">
            <v>110400000</v>
          </cell>
          <cell r="B4101" t="str">
            <v>502C2MU001</v>
          </cell>
          <cell r="C4101" t="str">
            <v>มู่ลี่</v>
          </cell>
          <cell r="D4101" t="str">
            <v>4 ก.พ. 42</v>
          </cell>
          <cell r="E4101">
            <v>9500</v>
          </cell>
          <cell r="F4101">
            <v>0</v>
          </cell>
          <cell r="G4101">
            <v>20</v>
          </cell>
          <cell r="H4101">
            <v>1723</v>
          </cell>
          <cell r="I4101">
            <v>1723</v>
          </cell>
          <cell r="J4101">
            <v>7777</v>
          </cell>
          <cell r="K4101" t="str">
            <v>502</v>
          </cell>
        </row>
        <row r="4102">
          <cell r="A4102" t="str">
            <v>110400000</v>
          </cell>
          <cell r="B4102" t="str">
            <v>503C2BD001</v>
          </cell>
          <cell r="C4102" t="str">
            <v>เตียงนอน</v>
          </cell>
          <cell r="D4102" t="str">
            <v>5 ม.ค. 42</v>
          </cell>
          <cell r="E4102">
            <v>2800</v>
          </cell>
          <cell r="F4102">
            <v>0</v>
          </cell>
          <cell r="G4102">
            <v>20</v>
          </cell>
          <cell r="H4102">
            <v>553.86</v>
          </cell>
          <cell r="I4102">
            <v>553.86</v>
          </cell>
          <cell r="J4102">
            <v>2246.14</v>
          </cell>
          <cell r="K4102" t="str">
            <v>503</v>
          </cell>
        </row>
        <row r="4103">
          <cell r="A4103" t="str">
            <v>110400000</v>
          </cell>
          <cell r="B4103" t="str">
            <v>503C2BD002</v>
          </cell>
          <cell r="C4103" t="str">
            <v>เตียง 3.5 "</v>
          </cell>
          <cell r="D4103" t="str">
            <v>17 ก.พ. 42</v>
          </cell>
          <cell r="E4103">
            <v>2300</v>
          </cell>
          <cell r="F4103">
            <v>0</v>
          </cell>
          <cell r="G4103">
            <v>20</v>
          </cell>
          <cell r="H4103">
            <v>400.78</v>
          </cell>
          <cell r="I4103">
            <v>400.78</v>
          </cell>
          <cell r="J4103">
            <v>1899.22</v>
          </cell>
          <cell r="K4103" t="str">
            <v>503</v>
          </cell>
        </row>
        <row r="4104">
          <cell r="A4104" t="str">
            <v>110400000</v>
          </cell>
          <cell r="B4104" t="str">
            <v>503C2BH0001</v>
          </cell>
          <cell r="C4104" t="str">
            <v>พระพุทธชินราช</v>
          </cell>
          <cell r="D4104" t="str">
            <v>7 ก.ย. 41</v>
          </cell>
          <cell r="E4104">
            <v>1850</v>
          </cell>
          <cell r="F4104">
            <v>0</v>
          </cell>
          <cell r="G4104">
            <v>20</v>
          </cell>
          <cell r="H4104">
            <v>487.54</v>
          </cell>
          <cell r="I4104">
            <v>487.54</v>
          </cell>
          <cell r="J4104">
            <v>1362.46</v>
          </cell>
          <cell r="K4104" t="str">
            <v>503</v>
          </cell>
        </row>
        <row r="4105">
          <cell r="A4105" t="str">
            <v>110400000</v>
          </cell>
          <cell r="B4105" t="str">
            <v>503C2FA0001</v>
          </cell>
          <cell r="C4105" t="str">
            <v>เตียงนอน</v>
          </cell>
          <cell r="D4105" t="str">
            <v>5 ม.ค. 42</v>
          </cell>
          <cell r="E4105">
            <v>2800</v>
          </cell>
          <cell r="F4105">
            <v>0</v>
          </cell>
          <cell r="G4105">
            <v>20</v>
          </cell>
          <cell r="H4105">
            <v>553.86</v>
          </cell>
          <cell r="I4105">
            <v>553.86</v>
          </cell>
          <cell r="J4105">
            <v>2246.14</v>
          </cell>
          <cell r="K4105" t="str">
            <v>503</v>
          </cell>
        </row>
        <row r="4106">
          <cell r="A4106" t="str">
            <v>110400000</v>
          </cell>
          <cell r="B4106" t="str">
            <v>503C2FA0002</v>
          </cell>
          <cell r="C4106" t="str">
            <v>เตียงนอน</v>
          </cell>
          <cell r="D4106" t="str">
            <v>5 ม.ค. 42</v>
          </cell>
          <cell r="E4106">
            <v>1800</v>
          </cell>
          <cell r="F4106">
            <v>0</v>
          </cell>
          <cell r="G4106">
            <v>20</v>
          </cell>
          <cell r="H4106">
            <v>356.09</v>
          </cell>
          <cell r="I4106">
            <v>356.09</v>
          </cell>
          <cell r="J4106">
            <v>1443.91</v>
          </cell>
          <cell r="K4106" t="str">
            <v>503</v>
          </cell>
        </row>
        <row r="4107">
          <cell r="A4107" t="str">
            <v>110400000</v>
          </cell>
          <cell r="B4107" t="str">
            <v>503C2FA0003</v>
          </cell>
          <cell r="C4107" t="str">
            <v>มูลี่</v>
          </cell>
          <cell r="D4107" t="str">
            <v>6 ม.ค. 42</v>
          </cell>
          <cell r="E4107">
            <v>2500</v>
          </cell>
          <cell r="F4107">
            <v>0</v>
          </cell>
          <cell r="G4107">
            <v>20</v>
          </cell>
          <cell r="H4107">
            <v>493.2</v>
          </cell>
          <cell r="I4107">
            <v>493.2</v>
          </cell>
          <cell r="J4107">
            <v>2006.8</v>
          </cell>
          <cell r="K4107" t="str">
            <v>503</v>
          </cell>
        </row>
        <row r="4108">
          <cell r="A4108" t="str">
            <v>110400000</v>
          </cell>
          <cell r="B4108" t="str">
            <v>503C2FA0004</v>
          </cell>
          <cell r="C4108" t="str">
            <v>มูลี่</v>
          </cell>
          <cell r="D4108" t="str">
            <v>6 ม.ค. 42</v>
          </cell>
          <cell r="E4108">
            <v>2500</v>
          </cell>
          <cell r="F4108">
            <v>0</v>
          </cell>
          <cell r="G4108">
            <v>20</v>
          </cell>
          <cell r="H4108">
            <v>493.2</v>
          </cell>
          <cell r="I4108">
            <v>493.2</v>
          </cell>
          <cell r="J4108">
            <v>2006.8</v>
          </cell>
          <cell r="K4108" t="str">
            <v>503</v>
          </cell>
        </row>
        <row r="4109">
          <cell r="A4109" t="str">
            <v>110400000</v>
          </cell>
          <cell r="B4109" t="str">
            <v>503C2FA0005</v>
          </cell>
          <cell r="C4109" t="str">
            <v>เตียงนอน</v>
          </cell>
          <cell r="D4109" t="str">
            <v>10 ก.พ. 42</v>
          </cell>
          <cell r="E4109">
            <v>2300</v>
          </cell>
          <cell r="F4109">
            <v>0</v>
          </cell>
          <cell r="G4109">
            <v>20</v>
          </cell>
          <cell r="H4109">
            <v>409.61</v>
          </cell>
          <cell r="I4109">
            <v>409.61</v>
          </cell>
          <cell r="J4109">
            <v>1890.39</v>
          </cell>
          <cell r="K4109" t="str">
            <v>503</v>
          </cell>
        </row>
        <row r="4110">
          <cell r="A4110" t="str">
            <v>110400000</v>
          </cell>
          <cell r="B4110" t="str">
            <v>503C2FA0006</v>
          </cell>
          <cell r="C4110" t="str">
            <v>เตียงนอน</v>
          </cell>
          <cell r="D4110" t="str">
            <v>10 ก.พ. 42</v>
          </cell>
          <cell r="E4110">
            <v>1500</v>
          </cell>
          <cell r="F4110">
            <v>0</v>
          </cell>
          <cell r="G4110">
            <v>20</v>
          </cell>
          <cell r="H4110">
            <v>267.14</v>
          </cell>
          <cell r="I4110">
            <v>267.14</v>
          </cell>
          <cell r="J4110">
            <v>1232.8599999999999</v>
          </cell>
          <cell r="K4110" t="str">
            <v>503</v>
          </cell>
        </row>
        <row r="4111">
          <cell r="A4111" t="str">
            <v>110400000</v>
          </cell>
          <cell r="B4111" t="str">
            <v>503C2IC0001</v>
          </cell>
          <cell r="C4111" t="str">
            <v>ค่าตกแต่งภายใน สนง.</v>
          </cell>
          <cell r="D4111" t="str">
            <v>19 พ.ย. 41</v>
          </cell>
          <cell r="E4111">
            <v>214631</v>
          </cell>
          <cell r="F4111">
            <v>0</v>
          </cell>
          <cell r="G4111">
            <v>20</v>
          </cell>
          <cell r="H4111">
            <v>47983.28</v>
          </cell>
          <cell r="I4111">
            <v>47983.28</v>
          </cell>
          <cell r="J4111">
            <v>166647.72</v>
          </cell>
          <cell r="K4111" t="str">
            <v>503</v>
          </cell>
        </row>
        <row r="4112">
          <cell r="A4112" t="str">
            <v>110400000</v>
          </cell>
          <cell r="B4112" t="str">
            <v>503C2MT001</v>
          </cell>
          <cell r="C4112" t="str">
            <v>ที่นอน</v>
          </cell>
          <cell r="D4112" t="str">
            <v>5 ม.ค. 42</v>
          </cell>
          <cell r="E4112">
            <v>1800</v>
          </cell>
          <cell r="F4112">
            <v>0</v>
          </cell>
          <cell r="G4112">
            <v>20</v>
          </cell>
          <cell r="H4112">
            <v>356.09</v>
          </cell>
          <cell r="I4112">
            <v>356.09</v>
          </cell>
          <cell r="J4112">
            <v>1443.91</v>
          </cell>
          <cell r="K4112" t="str">
            <v>503</v>
          </cell>
        </row>
        <row r="4113">
          <cell r="A4113" t="str">
            <v>110400000</v>
          </cell>
          <cell r="B4113" t="str">
            <v>503C2MT002</v>
          </cell>
          <cell r="C4113" t="str">
            <v>ที่นอน 3.5"</v>
          </cell>
          <cell r="D4113" t="str">
            <v>17 ก.พ. 42</v>
          </cell>
          <cell r="E4113">
            <v>1500</v>
          </cell>
          <cell r="F4113">
            <v>0</v>
          </cell>
          <cell r="G4113">
            <v>20</v>
          </cell>
          <cell r="H4113">
            <v>261.38</v>
          </cell>
          <cell r="I4113">
            <v>261.38</v>
          </cell>
          <cell r="J4113">
            <v>1238.6199999999999</v>
          </cell>
          <cell r="K4113" t="str">
            <v>503</v>
          </cell>
        </row>
        <row r="4114">
          <cell r="A4114" t="str">
            <v>110400000</v>
          </cell>
          <cell r="B4114" t="str">
            <v>504C2BD001</v>
          </cell>
          <cell r="C4114" t="str">
            <v>เตียงนอน</v>
          </cell>
          <cell r="D4114" t="str">
            <v>18 ม.ค. 42</v>
          </cell>
          <cell r="E4114">
            <v>2056.0700000000002</v>
          </cell>
          <cell r="F4114">
            <v>0</v>
          </cell>
          <cell r="G4114">
            <v>20</v>
          </cell>
          <cell r="H4114">
            <v>392.1</v>
          </cell>
          <cell r="I4114">
            <v>392.1</v>
          </cell>
          <cell r="J4114">
            <v>1663.97</v>
          </cell>
          <cell r="K4114" t="str">
            <v>504</v>
          </cell>
        </row>
        <row r="4115">
          <cell r="A4115" t="str">
            <v>110400000</v>
          </cell>
          <cell r="B4115" t="str">
            <v>504C2BH0001</v>
          </cell>
          <cell r="C4115" t="str">
            <v>พระพุทธชินราช</v>
          </cell>
          <cell r="D4115" t="str">
            <v>5 ส.ค. 41</v>
          </cell>
          <cell r="E4115">
            <v>1850</v>
          </cell>
          <cell r="F4115">
            <v>0</v>
          </cell>
          <cell r="G4115">
            <v>20</v>
          </cell>
          <cell r="H4115">
            <v>520.99</v>
          </cell>
          <cell r="I4115">
            <v>520.99</v>
          </cell>
          <cell r="J4115">
            <v>1329.01</v>
          </cell>
          <cell r="K4115" t="str">
            <v>504</v>
          </cell>
        </row>
        <row r="4116">
          <cell r="A4116" t="str">
            <v>110400000</v>
          </cell>
          <cell r="B4116" t="str">
            <v>504C2FA0001</v>
          </cell>
          <cell r="C4116" t="str">
            <v>ตกแต่งสำนักงาน</v>
          </cell>
          <cell r="D4116" t="str">
            <v>13 ม.ค. 42</v>
          </cell>
          <cell r="E4116">
            <v>117137</v>
          </cell>
          <cell r="F4116">
            <v>0</v>
          </cell>
          <cell r="G4116">
            <v>20</v>
          </cell>
          <cell r="H4116">
            <v>22657.16</v>
          </cell>
          <cell r="I4116">
            <v>22657.16</v>
          </cell>
          <cell r="J4116">
            <v>94479.84</v>
          </cell>
          <cell r="K4116" t="str">
            <v>504</v>
          </cell>
        </row>
        <row r="4117">
          <cell r="A4117" t="str">
            <v>110400000</v>
          </cell>
          <cell r="B4117" t="str">
            <v>504C2FA0002</v>
          </cell>
          <cell r="C4117" t="str">
            <v>ผ้าม่านพร้อมอุปกรณ์</v>
          </cell>
          <cell r="D4117" t="str">
            <v>27 ม.ค. 42</v>
          </cell>
          <cell r="E4117">
            <v>836.36</v>
          </cell>
          <cell r="F4117">
            <v>0</v>
          </cell>
          <cell r="G4117">
            <v>20</v>
          </cell>
          <cell r="H4117">
            <v>155.38</v>
          </cell>
          <cell r="I4117">
            <v>155.38</v>
          </cell>
          <cell r="J4117">
            <v>680.98</v>
          </cell>
          <cell r="K4117" t="str">
            <v>504</v>
          </cell>
        </row>
        <row r="4118">
          <cell r="A4118" t="str">
            <v>110400000</v>
          </cell>
          <cell r="B4118" t="str">
            <v>504C2FA0003</v>
          </cell>
          <cell r="C4118" t="str">
            <v>เตียงนอน</v>
          </cell>
          <cell r="D4118" t="str">
            <v>18 ม.ค. 42</v>
          </cell>
          <cell r="E4118">
            <v>2000</v>
          </cell>
          <cell r="F4118">
            <v>0</v>
          </cell>
          <cell r="G4118">
            <v>20</v>
          </cell>
          <cell r="H4118">
            <v>381.36</v>
          </cell>
          <cell r="I4118">
            <v>381.36</v>
          </cell>
          <cell r="J4118">
            <v>1618.64</v>
          </cell>
          <cell r="K4118" t="str">
            <v>504</v>
          </cell>
        </row>
        <row r="4119">
          <cell r="A4119" t="str">
            <v>110400000</v>
          </cell>
          <cell r="B4119" t="str">
            <v>504C2FA0004</v>
          </cell>
          <cell r="C4119" t="str">
            <v>ตู้เสื้อผ้า</v>
          </cell>
          <cell r="D4119" t="str">
            <v>18 ม.ค. 42</v>
          </cell>
          <cell r="E4119">
            <v>1909.09</v>
          </cell>
          <cell r="F4119">
            <v>0</v>
          </cell>
          <cell r="G4119">
            <v>20</v>
          </cell>
          <cell r="H4119">
            <v>364.04</v>
          </cell>
          <cell r="I4119">
            <v>364.04</v>
          </cell>
          <cell r="J4119">
            <v>1545.05</v>
          </cell>
          <cell r="K4119" t="str">
            <v>504</v>
          </cell>
        </row>
        <row r="4120">
          <cell r="A4120" t="str">
            <v>110400000</v>
          </cell>
          <cell r="B4120" t="str">
            <v>504C2FA0005</v>
          </cell>
          <cell r="C4120" t="str">
            <v>ที่นอน</v>
          </cell>
          <cell r="D4120" t="str">
            <v>18 ม.ค. 42</v>
          </cell>
          <cell r="E4120">
            <v>1454.55</v>
          </cell>
          <cell r="F4120">
            <v>0</v>
          </cell>
          <cell r="G4120">
            <v>20</v>
          </cell>
          <cell r="H4120">
            <v>277.38</v>
          </cell>
          <cell r="I4120">
            <v>277.38</v>
          </cell>
          <cell r="J4120">
            <v>1177.17</v>
          </cell>
          <cell r="K4120" t="str">
            <v>504</v>
          </cell>
        </row>
        <row r="4121">
          <cell r="A4121" t="str">
            <v>110400000</v>
          </cell>
          <cell r="B4121" t="str">
            <v>504C2MU0003</v>
          </cell>
          <cell r="C4121" t="str">
            <v>มู่ลี่</v>
          </cell>
          <cell r="D4121" t="str">
            <v>21 ก.ย. 41</v>
          </cell>
          <cell r="E4121">
            <v>6000</v>
          </cell>
          <cell r="F4121">
            <v>0</v>
          </cell>
          <cell r="G4121">
            <v>20</v>
          </cell>
          <cell r="H4121">
            <v>1535.36</v>
          </cell>
          <cell r="I4121">
            <v>1535.36</v>
          </cell>
          <cell r="J4121">
            <v>4464.6400000000003</v>
          </cell>
          <cell r="K4121" t="str">
            <v>504</v>
          </cell>
        </row>
        <row r="4122">
          <cell r="A4122" t="str">
            <v>110400000</v>
          </cell>
          <cell r="B4122" t="str">
            <v>505C2AS002</v>
          </cell>
          <cell r="C4122" t="str">
            <v>ประตูเหล็กดัด,มุ้งลวด</v>
          </cell>
          <cell r="D4122" t="str">
            <v>24 พ.ค. 42</v>
          </cell>
          <cell r="E4122">
            <v>11830</v>
          </cell>
          <cell r="F4122">
            <v>0</v>
          </cell>
          <cell r="G4122">
            <v>20</v>
          </cell>
          <cell r="H4122">
            <v>1439.07</v>
          </cell>
          <cell r="I4122">
            <v>1439.07</v>
          </cell>
          <cell r="J4122">
            <v>10390.93</v>
          </cell>
          <cell r="K4122" t="str">
            <v>505</v>
          </cell>
        </row>
        <row r="4123">
          <cell r="A4123" t="str">
            <v>110400000</v>
          </cell>
          <cell r="B4123" t="str">
            <v>505C2BH0001</v>
          </cell>
          <cell r="C4123" t="str">
            <v>พระพุทธชินราช</v>
          </cell>
          <cell r="D4123" t="str">
            <v>8 ต.ค. 41</v>
          </cell>
          <cell r="E4123">
            <v>1850</v>
          </cell>
          <cell r="F4123">
            <v>0</v>
          </cell>
          <cell r="G4123">
            <v>20</v>
          </cell>
          <cell r="H4123">
            <v>456.12</v>
          </cell>
          <cell r="I4123">
            <v>456.12</v>
          </cell>
          <cell r="J4123">
            <v>1393.88</v>
          </cell>
          <cell r="K4123" t="str">
            <v>505</v>
          </cell>
        </row>
        <row r="4124">
          <cell r="A4124" t="str">
            <v>110400000</v>
          </cell>
          <cell r="B4124" t="str">
            <v>505C2FA0001</v>
          </cell>
          <cell r="C4124" t="str">
            <v>ตกแต่งสำนักงาน</v>
          </cell>
          <cell r="D4124" t="str">
            <v>13 ม.ค. 42</v>
          </cell>
          <cell r="E4124">
            <v>160970</v>
          </cell>
          <cell r="F4124">
            <v>0</v>
          </cell>
          <cell r="G4124">
            <v>20</v>
          </cell>
          <cell r="H4124">
            <v>31135.53</v>
          </cell>
          <cell r="I4124">
            <v>31135.53</v>
          </cell>
          <cell r="J4124">
            <v>129834.47</v>
          </cell>
          <cell r="K4124" t="str">
            <v>505</v>
          </cell>
        </row>
        <row r="4125">
          <cell r="A4125" t="str">
            <v>110400000</v>
          </cell>
          <cell r="B4125" t="str">
            <v>505C2FA0002</v>
          </cell>
          <cell r="C4125" t="str">
            <v>ป้ายโครงเหล็ก</v>
          </cell>
          <cell r="D4125" t="str">
            <v>29 ธ.ค. 42</v>
          </cell>
          <cell r="E4125">
            <v>34260</v>
          </cell>
          <cell r="F4125">
            <v>0</v>
          </cell>
          <cell r="G4125">
            <v>20</v>
          </cell>
          <cell r="H4125">
            <v>56.32</v>
          </cell>
          <cell r="I4125">
            <v>56.32</v>
          </cell>
          <cell r="J4125">
            <v>34203.68</v>
          </cell>
          <cell r="K4125" t="str">
            <v>505</v>
          </cell>
        </row>
        <row r="4126">
          <cell r="A4126" t="str">
            <v>110400000</v>
          </cell>
          <cell r="B4126" t="str">
            <v>505C2FA0003</v>
          </cell>
          <cell r="C4126" t="str">
            <v>โต๊ะอาหารพร้อมเก้าอี้</v>
          </cell>
          <cell r="D4126" t="str">
            <v>9 ก.พ. 42</v>
          </cell>
          <cell r="E4126">
            <v>1090.9100000000001</v>
          </cell>
          <cell r="F4126">
            <v>0</v>
          </cell>
          <cell r="G4126">
            <v>20</v>
          </cell>
          <cell r="H4126">
            <v>194.86</v>
          </cell>
          <cell r="I4126">
            <v>194.86</v>
          </cell>
          <cell r="J4126">
            <v>896.05</v>
          </cell>
          <cell r="K4126" t="str">
            <v>505</v>
          </cell>
        </row>
        <row r="4127">
          <cell r="A4127" t="str">
            <v>110400000</v>
          </cell>
          <cell r="B4127" t="str">
            <v>506C2AS001</v>
          </cell>
          <cell r="C4127" t="str">
            <v>ประตูเหล็กดัด</v>
          </cell>
          <cell r="D4127" t="str">
            <v>3 มิ.ย. 42</v>
          </cell>
          <cell r="E4127">
            <v>8000</v>
          </cell>
          <cell r="F4127">
            <v>0</v>
          </cell>
          <cell r="G4127">
            <v>20</v>
          </cell>
          <cell r="H4127">
            <v>929.32</v>
          </cell>
          <cell r="I4127">
            <v>929.32</v>
          </cell>
          <cell r="J4127">
            <v>7070.68</v>
          </cell>
          <cell r="K4127" t="str">
            <v>506</v>
          </cell>
        </row>
        <row r="4128">
          <cell r="A4128" t="str">
            <v>110400000</v>
          </cell>
          <cell r="B4128" t="str">
            <v>506C2BE0001</v>
          </cell>
          <cell r="C4128" t="str">
            <v>เตียงเหล็ก</v>
          </cell>
          <cell r="D4128" t="str">
            <v>9 ธ.ค. 41</v>
          </cell>
          <cell r="E4128">
            <v>1545.45</v>
          </cell>
          <cell r="F4128">
            <v>0</v>
          </cell>
          <cell r="G4128">
            <v>20</v>
          </cell>
          <cell r="H4128">
            <v>328.54</v>
          </cell>
          <cell r="I4128">
            <v>328.54</v>
          </cell>
          <cell r="J4128">
            <v>1216.9100000000001</v>
          </cell>
          <cell r="K4128" t="str">
            <v>506</v>
          </cell>
        </row>
        <row r="4129">
          <cell r="A4129" t="str">
            <v>110400000</v>
          </cell>
          <cell r="B4129" t="str">
            <v>506C2BE0002</v>
          </cell>
          <cell r="C4129" t="str">
            <v>เตียงเหล็ก</v>
          </cell>
          <cell r="D4129" t="str">
            <v>9 ธ.ค. 41</v>
          </cell>
          <cell r="E4129">
            <v>2454.5500000000002</v>
          </cell>
          <cell r="F4129">
            <v>0</v>
          </cell>
          <cell r="G4129">
            <v>20</v>
          </cell>
          <cell r="H4129">
            <v>521.82000000000005</v>
          </cell>
          <cell r="I4129">
            <v>521.82000000000005</v>
          </cell>
          <cell r="J4129">
            <v>1932.73</v>
          </cell>
          <cell r="K4129" t="str">
            <v>506</v>
          </cell>
        </row>
        <row r="4130">
          <cell r="A4130" t="str">
            <v>110400000</v>
          </cell>
          <cell r="B4130" t="str">
            <v>506C2BH0001</v>
          </cell>
          <cell r="C4130" t="str">
            <v>พระพุทธชินราช</v>
          </cell>
          <cell r="D4130" t="str">
            <v>2 ก.ค. 41</v>
          </cell>
          <cell r="E4130">
            <v>1900</v>
          </cell>
          <cell r="F4130">
            <v>0</v>
          </cell>
          <cell r="G4130">
            <v>20</v>
          </cell>
          <cell r="H4130">
            <v>570.46</v>
          </cell>
          <cell r="I4130">
            <v>570.46</v>
          </cell>
          <cell r="J4130">
            <v>1329.54</v>
          </cell>
          <cell r="K4130" t="str">
            <v>506</v>
          </cell>
        </row>
        <row r="4131">
          <cell r="A4131" t="str">
            <v>110400000</v>
          </cell>
          <cell r="B4131" t="str">
            <v>506C2FA0001</v>
          </cell>
          <cell r="C4131" t="str">
            <v>ตกแต่งสำนักงาน</v>
          </cell>
          <cell r="D4131" t="str">
            <v>13 ม.ค. 42</v>
          </cell>
          <cell r="E4131">
            <v>167197</v>
          </cell>
          <cell r="F4131">
            <v>0</v>
          </cell>
          <cell r="G4131">
            <v>20</v>
          </cell>
          <cell r="H4131">
            <v>32340.01</v>
          </cell>
          <cell r="I4131">
            <v>32340.01</v>
          </cell>
          <cell r="J4131">
            <v>134856.99</v>
          </cell>
          <cell r="K4131" t="str">
            <v>506</v>
          </cell>
        </row>
        <row r="4132">
          <cell r="A4132" t="str">
            <v>110400000</v>
          </cell>
          <cell r="B4132" t="str">
            <v>506C2FA0002</v>
          </cell>
          <cell r="C4132" t="str">
            <v>ป้ายโครงเหล็ก</v>
          </cell>
          <cell r="D4132" t="str">
            <v>29 ธ.ค. 42</v>
          </cell>
          <cell r="E4132">
            <v>34260</v>
          </cell>
          <cell r="F4132">
            <v>0</v>
          </cell>
          <cell r="G4132">
            <v>20</v>
          </cell>
          <cell r="H4132">
            <v>56.32</v>
          </cell>
          <cell r="I4132">
            <v>56.32</v>
          </cell>
          <cell r="J4132">
            <v>34203.68</v>
          </cell>
          <cell r="K4132" t="str">
            <v>506</v>
          </cell>
        </row>
        <row r="4133">
          <cell r="A4133" t="str">
            <v>110400000</v>
          </cell>
          <cell r="B4133" t="str">
            <v>506C2FA0003</v>
          </cell>
          <cell r="C4133" t="str">
            <v>ป้ายโครงเหล็ก</v>
          </cell>
          <cell r="D4133" t="str">
            <v>28 ม.ค. 42</v>
          </cell>
          <cell r="E4133">
            <v>10000</v>
          </cell>
          <cell r="F4133">
            <v>0</v>
          </cell>
          <cell r="G4133">
            <v>20</v>
          </cell>
          <cell r="H4133">
            <v>1852.02</v>
          </cell>
          <cell r="I4133">
            <v>1852.02</v>
          </cell>
          <cell r="J4133">
            <v>8147.98</v>
          </cell>
          <cell r="K4133" t="str">
            <v>506</v>
          </cell>
        </row>
        <row r="4134">
          <cell r="A4134" t="str">
            <v>110400000</v>
          </cell>
          <cell r="B4134" t="str">
            <v>5073207</v>
          </cell>
          <cell r="C4134" t="str">
            <v>ชั้นวางของ</v>
          </cell>
          <cell r="D4134" t="str">
            <v>26 มิ.ย. 41</v>
          </cell>
          <cell r="E4134">
            <v>3630</v>
          </cell>
          <cell r="F4134">
            <v>0</v>
          </cell>
          <cell r="G4134">
            <v>20</v>
          </cell>
          <cell r="H4134">
            <v>1101.92</v>
          </cell>
          <cell r="I4134">
            <v>1101.92</v>
          </cell>
          <cell r="J4134">
            <v>2528.08</v>
          </cell>
          <cell r="K4134" t="str">
            <v>100</v>
          </cell>
        </row>
        <row r="4135">
          <cell r="A4135" t="str">
            <v>110400000</v>
          </cell>
          <cell r="B4135" t="str">
            <v>5073207-1</v>
          </cell>
          <cell r="C4135" t="str">
            <v>ชั้นวางของ</v>
          </cell>
          <cell r="D4135" t="str">
            <v>26 มิ.ย. 41</v>
          </cell>
          <cell r="E4135">
            <v>3630</v>
          </cell>
          <cell r="F4135">
            <v>0</v>
          </cell>
          <cell r="G4135">
            <v>20</v>
          </cell>
          <cell r="H4135">
            <v>1101.92</v>
          </cell>
          <cell r="I4135">
            <v>1101.92</v>
          </cell>
          <cell r="J4135">
            <v>2528.08</v>
          </cell>
          <cell r="K4135" t="str">
            <v>100</v>
          </cell>
        </row>
        <row r="4136">
          <cell r="A4136" t="str">
            <v>110400000</v>
          </cell>
          <cell r="B4136" t="str">
            <v>5076670</v>
          </cell>
          <cell r="C4136" t="str">
            <v>มู่ลี่อลูมิเนียม</v>
          </cell>
          <cell r="D4136" t="str">
            <v>27 พ.ย. 41</v>
          </cell>
          <cell r="E4136">
            <v>7053.8</v>
          </cell>
          <cell r="F4136">
            <v>0</v>
          </cell>
          <cell r="G4136">
            <v>20</v>
          </cell>
          <cell r="H4136">
            <v>1546.04</v>
          </cell>
          <cell r="I4136">
            <v>1546.04</v>
          </cell>
          <cell r="J4136">
            <v>5507.76</v>
          </cell>
          <cell r="K4136" t="str">
            <v>702</v>
          </cell>
        </row>
        <row r="4137">
          <cell r="A4137" t="str">
            <v>110400000</v>
          </cell>
          <cell r="B4137" t="str">
            <v>5076671</v>
          </cell>
          <cell r="C4137" t="str">
            <v>พระพุทธชินราช</v>
          </cell>
          <cell r="D4137" t="str">
            <v>8 ต.ค. 41</v>
          </cell>
          <cell r="E4137">
            <v>1850</v>
          </cell>
          <cell r="F4137">
            <v>0</v>
          </cell>
          <cell r="G4137">
            <v>20</v>
          </cell>
          <cell r="H4137">
            <v>456.12</v>
          </cell>
          <cell r="I4137">
            <v>456.12</v>
          </cell>
          <cell r="J4137">
            <v>1393.88</v>
          </cell>
          <cell r="K4137" t="str">
            <v>806</v>
          </cell>
        </row>
        <row r="4138">
          <cell r="A4138" t="str">
            <v>110400000</v>
          </cell>
          <cell r="B4138" t="str">
            <v>507C2BE0001</v>
          </cell>
          <cell r="C4138" t="str">
            <v>เตียงนอน</v>
          </cell>
          <cell r="D4138" t="str">
            <v>8 ธ.ค. 41</v>
          </cell>
          <cell r="E4138">
            <v>1800</v>
          </cell>
          <cell r="F4138">
            <v>0</v>
          </cell>
          <cell r="G4138">
            <v>20</v>
          </cell>
          <cell r="H4138">
            <v>383.71</v>
          </cell>
          <cell r="I4138">
            <v>383.71</v>
          </cell>
          <cell r="J4138">
            <v>1416.29</v>
          </cell>
          <cell r="K4138" t="str">
            <v>507</v>
          </cell>
        </row>
        <row r="4139">
          <cell r="A4139" t="str">
            <v>110400000</v>
          </cell>
          <cell r="B4139" t="str">
            <v>507C2BH0001</v>
          </cell>
          <cell r="C4139" t="str">
            <v>พระพุทธชินราช</v>
          </cell>
          <cell r="D4139" t="str">
            <v>8 ต.ค. 41</v>
          </cell>
          <cell r="E4139">
            <v>1850</v>
          </cell>
          <cell r="F4139">
            <v>0</v>
          </cell>
          <cell r="G4139">
            <v>20</v>
          </cell>
          <cell r="H4139">
            <v>456.12</v>
          </cell>
          <cell r="I4139">
            <v>456.12</v>
          </cell>
          <cell r="J4139">
            <v>1393.88</v>
          </cell>
          <cell r="K4139" t="str">
            <v>507</v>
          </cell>
        </row>
        <row r="4140">
          <cell r="A4140" t="str">
            <v>110400000</v>
          </cell>
          <cell r="B4140" t="str">
            <v>507C2CB0001</v>
          </cell>
          <cell r="C4140" t="str">
            <v>ตู้เสื้อผ้า</v>
          </cell>
          <cell r="D4140" t="str">
            <v>8 ธ.ค. 41</v>
          </cell>
          <cell r="E4140">
            <v>1800</v>
          </cell>
          <cell r="F4140">
            <v>0</v>
          </cell>
          <cell r="G4140">
            <v>20</v>
          </cell>
          <cell r="H4140">
            <v>383.71</v>
          </cell>
          <cell r="I4140">
            <v>383.71</v>
          </cell>
          <cell r="J4140">
            <v>1416.29</v>
          </cell>
          <cell r="K4140" t="str">
            <v>507</v>
          </cell>
        </row>
        <row r="4141">
          <cell r="A4141" t="str">
            <v>110400000</v>
          </cell>
          <cell r="B4141" t="str">
            <v>507C2FA0001</v>
          </cell>
          <cell r="C4141" t="str">
            <v>ตกแต่งสำนักงาน</v>
          </cell>
          <cell r="D4141" t="str">
            <v>13 ม.ค. 42</v>
          </cell>
          <cell r="E4141">
            <v>195646</v>
          </cell>
          <cell r="F4141">
            <v>0</v>
          </cell>
          <cell r="G4141">
            <v>20</v>
          </cell>
          <cell r="H4141">
            <v>37842.75</v>
          </cell>
          <cell r="I4141">
            <v>37842.75</v>
          </cell>
          <cell r="J4141">
            <v>157803.25</v>
          </cell>
          <cell r="K4141" t="str">
            <v>507</v>
          </cell>
        </row>
        <row r="4142">
          <cell r="A4142" t="str">
            <v>110400000</v>
          </cell>
          <cell r="B4142" t="str">
            <v>507C2FA0002</v>
          </cell>
          <cell r="C4142" t="str">
            <v>ป้ายโครงเหล็ก</v>
          </cell>
          <cell r="D4142" t="str">
            <v>29 ธ.ค. 42</v>
          </cell>
          <cell r="E4142">
            <v>34260</v>
          </cell>
          <cell r="F4142">
            <v>0</v>
          </cell>
          <cell r="G4142">
            <v>20</v>
          </cell>
          <cell r="H4142">
            <v>56.32</v>
          </cell>
          <cell r="I4142">
            <v>56.32</v>
          </cell>
          <cell r="J4142">
            <v>34203.68</v>
          </cell>
          <cell r="K4142" t="str">
            <v>507</v>
          </cell>
        </row>
        <row r="4143">
          <cell r="A4143" t="str">
            <v>110400000</v>
          </cell>
          <cell r="B4143" t="str">
            <v>507C2FA0003</v>
          </cell>
          <cell r="C4143" t="str">
            <v>เหล็กดัด</v>
          </cell>
          <cell r="D4143" t="str">
            <v>8 มี.ค. 42</v>
          </cell>
          <cell r="E4143">
            <v>1760</v>
          </cell>
          <cell r="F4143">
            <v>0</v>
          </cell>
          <cell r="G4143">
            <v>20</v>
          </cell>
          <cell r="H4143">
            <v>288.37</v>
          </cell>
          <cell r="I4143">
            <v>288.37</v>
          </cell>
          <cell r="J4143">
            <v>1471.63</v>
          </cell>
          <cell r="K4143" t="str">
            <v>507</v>
          </cell>
        </row>
        <row r="4144">
          <cell r="A4144" t="str">
            <v>110400000</v>
          </cell>
          <cell r="B4144" t="str">
            <v>507C2FA0004</v>
          </cell>
          <cell r="C4144" t="str">
            <v>เหล็กดัดติดระเบียน</v>
          </cell>
          <cell r="D4144" t="str">
            <v>27 พ.ค. 42</v>
          </cell>
          <cell r="E4144">
            <v>1500</v>
          </cell>
          <cell r="F4144">
            <v>0</v>
          </cell>
          <cell r="G4144">
            <v>20</v>
          </cell>
          <cell r="H4144">
            <v>180.01</v>
          </cell>
          <cell r="I4144">
            <v>180.01</v>
          </cell>
          <cell r="J4144">
            <v>1319.99</v>
          </cell>
          <cell r="K4144" t="str">
            <v>507</v>
          </cell>
        </row>
        <row r="4145">
          <cell r="A4145" t="str">
            <v>110400000</v>
          </cell>
          <cell r="B4145" t="str">
            <v>507C2IC001</v>
          </cell>
          <cell r="C4145" t="str">
            <v>เหล็กดัด</v>
          </cell>
          <cell r="D4145" t="str">
            <v>27 พ.ค. 42</v>
          </cell>
          <cell r="E4145">
            <v>1500</v>
          </cell>
          <cell r="F4145">
            <v>0</v>
          </cell>
          <cell r="G4145">
            <v>0</v>
          </cell>
          <cell r="H4145">
            <v>0</v>
          </cell>
          <cell r="I4145">
            <v>0</v>
          </cell>
          <cell r="J4145">
            <v>1500</v>
          </cell>
          <cell r="K4145" t="str">
            <v>507</v>
          </cell>
        </row>
        <row r="4146">
          <cell r="A4146" t="str">
            <v>110400000</v>
          </cell>
          <cell r="B4146" t="str">
            <v>507C2KB0001</v>
          </cell>
          <cell r="C4146" t="str">
            <v>ตู้เย็น</v>
          </cell>
          <cell r="D4146" t="str">
            <v>8 ธ.ค. 42</v>
          </cell>
          <cell r="E4146">
            <v>5140.1899999999996</v>
          </cell>
          <cell r="F4146">
            <v>0</v>
          </cell>
          <cell r="G4146">
            <v>20</v>
          </cell>
          <cell r="H4146">
            <v>67.599999999999994</v>
          </cell>
          <cell r="I4146">
            <v>67.599999999999994</v>
          </cell>
          <cell r="J4146">
            <v>5072.59</v>
          </cell>
          <cell r="K4146" t="str">
            <v>507</v>
          </cell>
        </row>
        <row r="4147">
          <cell r="A4147" t="str">
            <v>110400000</v>
          </cell>
          <cell r="B4147" t="str">
            <v>507C2MT0001</v>
          </cell>
          <cell r="C4147" t="str">
            <v>ที่นอน</v>
          </cell>
          <cell r="D4147" t="str">
            <v>8 ธ.ค. 41</v>
          </cell>
          <cell r="E4147">
            <v>1400</v>
          </cell>
          <cell r="F4147">
            <v>0</v>
          </cell>
          <cell r="G4147">
            <v>20</v>
          </cell>
          <cell r="H4147">
            <v>298.39</v>
          </cell>
          <cell r="I4147">
            <v>298.39</v>
          </cell>
          <cell r="J4147">
            <v>1101.6099999999999</v>
          </cell>
          <cell r="K4147" t="str">
            <v>507</v>
          </cell>
        </row>
        <row r="4148">
          <cell r="A4148" t="str">
            <v>110400000</v>
          </cell>
          <cell r="B4148" t="str">
            <v>508C2AS034</v>
          </cell>
          <cell r="C4148" t="str">
            <v>อ่างซิ่งค์คว่ำจานเดี่ยว</v>
          </cell>
          <cell r="D4148" t="str">
            <v>29 ก.ค. 42</v>
          </cell>
          <cell r="E4148">
            <v>934.58</v>
          </cell>
          <cell r="F4148">
            <v>0</v>
          </cell>
          <cell r="G4148">
            <v>20</v>
          </cell>
          <cell r="H4148">
            <v>79.900000000000006</v>
          </cell>
          <cell r="I4148">
            <v>79.900000000000006</v>
          </cell>
          <cell r="J4148">
            <v>854.68</v>
          </cell>
          <cell r="K4148" t="str">
            <v>508</v>
          </cell>
        </row>
        <row r="4149">
          <cell r="A4149" t="str">
            <v>110400000</v>
          </cell>
          <cell r="B4149" t="str">
            <v>508C2BD001</v>
          </cell>
          <cell r="C4149" t="str">
            <v>เตียงนอน</v>
          </cell>
          <cell r="D4149" t="str">
            <v>3 มิ.ย. 42</v>
          </cell>
          <cell r="E4149">
            <v>1400</v>
          </cell>
          <cell r="F4149">
            <v>0</v>
          </cell>
          <cell r="G4149">
            <v>20</v>
          </cell>
          <cell r="H4149">
            <v>162.62</v>
          </cell>
          <cell r="I4149">
            <v>162.62</v>
          </cell>
          <cell r="J4149">
            <v>1237.3800000000001</v>
          </cell>
          <cell r="K4149" t="str">
            <v>508</v>
          </cell>
        </row>
        <row r="4150">
          <cell r="A4150" t="str">
            <v>110400000</v>
          </cell>
          <cell r="B4150" t="str">
            <v>508C2BH0001</v>
          </cell>
          <cell r="C4150" t="str">
            <v>พระพุทธชินราช</v>
          </cell>
          <cell r="D4150" t="str">
            <v>8 ต.ค. 41</v>
          </cell>
          <cell r="E4150">
            <v>1850</v>
          </cell>
          <cell r="F4150">
            <v>0</v>
          </cell>
          <cell r="G4150">
            <v>20</v>
          </cell>
          <cell r="H4150">
            <v>456.12</v>
          </cell>
          <cell r="I4150">
            <v>456.12</v>
          </cell>
          <cell r="J4150">
            <v>1393.88</v>
          </cell>
          <cell r="K4150" t="str">
            <v>508</v>
          </cell>
        </row>
        <row r="4151">
          <cell r="A4151" t="str">
            <v>110400000</v>
          </cell>
          <cell r="B4151" t="str">
            <v>508C2BL001</v>
          </cell>
          <cell r="C4151" t="str">
            <v>ตู้เสื้อผ้า</v>
          </cell>
          <cell r="D4151" t="str">
            <v>3 มิ.ย. 42</v>
          </cell>
          <cell r="E4151">
            <v>1600</v>
          </cell>
          <cell r="F4151">
            <v>0</v>
          </cell>
          <cell r="G4151">
            <v>20</v>
          </cell>
          <cell r="H4151">
            <v>185.87</v>
          </cell>
          <cell r="I4151">
            <v>185.87</v>
          </cell>
          <cell r="J4151">
            <v>1414.13</v>
          </cell>
          <cell r="K4151" t="str">
            <v>508</v>
          </cell>
        </row>
        <row r="4152">
          <cell r="A4152" t="str">
            <v>110400000</v>
          </cell>
          <cell r="B4152" t="str">
            <v>508C2FA0001</v>
          </cell>
          <cell r="C4152" t="str">
            <v>ตกแต่งสำนักงาน</v>
          </cell>
          <cell r="D4152" t="str">
            <v>13 ม.ค. 42</v>
          </cell>
          <cell r="E4152">
            <v>153395</v>
          </cell>
          <cell r="F4152">
            <v>0</v>
          </cell>
          <cell r="G4152">
            <v>20</v>
          </cell>
          <cell r="H4152">
            <v>29670.35</v>
          </cell>
          <cell r="I4152">
            <v>29670.35</v>
          </cell>
          <cell r="J4152">
            <v>123724.65</v>
          </cell>
          <cell r="K4152" t="str">
            <v>508</v>
          </cell>
        </row>
        <row r="4153">
          <cell r="A4153" t="str">
            <v>110400000</v>
          </cell>
          <cell r="B4153" t="str">
            <v>508C2FA0002</v>
          </cell>
          <cell r="C4153" t="str">
            <v>ป้ายโครงเหล็ก</v>
          </cell>
          <cell r="D4153" t="str">
            <v>29 ธ.ค. 42</v>
          </cell>
          <cell r="E4153">
            <v>34260</v>
          </cell>
          <cell r="F4153">
            <v>0</v>
          </cell>
          <cell r="G4153">
            <v>20</v>
          </cell>
          <cell r="H4153">
            <v>56.32</v>
          </cell>
          <cell r="I4153">
            <v>56.32</v>
          </cell>
          <cell r="J4153">
            <v>34203.68</v>
          </cell>
          <cell r="K4153" t="str">
            <v>508</v>
          </cell>
        </row>
        <row r="4154">
          <cell r="A4154" t="str">
            <v>110400000</v>
          </cell>
          <cell r="B4154" t="str">
            <v>508C2FA0003</v>
          </cell>
          <cell r="C4154" t="str">
            <v>เหล็กดัดหน้าต่าง</v>
          </cell>
          <cell r="D4154" t="str">
            <v>15 ก.พ. 42</v>
          </cell>
          <cell r="E4154">
            <v>750</v>
          </cell>
          <cell r="F4154">
            <v>0</v>
          </cell>
          <cell r="G4154">
            <v>20</v>
          </cell>
          <cell r="H4154">
            <v>131.51</v>
          </cell>
          <cell r="I4154">
            <v>131.51</v>
          </cell>
          <cell r="J4154">
            <v>618.49</v>
          </cell>
          <cell r="K4154" t="str">
            <v>508</v>
          </cell>
        </row>
        <row r="4155">
          <cell r="A4155" t="str">
            <v>110400000</v>
          </cell>
          <cell r="B4155" t="str">
            <v>508C2FA0004</v>
          </cell>
          <cell r="C4155" t="str">
            <v>เตียงนอน</v>
          </cell>
          <cell r="D4155" t="str">
            <v>3 มิ.ย. 42</v>
          </cell>
          <cell r="E4155">
            <v>1400</v>
          </cell>
          <cell r="F4155">
            <v>0</v>
          </cell>
          <cell r="G4155">
            <v>20</v>
          </cell>
          <cell r="H4155">
            <v>162.62</v>
          </cell>
          <cell r="I4155">
            <v>162.62</v>
          </cell>
          <cell r="J4155">
            <v>1237.3800000000001</v>
          </cell>
          <cell r="K4155" t="str">
            <v>508</v>
          </cell>
        </row>
        <row r="4156">
          <cell r="A4156" t="str">
            <v>110400000</v>
          </cell>
          <cell r="B4156" t="str">
            <v>508C2FA0005</v>
          </cell>
          <cell r="C4156" t="str">
            <v>ที่นอน</v>
          </cell>
          <cell r="D4156" t="str">
            <v>3 มิ.ย. 42</v>
          </cell>
          <cell r="E4156">
            <v>1000</v>
          </cell>
          <cell r="F4156">
            <v>0</v>
          </cell>
          <cell r="G4156">
            <v>20</v>
          </cell>
          <cell r="H4156">
            <v>116.18</v>
          </cell>
          <cell r="I4156">
            <v>116.18</v>
          </cell>
          <cell r="J4156">
            <v>883.82</v>
          </cell>
          <cell r="K4156" t="str">
            <v>508</v>
          </cell>
        </row>
        <row r="4157">
          <cell r="A4157" t="str">
            <v>110400000</v>
          </cell>
          <cell r="B4157" t="str">
            <v>508C2FA0006</v>
          </cell>
          <cell r="C4157" t="str">
            <v>ตู้เสื้อผ้า</v>
          </cell>
          <cell r="D4157" t="str">
            <v>3 มิ.ย. 42</v>
          </cell>
          <cell r="E4157">
            <v>1600</v>
          </cell>
          <cell r="F4157">
            <v>0</v>
          </cell>
          <cell r="G4157">
            <v>20</v>
          </cell>
          <cell r="H4157">
            <v>185.87</v>
          </cell>
          <cell r="I4157">
            <v>185.87</v>
          </cell>
          <cell r="J4157">
            <v>1414.13</v>
          </cell>
          <cell r="K4157" t="str">
            <v>508</v>
          </cell>
        </row>
        <row r="4158">
          <cell r="A4158" t="str">
            <v>110400000</v>
          </cell>
          <cell r="B4158" t="str">
            <v>508C2IC001</v>
          </cell>
          <cell r="C4158" t="str">
            <v>เหล็กดัด</v>
          </cell>
          <cell r="D4158" t="str">
            <v>15 ก.พ. 42</v>
          </cell>
          <cell r="E4158">
            <v>750</v>
          </cell>
          <cell r="F4158">
            <v>0</v>
          </cell>
          <cell r="G4158">
            <v>20</v>
          </cell>
          <cell r="H4158">
            <v>131.51</v>
          </cell>
          <cell r="I4158">
            <v>131.51</v>
          </cell>
          <cell r="J4158">
            <v>618.49</v>
          </cell>
          <cell r="K4158" t="str">
            <v>508</v>
          </cell>
        </row>
        <row r="4159">
          <cell r="A4159" t="str">
            <v>110400000</v>
          </cell>
          <cell r="B4159" t="str">
            <v>508C2MT0000</v>
          </cell>
          <cell r="C4159" t="str">
            <v>ที่นอน</v>
          </cell>
          <cell r="D4159" t="str">
            <v>17 พ.ย. 41</v>
          </cell>
          <cell r="E4159">
            <v>1400</v>
          </cell>
          <cell r="F4159">
            <v>0</v>
          </cell>
          <cell r="G4159">
            <v>20</v>
          </cell>
          <cell r="H4159">
            <v>314.5</v>
          </cell>
          <cell r="I4159">
            <v>314.5</v>
          </cell>
          <cell r="J4159">
            <v>1085.5</v>
          </cell>
          <cell r="K4159" t="str">
            <v>508</v>
          </cell>
        </row>
        <row r="4160">
          <cell r="A4160" t="str">
            <v>110400000</v>
          </cell>
          <cell r="B4160" t="str">
            <v>508C2MT0001</v>
          </cell>
          <cell r="C4160" t="str">
            <v>เตียงนอน</v>
          </cell>
          <cell r="D4160" t="str">
            <v>17 พ.ย. 41</v>
          </cell>
          <cell r="E4160">
            <v>1600</v>
          </cell>
          <cell r="F4160">
            <v>0</v>
          </cell>
          <cell r="G4160">
            <v>20</v>
          </cell>
          <cell r="H4160">
            <v>359.46</v>
          </cell>
          <cell r="I4160">
            <v>359.46</v>
          </cell>
          <cell r="J4160">
            <v>1240.54</v>
          </cell>
          <cell r="K4160" t="str">
            <v>508</v>
          </cell>
        </row>
        <row r="4161">
          <cell r="A4161" t="str">
            <v>110400000</v>
          </cell>
          <cell r="B4161" t="str">
            <v>508C2MT001</v>
          </cell>
          <cell r="C4161" t="str">
            <v>ที่นอน</v>
          </cell>
          <cell r="D4161" t="str">
            <v>3 มิ.ย. 42</v>
          </cell>
          <cell r="E4161">
            <v>1000</v>
          </cell>
          <cell r="F4161">
            <v>0</v>
          </cell>
          <cell r="G4161">
            <v>20</v>
          </cell>
          <cell r="H4161">
            <v>116.18</v>
          </cell>
          <cell r="I4161">
            <v>116.18</v>
          </cell>
          <cell r="J4161">
            <v>883.82</v>
          </cell>
          <cell r="K4161" t="str">
            <v>508</v>
          </cell>
        </row>
        <row r="4162">
          <cell r="A4162" t="str">
            <v>110400000</v>
          </cell>
          <cell r="B4162" t="str">
            <v>508C2TA0010</v>
          </cell>
          <cell r="C4162" t="str">
            <v>โต๊ะราชา</v>
          </cell>
          <cell r="D4162" t="str">
            <v>9 ธ.ค. 41</v>
          </cell>
          <cell r="E4162">
            <v>580</v>
          </cell>
          <cell r="F4162">
            <v>0</v>
          </cell>
          <cell r="G4162">
            <v>20</v>
          </cell>
          <cell r="H4162">
            <v>123.28</v>
          </cell>
          <cell r="I4162">
            <v>123.28</v>
          </cell>
          <cell r="J4162">
            <v>456.72</v>
          </cell>
          <cell r="K4162" t="str">
            <v>508</v>
          </cell>
        </row>
        <row r="4163">
          <cell r="A4163" t="str">
            <v>110400000</v>
          </cell>
          <cell r="B4163" t="str">
            <v>600C2BB0001</v>
          </cell>
          <cell r="C4163" t="str">
            <v>ตู้เสื้อผ้า</v>
          </cell>
          <cell r="D4163" t="str">
            <v>2 พ.ย. 41</v>
          </cell>
          <cell r="E4163">
            <v>1500</v>
          </cell>
          <cell r="F4163">
            <v>0</v>
          </cell>
          <cell r="G4163">
            <v>20</v>
          </cell>
          <cell r="H4163">
            <v>349.33</v>
          </cell>
          <cell r="I4163">
            <v>349.33</v>
          </cell>
          <cell r="J4163">
            <v>1150.67</v>
          </cell>
          <cell r="K4163" t="str">
            <v>600</v>
          </cell>
        </row>
        <row r="4164">
          <cell r="A4164" t="str">
            <v>110400000</v>
          </cell>
          <cell r="B4164" t="str">
            <v>600C2BD0001</v>
          </cell>
          <cell r="C4164" t="str">
            <v>ที่นอน</v>
          </cell>
          <cell r="D4164" t="str">
            <v>2 พ.ย. 41</v>
          </cell>
          <cell r="E4164">
            <v>1263.6400000000001</v>
          </cell>
          <cell r="F4164">
            <v>0</v>
          </cell>
          <cell r="G4164">
            <v>20</v>
          </cell>
          <cell r="H4164">
            <v>294.23</v>
          </cell>
          <cell r="I4164">
            <v>294.23</v>
          </cell>
          <cell r="J4164">
            <v>969.41</v>
          </cell>
          <cell r="K4164" t="str">
            <v>600</v>
          </cell>
        </row>
        <row r="4165">
          <cell r="A4165" t="str">
            <v>110400000</v>
          </cell>
          <cell r="B4165" t="str">
            <v>600C2BE0001</v>
          </cell>
          <cell r="C4165" t="str">
            <v>เตียงนอน</v>
          </cell>
          <cell r="D4165" t="str">
            <v>3 ธ.ค. 41</v>
          </cell>
          <cell r="E4165">
            <v>1318.18</v>
          </cell>
          <cell r="F4165">
            <v>0</v>
          </cell>
          <cell r="G4165">
            <v>20</v>
          </cell>
          <cell r="H4165">
            <v>284.58</v>
          </cell>
          <cell r="I4165">
            <v>284.58</v>
          </cell>
          <cell r="J4165">
            <v>1033.5999999999999</v>
          </cell>
          <cell r="K4165" t="str">
            <v>600</v>
          </cell>
        </row>
        <row r="4166">
          <cell r="A4166" t="str">
            <v>110400000</v>
          </cell>
          <cell r="B4166" t="str">
            <v>600C2BE0002</v>
          </cell>
          <cell r="C4166" t="str">
            <v>เตียงนอน</v>
          </cell>
          <cell r="D4166" t="str">
            <v>3 ธ.ค. 41</v>
          </cell>
          <cell r="E4166">
            <v>1318.18</v>
          </cell>
          <cell r="F4166">
            <v>0</v>
          </cell>
          <cell r="G4166">
            <v>20</v>
          </cell>
          <cell r="H4166">
            <v>284.58</v>
          </cell>
          <cell r="I4166">
            <v>284.58</v>
          </cell>
          <cell r="J4166">
            <v>1033.5999999999999</v>
          </cell>
          <cell r="K4166" t="str">
            <v>600</v>
          </cell>
        </row>
        <row r="4167">
          <cell r="A4167" t="str">
            <v>110400000</v>
          </cell>
          <cell r="B4167" t="str">
            <v>600C2BH0001</v>
          </cell>
          <cell r="C4167" t="str">
            <v>พระพุทธชินราช</v>
          </cell>
          <cell r="D4167" t="str">
            <v>7 ก.ย. 41</v>
          </cell>
          <cell r="E4167">
            <v>1850</v>
          </cell>
          <cell r="F4167">
            <v>0</v>
          </cell>
          <cell r="G4167">
            <v>20</v>
          </cell>
          <cell r="H4167">
            <v>487.54</v>
          </cell>
          <cell r="I4167">
            <v>487.54</v>
          </cell>
          <cell r="J4167">
            <v>1362.46</v>
          </cell>
          <cell r="K4167" t="str">
            <v>600</v>
          </cell>
        </row>
        <row r="4168">
          <cell r="A4168" t="str">
            <v>110400000</v>
          </cell>
          <cell r="B4168" t="str">
            <v>600C2FA0001</v>
          </cell>
          <cell r="C4168" t="str">
            <v>มุ่งลวด</v>
          </cell>
          <cell r="D4168" t="str">
            <v>31 มี.ค. 42</v>
          </cell>
          <cell r="E4168">
            <v>1120</v>
          </cell>
          <cell r="F4168">
            <v>0</v>
          </cell>
          <cell r="G4168">
            <v>20</v>
          </cell>
          <cell r="H4168">
            <v>169.35</v>
          </cell>
          <cell r="I4168">
            <v>169.35</v>
          </cell>
          <cell r="J4168">
            <v>950.65</v>
          </cell>
          <cell r="K4168" t="str">
            <v>600</v>
          </cell>
        </row>
        <row r="4169">
          <cell r="A4169" t="str">
            <v>110400000</v>
          </cell>
          <cell r="B4169" t="str">
            <v>600C2FA0002</v>
          </cell>
          <cell r="C4169" t="str">
            <v>ตู้เสื้อผ้า,ที่นอน,เตียงนอน</v>
          </cell>
          <cell r="D4169" t="str">
            <v>28 เม.ย. 42</v>
          </cell>
          <cell r="E4169">
            <v>4196.26</v>
          </cell>
          <cell r="F4169">
            <v>0</v>
          </cell>
          <cell r="G4169">
            <v>20</v>
          </cell>
          <cell r="H4169">
            <v>570.24</v>
          </cell>
          <cell r="I4169">
            <v>570.24</v>
          </cell>
          <cell r="J4169">
            <v>3626.02</v>
          </cell>
          <cell r="K4169" t="str">
            <v>600</v>
          </cell>
        </row>
        <row r="4170">
          <cell r="A4170" t="str">
            <v>110400000</v>
          </cell>
          <cell r="B4170" t="str">
            <v>600C2FA0003</v>
          </cell>
          <cell r="C4170" t="str">
            <v>มุ้งลวด</v>
          </cell>
          <cell r="D4170" t="str">
            <v>2 เม.ย. 42</v>
          </cell>
          <cell r="E4170">
            <v>600</v>
          </cell>
          <cell r="F4170">
            <v>0</v>
          </cell>
          <cell r="G4170">
            <v>20</v>
          </cell>
          <cell r="H4170">
            <v>90.06</v>
          </cell>
          <cell r="I4170">
            <v>90.06</v>
          </cell>
          <cell r="J4170">
            <v>509.94</v>
          </cell>
          <cell r="K4170" t="str">
            <v>600</v>
          </cell>
        </row>
        <row r="4171">
          <cell r="A4171" t="str">
            <v>110400000</v>
          </cell>
          <cell r="B4171" t="str">
            <v>600C2FA0004</v>
          </cell>
          <cell r="C4171" t="str">
            <v>โต๊ะหมู่บูชาพระ</v>
          </cell>
          <cell r="D4171" t="str">
            <v>7 พ.ค. 42</v>
          </cell>
          <cell r="E4171">
            <v>1500</v>
          </cell>
          <cell r="F4171">
            <v>0</v>
          </cell>
          <cell r="G4171">
            <v>20</v>
          </cell>
          <cell r="H4171">
            <v>196.45</v>
          </cell>
          <cell r="I4171">
            <v>196.45</v>
          </cell>
          <cell r="J4171">
            <v>1303.55</v>
          </cell>
          <cell r="K4171" t="str">
            <v>600</v>
          </cell>
        </row>
        <row r="4172">
          <cell r="A4172" t="str">
            <v>110400000</v>
          </cell>
          <cell r="B4172" t="str">
            <v>600C2HF0001</v>
          </cell>
          <cell r="C4172" t="str">
            <v>โซฟาพักคอย 3 ที่นั่ง</v>
          </cell>
          <cell r="D4172" t="str">
            <v>27 ก.ค. 41</v>
          </cell>
          <cell r="E4172">
            <v>7819.85</v>
          </cell>
          <cell r="F4172">
            <v>0</v>
          </cell>
          <cell r="G4172">
            <v>20</v>
          </cell>
          <cell r="H4172">
            <v>2241</v>
          </cell>
          <cell r="I4172">
            <v>2241</v>
          </cell>
          <cell r="J4172">
            <v>5578.85</v>
          </cell>
          <cell r="K4172" t="str">
            <v>600</v>
          </cell>
        </row>
        <row r="4173">
          <cell r="A4173" t="str">
            <v>110400000</v>
          </cell>
          <cell r="B4173" t="str">
            <v>600C2IC0001</v>
          </cell>
          <cell r="C4173" t="str">
            <v>ตกแต่งภายใน สนง.</v>
          </cell>
          <cell r="D4173" t="str">
            <v>22 ก.ย. 41</v>
          </cell>
          <cell r="E4173">
            <v>579709</v>
          </cell>
          <cell r="F4173">
            <v>0</v>
          </cell>
          <cell r="G4173">
            <v>20</v>
          </cell>
          <cell r="H4173">
            <v>148024.29999999999</v>
          </cell>
          <cell r="I4173">
            <v>148024.29999999999</v>
          </cell>
          <cell r="J4173">
            <v>431684.7</v>
          </cell>
          <cell r="K4173" t="str">
            <v>600</v>
          </cell>
        </row>
        <row r="4174">
          <cell r="A4174" t="str">
            <v>110400000</v>
          </cell>
          <cell r="B4174" t="str">
            <v>600C2IC001</v>
          </cell>
          <cell r="C4174" t="str">
            <v>มุ้งลวด</v>
          </cell>
          <cell r="D4174" t="str">
            <v>31 มี.ค. 42</v>
          </cell>
          <cell r="E4174">
            <v>1120</v>
          </cell>
          <cell r="F4174">
            <v>0</v>
          </cell>
          <cell r="G4174">
            <v>20</v>
          </cell>
          <cell r="H4174">
            <v>169.35</v>
          </cell>
          <cell r="I4174">
            <v>169.35</v>
          </cell>
          <cell r="J4174">
            <v>950.65</v>
          </cell>
          <cell r="K4174" t="str">
            <v>600</v>
          </cell>
        </row>
        <row r="4175">
          <cell r="A4175" t="str">
            <v>110400000</v>
          </cell>
          <cell r="B4175" t="str">
            <v>600C2IC002</v>
          </cell>
          <cell r="C4175" t="str">
            <v>มุ้งลวด</v>
          </cell>
          <cell r="D4175" t="str">
            <v>2 เม.ย. 42</v>
          </cell>
          <cell r="E4175">
            <v>600</v>
          </cell>
          <cell r="F4175">
            <v>0</v>
          </cell>
          <cell r="G4175">
            <v>20</v>
          </cell>
          <cell r="H4175">
            <v>90.06</v>
          </cell>
          <cell r="I4175">
            <v>90.06</v>
          </cell>
          <cell r="J4175">
            <v>509.94</v>
          </cell>
          <cell r="K4175" t="str">
            <v>600</v>
          </cell>
        </row>
        <row r="4176">
          <cell r="A4176" t="str">
            <v>110400000</v>
          </cell>
          <cell r="B4176" t="str">
            <v>600C2SU001</v>
          </cell>
          <cell r="C4176" t="str">
            <v>ชุดเครื่องนอน</v>
          </cell>
          <cell r="D4176" t="str">
            <v>28 เม.ย. 42</v>
          </cell>
          <cell r="E4176">
            <v>4196.26</v>
          </cell>
          <cell r="F4176">
            <v>0</v>
          </cell>
          <cell r="G4176">
            <v>20</v>
          </cell>
          <cell r="H4176">
            <v>570.24</v>
          </cell>
          <cell r="I4176">
            <v>570.24</v>
          </cell>
          <cell r="J4176">
            <v>3626.02</v>
          </cell>
          <cell r="K4176" t="str">
            <v>600</v>
          </cell>
        </row>
        <row r="4177">
          <cell r="A4177" t="str">
            <v>110400000</v>
          </cell>
          <cell r="B4177" t="str">
            <v>600C2TU0001</v>
          </cell>
          <cell r="C4177" t="str">
            <v>ตู้เสื้อผ้า</v>
          </cell>
          <cell r="D4177" t="str">
            <v>29 ก.ค. 41</v>
          </cell>
          <cell r="E4177">
            <v>2500</v>
          </cell>
          <cell r="F4177">
            <v>0</v>
          </cell>
          <cell r="G4177">
            <v>20</v>
          </cell>
          <cell r="H4177">
            <v>713.77</v>
          </cell>
          <cell r="I4177">
            <v>713.77</v>
          </cell>
          <cell r="J4177">
            <v>1786.23</v>
          </cell>
          <cell r="K4177" t="str">
            <v>600</v>
          </cell>
        </row>
        <row r="4178">
          <cell r="A4178" t="str">
            <v>110400000</v>
          </cell>
          <cell r="B4178" t="str">
            <v>600C2TU0002</v>
          </cell>
          <cell r="C4178" t="str">
            <v>ตู้เสื้อผ้า</v>
          </cell>
          <cell r="D4178" t="str">
            <v>29 ก.ค. 41</v>
          </cell>
          <cell r="E4178">
            <v>2500</v>
          </cell>
          <cell r="F4178">
            <v>0</v>
          </cell>
          <cell r="G4178">
            <v>20</v>
          </cell>
          <cell r="H4178">
            <v>713.77</v>
          </cell>
          <cell r="I4178">
            <v>713.77</v>
          </cell>
          <cell r="J4178">
            <v>1786.23</v>
          </cell>
          <cell r="K4178" t="str">
            <v>600</v>
          </cell>
        </row>
        <row r="4179">
          <cell r="A4179" t="str">
            <v>110400000</v>
          </cell>
          <cell r="B4179" t="str">
            <v>601C2BB0001</v>
          </cell>
          <cell r="C4179" t="str">
            <v>ตู้เสื้อผ้า</v>
          </cell>
          <cell r="D4179" t="str">
            <v>2 พ.ย. 41</v>
          </cell>
          <cell r="E4179">
            <v>1500</v>
          </cell>
          <cell r="F4179">
            <v>0</v>
          </cell>
          <cell r="G4179">
            <v>20</v>
          </cell>
          <cell r="H4179">
            <v>349.33</v>
          </cell>
          <cell r="I4179">
            <v>349.33</v>
          </cell>
          <cell r="J4179">
            <v>1150.67</v>
          </cell>
          <cell r="K4179" t="str">
            <v>601</v>
          </cell>
        </row>
        <row r="4180">
          <cell r="A4180" t="str">
            <v>110400000</v>
          </cell>
          <cell r="B4180" t="str">
            <v>601C2BD0001</v>
          </cell>
          <cell r="C4180" t="str">
            <v>ที่นอน</v>
          </cell>
          <cell r="D4180" t="str">
            <v>2 พ.ย. 41</v>
          </cell>
          <cell r="E4180">
            <v>1263.6400000000001</v>
          </cell>
          <cell r="F4180">
            <v>0</v>
          </cell>
          <cell r="G4180">
            <v>20</v>
          </cell>
          <cell r="H4180">
            <v>294.23</v>
          </cell>
          <cell r="I4180">
            <v>294.23</v>
          </cell>
          <cell r="J4180">
            <v>969.41</v>
          </cell>
          <cell r="K4180" t="str">
            <v>601</v>
          </cell>
        </row>
        <row r="4181">
          <cell r="A4181" t="str">
            <v>110400000</v>
          </cell>
          <cell r="B4181" t="str">
            <v>601C2BE0001</v>
          </cell>
          <cell r="C4181" t="str">
            <v>เตียงนอน</v>
          </cell>
          <cell r="D4181" t="str">
            <v>2 พ.ย. 41</v>
          </cell>
          <cell r="E4181">
            <v>1318.18</v>
          </cell>
          <cell r="F4181">
            <v>0</v>
          </cell>
          <cell r="G4181">
            <v>20</v>
          </cell>
          <cell r="H4181">
            <v>306.97000000000003</v>
          </cell>
          <cell r="I4181">
            <v>306.97000000000003</v>
          </cell>
          <cell r="J4181">
            <v>1011.21</v>
          </cell>
          <cell r="K4181" t="str">
            <v>601</v>
          </cell>
        </row>
        <row r="4182">
          <cell r="A4182" t="str">
            <v>110400000</v>
          </cell>
          <cell r="B4182" t="str">
            <v>601C2BH0001</v>
          </cell>
          <cell r="C4182" t="str">
            <v>พระพุทธชินราช</v>
          </cell>
          <cell r="D4182" t="str">
            <v>8 ต.ค. 41</v>
          </cell>
          <cell r="E4182">
            <v>1850</v>
          </cell>
          <cell r="F4182">
            <v>0</v>
          </cell>
          <cell r="G4182">
            <v>20</v>
          </cell>
          <cell r="H4182">
            <v>456.12</v>
          </cell>
          <cell r="I4182">
            <v>456.12</v>
          </cell>
          <cell r="J4182">
            <v>1393.88</v>
          </cell>
          <cell r="K4182" t="str">
            <v>601</v>
          </cell>
        </row>
        <row r="4183">
          <cell r="A4183" t="str">
            <v>110400000</v>
          </cell>
          <cell r="B4183" t="str">
            <v>601C2FA0001</v>
          </cell>
          <cell r="C4183" t="str">
            <v>ติดตั้งอุปกรณ์ไฟฟ้าพร้อมค่าแรง</v>
          </cell>
          <cell r="D4183" t="str">
            <v>12 ม.ค. 42</v>
          </cell>
          <cell r="E4183">
            <v>2000</v>
          </cell>
          <cell r="F4183">
            <v>0</v>
          </cell>
          <cell r="G4183">
            <v>20</v>
          </cell>
          <cell r="H4183">
            <v>387.94</v>
          </cell>
          <cell r="I4183">
            <v>387.94</v>
          </cell>
          <cell r="J4183">
            <v>1612.06</v>
          </cell>
          <cell r="K4183" t="str">
            <v>601</v>
          </cell>
        </row>
        <row r="4184">
          <cell r="A4184" t="str">
            <v>110400000</v>
          </cell>
          <cell r="B4184" t="str">
            <v>601C2FA0002</v>
          </cell>
          <cell r="C4184" t="str">
            <v>ค่าบัวยางพร้อมค่าแรง</v>
          </cell>
          <cell r="D4184" t="str">
            <v>12 ม.ค. 42</v>
          </cell>
          <cell r="E4184">
            <v>1500</v>
          </cell>
          <cell r="F4184">
            <v>0</v>
          </cell>
          <cell r="G4184">
            <v>20</v>
          </cell>
          <cell r="H4184">
            <v>290.97000000000003</v>
          </cell>
          <cell r="I4184">
            <v>290.97000000000003</v>
          </cell>
          <cell r="J4184">
            <v>1209.03</v>
          </cell>
          <cell r="K4184" t="str">
            <v>601</v>
          </cell>
        </row>
        <row r="4185">
          <cell r="A4185" t="str">
            <v>110400000</v>
          </cell>
          <cell r="B4185" t="str">
            <v>601C2IC0001</v>
          </cell>
          <cell r="C4185" t="str">
            <v>ตกแต่งภายใน สนง.</v>
          </cell>
          <cell r="D4185" t="str">
            <v>22 ก.ย. 41</v>
          </cell>
          <cell r="E4185">
            <v>187348</v>
          </cell>
          <cell r="F4185">
            <v>0</v>
          </cell>
          <cell r="G4185">
            <v>20</v>
          </cell>
          <cell r="H4185">
            <v>47837.89</v>
          </cell>
          <cell r="I4185">
            <v>47837.89</v>
          </cell>
          <cell r="J4185">
            <v>139510.10999999999</v>
          </cell>
          <cell r="K4185" t="str">
            <v>601</v>
          </cell>
        </row>
        <row r="4186">
          <cell r="A4186" t="str">
            <v>110400000</v>
          </cell>
          <cell r="B4186" t="str">
            <v>601C2IC0002</v>
          </cell>
          <cell r="C4186" t="str">
            <v>ติดตั้งเหล็กดัดกั้นห้อง</v>
          </cell>
          <cell r="D4186" t="str">
            <v>9 ก.ย. 41</v>
          </cell>
          <cell r="E4186">
            <v>13300</v>
          </cell>
          <cell r="F4186">
            <v>0</v>
          </cell>
          <cell r="G4186">
            <v>20</v>
          </cell>
          <cell r="H4186">
            <v>3490.81</v>
          </cell>
          <cell r="I4186">
            <v>3490.81</v>
          </cell>
          <cell r="J4186">
            <v>9809.19</v>
          </cell>
          <cell r="K4186" t="str">
            <v>601</v>
          </cell>
        </row>
        <row r="4187">
          <cell r="A4187" t="str">
            <v>110400000</v>
          </cell>
          <cell r="B4187" t="str">
            <v>601C2MU0003</v>
          </cell>
          <cell r="C4187" t="str">
            <v>มู่ลี่ปรับแสง</v>
          </cell>
          <cell r="D4187" t="str">
            <v>27 ส.ค. 41</v>
          </cell>
          <cell r="E4187">
            <v>2967.16</v>
          </cell>
          <cell r="F4187">
            <v>0</v>
          </cell>
          <cell r="G4187">
            <v>20</v>
          </cell>
          <cell r="H4187">
            <v>799.93</v>
          </cell>
          <cell r="I4187">
            <v>799.93</v>
          </cell>
          <cell r="J4187">
            <v>2167.23</v>
          </cell>
          <cell r="K4187" t="str">
            <v>601</v>
          </cell>
        </row>
        <row r="4188">
          <cell r="A4188" t="str">
            <v>110400000</v>
          </cell>
          <cell r="B4188" t="str">
            <v>601C2SY001</v>
          </cell>
          <cell r="C4188" t="str">
            <v>ปรับปรุงห้องน้ำ</v>
          </cell>
          <cell r="D4188" t="str">
            <v>11 ม.ค. 42</v>
          </cell>
          <cell r="E4188">
            <v>3500</v>
          </cell>
          <cell r="F4188">
            <v>0</v>
          </cell>
          <cell r="G4188">
            <v>20</v>
          </cell>
          <cell r="H4188">
            <v>680.79</v>
          </cell>
          <cell r="I4188">
            <v>680.79</v>
          </cell>
          <cell r="J4188">
            <v>2819.21</v>
          </cell>
          <cell r="K4188" t="str">
            <v>601</v>
          </cell>
        </row>
        <row r="4189">
          <cell r="A4189" t="str">
            <v>110400000</v>
          </cell>
          <cell r="B4189" t="str">
            <v>602C2BB0001</v>
          </cell>
          <cell r="C4189" t="str">
            <v>ตู้เสื้อผ้า</v>
          </cell>
          <cell r="D4189" t="str">
            <v>2 พ.ย. 41</v>
          </cell>
          <cell r="E4189">
            <v>1500</v>
          </cell>
          <cell r="F4189">
            <v>0</v>
          </cell>
          <cell r="G4189">
            <v>20</v>
          </cell>
          <cell r="H4189">
            <v>349.33</v>
          </cell>
          <cell r="I4189">
            <v>349.33</v>
          </cell>
          <cell r="J4189">
            <v>1150.67</v>
          </cell>
          <cell r="K4189" t="str">
            <v>602</v>
          </cell>
        </row>
        <row r="4190">
          <cell r="A4190" t="str">
            <v>110400000</v>
          </cell>
          <cell r="B4190" t="str">
            <v>602C2BD0001</v>
          </cell>
          <cell r="C4190" t="str">
            <v>ที่นอน</v>
          </cell>
          <cell r="D4190" t="str">
            <v>2 พ.ย. 41</v>
          </cell>
          <cell r="E4190">
            <v>1263.6400000000001</v>
          </cell>
          <cell r="F4190">
            <v>0</v>
          </cell>
          <cell r="G4190">
            <v>20</v>
          </cell>
          <cell r="H4190">
            <v>294.23</v>
          </cell>
          <cell r="I4190">
            <v>294.23</v>
          </cell>
          <cell r="J4190">
            <v>969.41</v>
          </cell>
          <cell r="K4190" t="str">
            <v>602</v>
          </cell>
        </row>
        <row r="4191">
          <cell r="A4191" t="str">
            <v>110400000</v>
          </cell>
          <cell r="B4191" t="str">
            <v>602C2BE0001</v>
          </cell>
          <cell r="C4191" t="str">
            <v>เตียงนอน</v>
          </cell>
          <cell r="D4191" t="str">
            <v>2 พ.ย. 41</v>
          </cell>
          <cell r="E4191">
            <v>1318.18</v>
          </cell>
          <cell r="F4191">
            <v>0</v>
          </cell>
          <cell r="G4191">
            <v>20</v>
          </cell>
          <cell r="H4191">
            <v>306.97000000000003</v>
          </cell>
          <cell r="I4191">
            <v>306.97000000000003</v>
          </cell>
          <cell r="J4191">
            <v>1011.21</v>
          </cell>
          <cell r="K4191" t="str">
            <v>602</v>
          </cell>
        </row>
        <row r="4192">
          <cell r="A4192" t="str">
            <v>110400000</v>
          </cell>
          <cell r="B4192" t="str">
            <v>602C2BH0001</v>
          </cell>
          <cell r="C4192" t="str">
            <v>พระพุทธชินราช</v>
          </cell>
          <cell r="D4192" t="str">
            <v>8 ต.ค. 41</v>
          </cell>
          <cell r="E4192">
            <v>1850</v>
          </cell>
          <cell r="F4192">
            <v>0</v>
          </cell>
          <cell r="G4192">
            <v>20</v>
          </cell>
          <cell r="H4192">
            <v>456.12</v>
          </cell>
          <cell r="I4192">
            <v>456.12</v>
          </cell>
          <cell r="J4192">
            <v>1393.88</v>
          </cell>
          <cell r="K4192" t="str">
            <v>602</v>
          </cell>
        </row>
        <row r="4193">
          <cell r="A4193" t="str">
            <v>110400000</v>
          </cell>
          <cell r="B4193" t="str">
            <v>602C2DC001</v>
          </cell>
          <cell r="C4193" t="str">
            <v>ชุดเครื่องนอน</v>
          </cell>
          <cell r="D4193" t="str">
            <v>27 ม.ค. 42</v>
          </cell>
          <cell r="E4193">
            <v>8163.64</v>
          </cell>
          <cell r="F4193">
            <v>0</v>
          </cell>
          <cell r="G4193">
            <v>20</v>
          </cell>
          <cell r="H4193">
            <v>1516.44</v>
          </cell>
          <cell r="I4193">
            <v>1516.44</v>
          </cell>
          <cell r="J4193">
            <v>6647.2</v>
          </cell>
          <cell r="K4193" t="str">
            <v>602</v>
          </cell>
        </row>
        <row r="4194">
          <cell r="A4194" t="str">
            <v>110400000</v>
          </cell>
          <cell r="B4194" t="str">
            <v>602C2IC0001</v>
          </cell>
          <cell r="C4194" t="str">
            <v>ค่าตกแต่งภายใน สนง.</v>
          </cell>
          <cell r="D4194" t="str">
            <v>19 พ.ย. 41</v>
          </cell>
          <cell r="E4194">
            <v>209151.25</v>
          </cell>
          <cell r="F4194">
            <v>0</v>
          </cell>
          <cell r="G4194">
            <v>20</v>
          </cell>
          <cell r="H4194">
            <v>46758.22</v>
          </cell>
          <cell r="I4194">
            <v>46758.22</v>
          </cell>
          <cell r="J4194">
            <v>162393.03</v>
          </cell>
          <cell r="K4194" t="str">
            <v>602</v>
          </cell>
        </row>
        <row r="4195">
          <cell r="A4195" t="str">
            <v>110400000</v>
          </cell>
          <cell r="B4195" t="str">
            <v>603C2BB0001</v>
          </cell>
          <cell r="C4195" t="str">
            <v>ตู้เสิ้อผ้า</v>
          </cell>
          <cell r="D4195" t="str">
            <v>2 พ.ย. 41</v>
          </cell>
          <cell r="E4195">
            <v>1500</v>
          </cell>
          <cell r="F4195">
            <v>0</v>
          </cell>
          <cell r="G4195">
            <v>20</v>
          </cell>
          <cell r="H4195">
            <v>349.33</v>
          </cell>
          <cell r="I4195">
            <v>349.33</v>
          </cell>
          <cell r="J4195">
            <v>1150.67</v>
          </cell>
          <cell r="K4195" t="str">
            <v>603</v>
          </cell>
        </row>
        <row r="4196">
          <cell r="A4196" t="str">
            <v>110400000</v>
          </cell>
          <cell r="B4196" t="str">
            <v>603C2BD0001</v>
          </cell>
          <cell r="C4196" t="str">
            <v>ที่นอน</v>
          </cell>
          <cell r="D4196" t="str">
            <v>2 พ.ย. 41</v>
          </cell>
          <cell r="E4196">
            <v>1263.6400000000001</v>
          </cell>
          <cell r="F4196">
            <v>0</v>
          </cell>
          <cell r="G4196">
            <v>20</v>
          </cell>
          <cell r="H4196">
            <v>294.23</v>
          </cell>
          <cell r="I4196">
            <v>294.23</v>
          </cell>
          <cell r="J4196">
            <v>969.41</v>
          </cell>
          <cell r="K4196" t="str">
            <v>603</v>
          </cell>
        </row>
        <row r="4197">
          <cell r="A4197" t="str">
            <v>110400000</v>
          </cell>
          <cell r="B4197" t="str">
            <v>603C2BE0001</v>
          </cell>
          <cell r="C4197" t="str">
            <v>เตียงนอน</v>
          </cell>
          <cell r="D4197" t="str">
            <v>2 พ.ย. 41</v>
          </cell>
          <cell r="E4197">
            <v>1318.18</v>
          </cell>
          <cell r="F4197">
            <v>0</v>
          </cell>
          <cell r="G4197">
            <v>20</v>
          </cell>
          <cell r="H4197">
            <v>306.97000000000003</v>
          </cell>
          <cell r="I4197">
            <v>306.97000000000003</v>
          </cell>
          <cell r="J4197">
            <v>1011.21</v>
          </cell>
          <cell r="K4197" t="str">
            <v>603</v>
          </cell>
        </row>
        <row r="4198">
          <cell r="A4198" t="str">
            <v>110400000</v>
          </cell>
          <cell r="B4198" t="str">
            <v>603C2BH0001</v>
          </cell>
          <cell r="C4198" t="str">
            <v>พระพุทธชินราช</v>
          </cell>
          <cell r="D4198" t="str">
            <v>5 ส.ค. 41</v>
          </cell>
          <cell r="E4198">
            <v>1850</v>
          </cell>
          <cell r="F4198">
            <v>0</v>
          </cell>
          <cell r="G4198">
            <v>20</v>
          </cell>
          <cell r="H4198">
            <v>520.99</v>
          </cell>
          <cell r="I4198">
            <v>520.99</v>
          </cell>
          <cell r="J4198">
            <v>1329.01</v>
          </cell>
          <cell r="K4198" t="str">
            <v>603</v>
          </cell>
        </row>
        <row r="4199">
          <cell r="A4199" t="str">
            <v>110400000</v>
          </cell>
          <cell r="B4199" t="str">
            <v>603C2FA0003</v>
          </cell>
          <cell r="C4199" t="str">
            <v>ตู้เสื้อผ้า,ที่นอน,เตียงนอน</v>
          </cell>
          <cell r="D4199" t="str">
            <v>19 เม.ย. 42</v>
          </cell>
          <cell r="E4199">
            <v>4196.26</v>
          </cell>
          <cell r="F4199">
            <v>0</v>
          </cell>
          <cell r="G4199">
            <v>20</v>
          </cell>
          <cell r="H4199">
            <v>590.92999999999995</v>
          </cell>
          <cell r="I4199">
            <v>590.92999999999995</v>
          </cell>
          <cell r="J4199">
            <v>3605.33</v>
          </cell>
          <cell r="K4199" t="str">
            <v>603</v>
          </cell>
        </row>
        <row r="4200">
          <cell r="A4200" t="str">
            <v>110400000</v>
          </cell>
          <cell r="B4200" t="str">
            <v>603C2FA0004</v>
          </cell>
          <cell r="C4200" t="str">
            <v>ค่าติดตั้งมุ่งลวด</v>
          </cell>
          <cell r="D4200" t="str">
            <v>20 เม.ย. 42</v>
          </cell>
          <cell r="E4200">
            <v>2000</v>
          </cell>
          <cell r="F4200">
            <v>0</v>
          </cell>
          <cell r="G4200">
            <v>20</v>
          </cell>
          <cell r="H4200">
            <v>280.54000000000002</v>
          </cell>
          <cell r="I4200">
            <v>280.54000000000002</v>
          </cell>
          <cell r="J4200">
            <v>1719.46</v>
          </cell>
          <cell r="K4200" t="str">
            <v>603</v>
          </cell>
        </row>
        <row r="4201">
          <cell r="A4201" t="str">
            <v>110400000</v>
          </cell>
          <cell r="B4201" t="str">
            <v>603C2IC0001</v>
          </cell>
          <cell r="C4201" t="str">
            <v>ค่าตกแตงภายในสนง.</v>
          </cell>
          <cell r="D4201" t="str">
            <v>28 ต.ค. 41</v>
          </cell>
          <cell r="E4201">
            <v>138100</v>
          </cell>
          <cell r="F4201">
            <v>0</v>
          </cell>
          <cell r="G4201">
            <v>20</v>
          </cell>
          <cell r="H4201">
            <v>32538.65</v>
          </cell>
          <cell r="I4201">
            <v>32538.65</v>
          </cell>
          <cell r="J4201">
            <v>105561.35</v>
          </cell>
          <cell r="K4201" t="str">
            <v>603</v>
          </cell>
        </row>
        <row r="4202">
          <cell r="A4202" t="str">
            <v>110400000</v>
          </cell>
          <cell r="B4202" t="str">
            <v>603C2SU001</v>
          </cell>
          <cell r="C4202" t="str">
            <v>ชุดเครื่องนอน</v>
          </cell>
          <cell r="D4202" t="str">
            <v>19 เม.ย. 42</v>
          </cell>
          <cell r="E4202">
            <v>4196.26</v>
          </cell>
          <cell r="F4202">
            <v>0</v>
          </cell>
          <cell r="G4202">
            <v>20</v>
          </cell>
          <cell r="H4202">
            <v>590.92999999999995</v>
          </cell>
          <cell r="I4202">
            <v>590.92999999999995</v>
          </cell>
          <cell r="J4202">
            <v>3605.33</v>
          </cell>
          <cell r="K4202" t="str">
            <v>603</v>
          </cell>
        </row>
        <row r="4203">
          <cell r="A4203" t="str">
            <v>110400000</v>
          </cell>
          <cell r="B4203" t="str">
            <v>604C2BB0001</v>
          </cell>
          <cell r="C4203" t="str">
            <v>ตู้เสื้อผ้า</v>
          </cell>
          <cell r="D4203" t="str">
            <v>2 พ.ย. 41</v>
          </cell>
          <cell r="E4203">
            <v>1500</v>
          </cell>
          <cell r="F4203">
            <v>0</v>
          </cell>
          <cell r="G4203">
            <v>20</v>
          </cell>
          <cell r="H4203">
            <v>349.33</v>
          </cell>
          <cell r="I4203">
            <v>349.33</v>
          </cell>
          <cell r="J4203">
            <v>1150.67</v>
          </cell>
          <cell r="K4203" t="str">
            <v>604</v>
          </cell>
        </row>
        <row r="4204">
          <cell r="A4204" t="str">
            <v>110400000</v>
          </cell>
          <cell r="B4204" t="str">
            <v>604C2BE0001</v>
          </cell>
          <cell r="C4204" t="str">
            <v>เตียงนอน</v>
          </cell>
          <cell r="D4204" t="str">
            <v>2 พ.ย. 41</v>
          </cell>
          <cell r="E4204">
            <v>1318.18</v>
          </cell>
          <cell r="F4204">
            <v>0</v>
          </cell>
          <cell r="G4204">
            <v>20</v>
          </cell>
          <cell r="H4204">
            <v>306.97000000000003</v>
          </cell>
          <cell r="I4204">
            <v>306.97000000000003</v>
          </cell>
          <cell r="J4204">
            <v>1011.21</v>
          </cell>
          <cell r="K4204" t="str">
            <v>604</v>
          </cell>
        </row>
        <row r="4205">
          <cell r="A4205" t="str">
            <v>110400000</v>
          </cell>
          <cell r="B4205" t="str">
            <v>604C2BH0001</v>
          </cell>
          <cell r="C4205" t="str">
            <v>พระพุทธชินราช</v>
          </cell>
          <cell r="D4205" t="str">
            <v>5 ส.ค. 41</v>
          </cell>
          <cell r="E4205">
            <v>1850</v>
          </cell>
          <cell r="F4205">
            <v>0</v>
          </cell>
          <cell r="G4205">
            <v>20</v>
          </cell>
          <cell r="H4205">
            <v>520.99</v>
          </cell>
          <cell r="I4205">
            <v>520.99</v>
          </cell>
          <cell r="J4205">
            <v>1329.01</v>
          </cell>
          <cell r="K4205" t="str">
            <v>604</v>
          </cell>
        </row>
        <row r="4206">
          <cell r="A4206" t="str">
            <v>110400000</v>
          </cell>
          <cell r="B4206" t="str">
            <v>604C2FA0003</v>
          </cell>
          <cell r="C4206" t="str">
            <v>ตกแต่งสำนักงาน</v>
          </cell>
          <cell r="D4206" t="str">
            <v>13 ม.ค. 42</v>
          </cell>
          <cell r="E4206">
            <v>118650</v>
          </cell>
          <cell r="F4206">
            <v>0</v>
          </cell>
          <cell r="G4206">
            <v>20</v>
          </cell>
          <cell r="H4206">
            <v>22949.8</v>
          </cell>
          <cell r="I4206">
            <v>22949.8</v>
          </cell>
          <cell r="J4206">
            <v>95700.2</v>
          </cell>
          <cell r="K4206" t="str">
            <v>604</v>
          </cell>
        </row>
        <row r="4207">
          <cell r="A4207" t="str">
            <v>110400000</v>
          </cell>
          <cell r="B4207" t="str">
            <v>605C2BB0001</v>
          </cell>
          <cell r="C4207" t="str">
            <v>ตู้เสื้อผ้า</v>
          </cell>
          <cell r="D4207" t="str">
            <v>2 พ.ย. 41</v>
          </cell>
          <cell r="E4207">
            <v>1500</v>
          </cell>
          <cell r="F4207">
            <v>0</v>
          </cell>
          <cell r="G4207">
            <v>20</v>
          </cell>
          <cell r="H4207">
            <v>349.33</v>
          </cell>
          <cell r="I4207">
            <v>349.33</v>
          </cell>
          <cell r="J4207">
            <v>1150.67</v>
          </cell>
          <cell r="K4207" t="str">
            <v>605</v>
          </cell>
        </row>
        <row r="4208">
          <cell r="A4208" t="str">
            <v>110400000</v>
          </cell>
          <cell r="B4208" t="str">
            <v>605C2BD0001</v>
          </cell>
          <cell r="C4208" t="str">
            <v>ที่นอน</v>
          </cell>
          <cell r="D4208" t="str">
            <v>2 พ.ย. 41</v>
          </cell>
          <cell r="E4208">
            <v>1263.6400000000001</v>
          </cell>
          <cell r="F4208">
            <v>0</v>
          </cell>
          <cell r="G4208">
            <v>20</v>
          </cell>
          <cell r="H4208">
            <v>294.23</v>
          </cell>
          <cell r="I4208">
            <v>294.23</v>
          </cell>
          <cell r="J4208">
            <v>969.41</v>
          </cell>
          <cell r="K4208" t="str">
            <v>605</v>
          </cell>
        </row>
        <row r="4209">
          <cell r="A4209" t="str">
            <v>110400000</v>
          </cell>
          <cell r="B4209" t="str">
            <v>605C2BE0001</v>
          </cell>
          <cell r="C4209" t="str">
            <v>เตียงนอน</v>
          </cell>
          <cell r="D4209" t="str">
            <v>2 พ.ย. 41</v>
          </cell>
          <cell r="E4209">
            <v>1318.18</v>
          </cell>
          <cell r="F4209">
            <v>0</v>
          </cell>
          <cell r="G4209">
            <v>20</v>
          </cell>
          <cell r="H4209">
            <v>306.97000000000003</v>
          </cell>
          <cell r="I4209">
            <v>306.97000000000003</v>
          </cell>
          <cell r="J4209">
            <v>1011.21</v>
          </cell>
          <cell r="K4209" t="str">
            <v>605</v>
          </cell>
        </row>
        <row r="4210">
          <cell r="A4210" t="str">
            <v>110400000</v>
          </cell>
          <cell r="B4210" t="str">
            <v>605C2BH0001</v>
          </cell>
          <cell r="C4210" t="str">
            <v>พระพุทธชินราช</v>
          </cell>
          <cell r="D4210" t="str">
            <v>2 ก.ค. 41</v>
          </cell>
          <cell r="E4210">
            <v>1900</v>
          </cell>
          <cell r="F4210">
            <v>0</v>
          </cell>
          <cell r="G4210">
            <v>20</v>
          </cell>
          <cell r="H4210">
            <v>570.46</v>
          </cell>
          <cell r="I4210">
            <v>570.46</v>
          </cell>
          <cell r="J4210">
            <v>1329.54</v>
          </cell>
          <cell r="K4210" t="str">
            <v>605</v>
          </cell>
        </row>
        <row r="4211">
          <cell r="A4211" t="str">
            <v>110400000</v>
          </cell>
          <cell r="B4211" t="str">
            <v>605C2FA0001</v>
          </cell>
          <cell r="C4211" t="str">
            <v>ตกแต่งสำนักงาน</v>
          </cell>
          <cell r="D4211" t="str">
            <v>13 ม.ค. 42</v>
          </cell>
          <cell r="E4211">
            <v>141272</v>
          </cell>
          <cell r="F4211">
            <v>0</v>
          </cell>
          <cell r="G4211">
            <v>20</v>
          </cell>
          <cell r="H4211">
            <v>27325.5</v>
          </cell>
          <cell r="I4211">
            <v>27325.5</v>
          </cell>
          <cell r="J4211">
            <v>113946.5</v>
          </cell>
          <cell r="K4211" t="str">
            <v>605</v>
          </cell>
        </row>
        <row r="4212">
          <cell r="A4212" t="str">
            <v>110400000</v>
          </cell>
          <cell r="B4212" t="str">
            <v>605C2FA0002</v>
          </cell>
          <cell r="C4212" t="str">
            <v>ป้ายโครงเหล็ก</v>
          </cell>
          <cell r="D4212" t="str">
            <v>29 ธ.ค. 42</v>
          </cell>
          <cell r="E4212">
            <v>34260</v>
          </cell>
          <cell r="F4212">
            <v>0</v>
          </cell>
          <cell r="G4212">
            <v>20</v>
          </cell>
          <cell r="H4212">
            <v>56.32</v>
          </cell>
          <cell r="I4212">
            <v>56.32</v>
          </cell>
          <cell r="J4212">
            <v>34203.68</v>
          </cell>
          <cell r="K4212" t="str">
            <v>605</v>
          </cell>
        </row>
        <row r="4213">
          <cell r="A4213" t="str">
            <v>110400000</v>
          </cell>
          <cell r="B4213" t="str">
            <v>606C2BB0001</v>
          </cell>
          <cell r="C4213" t="str">
            <v>ตู้เสื้อผ้า</v>
          </cell>
          <cell r="D4213" t="str">
            <v>2 พ.ย. 41</v>
          </cell>
          <cell r="E4213">
            <v>1500</v>
          </cell>
          <cell r="F4213">
            <v>0</v>
          </cell>
          <cell r="G4213">
            <v>20</v>
          </cell>
          <cell r="H4213">
            <v>349.33</v>
          </cell>
          <cell r="I4213">
            <v>349.33</v>
          </cell>
          <cell r="J4213">
            <v>1150.67</v>
          </cell>
          <cell r="K4213" t="str">
            <v>606</v>
          </cell>
        </row>
        <row r="4214">
          <cell r="A4214" t="str">
            <v>110400000</v>
          </cell>
          <cell r="B4214" t="str">
            <v>606C2BD0001</v>
          </cell>
          <cell r="C4214" t="str">
            <v>ที่นอน</v>
          </cell>
          <cell r="D4214" t="str">
            <v>2 พ.ย. 41</v>
          </cell>
          <cell r="E4214">
            <v>1263.6400000000001</v>
          </cell>
          <cell r="F4214">
            <v>0</v>
          </cell>
          <cell r="G4214">
            <v>20</v>
          </cell>
          <cell r="H4214">
            <v>294.23</v>
          </cell>
          <cell r="I4214">
            <v>294.23</v>
          </cell>
          <cell r="J4214">
            <v>969.41</v>
          </cell>
          <cell r="K4214" t="str">
            <v>606</v>
          </cell>
        </row>
        <row r="4215">
          <cell r="A4215" t="str">
            <v>110400000</v>
          </cell>
          <cell r="B4215" t="str">
            <v>606C2BE0001</v>
          </cell>
          <cell r="C4215" t="str">
            <v>เตียงนอน</v>
          </cell>
          <cell r="D4215" t="str">
            <v>2 พ.ย. 41</v>
          </cell>
          <cell r="E4215">
            <v>1318.18</v>
          </cell>
          <cell r="F4215">
            <v>0</v>
          </cell>
          <cell r="G4215">
            <v>20</v>
          </cell>
          <cell r="H4215">
            <v>306.97000000000003</v>
          </cell>
          <cell r="I4215">
            <v>306.97000000000003</v>
          </cell>
          <cell r="J4215">
            <v>1011.21</v>
          </cell>
          <cell r="K4215" t="str">
            <v>606</v>
          </cell>
        </row>
        <row r="4216">
          <cell r="A4216" t="str">
            <v>110400000</v>
          </cell>
          <cell r="B4216" t="str">
            <v>606C2BH0001</v>
          </cell>
          <cell r="C4216" t="str">
            <v>พระพุทธชินราช</v>
          </cell>
          <cell r="D4216" t="str">
            <v>7 ก.ย. 41</v>
          </cell>
          <cell r="E4216">
            <v>1850</v>
          </cell>
          <cell r="F4216">
            <v>0</v>
          </cell>
          <cell r="G4216">
            <v>20</v>
          </cell>
          <cell r="H4216">
            <v>487.54</v>
          </cell>
          <cell r="I4216">
            <v>487.54</v>
          </cell>
          <cell r="J4216">
            <v>1362.46</v>
          </cell>
          <cell r="K4216" t="str">
            <v>606</v>
          </cell>
        </row>
        <row r="4217">
          <cell r="A4217" t="str">
            <v>110400000</v>
          </cell>
          <cell r="B4217" t="str">
            <v>606C2FA0001</v>
          </cell>
          <cell r="C4217" t="str">
            <v>ตกแต่งสำนักงาน</v>
          </cell>
          <cell r="D4217" t="str">
            <v>13 ม.ค. 42</v>
          </cell>
          <cell r="E4217">
            <v>178500</v>
          </cell>
          <cell r="F4217">
            <v>0</v>
          </cell>
          <cell r="G4217">
            <v>20</v>
          </cell>
          <cell r="H4217">
            <v>34526.29</v>
          </cell>
          <cell r="I4217">
            <v>34526.29</v>
          </cell>
          <cell r="J4217">
            <v>143973.71</v>
          </cell>
          <cell r="K4217" t="str">
            <v>606</v>
          </cell>
        </row>
        <row r="4218">
          <cell r="A4218" t="str">
            <v>110400000</v>
          </cell>
          <cell r="B4218" t="str">
            <v>606C2FA0002</v>
          </cell>
          <cell r="C4218" t="str">
            <v>ป้ายโครงเหล็ก</v>
          </cell>
          <cell r="D4218" t="str">
            <v>29 ธ.ค. 42</v>
          </cell>
          <cell r="E4218">
            <v>34260</v>
          </cell>
          <cell r="F4218">
            <v>0</v>
          </cell>
          <cell r="G4218">
            <v>20</v>
          </cell>
          <cell r="H4218">
            <v>56.32</v>
          </cell>
          <cell r="I4218">
            <v>56.32</v>
          </cell>
          <cell r="J4218">
            <v>34203.68</v>
          </cell>
          <cell r="K4218" t="str">
            <v>606</v>
          </cell>
        </row>
        <row r="4219">
          <cell r="A4219" t="str">
            <v>110400000</v>
          </cell>
          <cell r="B4219" t="str">
            <v>606C2FA0003</v>
          </cell>
          <cell r="C4219" t="str">
            <v>ประตูเหล็กดัดพร้อมค่าแรง</v>
          </cell>
          <cell r="D4219" t="str">
            <v>8 เม.ย. 42</v>
          </cell>
          <cell r="E4219">
            <v>1970</v>
          </cell>
          <cell r="F4219">
            <v>0</v>
          </cell>
          <cell r="G4219">
            <v>20</v>
          </cell>
          <cell r="H4219">
            <v>289.27</v>
          </cell>
          <cell r="I4219">
            <v>289.27</v>
          </cell>
          <cell r="J4219">
            <v>1680.73</v>
          </cell>
          <cell r="K4219" t="str">
            <v>606</v>
          </cell>
        </row>
        <row r="4220">
          <cell r="A4220" t="str">
            <v>110400000</v>
          </cell>
          <cell r="B4220" t="str">
            <v>607C2BB0001</v>
          </cell>
          <cell r="C4220" t="str">
            <v>ตู้เสื้อผ้า</v>
          </cell>
          <cell r="D4220" t="str">
            <v>2 พ.ย. 41</v>
          </cell>
          <cell r="E4220">
            <v>1500</v>
          </cell>
          <cell r="F4220">
            <v>0</v>
          </cell>
          <cell r="G4220">
            <v>20</v>
          </cell>
          <cell r="H4220">
            <v>349.33</v>
          </cell>
          <cell r="I4220">
            <v>349.33</v>
          </cell>
          <cell r="J4220">
            <v>1150.67</v>
          </cell>
          <cell r="K4220" t="str">
            <v>607</v>
          </cell>
        </row>
        <row r="4221">
          <cell r="A4221" t="str">
            <v>110400000</v>
          </cell>
          <cell r="B4221" t="str">
            <v>607C2BD0001</v>
          </cell>
          <cell r="C4221" t="str">
            <v>ที่นอน</v>
          </cell>
          <cell r="D4221" t="str">
            <v>2 พ.ย. 41</v>
          </cell>
          <cell r="E4221">
            <v>1263.6400000000001</v>
          </cell>
          <cell r="F4221">
            <v>0</v>
          </cell>
          <cell r="G4221">
            <v>20</v>
          </cell>
          <cell r="H4221">
            <v>294.23</v>
          </cell>
          <cell r="I4221">
            <v>294.23</v>
          </cell>
          <cell r="J4221">
            <v>969.41</v>
          </cell>
          <cell r="K4221" t="str">
            <v>607</v>
          </cell>
        </row>
        <row r="4222">
          <cell r="A4222" t="str">
            <v>110400000</v>
          </cell>
          <cell r="B4222" t="str">
            <v>607C2BE0001</v>
          </cell>
          <cell r="C4222" t="str">
            <v>เตียงนอน</v>
          </cell>
          <cell r="D4222" t="str">
            <v>2 พ.ย. 41</v>
          </cell>
          <cell r="E4222">
            <v>1318.18</v>
          </cell>
          <cell r="F4222">
            <v>0</v>
          </cell>
          <cell r="G4222">
            <v>20</v>
          </cell>
          <cell r="H4222">
            <v>306.97000000000003</v>
          </cell>
          <cell r="I4222">
            <v>306.97000000000003</v>
          </cell>
          <cell r="J4222">
            <v>1011.21</v>
          </cell>
          <cell r="K4222" t="str">
            <v>607</v>
          </cell>
        </row>
        <row r="4223">
          <cell r="A4223" t="str">
            <v>110400000</v>
          </cell>
          <cell r="B4223" t="str">
            <v>607C2BH0001</v>
          </cell>
          <cell r="C4223" t="str">
            <v>พระพุทธชินราช</v>
          </cell>
          <cell r="D4223" t="str">
            <v>7 ก.ย. 41</v>
          </cell>
          <cell r="E4223">
            <v>1850</v>
          </cell>
          <cell r="F4223">
            <v>0</v>
          </cell>
          <cell r="G4223">
            <v>20</v>
          </cell>
          <cell r="H4223">
            <v>487.54</v>
          </cell>
          <cell r="I4223">
            <v>487.54</v>
          </cell>
          <cell r="J4223">
            <v>1362.46</v>
          </cell>
          <cell r="K4223" t="str">
            <v>607</v>
          </cell>
        </row>
        <row r="4224">
          <cell r="A4224" t="str">
            <v>110400000</v>
          </cell>
          <cell r="B4224" t="str">
            <v>607C2FA0001</v>
          </cell>
          <cell r="C4224" t="str">
            <v>โต๊ะ</v>
          </cell>
          <cell r="D4224" t="str">
            <v>6 ม.ค. 42</v>
          </cell>
          <cell r="E4224">
            <v>580</v>
          </cell>
          <cell r="F4224">
            <v>0</v>
          </cell>
          <cell r="G4224">
            <v>20</v>
          </cell>
          <cell r="H4224">
            <v>114.38</v>
          </cell>
          <cell r="I4224">
            <v>114.38</v>
          </cell>
          <cell r="J4224">
            <v>465.62</v>
          </cell>
          <cell r="K4224" t="str">
            <v>607</v>
          </cell>
        </row>
        <row r="4225">
          <cell r="A4225" t="str">
            <v>110400000</v>
          </cell>
          <cell r="B4225" t="str">
            <v>607C2FA0002</v>
          </cell>
          <cell r="C4225" t="str">
            <v>ป้ายโครงเหล็ก</v>
          </cell>
          <cell r="D4225" t="str">
            <v>29 ธ.ค. 42</v>
          </cell>
          <cell r="E4225">
            <v>34260</v>
          </cell>
          <cell r="F4225">
            <v>0</v>
          </cell>
          <cell r="G4225">
            <v>20</v>
          </cell>
          <cell r="H4225">
            <v>56.32</v>
          </cell>
          <cell r="I4225">
            <v>56.32</v>
          </cell>
          <cell r="J4225">
            <v>34203.68</v>
          </cell>
          <cell r="K4225" t="str">
            <v>607</v>
          </cell>
        </row>
        <row r="4226">
          <cell r="A4226" t="str">
            <v>110400000</v>
          </cell>
          <cell r="B4226" t="str">
            <v>607C2FA0003</v>
          </cell>
          <cell r="C4226" t="str">
            <v>แท้งน้ำซีเมนต์</v>
          </cell>
          <cell r="D4226" t="str">
            <v>8 ก.พ. 42</v>
          </cell>
          <cell r="E4226">
            <v>1500</v>
          </cell>
          <cell r="F4226">
            <v>0</v>
          </cell>
          <cell r="G4226">
            <v>20</v>
          </cell>
          <cell r="H4226">
            <v>268.77999999999997</v>
          </cell>
          <cell r="I4226">
            <v>268.77999999999997</v>
          </cell>
          <cell r="J4226">
            <v>1231.22</v>
          </cell>
          <cell r="K4226" t="str">
            <v>607</v>
          </cell>
        </row>
        <row r="4227">
          <cell r="A4227" t="str">
            <v>110400000</v>
          </cell>
          <cell r="B4227" t="str">
            <v>607C2FA0004</v>
          </cell>
          <cell r="C4227" t="str">
            <v>ปั้มน้ำ</v>
          </cell>
          <cell r="D4227" t="str">
            <v>8 ก.พ. 42</v>
          </cell>
          <cell r="E4227">
            <v>1000</v>
          </cell>
          <cell r="F4227">
            <v>0</v>
          </cell>
          <cell r="G4227">
            <v>20</v>
          </cell>
          <cell r="H4227">
            <v>179.21</v>
          </cell>
          <cell r="I4227">
            <v>179.21</v>
          </cell>
          <cell r="J4227">
            <v>820.79</v>
          </cell>
          <cell r="K4227" t="str">
            <v>607</v>
          </cell>
        </row>
        <row r="4228">
          <cell r="A4228" t="str">
            <v>110400000</v>
          </cell>
          <cell r="B4228" t="str">
            <v>607C2FA0005</v>
          </cell>
          <cell r="C4228" t="str">
            <v>อ่างล้างจาน</v>
          </cell>
          <cell r="D4228" t="str">
            <v>8 ก.พ. 42</v>
          </cell>
          <cell r="E4228">
            <v>1500</v>
          </cell>
          <cell r="F4228">
            <v>0</v>
          </cell>
          <cell r="G4228">
            <v>20</v>
          </cell>
          <cell r="H4228">
            <v>268.77999999999997</v>
          </cell>
          <cell r="I4228">
            <v>268.77999999999997</v>
          </cell>
          <cell r="J4228">
            <v>1231.22</v>
          </cell>
          <cell r="K4228" t="str">
            <v>607</v>
          </cell>
        </row>
        <row r="4229">
          <cell r="A4229" t="str">
            <v>110400000</v>
          </cell>
          <cell r="B4229" t="str">
            <v>607C2FA0006</v>
          </cell>
          <cell r="C4229" t="str">
            <v>ประตู</v>
          </cell>
          <cell r="D4229" t="str">
            <v>16 ก.พ. 42</v>
          </cell>
          <cell r="E4229">
            <v>1650</v>
          </cell>
          <cell r="F4229">
            <v>0</v>
          </cell>
          <cell r="G4229">
            <v>20</v>
          </cell>
          <cell r="H4229">
            <v>288.41000000000003</v>
          </cell>
          <cell r="I4229">
            <v>288.41000000000003</v>
          </cell>
          <cell r="J4229">
            <v>1361.59</v>
          </cell>
          <cell r="K4229" t="str">
            <v>607</v>
          </cell>
        </row>
        <row r="4230">
          <cell r="A4230" t="str">
            <v>110400000</v>
          </cell>
          <cell r="B4230" t="str">
            <v>607C2FA0007</v>
          </cell>
          <cell r="C4230" t="str">
            <v>ประตู</v>
          </cell>
          <cell r="D4230" t="str">
            <v>16 ก.พ. 42</v>
          </cell>
          <cell r="E4230">
            <v>4500</v>
          </cell>
          <cell r="F4230">
            <v>0</v>
          </cell>
          <cell r="G4230">
            <v>20</v>
          </cell>
          <cell r="H4230">
            <v>786.57</v>
          </cell>
          <cell r="I4230">
            <v>786.57</v>
          </cell>
          <cell r="J4230">
            <v>3713.43</v>
          </cell>
          <cell r="K4230" t="str">
            <v>607</v>
          </cell>
        </row>
        <row r="4231">
          <cell r="A4231" t="str">
            <v>110400000</v>
          </cell>
          <cell r="B4231" t="str">
            <v>607C2FA0008</v>
          </cell>
          <cell r="C4231" t="str">
            <v>เตียงเล็ก</v>
          </cell>
          <cell r="D4231" t="str">
            <v>10 มี.ค. 42</v>
          </cell>
          <cell r="E4231">
            <v>2000</v>
          </cell>
          <cell r="F4231">
            <v>0</v>
          </cell>
          <cell r="G4231">
            <v>20</v>
          </cell>
          <cell r="H4231">
            <v>325.48</v>
          </cell>
          <cell r="I4231">
            <v>325.48</v>
          </cell>
          <cell r="J4231">
            <v>1674.52</v>
          </cell>
          <cell r="K4231" t="str">
            <v>607</v>
          </cell>
        </row>
        <row r="4232">
          <cell r="A4232" t="str">
            <v>110400000</v>
          </cell>
          <cell r="B4232" t="str">
            <v>607C2FA0009</v>
          </cell>
          <cell r="C4232" t="str">
            <v>ที่นอน</v>
          </cell>
          <cell r="D4232" t="str">
            <v>10 มี.ค. 42</v>
          </cell>
          <cell r="E4232">
            <v>1600</v>
          </cell>
          <cell r="F4232">
            <v>0</v>
          </cell>
          <cell r="G4232">
            <v>20</v>
          </cell>
          <cell r="H4232">
            <v>260.39</v>
          </cell>
          <cell r="I4232">
            <v>260.39</v>
          </cell>
          <cell r="J4232">
            <v>1339.61</v>
          </cell>
          <cell r="K4232" t="str">
            <v>607</v>
          </cell>
        </row>
        <row r="4233">
          <cell r="A4233" t="str">
            <v>110400000</v>
          </cell>
          <cell r="B4233" t="str">
            <v>607C2FA0010</v>
          </cell>
          <cell r="C4233" t="str">
            <v>ตู้เสื้อผ้า</v>
          </cell>
          <cell r="D4233" t="str">
            <v>10 มี.ค. 42</v>
          </cell>
          <cell r="E4233">
            <v>2100</v>
          </cell>
          <cell r="F4233">
            <v>0</v>
          </cell>
          <cell r="G4233">
            <v>20</v>
          </cell>
          <cell r="H4233">
            <v>341.75</v>
          </cell>
          <cell r="I4233">
            <v>341.75</v>
          </cell>
          <cell r="J4233">
            <v>1758.25</v>
          </cell>
          <cell r="K4233" t="str">
            <v>607</v>
          </cell>
        </row>
        <row r="4234">
          <cell r="A4234" t="str">
            <v>110400000</v>
          </cell>
          <cell r="B4234" t="str">
            <v>607C2FA0011</v>
          </cell>
          <cell r="C4234" t="str">
            <v>เตียงเหล็ก</v>
          </cell>
          <cell r="D4234" t="str">
            <v>10 มี.ค. 42</v>
          </cell>
          <cell r="E4234">
            <v>2400</v>
          </cell>
          <cell r="F4234">
            <v>0</v>
          </cell>
          <cell r="G4234">
            <v>20</v>
          </cell>
          <cell r="H4234">
            <v>390.58</v>
          </cell>
          <cell r="I4234">
            <v>390.58</v>
          </cell>
          <cell r="J4234">
            <v>2009.42</v>
          </cell>
          <cell r="K4234" t="str">
            <v>607</v>
          </cell>
        </row>
        <row r="4235">
          <cell r="A4235" t="str">
            <v>110400000</v>
          </cell>
          <cell r="B4235" t="str">
            <v>607C2FA0012</v>
          </cell>
          <cell r="C4235" t="str">
            <v>ประตูเหล็กดัด</v>
          </cell>
          <cell r="D4235" t="str">
            <v>9 เม.ย. 42</v>
          </cell>
          <cell r="E4235">
            <v>900</v>
          </cell>
          <cell r="F4235">
            <v>0</v>
          </cell>
          <cell r="G4235">
            <v>20</v>
          </cell>
          <cell r="H4235">
            <v>131.66999999999999</v>
          </cell>
          <cell r="I4235">
            <v>131.66999999999999</v>
          </cell>
          <cell r="J4235">
            <v>768.33</v>
          </cell>
          <cell r="K4235" t="str">
            <v>607</v>
          </cell>
        </row>
        <row r="4236">
          <cell r="A4236" t="str">
            <v>110400000</v>
          </cell>
          <cell r="B4236" t="str">
            <v>607C2FA0013</v>
          </cell>
          <cell r="C4236" t="str">
            <v>ประตูเหล็ก</v>
          </cell>
          <cell r="D4236" t="str">
            <v>18 มิ.ย. 42</v>
          </cell>
          <cell r="E4236">
            <v>900</v>
          </cell>
          <cell r="F4236">
            <v>0</v>
          </cell>
          <cell r="G4236">
            <v>20</v>
          </cell>
          <cell r="H4236">
            <v>97.15</v>
          </cell>
          <cell r="I4236">
            <v>97.15</v>
          </cell>
          <cell r="J4236">
            <v>802.85</v>
          </cell>
          <cell r="K4236" t="str">
            <v>607</v>
          </cell>
        </row>
        <row r="4237">
          <cell r="A4237" t="str">
            <v>110400000</v>
          </cell>
          <cell r="B4237" t="str">
            <v>607C2IC0001</v>
          </cell>
          <cell r="C4237" t="str">
            <v>ตกแต่งภายในสนง.</v>
          </cell>
          <cell r="D4237" t="str">
            <v>6 พ.ย. 41</v>
          </cell>
          <cell r="E4237">
            <v>125776</v>
          </cell>
          <cell r="F4237">
            <v>0</v>
          </cell>
          <cell r="G4237">
            <v>20</v>
          </cell>
          <cell r="H4237">
            <v>29014.63</v>
          </cell>
          <cell r="I4237">
            <v>29014.63</v>
          </cell>
          <cell r="J4237">
            <v>96761.37</v>
          </cell>
          <cell r="K4237" t="str">
            <v>607</v>
          </cell>
        </row>
        <row r="4238">
          <cell r="A4238" t="str">
            <v>110400000</v>
          </cell>
          <cell r="B4238" t="str">
            <v>607C2IC1001</v>
          </cell>
          <cell r="C4238" t="str">
            <v>ส่วนปรัปปรุงสำนักงาน</v>
          </cell>
          <cell r="D4238" t="str">
            <v>9 เม.ย. 42</v>
          </cell>
          <cell r="E4238">
            <v>900</v>
          </cell>
          <cell r="F4238">
            <v>0</v>
          </cell>
          <cell r="G4238">
            <v>20</v>
          </cell>
          <cell r="H4238">
            <v>131.66999999999999</v>
          </cell>
          <cell r="I4238">
            <v>131.66999999999999</v>
          </cell>
          <cell r="J4238">
            <v>768.33</v>
          </cell>
          <cell r="K4238" t="str">
            <v>607</v>
          </cell>
        </row>
        <row r="4239">
          <cell r="A4239" t="str">
            <v>110400000</v>
          </cell>
          <cell r="B4239" t="str">
            <v>608C2AS050</v>
          </cell>
          <cell r="C4239" t="str">
            <v>ตกแต่งสำนักงาน</v>
          </cell>
          <cell r="D4239" t="str">
            <v>6 ก.ค. 42</v>
          </cell>
          <cell r="E4239">
            <v>5500</v>
          </cell>
          <cell r="F4239">
            <v>0</v>
          </cell>
          <cell r="G4239">
            <v>20</v>
          </cell>
          <cell r="H4239">
            <v>539.44000000000005</v>
          </cell>
          <cell r="I4239">
            <v>539.44000000000005</v>
          </cell>
          <cell r="J4239">
            <v>4960.5600000000004</v>
          </cell>
          <cell r="K4239" t="str">
            <v>608</v>
          </cell>
        </row>
        <row r="4240">
          <cell r="A4240" t="str">
            <v>110400000</v>
          </cell>
          <cell r="B4240" t="str">
            <v>608C2BB0001</v>
          </cell>
          <cell r="C4240" t="str">
            <v>ตู้เสื้อผ้า</v>
          </cell>
          <cell r="D4240" t="str">
            <v>2 พ.ย. 41</v>
          </cell>
          <cell r="E4240">
            <v>1500</v>
          </cell>
          <cell r="F4240">
            <v>0</v>
          </cell>
          <cell r="G4240">
            <v>20</v>
          </cell>
          <cell r="H4240">
            <v>349.33</v>
          </cell>
          <cell r="I4240">
            <v>349.33</v>
          </cell>
          <cell r="J4240">
            <v>1150.67</v>
          </cell>
          <cell r="K4240" t="str">
            <v>608</v>
          </cell>
        </row>
        <row r="4241">
          <cell r="A4241" t="str">
            <v>110400000</v>
          </cell>
          <cell r="B4241" t="str">
            <v>608C2BD0001</v>
          </cell>
          <cell r="C4241" t="str">
            <v>ที่นอน</v>
          </cell>
          <cell r="D4241" t="str">
            <v>2 พ.ย. 41</v>
          </cell>
          <cell r="E4241">
            <v>1263.6400000000001</v>
          </cell>
          <cell r="F4241">
            <v>0</v>
          </cell>
          <cell r="G4241">
            <v>20</v>
          </cell>
          <cell r="H4241">
            <v>294.23</v>
          </cell>
          <cell r="I4241">
            <v>294.23</v>
          </cell>
          <cell r="J4241">
            <v>969.41</v>
          </cell>
          <cell r="K4241" t="str">
            <v>608</v>
          </cell>
        </row>
        <row r="4242">
          <cell r="A4242" t="str">
            <v>110400000</v>
          </cell>
          <cell r="B4242" t="str">
            <v>608C2BE0001</v>
          </cell>
          <cell r="C4242" t="str">
            <v>เตียงนอน</v>
          </cell>
          <cell r="D4242" t="str">
            <v>2 พ.ย. 41</v>
          </cell>
          <cell r="E4242">
            <v>1318.18</v>
          </cell>
          <cell r="F4242">
            <v>0</v>
          </cell>
          <cell r="G4242">
            <v>20</v>
          </cell>
          <cell r="H4242">
            <v>306.97000000000003</v>
          </cell>
          <cell r="I4242">
            <v>306.97000000000003</v>
          </cell>
          <cell r="J4242">
            <v>1011.21</v>
          </cell>
          <cell r="K4242" t="str">
            <v>608</v>
          </cell>
        </row>
        <row r="4243">
          <cell r="A4243" t="str">
            <v>110400000</v>
          </cell>
          <cell r="B4243" t="str">
            <v>608C2BH0001</v>
          </cell>
          <cell r="C4243" t="str">
            <v>พระพุทธชินราช</v>
          </cell>
          <cell r="D4243" t="str">
            <v>2 ก.ค. 41</v>
          </cell>
          <cell r="E4243">
            <v>1900</v>
          </cell>
          <cell r="F4243">
            <v>0</v>
          </cell>
          <cell r="G4243">
            <v>20</v>
          </cell>
          <cell r="H4243">
            <v>570.46</v>
          </cell>
          <cell r="I4243">
            <v>570.46</v>
          </cell>
          <cell r="J4243">
            <v>1329.54</v>
          </cell>
          <cell r="K4243" t="str">
            <v>608</v>
          </cell>
        </row>
        <row r="4244">
          <cell r="A4244" t="str">
            <v>110400000</v>
          </cell>
          <cell r="B4244" t="str">
            <v>608C2FA0001</v>
          </cell>
          <cell r="C4244" t="str">
            <v>ป้ายโครงเหล็ก</v>
          </cell>
          <cell r="D4244" t="str">
            <v>29 ธ.ค. 42</v>
          </cell>
          <cell r="E4244">
            <v>34260</v>
          </cell>
          <cell r="F4244">
            <v>0</v>
          </cell>
          <cell r="G4244">
            <v>20</v>
          </cell>
          <cell r="H4244">
            <v>56.32</v>
          </cell>
          <cell r="I4244">
            <v>56.32</v>
          </cell>
          <cell r="J4244">
            <v>34203.68</v>
          </cell>
          <cell r="K4244" t="str">
            <v>608</v>
          </cell>
        </row>
        <row r="4245">
          <cell r="A4245" t="str">
            <v>110400000</v>
          </cell>
          <cell r="B4245" t="str">
            <v>608C2FA0002</v>
          </cell>
          <cell r="C4245" t="str">
            <v>ประตูเหล็กดัดมุ้งลวกรวมค่าแรง</v>
          </cell>
          <cell r="D4245" t="str">
            <v>11 ก.พ. 42</v>
          </cell>
          <cell r="E4245">
            <v>5820</v>
          </cell>
          <cell r="F4245">
            <v>0</v>
          </cell>
          <cell r="G4245">
            <v>20</v>
          </cell>
          <cell r="H4245">
            <v>1033.24</v>
          </cell>
          <cell r="I4245">
            <v>1033.24</v>
          </cell>
          <cell r="J4245">
            <v>4786.76</v>
          </cell>
          <cell r="K4245" t="str">
            <v>608</v>
          </cell>
        </row>
        <row r="4246">
          <cell r="A4246" t="str">
            <v>110400000</v>
          </cell>
          <cell r="B4246" t="str">
            <v>608C2FA0003</v>
          </cell>
          <cell r="C4246" t="str">
            <v>เหล็กดัดหน้าต่าง</v>
          </cell>
          <cell r="D4246" t="str">
            <v>5 ต.ค. 42</v>
          </cell>
          <cell r="E4246">
            <v>1840</v>
          </cell>
          <cell r="F4246">
            <v>0</v>
          </cell>
          <cell r="G4246">
            <v>20</v>
          </cell>
          <cell r="H4246">
            <v>88.72</v>
          </cell>
          <cell r="I4246">
            <v>88.72</v>
          </cell>
          <cell r="J4246">
            <v>1751.28</v>
          </cell>
          <cell r="K4246" t="str">
            <v>608</v>
          </cell>
        </row>
        <row r="4247">
          <cell r="A4247" t="str">
            <v>110400000</v>
          </cell>
          <cell r="B4247" t="str">
            <v>608C2FA0004</v>
          </cell>
          <cell r="C4247" t="str">
            <v>เหล็กดัดประตู</v>
          </cell>
          <cell r="D4247" t="str">
            <v>5 ต.ค. 42</v>
          </cell>
          <cell r="E4247">
            <v>2200</v>
          </cell>
          <cell r="F4247">
            <v>0</v>
          </cell>
          <cell r="G4247">
            <v>20</v>
          </cell>
          <cell r="H4247">
            <v>106.08</v>
          </cell>
          <cell r="I4247">
            <v>106.08</v>
          </cell>
          <cell r="J4247">
            <v>2093.92</v>
          </cell>
          <cell r="K4247" t="str">
            <v>608</v>
          </cell>
        </row>
        <row r="4248">
          <cell r="A4248" t="str">
            <v>110400000</v>
          </cell>
          <cell r="B4248" t="str">
            <v>608C2FA0005</v>
          </cell>
          <cell r="C4248" t="str">
            <v>เหล็กดัดประตู</v>
          </cell>
          <cell r="D4248" t="str">
            <v>5 ต.ค. 42</v>
          </cell>
          <cell r="E4248">
            <v>2200</v>
          </cell>
          <cell r="F4248">
            <v>0</v>
          </cell>
          <cell r="G4248">
            <v>20</v>
          </cell>
          <cell r="H4248">
            <v>106.08</v>
          </cell>
          <cell r="I4248">
            <v>106.08</v>
          </cell>
          <cell r="J4248">
            <v>2093.92</v>
          </cell>
          <cell r="K4248" t="str">
            <v>608</v>
          </cell>
        </row>
        <row r="4249">
          <cell r="A4249" t="str">
            <v>110400000</v>
          </cell>
          <cell r="B4249" t="str">
            <v>608C2FA0006</v>
          </cell>
          <cell r="C4249" t="str">
            <v>เหล็กดัดประตู</v>
          </cell>
          <cell r="D4249" t="str">
            <v>5 ต.ค. 42</v>
          </cell>
          <cell r="E4249">
            <v>2200</v>
          </cell>
          <cell r="F4249">
            <v>0</v>
          </cell>
          <cell r="G4249">
            <v>20</v>
          </cell>
          <cell r="H4249">
            <v>106.08</v>
          </cell>
          <cell r="I4249">
            <v>106.08</v>
          </cell>
          <cell r="J4249">
            <v>2093.92</v>
          </cell>
          <cell r="K4249" t="str">
            <v>608</v>
          </cell>
        </row>
        <row r="4250">
          <cell r="A4250" t="str">
            <v>110400000</v>
          </cell>
          <cell r="B4250" t="str">
            <v>608C2IC0001</v>
          </cell>
          <cell r="C4250" t="str">
            <v>ค่าตกแตงภายในสนง.</v>
          </cell>
          <cell r="D4250" t="str">
            <v>13 ต.ค. 41</v>
          </cell>
          <cell r="E4250">
            <v>130000</v>
          </cell>
          <cell r="F4250">
            <v>0</v>
          </cell>
          <cell r="G4250">
            <v>20</v>
          </cell>
          <cell r="H4250">
            <v>31698.65</v>
          </cell>
          <cell r="I4250">
            <v>31698.65</v>
          </cell>
          <cell r="J4250">
            <v>98301.35</v>
          </cell>
          <cell r="K4250" t="str">
            <v>608</v>
          </cell>
        </row>
        <row r="4251">
          <cell r="A4251" t="str">
            <v>110400000</v>
          </cell>
          <cell r="B4251" t="str">
            <v>700C1IC0001</v>
          </cell>
          <cell r="C4251" t="str">
            <v>ค่าตกแต่งภายใน สนง.</v>
          </cell>
          <cell r="D4251" t="str">
            <v>19 พ.ย. 41</v>
          </cell>
          <cell r="E4251">
            <v>551196.9</v>
          </cell>
          <cell r="F4251">
            <v>0</v>
          </cell>
          <cell r="G4251">
            <v>20</v>
          </cell>
          <cell r="H4251">
            <v>123226.51</v>
          </cell>
          <cell r="I4251">
            <v>123226.51</v>
          </cell>
          <cell r="J4251">
            <v>427970.39</v>
          </cell>
          <cell r="K4251" t="str">
            <v>700</v>
          </cell>
        </row>
        <row r="4252">
          <cell r="A4252" t="str">
            <v>110400000</v>
          </cell>
          <cell r="B4252" t="str">
            <v>700C2AS025</v>
          </cell>
          <cell r="C4252" t="str">
            <v>เหล็กดัดหน้าต่าง</v>
          </cell>
          <cell r="D4252" t="str">
            <v>9 ก.ค. 42</v>
          </cell>
          <cell r="E4252">
            <v>3125</v>
          </cell>
          <cell r="F4252">
            <v>0</v>
          </cell>
          <cell r="G4252">
            <v>20</v>
          </cell>
          <cell r="H4252">
            <v>301.36</v>
          </cell>
          <cell r="I4252">
            <v>301.36</v>
          </cell>
          <cell r="J4252">
            <v>2823.64</v>
          </cell>
          <cell r="K4252" t="str">
            <v>700</v>
          </cell>
        </row>
        <row r="4253">
          <cell r="A4253" t="str">
            <v>110400000</v>
          </cell>
          <cell r="B4253" t="str">
            <v>700C2AS026</v>
          </cell>
          <cell r="C4253" t="str">
            <v>เหล็กดัดหน้าต่าง</v>
          </cell>
          <cell r="D4253" t="str">
            <v>9 ก.ค. 42</v>
          </cell>
          <cell r="E4253">
            <v>3125</v>
          </cell>
          <cell r="F4253">
            <v>0</v>
          </cell>
          <cell r="G4253">
            <v>20</v>
          </cell>
          <cell r="H4253">
            <v>301.36</v>
          </cell>
          <cell r="I4253">
            <v>301.36</v>
          </cell>
          <cell r="J4253">
            <v>2823.64</v>
          </cell>
          <cell r="K4253" t="str">
            <v>700</v>
          </cell>
        </row>
        <row r="4254">
          <cell r="A4254" t="str">
            <v>110400000</v>
          </cell>
          <cell r="B4254" t="str">
            <v>700C2AS027</v>
          </cell>
          <cell r="C4254" t="str">
            <v>เหล็กดัดหน้าต่าง</v>
          </cell>
          <cell r="D4254" t="str">
            <v>9 ก.ค. 42</v>
          </cell>
          <cell r="E4254">
            <v>3125</v>
          </cell>
          <cell r="F4254">
            <v>0</v>
          </cell>
          <cell r="G4254">
            <v>20</v>
          </cell>
          <cell r="H4254">
            <v>301.36</v>
          </cell>
          <cell r="I4254">
            <v>301.36</v>
          </cell>
          <cell r="J4254">
            <v>2823.64</v>
          </cell>
          <cell r="K4254" t="str">
            <v>700</v>
          </cell>
        </row>
        <row r="4255">
          <cell r="A4255" t="str">
            <v>110400000</v>
          </cell>
          <cell r="B4255" t="str">
            <v>700C2AS028</v>
          </cell>
          <cell r="C4255" t="str">
            <v>เหล็กดัดหน้าต่าง</v>
          </cell>
          <cell r="D4255" t="str">
            <v>9 ก.ค. 42</v>
          </cell>
          <cell r="E4255">
            <v>3125</v>
          </cell>
          <cell r="F4255">
            <v>0</v>
          </cell>
          <cell r="G4255">
            <v>20</v>
          </cell>
          <cell r="H4255">
            <v>301.36</v>
          </cell>
          <cell r="I4255">
            <v>301.36</v>
          </cell>
          <cell r="J4255">
            <v>2823.64</v>
          </cell>
          <cell r="K4255" t="str">
            <v>700</v>
          </cell>
        </row>
        <row r="4256">
          <cell r="A4256" t="str">
            <v>110400000</v>
          </cell>
          <cell r="B4256" t="str">
            <v>700C2BD001</v>
          </cell>
          <cell r="C4256" t="str">
            <v>เตียงนอน</v>
          </cell>
          <cell r="D4256" t="str">
            <v>6 พ.ค. 42</v>
          </cell>
          <cell r="E4256">
            <v>2000</v>
          </cell>
          <cell r="F4256">
            <v>0</v>
          </cell>
          <cell r="G4256">
            <v>20</v>
          </cell>
          <cell r="H4256">
            <v>263.01</v>
          </cell>
          <cell r="I4256">
            <v>263.01</v>
          </cell>
          <cell r="J4256">
            <v>1736.99</v>
          </cell>
          <cell r="K4256" t="str">
            <v>700</v>
          </cell>
        </row>
        <row r="4257">
          <cell r="A4257" t="str">
            <v>110400000</v>
          </cell>
          <cell r="B4257" t="str">
            <v>700C2BH0001</v>
          </cell>
          <cell r="C4257" t="str">
            <v>พระพุทธชินราช</v>
          </cell>
          <cell r="D4257" t="str">
            <v>8 ต.ค. 41</v>
          </cell>
          <cell r="E4257">
            <v>1850</v>
          </cell>
          <cell r="F4257">
            <v>0</v>
          </cell>
          <cell r="G4257">
            <v>20</v>
          </cell>
          <cell r="H4257">
            <v>456.12</v>
          </cell>
          <cell r="I4257">
            <v>456.12</v>
          </cell>
          <cell r="J4257">
            <v>1393.88</v>
          </cell>
          <cell r="K4257" t="str">
            <v>700</v>
          </cell>
        </row>
        <row r="4258">
          <cell r="A4258" t="str">
            <v>110400000</v>
          </cell>
          <cell r="B4258" t="str">
            <v>700C2FA0001</v>
          </cell>
          <cell r="C4258" t="str">
            <v>อ่างล้างจาน</v>
          </cell>
          <cell r="D4258" t="str">
            <v>26 ม.ค. 42</v>
          </cell>
          <cell r="E4258">
            <v>1500</v>
          </cell>
          <cell r="F4258">
            <v>0</v>
          </cell>
          <cell r="G4258">
            <v>20</v>
          </cell>
          <cell r="H4258">
            <v>279.45999999999998</v>
          </cell>
          <cell r="I4258">
            <v>279.45999999999998</v>
          </cell>
          <cell r="J4258">
            <v>1220.54</v>
          </cell>
          <cell r="K4258" t="str">
            <v>700</v>
          </cell>
        </row>
        <row r="4259">
          <cell r="A4259" t="str">
            <v>110400000</v>
          </cell>
          <cell r="B4259" t="str">
            <v>700C2FA0002</v>
          </cell>
          <cell r="C4259" t="str">
            <v>โต๊ะอาหารพร้อมเห้าอี้</v>
          </cell>
          <cell r="D4259" t="str">
            <v>19 ม.ค. 42</v>
          </cell>
          <cell r="E4259">
            <v>1000</v>
          </cell>
          <cell r="F4259">
            <v>0</v>
          </cell>
          <cell r="G4259">
            <v>20</v>
          </cell>
          <cell r="H4259">
            <v>190.16</v>
          </cell>
          <cell r="I4259">
            <v>190.16</v>
          </cell>
          <cell r="J4259">
            <v>809.84</v>
          </cell>
          <cell r="K4259" t="str">
            <v>700</v>
          </cell>
        </row>
        <row r="4260">
          <cell r="A4260" t="str">
            <v>110400000</v>
          </cell>
          <cell r="B4260" t="str">
            <v>700C2FA0003</v>
          </cell>
          <cell r="C4260" t="str">
            <v>เตียงนอน</v>
          </cell>
          <cell r="D4260" t="str">
            <v>8 ก.พ. 42</v>
          </cell>
          <cell r="E4260">
            <v>1600</v>
          </cell>
          <cell r="F4260">
            <v>0</v>
          </cell>
          <cell r="G4260">
            <v>20</v>
          </cell>
          <cell r="H4260">
            <v>286.69</v>
          </cell>
          <cell r="I4260">
            <v>286.69</v>
          </cell>
          <cell r="J4260">
            <v>1313.31</v>
          </cell>
          <cell r="K4260" t="str">
            <v>700</v>
          </cell>
        </row>
        <row r="4261">
          <cell r="A4261" t="str">
            <v>110400000</v>
          </cell>
          <cell r="B4261" t="str">
            <v>700C2FA0004</v>
          </cell>
          <cell r="C4261" t="str">
            <v>เตียงนอน</v>
          </cell>
          <cell r="D4261" t="str">
            <v>8 ก.พ. 42</v>
          </cell>
          <cell r="E4261">
            <v>1600</v>
          </cell>
          <cell r="F4261">
            <v>0</v>
          </cell>
          <cell r="G4261">
            <v>20</v>
          </cell>
          <cell r="H4261">
            <v>286.69</v>
          </cell>
          <cell r="I4261">
            <v>286.69</v>
          </cell>
          <cell r="J4261">
            <v>1313.31</v>
          </cell>
          <cell r="K4261" t="str">
            <v>700</v>
          </cell>
        </row>
        <row r="4262">
          <cell r="A4262" t="str">
            <v>110400000</v>
          </cell>
          <cell r="B4262" t="str">
            <v>700C2FA0005</v>
          </cell>
          <cell r="C4262" t="str">
            <v>ที่นอน</v>
          </cell>
          <cell r="D4262" t="str">
            <v>8 ก.พ. 42</v>
          </cell>
          <cell r="E4262">
            <v>1400</v>
          </cell>
          <cell r="F4262">
            <v>0</v>
          </cell>
          <cell r="G4262">
            <v>20</v>
          </cell>
          <cell r="H4262">
            <v>250.83</v>
          </cell>
          <cell r="I4262">
            <v>250.83</v>
          </cell>
          <cell r="J4262">
            <v>1149.17</v>
          </cell>
          <cell r="K4262" t="str">
            <v>700</v>
          </cell>
        </row>
        <row r="4263">
          <cell r="A4263" t="str">
            <v>110400000</v>
          </cell>
          <cell r="B4263" t="str">
            <v>700C2FA0006</v>
          </cell>
          <cell r="C4263" t="str">
            <v>ที่นอน</v>
          </cell>
          <cell r="D4263" t="str">
            <v>8 ก.พ. 42</v>
          </cell>
          <cell r="E4263">
            <v>1400</v>
          </cell>
          <cell r="F4263">
            <v>0</v>
          </cell>
          <cell r="G4263">
            <v>20</v>
          </cell>
          <cell r="H4263">
            <v>250.83</v>
          </cell>
          <cell r="I4263">
            <v>250.83</v>
          </cell>
          <cell r="J4263">
            <v>1149.17</v>
          </cell>
          <cell r="K4263" t="str">
            <v>700</v>
          </cell>
        </row>
        <row r="4264">
          <cell r="A4264" t="str">
            <v>110400000</v>
          </cell>
          <cell r="B4264" t="str">
            <v>700C2FA0007</v>
          </cell>
          <cell r="C4264" t="str">
            <v>ตู้เสื้อผ้า</v>
          </cell>
          <cell r="D4264" t="str">
            <v>8 ก.พ. 42</v>
          </cell>
          <cell r="E4264">
            <v>1600</v>
          </cell>
          <cell r="F4264">
            <v>0</v>
          </cell>
          <cell r="G4264">
            <v>20</v>
          </cell>
          <cell r="H4264">
            <v>286.69</v>
          </cell>
          <cell r="I4264">
            <v>286.69</v>
          </cell>
          <cell r="J4264">
            <v>1313.31</v>
          </cell>
          <cell r="K4264" t="str">
            <v>700</v>
          </cell>
        </row>
        <row r="4265">
          <cell r="A4265" t="str">
            <v>110400000</v>
          </cell>
          <cell r="B4265" t="str">
            <v>700C2FA0008</v>
          </cell>
          <cell r="C4265" t="str">
            <v>ตู้เสื้อผ้า</v>
          </cell>
          <cell r="D4265" t="str">
            <v>8 ก.พ. 42</v>
          </cell>
          <cell r="E4265">
            <v>1600</v>
          </cell>
          <cell r="F4265">
            <v>0</v>
          </cell>
          <cell r="G4265">
            <v>20</v>
          </cell>
          <cell r="H4265">
            <v>286.69</v>
          </cell>
          <cell r="I4265">
            <v>286.69</v>
          </cell>
          <cell r="J4265">
            <v>1313.31</v>
          </cell>
          <cell r="K4265" t="str">
            <v>700</v>
          </cell>
        </row>
        <row r="4266">
          <cell r="A4266" t="str">
            <v>110400000</v>
          </cell>
          <cell r="B4266" t="str">
            <v>700C2FA0011</v>
          </cell>
          <cell r="C4266" t="str">
            <v>ผ้าใบกันแดดพร้อมค่าติดตั้ง</v>
          </cell>
          <cell r="D4266" t="str">
            <v>4 ก.พ. 42</v>
          </cell>
          <cell r="E4266">
            <v>1600</v>
          </cell>
          <cell r="F4266">
            <v>0</v>
          </cell>
          <cell r="G4266">
            <v>20</v>
          </cell>
          <cell r="H4266">
            <v>290.2</v>
          </cell>
          <cell r="I4266">
            <v>290.2</v>
          </cell>
          <cell r="J4266">
            <v>1309.8</v>
          </cell>
          <cell r="K4266" t="str">
            <v>700</v>
          </cell>
        </row>
        <row r="4267">
          <cell r="A4267" t="str">
            <v>110400000</v>
          </cell>
          <cell r="B4267" t="str">
            <v>700C2FA0012</v>
          </cell>
          <cell r="C4267" t="str">
            <v>ที่นอน</v>
          </cell>
          <cell r="D4267" t="str">
            <v>6 พ.ค. 42</v>
          </cell>
          <cell r="E4267">
            <v>1500</v>
          </cell>
          <cell r="F4267">
            <v>0</v>
          </cell>
          <cell r="G4267">
            <v>20</v>
          </cell>
          <cell r="H4267">
            <v>197.27</v>
          </cell>
          <cell r="I4267">
            <v>197.27</v>
          </cell>
          <cell r="J4267">
            <v>1302.73</v>
          </cell>
          <cell r="K4267" t="str">
            <v>700</v>
          </cell>
        </row>
        <row r="4268">
          <cell r="A4268" t="str">
            <v>110400000</v>
          </cell>
          <cell r="B4268" t="str">
            <v>700C2FA0013</v>
          </cell>
          <cell r="C4268" t="str">
            <v>เตียงนอน</v>
          </cell>
          <cell r="D4268" t="str">
            <v>6 พ.ค. 42</v>
          </cell>
          <cell r="E4268">
            <v>2000</v>
          </cell>
          <cell r="F4268">
            <v>0</v>
          </cell>
          <cell r="G4268">
            <v>20</v>
          </cell>
          <cell r="H4268">
            <v>263.01</v>
          </cell>
          <cell r="I4268">
            <v>263.01</v>
          </cell>
          <cell r="J4268">
            <v>1736.99</v>
          </cell>
          <cell r="K4268" t="str">
            <v>700</v>
          </cell>
        </row>
        <row r="4269">
          <cell r="A4269" t="str">
            <v>110400000</v>
          </cell>
          <cell r="B4269" t="str">
            <v>700C2IC0001</v>
          </cell>
          <cell r="C4269" t="str">
            <v>มุ้งลวด</v>
          </cell>
          <cell r="D4269" t="str">
            <v>24 ก.ย. 41</v>
          </cell>
          <cell r="E4269">
            <v>3420</v>
          </cell>
          <cell r="F4269">
            <v>0</v>
          </cell>
          <cell r="G4269">
            <v>20</v>
          </cell>
          <cell r="H4269">
            <v>869.5</v>
          </cell>
          <cell r="I4269">
            <v>869.5</v>
          </cell>
          <cell r="J4269">
            <v>2550.5</v>
          </cell>
          <cell r="K4269" t="str">
            <v>700</v>
          </cell>
        </row>
        <row r="4270">
          <cell r="A4270" t="str">
            <v>110400000</v>
          </cell>
          <cell r="B4270" t="str">
            <v>700C2MT001</v>
          </cell>
          <cell r="C4270" t="str">
            <v>ที่นอน</v>
          </cell>
          <cell r="D4270" t="str">
            <v>6 พ.ค. 42</v>
          </cell>
          <cell r="E4270">
            <v>1500</v>
          </cell>
          <cell r="F4270">
            <v>0</v>
          </cell>
          <cell r="G4270">
            <v>20</v>
          </cell>
          <cell r="H4270">
            <v>197.27</v>
          </cell>
          <cell r="I4270">
            <v>197.27</v>
          </cell>
          <cell r="J4270">
            <v>1302.73</v>
          </cell>
          <cell r="K4270" t="str">
            <v>700</v>
          </cell>
        </row>
        <row r="4271">
          <cell r="A4271" t="str">
            <v>110400000</v>
          </cell>
          <cell r="B4271" t="str">
            <v>700C2PT0001</v>
          </cell>
          <cell r="C4271" t="str">
            <v>กระติกน้ำร้อน</v>
          </cell>
          <cell r="D4271" t="str">
            <v>24 ก.ย. 41</v>
          </cell>
          <cell r="E4271">
            <v>772.73</v>
          </cell>
          <cell r="F4271">
            <v>0</v>
          </cell>
          <cell r="G4271">
            <v>20</v>
          </cell>
          <cell r="H4271">
            <v>196.49</v>
          </cell>
          <cell r="I4271">
            <v>196.49</v>
          </cell>
          <cell r="J4271">
            <v>576.24</v>
          </cell>
          <cell r="K4271" t="str">
            <v>700</v>
          </cell>
        </row>
        <row r="4272">
          <cell r="A4272" t="str">
            <v>110400000</v>
          </cell>
          <cell r="B4272" t="str">
            <v>701C1KB0002</v>
          </cell>
          <cell r="C4272" t="str">
            <v>ริซซิ่ง</v>
          </cell>
          <cell r="D4272" t="str">
            <v>20 ธ.ค. 42</v>
          </cell>
          <cell r="E4272">
            <v>1300</v>
          </cell>
          <cell r="F4272">
            <v>0</v>
          </cell>
          <cell r="G4272">
            <v>20</v>
          </cell>
          <cell r="H4272">
            <v>8.5500000000000007</v>
          </cell>
          <cell r="I4272">
            <v>8.5500000000000007</v>
          </cell>
          <cell r="J4272">
            <v>1291.45</v>
          </cell>
          <cell r="K4272" t="str">
            <v>701</v>
          </cell>
        </row>
        <row r="4273">
          <cell r="A4273" t="str">
            <v>110400000</v>
          </cell>
          <cell r="B4273" t="str">
            <v>701C2AS043</v>
          </cell>
          <cell r="C4273" t="str">
            <v>ประตูเหล็กดัด</v>
          </cell>
          <cell r="D4273" t="str">
            <v>23 ส.ค. 42</v>
          </cell>
          <cell r="E4273">
            <v>6000</v>
          </cell>
          <cell r="F4273">
            <v>0</v>
          </cell>
          <cell r="G4273">
            <v>20</v>
          </cell>
          <cell r="H4273">
            <v>430.69</v>
          </cell>
          <cell r="I4273">
            <v>430.69</v>
          </cell>
          <cell r="J4273">
            <v>5569.31</v>
          </cell>
          <cell r="K4273" t="str">
            <v>701</v>
          </cell>
        </row>
        <row r="4274">
          <cell r="A4274" t="str">
            <v>110400000</v>
          </cell>
          <cell r="B4274" t="str">
            <v>701C2BH0001</v>
          </cell>
          <cell r="C4274" t="str">
            <v>พระพุทธชินราช</v>
          </cell>
          <cell r="D4274" t="str">
            <v>8 ต.ค. 41</v>
          </cell>
          <cell r="E4274">
            <v>1850</v>
          </cell>
          <cell r="F4274">
            <v>0</v>
          </cell>
          <cell r="G4274">
            <v>20</v>
          </cell>
          <cell r="H4274">
            <v>456.12</v>
          </cell>
          <cell r="I4274">
            <v>456.12</v>
          </cell>
          <cell r="J4274">
            <v>1393.88</v>
          </cell>
          <cell r="K4274" t="str">
            <v>701</v>
          </cell>
        </row>
        <row r="4275">
          <cell r="A4275" t="str">
            <v>110400000</v>
          </cell>
          <cell r="B4275" t="str">
            <v>701C2FA0001</v>
          </cell>
          <cell r="C4275" t="str">
            <v>ป้ายโครงเหล็ก</v>
          </cell>
          <cell r="D4275" t="str">
            <v>29 ธ.ค. 42</v>
          </cell>
          <cell r="E4275">
            <v>34260</v>
          </cell>
          <cell r="F4275">
            <v>0</v>
          </cell>
          <cell r="G4275">
            <v>20</v>
          </cell>
          <cell r="H4275">
            <v>56.32</v>
          </cell>
          <cell r="I4275">
            <v>56.32</v>
          </cell>
          <cell r="J4275">
            <v>34203.68</v>
          </cell>
          <cell r="K4275" t="str">
            <v>701</v>
          </cell>
        </row>
        <row r="4276">
          <cell r="A4276" t="str">
            <v>110400000</v>
          </cell>
          <cell r="B4276" t="str">
            <v>701C2FA0002</v>
          </cell>
          <cell r="C4276" t="str">
            <v>เตียงนอนเหล็ก</v>
          </cell>
          <cell r="D4276" t="str">
            <v>9 ก.พ. 42</v>
          </cell>
          <cell r="E4276">
            <v>1600</v>
          </cell>
          <cell r="F4276">
            <v>0</v>
          </cell>
          <cell r="G4276">
            <v>20</v>
          </cell>
          <cell r="H4276">
            <v>285.81</v>
          </cell>
          <cell r="I4276">
            <v>285.81</v>
          </cell>
          <cell r="J4276">
            <v>1314.19</v>
          </cell>
          <cell r="K4276" t="str">
            <v>701</v>
          </cell>
        </row>
        <row r="4277">
          <cell r="A4277" t="str">
            <v>110400000</v>
          </cell>
          <cell r="B4277" t="str">
            <v>701C2FA0003</v>
          </cell>
          <cell r="C4277" t="str">
            <v>ที่นอน</v>
          </cell>
          <cell r="D4277" t="str">
            <v>9 ก.พ. 42</v>
          </cell>
          <cell r="E4277">
            <v>1400</v>
          </cell>
          <cell r="F4277">
            <v>0</v>
          </cell>
          <cell r="G4277">
            <v>20</v>
          </cell>
          <cell r="H4277">
            <v>250.06</v>
          </cell>
          <cell r="I4277">
            <v>250.06</v>
          </cell>
          <cell r="J4277">
            <v>1149.94</v>
          </cell>
          <cell r="K4277" t="str">
            <v>701</v>
          </cell>
        </row>
        <row r="4278">
          <cell r="A4278" t="str">
            <v>110400000</v>
          </cell>
          <cell r="B4278" t="str">
            <v>701C2FA0004</v>
          </cell>
          <cell r="C4278" t="str">
            <v>ตู้เสื้อผ้า</v>
          </cell>
          <cell r="D4278" t="str">
            <v>9 ก.พ. 42</v>
          </cell>
          <cell r="E4278">
            <v>1600</v>
          </cell>
          <cell r="F4278">
            <v>0</v>
          </cell>
          <cell r="G4278">
            <v>20</v>
          </cell>
          <cell r="H4278">
            <v>285.81</v>
          </cell>
          <cell r="I4278">
            <v>285.81</v>
          </cell>
          <cell r="J4278">
            <v>1314.19</v>
          </cell>
          <cell r="K4278" t="str">
            <v>701</v>
          </cell>
        </row>
        <row r="4279">
          <cell r="A4279" t="str">
            <v>110400000</v>
          </cell>
          <cell r="B4279" t="str">
            <v>701C2FA0005</v>
          </cell>
          <cell r="C4279" t="str">
            <v>อุปกรณ์ตกแต่งสำนักงาน</v>
          </cell>
          <cell r="D4279" t="str">
            <v>20 พ.ค. 42</v>
          </cell>
          <cell r="E4279">
            <v>3900</v>
          </cell>
          <cell r="F4279">
            <v>0</v>
          </cell>
          <cell r="G4279">
            <v>20</v>
          </cell>
          <cell r="H4279">
            <v>482.97</v>
          </cell>
          <cell r="I4279">
            <v>482.97</v>
          </cell>
          <cell r="J4279">
            <v>3417.03</v>
          </cell>
          <cell r="K4279" t="str">
            <v>701</v>
          </cell>
        </row>
        <row r="4280">
          <cell r="A4280" t="str">
            <v>110400000</v>
          </cell>
          <cell r="B4280" t="str">
            <v>701C2IC0002</v>
          </cell>
          <cell r="C4280" t="str">
            <v>ติดตั้งเหล็กดัด</v>
          </cell>
          <cell r="D4280" t="str">
            <v>31 ส.ค. 41</v>
          </cell>
          <cell r="E4280">
            <v>3920</v>
          </cell>
          <cell r="F4280">
            <v>0</v>
          </cell>
          <cell r="G4280">
            <v>20</v>
          </cell>
          <cell r="H4280">
            <v>1048.24</v>
          </cell>
          <cell r="I4280">
            <v>1048.24</v>
          </cell>
          <cell r="J4280">
            <v>2871.76</v>
          </cell>
          <cell r="K4280" t="str">
            <v>701</v>
          </cell>
        </row>
        <row r="4281">
          <cell r="A4281" t="str">
            <v>110400000</v>
          </cell>
          <cell r="B4281" t="str">
            <v>701C2IC0003</v>
          </cell>
          <cell r="C4281" t="str">
            <v>ค่าตกแต่งภายใน สนง.</v>
          </cell>
          <cell r="D4281" t="str">
            <v>19 พ.ย. 41</v>
          </cell>
          <cell r="E4281">
            <v>241282.25</v>
          </cell>
          <cell r="F4281">
            <v>0</v>
          </cell>
          <cell r="G4281">
            <v>20</v>
          </cell>
          <cell r="H4281">
            <v>53941.41</v>
          </cell>
          <cell r="I4281">
            <v>53941.41</v>
          </cell>
          <cell r="J4281">
            <v>187340.84</v>
          </cell>
          <cell r="K4281" t="str">
            <v>701</v>
          </cell>
        </row>
        <row r="4282">
          <cell r="A4282" t="str">
            <v>110400000</v>
          </cell>
          <cell r="B4282" t="str">
            <v>701C2MU001</v>
          </cell>
          <cell r="C4282" t="str">
            <v>มู่ลี่</v>
          </cell>
          <cell r="D4282" t="str">
            <v>20 พ.ค. 42</v>
          </cell>
          <cell r="E4282">
            <v>3900</v>
          </cell>
          <cell r="F4282">
            <v>0</v>
          </cell>
          <cell r="G4282">
            <v>20</v>
          </cell>
          <cell r="H4282">
            <v>482.97</v>
          </cell>
          <cell r="I4282">
            <v>482.97</v>
          </cell>
          <cell r="J4282">
            <v>3417.03</v>
          </cell>
          <cell r="K4282" t="str">
            <v>701</v>
          </cell>
        </row>
        <row r="4283">
          <cell r="A4283" t="str">
            <v>110400000</v>
          </cell>
          <cell r="B4283" t="str">
            <v>701C2TA0010</v>
          </cell>
          <cell r="C4283" t="str">
            <v>โต๊ะรับประทานอาหาร</v>
          </cell>
          <cell r="D4283" t="str">
            <v>17 ก.ย. 41</v>
          </cell>
          <cell r="E4283">
            <v>500</v>
          </cell>
          <cell r="F4283">
            <v>0</v>
          </cell>
          <cell r="G4283">
            <v>20</v>
          </cell>
          <cell r="H4283">
            <v>129.02000000000001</v>
          </cell>
          <cell r="I4283">
            <v>129.02000000000001</v>
          </cell>
          <cell r="J4283">
            <v>370.98</v>
          </cell>
          <cell r="K4283" t="str">
            <v>701</v>
          </cell>
        </row>
        <row r="4284">
          <cell r="A4284" t="str">
            <v>110400000</v>
          </cell>
          <cell r="B4284" t="str">
            <v>702C2AS044</v>
          </cell>
          <cell r="C4284" t="str">
            <v>ประตูเหล็กดัด</v>
          </cell>
          <cell r="D4284" t="str">
            <v>19 ส.ค. 42</v>
          </cell>
          <cell r="E4284">
            <v>3000</v>
          </cell>
          <cell r="F4284">
            <v>0</v>
          </cell>
          <cell r="G4284">
            <v>20</v>
          </cell>
          <cell r="H4284">
            <v>221.93</v>
          </cell>
          <cell r="I4284">
            <v>221.93</v>
          </cell>
          <cell r="J4284">
            <v>2778.07</v>
          </cell>
          <cell r="K4284" t="str">
            <v>702</v>
          </cell>
        </row>
        <row r="4285">
          <cell r="A4285" t="str">
            <v>110400000</v>
          </cell>
          <cell r="B4285" t="str">
            <v>702C2BD001</v>
          </cell>
          <cell r="C4285" t="str">
            <v>เตียงนอน</v>
          </cell>
          <cell r="D4285" t="str">
            <v>23 พ.ค. 42</v>
          </cell>
          <cell r="E4285">
            <v>1337.5</v>
          </cell>
          <cell r="F4285">
            <v>0</v>
          </cell>
          <cell r="G4285">
            <v>20</v>
          </cell>
          <cell r="H4285">
            <v>163.44999999999999</v>
          </cell>
          <cell r="I4285">
            <v>163.44999999999999</v>
          </cell>
          <cell r="J4285">
            <v>1174.05</v>
          </cell>
          <cell r="K4285" t="str">
            <v>702</v>
          </cell>
        </row>
        <row r="4286">
          <cell r="A4286" t="str">
            <v>110400000</v>
          </cell>
          <cell r="B4286" t="str">
            <v>702C2BL001</v>
          </cell>
          <cell r="C4286" t="str">
            <v>่ตู้เสื้อผ้า</v>
          </cell>
          <cell r="D4286" t="str">
            <v>23 พ.ค. 42</v>
          </cell>
          <cell r="E4286">
            <v>2140</v>
          </cell>
          <cell r="F4286">
            <v>0</v>
          </cell>
          <cell r="G4286">
            <v>20</v>
          </cell>
          <cell r="H4286">
            <v>261.49</v>
          </cell>
          <cell r="I4286">
            <v>261.49</v>
          </cell>
          <cell r="J4286">
            <v>1878.51</v>
          </cell>
          <cell r="K4286" t="str">
            <v>702</v>
          </cell>
        </row>
        <row r="4287">
          <cell r="A4287" t="str">
            <v>110400000</v>
          </cell>
          <cell r="B4287" t="str">
            <v>702C2FA0001</v>
          </cell>
          <cell r="C4287" t="str">
            <v>ผนังเบากันห้อง</v>
          </cell>
          <cell r="D4287" t="str">
            <v>30 มี.ค. 42</v>
          </cell>
          <cell r="E4287">
            <v>6000</v>
          </cell>
          <cell r="F4287">
            <v>0</v>
          </cell>
          <cell r="G4287">
            <v>20</v>
          </cell>
          <cell r="H4287">
            <v>910.7</v>
          </cell>
          <cell r="I4287">
            <v>910.7</v>
          </cell>
          <cell r="J4287">
            <v>5089.3</v>
          </cell>
          <cell r="K4287" t="str">
            <v>702</v>
          </cell>
        </row>
        <row r="4288">
          <cell r="A4288" t="str">
            <v>110400000</v>
          </cell>
          <cell r="B4288" t="str">
            <v>702C2FA0002</v>
          </cell>
          <cell r="C4288" t="str">
            <v>ตู้เสื้อผ้า</v>
          </cell>
          <cell r="D4288" t="str">
            <v>28 พ.ค. 42</v>
          </cell>
          <cell r="E4288">
            <v>2000</v>
          </cell>
          <cell r="F4288">
            <v>0</v>
          </cell>
          <cell r="G4288">
            <v>20</v>
          </cell>
          <cell r="H4288">
            <v>238.9</v>
          </cell>
          <cell r="I4288">
            <v>238.9</v>
          </cell>
          <cell r="J4288">
            <v>1761.1</v>
          </cell>
          <cell r="K4288" t="str">
            <v>702</v>
          </cell>
        </row>
        <row r="4289">
          <cell r="A4289" t="str">
            <v>110400000</v>
          </cell>
          <cell r="B4289" t="str">
            <v>702C2FA0003</v>
          </cell>
          <cell r="C4289" t="str">
            <v>เตียงนอน</v>
          </cell>
          <cell r="D4289" t="str">
            <v>28 พ.ค. 42</v>
          </cell>
          <cell r="E4289">
            <v>1250</v>
          </cell>
          <cell r="F4289">
            <v>0</v>
          </cell>
          <cell r="G4289">
            <v>20</v>
          </cell>
          <cell r="H4289">
            <v>149.31</v>
          </cell>
          <cell r="I4289">
            <v>149.31</v>
          </cell>
          <cell r="J4289">
            <v>1100.69</v>
          </cell>
          <cell r="K4289" t="str">
            <v>702</v>
          </cell>
        </row>
        <row r="4290">
          <cell r="A4290" t="str">
            <v>110400000</v>
          </cell>
          <cell r="B4290" t="str">
            <v>702C2FA0004</v>
          </cell>
          <cell r="C4290" t="str">
            <v>ที่นอน</v>
          </cell>
          <cell r="D4290" t="str">
            <v>28 พ.ค. 42</v>
          </cell>
          <cell r="E4290">
            <v>1400</v>
          </cell>
          <cell r="F4290">
            <v>0</v>
          </cell>
          <cell r="G4290">
            <v>20</v>
          </cell>
          <cell r="H4290">
            <v>167.22</v>
          </cell>
          <cell r="I4290">
            <v>167.22</v>
          </cell>
          <cell r="J4290">
            <v>1232.78</v>
          </cell>
          <cell r="K4290" t="str">
            <v>702</v>
          </cell>
        </row>
        <row r="4291">
          <cell r="A4291" t="str">
            <v>110400000</v>
          </cell>
          <cell r="B4291" t="str">
            <v>702C2FA0005</v>
          </cell>
          <cell r="C4291" t="str">
            <v>เสื่อน้ำมัน</v>
          </cell>
          <cell r="D4291" t="str">
            <v>18 พ.ค. 42</v>
          </cell>
          <cell r="E4291">
            <v>1000</v>
          </cell>
          <cell r="F4291">
            <v>0</v>
          </cell>
          <cell r="G4291">
            <v>20</v>
          </cell>
          <cell r="H4291">
            <v>124.95</v>
          </cell>
          <cell r="I4291">
            <v>124.95</v>
          </cell>
          <cell r="J4291">
            <v>875.05</v>
          </cell>
          <cell r="K4291" t="str">
            <v>702</v>
          </cell>
        </row>
        <row r="4292">
          <cell r="A4292" t="str">
            <v>110400000</v>
          </cell>
          <cell r="B4292" t="str">
            <v>702C2IC0001</v>
          </cell>
          <cell r="C4292" t="str">
            <v>ตกแต่งภายใน สนง.</v>
          </cell>
          <cell r="D4292" t="str">
            <v>22 ก.ย. 41</v>
          </cell>
          <cell r="E4292">
            <v>199254</v>
          </cell>
          <cell r="F4292">
            <v>0</v>
          </cell>
          <cell r="G4292">
            <v>20</v>
          </cell>
          <cell r="H4292">
            <v>50878.03</v>
          </cell>
          <cell r="I4292">
            <v>50878.03</v>
          </cell>
          <cell r="J4292">
            <v>148375.97</v>
          </cell>
          <cell r="K4292" t="str">
            <v>702</v>
          </cell>
        </row>
        <row r="4293">
          <cell r="A4293" t="str">
            <v>110400000</v>
          </cell>
          <cell r="B4293" t="str">
            <v>702C2IC0002</v>
          </cell>
          <cell r="C4293" t="str">
            <v>ทำประตูหน้าต่างเหล็กดัด</v>
          </cell>
          <cell r="D4293" t="str">
            <v>19 ส.ค. 41</v>
          </cell>
          <cell r="E4293">
            <v>8280</v>
          </cell>
          <cell r="F4293">
            <v>0</v>
          </cell>
          <cell r="G4293">
            <v>20</v>
          </cell>
          <cell r="H4293">
            <v>2268.5300000000002</v>
          </cell>
          <cell r="I4293">
            <v>2268.5300000000002</v>
          </cell>
          <cell r="J4293">
            <v>6011.47</v>
          </cell>
          <cell r="K4293" t="str">
            <v>702</v>
          </cell>
        </row>
        <row r="4294">
          <cell r="A4294" t="str">
            <v>110400000</v>
          </cell>
          <cell r="B4294" t="str">
            <v>702C2MT001</v>
          </cell>
          <cell r="C4294" t="str">
            <v>ที่นอน</v>
          </cell>
          <cell r="D4294" t="str">
            <v>23 พ.ค. 42</v>
          </cell>
          <cell r="E4294">
            <v>1498</v>
          </cell>
          <cell r="F4294">
            <v>0</v>
          </cell>
          <cell r="G4294">
            <v>20</v>
          </cell>
          <cell r="H4294">
            <v>183.05</v>
          </cell>
          <cell r="I4294">
            <v>183.05</v>
          </cell>
          <cell r="J4294">
            <v>1314.95</v>
          </cell>
          <cell r="K4294" t="str">
            <v>702</v>
          </cell>
        </row>
        <row r="4295">
          <cell r="A4295" t="str">
            <v>110400000</v>
          </cell>
          <cell r="B4295" t="str">
            <v>702C2MU0004</v>
          </cell>
          <cell r="C4295" t="str">
            <v>มู่ลี่อลูมิเนียม</v>
          </cell>
          <cell r="D4295" t="str">
            <v>2 ต.ค. 41</v>
          </cell>
          <cell r="E4295">
            <v>6458</v>
          </cell>
          <cell r="F4295">
            <v>0</v>
          </cell>
          <cell r="G4295">
            <v>20</v>
          </cell>
          <cell r="H4295">
            <v>1613.64</v>
          </cell>
          <cell r="I4295">
            <v>1613.64</v>
          </cell>
          <cell r="J4295">
            <v>4844.3599999999997</v>
          </cell>
          <cell r="K4295" t="str">
            <v>702</v>
          </cell>
        </row>
        <row r="4296">
          <cell r="A4296" t="str">
            <v>110400000</v>
          </cell>
          <cell r="B4296" t="str">
            <v>702C2MU0005</v>
          </cell>
          <cell r="C4296" t="str">
            <v>มู่ลี่อลูมิเนียม</v>
          </cell>
          <cell r="D4296" t="str">
            <v>27 ต.ค. 41</v>
          </cell>
          <cell r="E4296">
            <v>7053.8</v>
          </cell>
          <cell r="F4296">
            <v>0</v>
          </cell>
          <cell r="G4296">
            <v>20</v>
          </cell>
          <cell r="H4296">
            <v>1665.86</v>
          </cell>
          <cell r="I4296">
            <v>1665.86</v>
          </cell>
          <cell r="J4296">
            <v>5387.94</v>
          </cell>
          <cell r="K4296" t="str">
            <v>702</v>
          </cell>
        </row>
        <row r="4297">
          <cell r="A4297" t="str">
            <v>110400000</v>
          </cell>
          <cell r="B4297" t="str">
            <v>703C2BH0001</v>
          </cell>
          <cell r="C4297" t="str">
            <v>พระพุทธชินราช</v>
          </cell>
          <cell r="D4297" t="str">
            <v>8 ต.ค. 41</v>
          </cell>
          <cell r="E4297">
            <v>1850</v>
          </cell>
          <cell r="F4297">
            <v>0</v>
          </cell>
          <cell r="G4297">
            <v>20</v>
          </cell>
          <cell r="H4297">
            <v>456.12</v>
          </cell>
          <cell r="I4297">
            <v>456.12</v>
          </cell>
          <cell r="J4297">
            <v>1393.88</v>
          </cell>
          <cell r="K4297" t="str">
            <v>703</v>
          </cell>
        </row>
        <row r="4298">
          <cell r="A4298" t="str">
            <v>110400000</v>
          </cell>
          <cell r="B4298" t="str">
            <v>703C2FA0001</v>
          </cell>
          <cell r="C4298" t="str">
            <v>ตกแต่งสำนักงาน</v>
          </cell>
          <cell r="D4298" t="str">
            <v>13 ม.ค. 42</v>
          </cell>
          <cell r="E4298">
            <v>124765</v>
          </cell>
          <cell r="F4298">
            <v>0</v>
          </cell>
          <cell r="G4298">
            <v>20</v>
          </cell>
          <cell r="H4298">
            <v>24132.639999999999</v>
          </cell>
          <cell r="I4298">
            <v>24132.639999999999</v>
          </cell>
          <cell r="J4298">
            <v>100632.36</v>
          </cell>
          <cell r="K4298" t="str">
            <v>703</v>
          </cell>
        </row>
        <row r="4299">
          <cell r="A4299" t="str">
            <v>110400000</v>
          </cell>
          <cell r="B4299" t="str">
            <v>703C2FA0002</v>
          </cell>
          <cell r="C4299" t="str">
            <v>ป้ายโครงเหล็ก</v>
          </cell>
          <cell r="D4299" t="str">
            <v>8 ม.ค. 42</v>
          </cell>
          <cell r="E4299">
            <v>34260</v>
          </cell>
          <cell r="F4299">
            <v>0</v>
          </cell>
          <cell r="G4299">
            <v>20</v>
          </cell>
          <cell r="H4299">
            <v>6720.59</v>
          </cell>
          <cell r="I4299">
            <v>6720.59</v>
          </cell>
          <cell r="J4299">
            <v>27539.41</v>
          </cell>
          <cell r="K4299" t="str">
            <v>703</v>
          </cell>
        </row>
        <row r="4300">
          <cell r="A4300" t="str">
            <v>110400000</v>
          </cell>
          <cell r="B4300" t="str">
            <v>703C2IC004</v>
          </cell>
          <cell r="C4300" t="str">
            <v>ตู้เสื้อผ้า</v>
          </cell>
          <cell r="D4300" t="str">
            <v>4 ม.ค. 42</v>
          </cell>
          <cell r="E4300">
            <v>2000</v>
          </cell>
          <cell r="F4300">
            <v>0</v>
          </cell>
          <cell r="G4300">
            <v>20</v>
          </cell>
          <cell r="H4300">
            <v>396.7</v>
          </cell>
          <cell r="I4300">
            <v>396.7</v>
          </cell>
          <cell r="J4300">
            <v>1603.3</v>
          </cell>
          <cell r="K4300" t="str">
            <v>703</v>
          </cell>
        </row>
        <row r="4301">
          <cell r="A4301" t="str">
            <v>110400000</v>
          </cell>
          <cell r="B4301" t="str">
            <v>704C2AS045</v>
          </cell>
          <cell r="C4301" t="str">
            <v>ประตูเหล็กดัด</v>
          </cell>
          <cell r="D4301" t="str">
            <v>18 ส.ค. 42</v>
          </cell>
          <cell r="E4301">
            <v>950</v>
          </cell>
          <cell r="F4301">
            <v>0</v>
          </cell>
          <cell r="G4301">
            <v>20</v>
          </cell>
          <cell r="H4301">
            <v>70.81</v>
          </cell>
          <cell r="I4301">
            <v>70.81</v>
          </cell>
          <cell r="J4301">
            <v>879.19</v>
          </cell>
          <cell r="K4301" t="str">
            <v>704</v>
          </cell>
        </row>
        <row r="4302">
          <cell r="A4302" t="str">
            <v>110400000</v>
          </cell>
          <cell r="B4302" t="str">
            <v>704C2AS046</v>
          </cell>
          <cell r="C4302" t="str">
            <v>ประตูเหล็กดัด</v>
          </cell>
          <cell r="D4302" t="str">
            <v>18 ส.ค. 42</v>
          </cell>
          <cell r="E4302">
            <v>550</v>
          </cell>
          <cell r="F4302">
            <v>0</v>
          </cell>
          <cell r="G4302">
            <v>20</v>
          </cell>
          <cell r="H4302">
            <v>40.98</v>
          </cell>
          <cell r="I4302">
            <v>40.98</v>
          </cell>
          <cell r="J4302">
            <v>509.02</v>
          </cell>
          <cell r="K4302" t="str">
            <v>704</v>
          </cell>
        </row>
        <row r="4303">
          <cell r="A4303" t="str">
            <v>110400000</v>
          </cell>
          <cell r="B4303" t="str">
            <v>704C2BH0001</v>
          </cell>
          <cell r="C4303" t="str">
            <v>พระพุทธชินราช</v>
          </cell>
          <cell r="D4303" t="str">
            <v>7 ก.ย. 41</v>
          </cell>
          <cell r="E4303">
            <v>1850</v>
          </cell>
          <cell r="F4303">
            <v>0</v>
          </cell>
          <cell r="G4303">
            <v>20</v>
          </cell>
          <cell r="H4303">
            <v>487.54</v>
          </cell>
          <cell r="I4303">
            <v>487.54</v>
          </cell>
          <cell r="J4303">
            <v>1362.46</v>
          </cell>
          <cell r="K4303" t="str">
            <v>704</v>
          </cell>
        </row>
        <row r="4304">
          <cell r="A4304" t="str">
            <v>110400000</v>
          </cell>
          <cell r="B4304" t="str">
            <v>704C2FA0001</v>
          </cell>
          <cell r="C4304" t="str">
            <v>ตกแต่งสำนักงาน</v>
          </cell>
          <cell r="D4304" t="str">
            <v>13 ม.ค. 42</v>
          </cell>
          <cell r="E4304">
            <v>120091</v>
          </cell>
          <cell r="F4304">
            <v>0</v>
          </cell>
          <cell r="G4304">
            <v>20</v>
          </cell>
          <cell r="H4304">
            <v>23228.55</v>
          </cell>
          <cell r="I4304">
            <v>23228.55</v>
          </cell>
          <cell r="J4304">
            <v>96862.45</v>
          </cell>
          <cell r="K4304" t="str">
            <v>704</v>
          </cell>
        </row>
        <row r="4305">
          <cell r="A4305" t="str">
            <v>110400000</v>
          </cell>
          <cell r="B4305" t="str">
            <v>704C2FA0003</v>
          </cell>
          <cell r="C4305" t="str">
            <v>เหล็กดัด</v>
          </cell>
          <cell r="D4305" t="str">
            <v>1 ก.พ. 42</v>
          </cell>
          <cell r="E4305">
            <v>5500</v>
          </cell>
          <cell r="F4305">
            <v>0</v>
          </cell>
          <cell r="G4305">
            <v>20</v>
          </cell>
          <cell r="H4305">
            <v>1006.54</v>
          </cell>
          <cell r="I4305">
            <v>1006.54</v>
          </cell>
          <cell r="J4305">
            <v>4493.46</v>
          </cell>
          <cell r="K4305" t="str">
            <v>704</v>
          </cell>
        </row>
        <row r="4306">
          <cell r="A4306" t="str">
            <v>110400000</v>
          </cell>
          <cell r="B4306" t="str">
            <v>704C2FA0004</v>
          </cell>
          <cell r="C4306" t="str">
            <v>อ่างเลส</v>
          </cell>
          <cell r="D4306" t="str">
            <v>24 ก.พ. 42</v>
          </cell>
          <cell r="E4306">
            <v>1550</v>
          </cell>
          <cell r="F4306">
            <v>0</v>
          </cell>
          <cell r="G4306">
            <v>20</v>
          </cell>
          <cell r="H4306">
            <v>264.14999999999998</v>
          </cell>
          <cell r="I4306">
            <v>264.14999999999998</v>
          </cell>
          <cell r="J4306">
            <v>1285.8499999999999</v>
          </cell>
          <cell r="K4306" t="str">
            <v>704</v>
          </cell>
        </row>
        <row r="4307">
          <cell r="A4307" t="str">
            <v>110400000</v>
          </cell>
          <cell r="B4307" t="str">
            <v>704C2MT0000</v>
          </cell>
          <cell r="C4307" t="str">
            <v>ที่นอน</v>
          </cell>
          <cell r="D4307" t="str">
            <v>9 พ.ย. 41</v>
          </cell>
          <cell r="E4307">
            <v>1400</v>
          </cell>
          <cell r="F4307">
            <v>0</v>
          </cell>
          <cell r="G4307">
            <v>20</v>
          </cell>
          <cell r="H4307">
            <v>320.64</v>
          </cell>
          <cell r="I4307">
            <v>320.64</v>
          </cell>
          <cell r="J4307">
            <v>1079.3599999999999</v>
          </cell>
          <cell r="K4307" t="str">
            <v>704</v>
          </cell>
        </row>
        <row r="4308">
          <cell r="A4308" t="str">
            <v>110400000</v>
          </cell>
          <cell r="B4308" t="str">
            <v>704C2MT0001</v>
          </cell>
          <cell r="C4308" t="str">
            <v>เตียงเหล็ก</v>
          </cell>
          <cell r="D4308" t="str">
            <v>9 พ.ย. 41</v>
          </cell>
          <cell r="E4308">
            <v>1500</v>
          </cell>
          <cell r="F4308">
            <v>0</v>
          </cell>
          <cell r="G4308">
            <v>20</v>
          </cell>
          <cell r="H4308">
            <v>343.57</v>
          </cell>
          <cell r="I4308">
            <v>343.57</v>
          </cell>
          <cell r="J4308">
            <v>1156.43</v>
          </cell>
          <cell r="K4308" t="str">
            <v>704</v>
          </cell>
        </row>
        <row r="4309">
          <cell r="A4309" t="str">
            <v>110400000</v>
          </cell>
          <cell r="B4309" t="str">
            <v>704C2TU0001</v>
          </cell>
          <cell r="C4309" t="str">
            <v>ตู้เสื้อผ้า</v>
          </cell>
          <cell r="D4309" t="str">
            <v>9 พ.ย. 41</v>
          </cell>
          <cell r="E4309">
            <v>1900</v>
          </cell>
          <cell r="F4309">
            <v>0</v>
          </cell>
          <cell r="G4309">
            <v>20</v>
          </cell>
          <cell r="H4309">
            <v>435.13</v>
          </cell>
          <cell r="I4309">
            <v>435.13</v>
          </cell>
          <cell r="J4309">
            <v>1464.87</v>
          </cell>
          <cell r="K4309" t="str">
            <v>704</v>
          </cell>
        </row>
        <row r="4310">
          <cell r="A4310" t="str">
            <v>110400000</v>
          </cell>
          <cell r="B4310" t="str">
            <v>705C2BH0001</v>
          </cell>
          <cell r="C4310" t="str">
            <v>พระพุทธชินราช</v>
          </cell>
          <cell r="D4310" t="str">
            <v>8 ต.ค. 41</v>
          </cell>
          <cell r="E4310">
            <v>1850</v>
          </cell>
          <cell r="F4310">
            <v>0</v>
          </cell>
          <cell r="G4310">
            <v>20</v>
          </cell>
          <cell r="H4310">
            <v>456.12</v>
          </cell>
          <cell r="I4310">
            <v>456.12</v>
          </cell>
          <cell r="J4310">
            <v>1393.88</v>
          </cell>
          <cell r="K4310" t="str">
            <v>705</v>
          </cell>
        </row>
        <row r="4311">
          <cell r="A4311" t="str">
            <v>110400000</v>
          </cell>
          <cell r="B4311" t="str">
            <v>705C2FA0001</v>
          </cell>
          <cell r="C4311" t="str">
            <v>ตกแต่งสำนักงาน</v>
          </cell>
          <cell r="D4311" t="str">
            <v>13 ม.ค. 42</v>
          </cell>
          <cell r="E4311">
            <v>142960</v>
          </cell>
          <cell r="F4311">
            <v>0</v>
          </cell>
          <cell r="G4311">
            <v>20</v>
          </cell>
          <cell r="H4311">
            <v>27651.99</v>
          </cell>
          <cell r="I4311">
            <v>27651.99</v>
          </cell>
          <cell r="J4311">
            <v>115308.01</v>
          </cell>
          <cell r="K4311" t="str">
            <v>705</v>
          </cell>
        </row>
        <row r="4312">
          <cell r="A4312" t="str">
            <v>110400000</v>
          </cell>
          <cell r="B4312" t="str">
            <v>705C2FA0003</v>
          </cell>
          <cell r="C4312" t="str">
            <v>เหล็กดัดกันขโมย</v>
          </cell>
          <cell r="D4312" t="str">
            <v>15 พ.ย. 42</v>
          </cell>
          <cell r="E4312">
            <v>7500</v>
          </cell>
          <cell r="F4312">
            <v>0</v>
          </cell>
          <cell r="G4312">
            <v>20</v>
          </cell>
          <cell r="H4312">
            <v>193.15</v>
          </cell>
          <cell r="I4312">
            <v>193.15</v>
          </cell>
          <cell r="J4312">
            <v>7306.85</v>
          </cell>
          <cell r="K4312" t="str">
            <v>705</v>
          </cell>
        </row>
        <row r="4313">
          <cell r="A4313" t="str">
            <v>110400000</v>
          </cell>
          <cell r="B4313" t="str">
            <v>706C1KB0001</v>
          </cell>
          <cell r="C4313" t="str">
            <v>ตุ้เอกสาร</v>
          </cell>
          <cell r="D4313" t="str">
            <v>20 ธ.ค. 42</v>
          </cell>
          <cell r="E4313">
            <v>2149.5300000000002</v>
          </cell>
          <cell r="F4313">
            <v>0</v>
          </cell>
          <cell r="G4313">
            <v>20</v>
          </cell>
          <cell r="H4313">
            <v>14.13</v>
          </cell>
          <cell r="I4313">
            <v>14.13</v>
          </cell>
          <cell r="J4313">
            <v>2135.4</v>
          </cell>
          <cell r="K4313" t="str">
            <v>100</v>
          </cell>
        </row>
        <row r="4314">
          <cell r="A4314" t="str">
            <v>110400000</v>
          </cell>
          <cell r="B4314" t="str">
            <v>706C2AS012</v>
          </cell>
          <cell r="C4314" t="str">
            <v>เหล็กดัดหน้าต่าง</v>
          </cell>
          <cell r="D4314" t="str">
            <v>5 ก.ค. 42</v>
          </cell>
          <cell r="E4314">
            <v>6500</v>
          </cell>
          <cell r="F4314">
            <v>0</v>
          </cell>
          <cell r="G4314">
            <v>20</v>
          </cell>
          <cell r="H4314">
            <v>641.09</v>
          </cell>
          <cell r="I4314">
            <v>641.09</v>
          </cell>
          <cell r="J4314">
            <v>5858.91</v>
          </cell>
          <cell r="K4314" t="str">
            <v>706</v>
          </cell>
        </row>
        <row r="4315">
          <cell r="A4315" t="str">
            <v>110400000</v>
          </cell>
          <cell r="B4315" t="str">
            <v>706C2BH0001</v>
          </cell>
          <cell r="C4315" t="str">
            <v>พระพุทธชินราช</v>
          </cell>
          <cell r="D4315" t="str">
            <v>7 ก.ย. 41</v>
          </cell>
          <cell r="E4315">
            <v>1850</v>
          </cell>
          <cell r="F4315">
            <v>0</v>
          </cell>
          <cell r="G4315">
            <v>20</v>
          </cell>
          <cell r="H4315">
            <v>487.54</v>
          </cell>
          <cell r="I4315">
            <v>487.54</v>
          </cell>
          <cell r="J4315">
            <v>1362.46</v>
          </cell>
          <cell r="K4315" t="str">
            <v>706</v>
          </cell>
        </row>
        <row r="4316">
          <cell r="A4316" t="str">
            <v>110400000</v>
          </cell>
          <cell r="B4316" t="str">
            <v>706C2FA0002</v>
          </cell>
          <cell r="C4316" t="str">
            <v>ตกแต่งสำนักงาน</v>
          </cell>
          <cell r="D4316" t="str">
            <v>20 ม.ค. 42</v>
          </cell>
          <cell r="E4316">
            <v>100430</v>
          </cell>
          <cell r="F4316">
            <v>0</v>
          </cell>
          <cell r="G4316">
            <v>20</v>
          </cell>
          <cell r="H4316">
            <v>19040.38</v>
          </cell>
          <cell r="I4316">
            <v>19040.38</v>
          </cell>
          <cell r="J4316">
            <v>81389.62</v>
          </cell>
          <cell r="K4316" t="str">
            <v>706</v>
          </cell>
        </row>
        <row r="4317">
          <cell r="A4317" t="str">
            <v>110400000</v>
          </cell>
          <cell r="B4317" t="str">
            <v>706C2MU001</v>
          </cell>
          <cell r="C4317" t="str">
            <v>มู่ลี่ 25 มม.ขนาด 1.03*0.59 ม.</v>
          </cell>
          <cell r="D4317" t="str">
            <v>13 ม.ค. 42</v>
          </cell>
          <cell r="E4317">
            <v>1480</v>
          </cell>
          <cell r="F4317">
            <v>0</v>
          </cell>
          <cell r="G4317">
            <v>20</v>
          </cell>
          <cell r="H4317">
            <v>286.27999999999997</v>
          </cell>
          <cell r="I4317">
            <v>286.27999999999997</v>
          </cell>
          <cell r="J4317">
            <v>1193.72</v>
          </cell>
          <cell r="K4317" t="str">
            <v>706</v>
          </cell>
        </row>
        <row r="4318">
          <cell r="A4318" t="str">
            <v>110400000</v>
          </cell>
          <cell r="B4318" t="str">
            <v>706C2MU02</v>
          </cell>
          <cell r="C4318" t="str">
            <v>มู่ลี่ 25 มม.ขนาด 0.90*1.92 ม.</v>
          </cell>
          <cell r="D4318" t="str">
            <v>13 ม.ค. 42</v>
          </cell>
          <cell r="E4318">
            <v>2320</v>
          </cell>
          <cell r="F4318">
            <v>0</v>
          </cell>
          <cell r="G4318">
            <v>20</v>
          </cell>
          <cell r="H4318">
            <v>448.76</v>
          </cell>
          <cell r="I4318">
            <v>448.76</v>
          </cell>
          <cell r="J4318">
            <v>1871.24</v>
          </cell>
          <cell r="K4318" t="str">
            <v>706</v>
          </cell>
        </row>
        <row r="4319">
          <cell r="A4319" t="str">
            <v>110400000</v>
          </cell>
          <cell r="B4319" t="str">
            <v>706C2TU0001</v>
          </cell>
          <cell r="C4319" t="str">
            <v>ตู้เสื้อผ้า</v>
          </cell>
          <cell r="D4319" t="str">
            <v>12 พ.ย. 41</v>
          </cell>
          <cell r="E4319">
            <v>1636.36</v>
          </cell>
          <cell r="F4319">
            <v>0</v>
          </cell>
          <cell r="G4319">
            <v>20</v>
          </cell>
          <cell r="H4319">
            <v>372.15</v>
          </cell>
          <cell r="I4319">
            <v>372.15</v>
          </cell>
          <cell r="J4319">
            <v>1264.21</v>
          </cell>
          <cell r="K4319" t="str">
            <v>706</v>
          </cell>
        </row>
        <row r="4320">
          <cell r="A4320" t="str">
            <v>110400000</v>
          </cell>
          <cell r="B4320" t="str">
            <v>707C2BH0001</v>
          </cell>
          <cell r="C4320" t="str">
            <v>พระพุทธชินราช</v>
          </cell>
          <cell r="D4320" t="str">
            <v>8 ต.ค. 41</v>
          </cell>
          <cell r="E4320">
            <v>1850</v>
          </cell>
          <cell r="F4320">
            <v>0</v>
          </cell>
          <cell r="G4320">
            <v>20</v>
          </cell>
          <cell r="H4320">
            <v>456.12</v>
          </cell>
          <cell r="I4320">
            <v>456.12</v>
          </cell>
          <cell r="J4320">
            <v>1393.88</v>
          </cell>
          <cell r="K4320" t="str">
            <v>707</v>
          </cell>
        </row>
        <row r="4321">
          <cell r="A4321" t="str">
            <v>110400000</v>
          </cell>
          <cell r="B4321" t="str">
            <v>707C2FA0002</v>
          </cell>
          <cell r="C4321" t="str">
            <v>ประตูเหล็กดัด</v>
          </cell>
          <cell r="D4321" t="str">
            <v>9 เม.ย. 42</v>
          </cell>
          <cell r="E4321">
            <v>1214.95</v>
          </cell>
          <cell r="F4321">
            <v>0</v>
          </cell>
          <cell r="G4321">
            <v>20</v>
          </cell>
          <cell r="H4321">
            <v>177.76</v>
          </cell>
          <cell r="I4321">
            <v>177.76</v>
          </cell>
          <cell r="J4321">
            <v>1037.19</v>
          </cell>
          <cell r="K4321" t="str">
            <v>707</v>
          </cell>
        </row>
        <row r="4322">
          <cell r="A4322" t="str">
            <v>110400000</v>
          </cell>
          <cell r="B4322" t="str">
            <v>707C2IC0001</v>
          </cell>
          <cell r="C4322" t="str">
            <v>ค่าตกแตงภายในสนง.</v>
          </cell>
          <cell r="D4322" t="str">
            <v>28 ต.ค. 41</v>
          </cell>
          <cell r="E4322">
            <v>113000</v>
          </cell>
          <cell r="F4322">
            <v>0</v>
          </cell>
          <cell r="G4322">
            <v>20</v>
          </cell>
          <cell r="H4322">
            <v>26624.62</v>
          </cell>
          <cell r="I4322">
            <v>26624.62</v>
          </cell>
          <cell r="J4322">
            <v>86375.38</v>
          </cell>
          <cell r="K4322" t="str">
            <v>707</v>
          </cell>
        </row>
        <row r="4323">
          <cell r="A4323" t="str">
            <v>110400000</v>
          </cell>
          <cell r="B4323" t="str">
            <v>708C2BD001</v>
          </cell>
          <cell r="C4323" t="str">
            <v>เตียงนอน 3.5"</v>
          </cell>
          <cell r="D4323" t="str">
            <v>10 ก.พ. 42</v>
          </cell>
          <cell r="E4323">
            <v>1600</v>
          </cell>
          <cell r="F4323">
            <v>0</v>
          </cell>
          <cell r="G4323">
            <v>20</v>
          </cell>
          <cell r="H4323">
            <v>284.94</v>
          </cell>
          <cell r="I4323">
            <v>284.94</v>
          </cell>
          <cell r="J4323">
            <v>1315.06</v>
          </cell>
          <cell r="K4323" t="str">
            <v>708</v>
          </cell>
        </row>
        <row r="4324">
          <cell r="A4324" t="str">
            <v>110400000</v>
          </cell>
          <cell r="B4324" t="str">
            <v>708C2BH0001</v>
          </cell>
          <cell r="C4324" t="str">
            <v>พระพุทธชินราช</v>
          </cell>
          <cell r="D4324" t="str">
            <v>2 ก.ค. 41</v>
          </cell>
          <cell r="E4324">
            <v>1900</v>
          </cell>
          <cell r="F4324">
            <v>0</v>
          </cell>
          <cell r="G4324">
            <v>20</v>
          </cell>
          <cell r="H4324">
            <v>570.46</v>
          </cell>
          <cell r="I4324">
            <v>570.46</v>
          </cell>
          <cell r="J4324">
            <v>1329.54</v>
          </cell>
          <cell r="K4324" t="str">
            <v>708</v>
          </cell>
        </row>
        <row r="4325">
          <cell r="A4325" t="str">
            <v>110400000</v>
          </cell>
          <cell r="B4325" t="str">
            <v>708C2BL001</v>
          </cell>
          <cell r="C4325" t="str">
            <v>เตียงนอน 3.5"</v>
          </cell>
          <cell r="D4325" t="str">
            <v>10 ก.พ. 42</v>
          </cell>
          <cell r="E4325">
            <v>1600</v>
          </cell>
          <cell r="F4325">
            <v>0</v>
          </cell>
          <cell r="G4325">
            <v>20</v>
          </cell>
          <cell r="H4325">
            <v>284.94</v>
          </cell>
          <cell r="I4325">
            <v>284.94</v>
          </cell>
          <cell r="J4325">
            <v>1315.06</v>
          </cell>
          <cell r="K4325" t="str">
            <v>708</v>
          </cell>
        </row>
        <row r="4326">
          <cell r="A4326" t="str">
            <v>110400000</v>
          </cell>
          <cell r="B4326" t="str">
            <v>708C2FA0001</v>
          </cell>
          <cell r="C4326" t="str">
            <v>ตกแต่งสำนักงาน</v>
          </cell>
          <cell r="D4326" t="str">
            <v>13 ม.ค. 42</v>
          </cell>
          <cell r="E4326">
            <v>102260</v>
          </cell>
          <cell r="F4326">
            <v>0</v>
          </cell>
          <cell r="G4326">
            <v>20</v>
          </cell>
          <cell r="H4326">
            <v>19779.62</v>
          </cell>
          <cell r="I4326">
            <v>19779.62</v>
          </cell>
          <cell r="J4326">
            <v>82480.38</v>
          </cell>
          <cell r="K4326" t="str">
            <v>708</v>
          </cell>
        </row>
        <row r="4327">
          <cell r="A4327" t="str">
            <v>110400000</v>
          </cell>
          <cell r="B4327" t="str">
            <v>708C2FA0002</v>
          </cell>
          <cell r="C4327" t="str">
            <v>ป้ายโครงเหล็ก</v>
          </cell>
          <cell r="D4327" t="str">
            <v>29 ธ.ค. 42</v>
          </cell>
          <cell r="E4327">
            <v>34260</v>
          </cell>
          <cell r="F4327">
            <v>0</v>
          </cell>
          <cell r="G4327">
            <v>20</v>
          </cell>
          <cell r="H4327">
            <v>56.32</v>
          </cell>
          <cell r="I4327">
            <v>56.32</v>
          </cell>
          <cell r="J4327">
            <v>34203.68</v>
          </cell>
          <cell r="K4327" t="str">
            <v>708</v>
          </cell>
        </row>
        <row r="4328">
          <cell r="A4328" t="str">
            <v>110400000</v>
          </cell>
          <cell r="B4328" t="str">
            <v>708C2FA0003</v>
          </cell>
          <cell r="C4328" t="str">
            <v>เตียงนอนเหล็ก</v>
          </cell>
          <cell r="D4328" t="str">
            <v>10 ก.พ. 42</v>
          </cell>
          <cell r="E4328">
            <v>1600</v>
          </cell>
          <cell r="F4328">
            <v>0</v>
          </cell>
          <cell r="G4328">
            <v>20</v>
          </cell>
          <cell r="H4328">
            <v>284.94</v>
          </cell>
          <cell r="I4328">
            <v>284.94</v>
          </cell>
          <cell r="J4328">
            <v>1315.06</v>
          </cell>
          <cell r="K4328" t="str">
            <v>708</v>
          </cell>
        </row>
        <row r="4329">
          <cell r="A4329" t="str">
            <v>110400000</v>
          </cell>
          <cell r="B4329" t="str">
            <v>708C2FA0004</v>
          </cell>
          <cell r="C4329" t="str">
            <v>ที่นอน</v>
          </cell>
          <cell r="D4329" t="str">
            <v>10 ก.พ. 42</v>
          </cell>
          <cell r="E4329">
            <v>1400</v>
          </cell>
          <cell r="F4329">
            <v>0</v>
          </cell>
          <cell r="G4329">
            <v>20</v>
          </cell>
          <cell r="H4329">
            <v>249.3</v>
          </cell>
          <cell r="I4329">
            <v>249.3</v>
          </cell>
          <cell r="J4329">
            <v>1150.7</v>
          </cell>
          <cell r="K4329" t="str">
            <v>708</v>
          </cell>
        </row>
        <row r="4330">
          <cell r="A4330" t="str">
            <v>110400000</v>
          </cell>
          <cell r="B4330" t="str">
            <v>708C2FA0005</v>
          </cell>
          <cell r="C4330" t="str">
            <v>ตู้เสื้อผ้า</v>
          </cell>
          <cell r="D4330" t="str">
            <v>10 ก.พ. 42</v>
          </cell>
          <cell r="E4330">
            <v>1600</v>
          </cell>
          <cell r="F4330">
            <v>0</v>
          </cell>
          <cell r="G4330">
            <v>20</v>
          </cell>
          <cell r="H4330">
            <v>284.94</v>
          </cell>
          <cell r="I4330">
            <v>284.94</v>
          </cell>
          <cell r="J4330">
            <v>1315.06</v>
          </cell>
          <cell r="K4330" t="str">
            <v>708</v>
          </cell>
        </row>
        <row r="4331">
          <cell r="A4331" t="str">
            <v>110400000</v>
          </cell>
          <cell r="B4331" t="str">
            <v>708C2MT001</v>
          </cell>
          <cell r="C4331" t="str">
            <v>ที่นอน 3.5"</v>
          </cell>
          <cell r="D4331" t="str">
            <v>10 ก.พ. 42</v>
          </cell>
          <cell r="E4331">
            <v>1400</v>
          </cell>
          <cell r="F4331">
            <v>0</v>
          </cell>
          <cell r="G4331">
            <v>20</v>
          </cell>
          <cell r="H4331">
            <v>249.3</v>
          </cell>
          <cell r="I4331">
            <v>249.3</v>
          </cell>
          <cell r="J4331">
            <v>1150.7</v>
          </cell>
          <cell r="K4331" t="str">
            <v>708</v>
          </cell>
        </row>
        <row r="4332">
          <cell r="A4332" t="str">
            <v>110400000</v>
          </cell>
          <cell r="B4332" t="str">
            <v>709C2BH0001</v>
          </cell>
          <cell r="C4332" t="str">
            <v>พระพุทธชินราช</v>
          </cell>
          <cell r="D4332" t="str">
            <v>5 ส.ค. 41</v>
          </cell>
          <cell r="E4332">
            <v>1850</v>
          </cell>
          <cell r="F4332">
            <v>0</v>
          </cell>
          <cell r="G4332">
            <v>20</v>
          </cell>
          <cell r="H4332">
            <v>520.99</v>
          </cell>
          <cell r="I4332">
            <v>520.99</v>
          </cell>
          <cell r="J4332">
            <v>1329.01</v>
          </cell>
          <cell r="K4332" t="str">
            <v>709</v>
          </cell>
        </row>
        <row r="4333">
          <cell r="A4333" t="str">
            <v>110400000</v>
          </cell>
          <cell r="B4333" t="str">
            <v>709C2FA0001</v>
          </cell>
          <cell r="C4333" t="str">
            <v>ตกแต่งสำนักงาน</v>
          </cell>
          <cell r="D4333" t="str">
            <v>13 ม.ค. 42</v>
          </cell>
          <cell r="E4333">
            <v>81090</v>
          </cell>
          <cell r="F4333">
            <v>0</v>
          </cell>
          <cell r="G4333">
            <v>20</v>
          </cell>
          <cell r="H4333">
            <v>15684.82</v>
          </cell>
          <cell r="I4333">
            <v>15684.82</v>
          </cell>
          <cell r="J4333">
            <v>65405.18</v>
          </cell>
          <cell r="K4333" t="str">
            <v>709</v>
          </cell>
        </row>
        <row r="4334">
          <cell r="A4334" t="str">
            <v>110400000</v>
          </cell>
          <cell r="B4334" t="str">
            <v>709C2FA0002</v>
          </cell>
          <cell r="C4334" t="str">
            <v>ป้ายโครงเหล็ก</v>
          </cell>
          <cell r="D4334" t="str">
            <v>8 ม.ค. 42</v>
          </cell>
          <cell r="E4334">
            <v>34260</v>
          </cell>
          <cell r="F4334">
            <v>0</v>
          </cell>
          <cell r="G4334">
            <v>20</v>
          </cell>
          <cell r="H4334">
            <v>6720.59</v>
          </cell>
          <cell r="I4334">
            <v>6720.59</v>
          </cell>
          <cell r="J4334">
            <v>27539.41</v>
          </cell>
          <cell r="K4334" t="str">
            <v>709</v>
          </cell>
        </row>
        <row r="4335">
          <cell r="A4335" t="str">
            <v>110400000</v>
          </cell>
          <cell r="B4335" t="str">
            <v>709C2TA0010</v>
          </cell>
          <cell r="C4335" t="str">
            <v>โต๊ะเอนกประสงค์</v>
          </cell>
          <cell r="D4335" t="str">
            <v>10 พ.ย. 41</v>
          </cell>
          <cell r="E4335">
            <v>600</v>
          </cell>
          <cell r="F4335">
            <v>0</v>
          </cell>
          <cell r="G4335">
            <v>20</v>
          </cell>
          <cell r="H4335">
            <v>137.07</v>
          </cell>
          <cell r="I4335">
            <v>137.07</v>
          </cell>
          <cell r="J4335">
            <v>462.93</v>
          </cell>
          <cell r="K4335" t="str">
            <v>709</v>
          </cell>
        </row>
        <row r="4336">
          <cell r="A4336" t="str">
            <v>110400000</v>
          </cell>
          <cell r="B4336" t="str">
            <v>710C2AS029</v>
          </cell>
          <cell r="C4336" t="str">
            <v>เหล็กดัด</v>
          </cell>
          <cell r="D4336" t="str">
            <v>27 ก.ค. 42</v>
          </cell>
          <cell r="E4336">
            <v>1400</v>
          </cell>
          <cell r="F4336">
            <v>0</v>
          </cell>
          <cell r="G4336">
            <v>20</v>
          </cell>
          <cell r="H4336">
            <v>121.2</v>
          </cell>
          <cell r="I4336">
            <v>121.2</v>
          </cell>
          <cell r="J4336">
            <v>1278.8</v>
          </cell>
          <cell r="K4336" t="str">
            <v>710</v>
          </cell>
        </row>
        <row r="4337">
          <cell r="A4337" t="str">
            <v>110400000</v>
          </cell>
          <cell r="B4337" t="str">
            <v>710C2BH0001</v>
          </cell>
          <cell r="C4337" t="str">
            <v>พระพุทธชินราช</v>
          </cell>
          <cell r="D4337" t="str">
            <v>8 ต.ค. 41</v>
          </cell>
          <cell r="E4337">
            <v>1850</v>
          </cell>
          <cell r="F4337">
            <v>0</v>
          </cell>
          <cell r="G4337">
            <v>20</v>
          </cell>
          <cell r="H4337">
            <v>456.12</v>
          </cell>
          <cell r="I4337">
            <v>456.12</v>
          </cell>
          <cell r="J4337">
            <v>1393.88</v>
          </cell>
          <cell r="K4337" t="str">
            <v>710</v>
          </cell>
        </row>
        <row r="4338">
          <cell r="A4338" t="str">
            <v>110400000</v>
          </cell>
          <cell r="B4338" t="str">
            <v>710C2CA0001</v>
          </cell>
          <cell r="C4338" t="str">
            <v>ชั้นโชว์โค้ง  5  ชั้น</v>
          </cell>
          <cell r="D4338" t="str">
            <v>10 พ.ย. 41</v>
          </cell>
          <cell r="E4338">
            <v>571.82000000000005</v>
          </cell>
          <cell r="F4338">
            <v>0</v>
          </cell>
          <cell r="G4338">
            <v>20</v>
          </cell>
          <cell r="H4338">
            <v>130.63</v>
          </cell>
          <cell r="I4338">
            <v>130.63</v>
          </cell>
          <cell r="J4338">
            <v>441.19</v>
          </cell>
          <cell r="K4338" t="str">
            <v>710</v>
          </cell>
        </row>
        <row r="4339">
          <cell r="A4339" t="str">
            <v>110400000</v>
          </cell>
          <cell r="B4339" t="str">
            <v>710C2FA0001</v>
          </cell>
          <cell r="C4339" t="str">
            <v>เตียงนอน</v>
          </cell>
          <cell r="D4339" t="str">
            <v>7 ม.ค. 42</v>
          </cell>
          <cell r="E4339">
            <v>2200</v>
          </cell>
          <cell r="F4339">
            <v>0</v>
          </cell>
          <cell r="G4339">
            <v>20</v>
          </cell>
          <cell r="H4339">
            <v>432.75</v>
          </cell>
          <cell r="I4339">
            <v>432.75</v>
          </cell>
          <cell r="J4339">
            <v>1767.25</v>
          </cell>
          <cell r="K4339" t="str">
            <v>710</v>
          </cell>
        </row>
        <row r="4340">
          <cell r="A4340" t="str">
            <v>110400000</v>
          </cell>
          <cell r="B4340" t="str">
            <v>710C2FA0002</v>
          </cell>
          <cell r="C4340" t="str">
            <v>ที่นอน</v>
          </cell>
          <cell r="D4340" t="str">
            <v>7 ม.ค. 42</v>
          </cell>
          <cell r="E4340">
            <v>1800</v>
          </cell>
          <cell r="F4340">
            <v>0</v>
          </cell>
          <cell r="G4340">
            <v>20</v>
          </cell>
          <cell r="H4340">
            <v>354.12</v>
          </cell>
          <cell r="I4340">
            <v>354.12</v>
          </cell>
          <cell r="J4340">
            <v>1445.88</v>
          </cell>
          <cell r="K4340" t="str">
            <v>710</v>
          </cell>
        </row>
        <row r="4341">
          <cell r="A4341" t="str">
            <v>110400000</v>
          </cell>
          <cell r="B4341" t="str">
            <v>710C2FA0003</v>
          </cell>
          <cell r="C4341" t="str">
            <v>โต๊ะไม้</v>
          </cell>
          <cell r="D4341" t="str">
            <v>15 มี.ค. 42</v>
          </cell>
          <cell r="E4341">
            <v>1200</v>
          </cell>
          <cell r="F4341">
            <v>0</v>
          </cell>
          <cell r="G4341">
            <v>20</v>
          </cell>
          <cell r="H4341">
            <v>192</v>
          </cell>
          <cell r="I4341">
            <v>192</v>
          </cell>
          <cell r="J4341">
            <v>1008</v>
          </cell>
          <cell r="K4341" t="str">
            <v>710</v>
          </cell>
        </row>
        <row r="4342">
          <cell r="A4342" t="str">
            <v>110400000</v>
          </cell>
          <cell r="B4342" t="str">
            <v>710C2IC0001</v>
          </cell>
          <cell r="C4342" t="str">
            <v>ค่าตกแตงภายในสนง.</v>
          </cell>
          <cell r="D4342" t="str">
            <v>25 พ.ย. 41</v>
          </cell>
          <cell r="E4342">
            <v>90000</v>
          </cell>
          <cell r="F4342">
            <v>0</v>
          </cell>
          <cell r="G4342">
            <v>20</v>
          </cell>
          <cell r="H4342">
            <v>19824.669999999998</v>
          </cell>
          <cell r="I4342">
            <v>19824.669999999998</v>
          </cell>
          <cell r="J4342">
            <v>70175.33</v>
          </cell>
          <cell r="K4342" t="str">
            <v>710</v>
          </cell>
        </row>
        <row r="4343">
          <cell r="A4343" t="str">
            <v>110400000</v>
          </cell>
          <cell r="B4343" t="str">
            <v>710C2TA001</v>
          </cell>
          <cell r="C4343" t="str">
            <v>โต๊ะรับประทานอาหาร</v>
          </cell>
          <cell r="D4343" t="str">
            <v>15 มี.ค. 42</v>
          </cell>
          <cell r="E4343">
            <v>1200</v>
          </cell>
          <cell r="F4343">
            <v>0</v>
          </cell>
          <cell r="G4343">
            <v>20</v>
          </cell>
          <cell r="H4343">
            <v>192</v>
          </cell>
          <cell r="I4343">
            <v>192</v>
          </cell>
          <cell r="J4343">
            <v>1008</v>
          </cell>
          <cell r="K4343" t="str">
            <v>710</v>
          </cell>
        </row>
        <row r="4344">
          <cell r="A4344" t="str">
            <v>110400000</v>
          </cell>
          <cell r="B4344" t="str">
            <v>710C2TU0001</v>
          </cell>
          <cell r="C4344" t="str">
            <v>ตู้เสื้อผ้า</v>
          </cell>
          <cell r="D4344" t="str">
            <v>15 พ.ย. 41</v>
          </cell>
          <cell r="E4344">
            <v>1627.27</v>
          </cell>
          <cell r="F4344">
            <v>0</v>
          </cell>
          <cell r="G4344">
            <v>20</v>
          </cell>
          <cell r="H4344">
            <v>367.36</v>
          </cell>
          <cell r="I4344">
            <v>367.36</v>
          </cell>
          <cell r="J4344">
            <v>1259.9100000000001</v>
          </cell>
          <cell r="K4344" t="str">
            <v>710</v>
          </cell>
        </row>
        <row r="4345">
          <cell r="A4345" t="str">
            <v>110400000</v>
          </cell>
          <cell r="B4345" t="str">
            <v>75RVP41110001</v>
          </cell>
          <cell r="C4345" t="str">
            <v>เตียงเหล็ก</v>
          </cell>
          <cell r="D4345" t="str">
            <v>6 ธ.ค. 41</v>
          </cell>
          <cell r="E4345">
            <v>1600</v>
          </cell>
          <cell r="F4345">
            <v>0</v>
          </cell>
          <cell r="G4345">
            <v>20</v>
          </cell>
          <cell r="H4345">
            <v>342.8</v>
          </cell>
          <cell r="I4345">
            <v>342.8</v>
          </cell>
          <cell r="J4345">
            <v>1257.2</v>
          </cell>
          <cell r="K4345" t="str">
            <v>705</v>
          </cell>
        </row>
        <row r="4346">
          <cell r="A4346" t="str">
            <v>110400000</v>
          </cell>
          <cell r="B4346" t="str">
            <v>75RVP41110001-1</v>
          </cell>
          <cell r="C4346" t="str">
            <v>เตียงเหล็ก</v>
          </cell>
          <cell r="D4346" t="str">
            <v>6 ธ.ค. 41</v>
          </cell>
          <cell r="E4346">
            <v>1600</v>
          </cell>
          <cell r="F4346">
            <v>0</v>
          </cell>
          <cell r="G4346">
            <v>20</v>
          </cell>
          <cell r="H4346">
            <v>342.8</v>
          </cell>
          <cell r="I4346">
            <v>342.8</v>
          </cell>
          <cell r="J4346">
            <v>1257.2</v>
          </cell>
          <cell r="K4346" t="str">
            <v>705</v>
          </cell>
        </row>
        <row r="4347">
          <cell r="A4347" t="str">
            <v>110400000</v>
          </cell>
          <cell r="B4347" t="str">
            <v>75RVP41110001-2</v>
          </cell>
          <cell r="C4347" t="str">
            <v>ที่นอน</v>
          </cell>
          <cell r="D4347" t="str">
            <v>6 ธ.ค. 41</v>
          </cell>
          <cell r="E4347">
            <v>1200</v>
          </cell>
          <cell r="F4347">
            <v>0</v>
          </cell>
          <cell r="G4347">
            <v>20</v>
          </cell>
          <cell r="H4347">
            <v>257.08999999999997</v>
          </cell>
          <cell r="I4347">
            <v>257.08999999999997</v>
          </cell>
          <cell r="J4347">
            <v>942.91</v>
          </cell>
          <cell r="K4347" t="str">
            <v>705</v>
          </cell>
        </row>
        <row r="4348">
          <cell r="A4348" t="str">
            <v>110400000</v>
          </cell>
          <cell r="B4348" t="str">
            <v>75RVP41110001-3</v>
          </cell>
          <cell r="C4348" t="str">
            <v>ที่นอน</v>
          </cell>
          <cell r="D4348" t="str">
            <v>6 ธ.ค. 41</v>
          </cell>
          <cell r="E4348">
            <v>1200</v>
          </cell>
          <cell r="F4348">
            <v>0</v>
          </cell>
          <cell r="G4348">
            <v>20</v>
          </cell>
          <cell r="H4348">
            <v>257.08999999999997</v>
          </cell>
          <cell r="I4348">
            <v>257.08999999999997</v>
          </cell>
          <cell r="J4348">
            <v>942.91</v>
          </cell>
          <cell r="K4348" t="str">
            <v>705</v>
          </cell>
        </row>
        <row r="4349">
          <cell r="A4349" t="str">
            <v>110400000</v>
          </cell>
          <cell r="B4349" t="str">
            <v>75RVP41110001-4</v>
          </cell>
          <cell r="C4349" t="str">
            <v>ตู้เสื้อผ้า</v>
          </cell>
          <cell r="D4349" t="str">
            <v>6 ธ.ค. 41</v>
          </cell>
          <cell r="E4349">
            <v>1600</v>
          </cell>
          <cell r="F4349">
            <v>0</v>
          </cell>
          <cell r="G4349">
            <v>20</v>
          </cell>
          <cell r="H4349">
            <v>342.8</v>
          </cell>
          <cell r="I4349">
            <v>342.8</v>
          </cell>
          <cell r="J4349">
            <v>1257.2</v>
          </cell>
          <cell r="K4349" t="str">
            <v>705</v>
          </cell>
        </row>
        <row r="4350">
          <cell r="A4350" t="str">
            <v>110400000</v>
          </cell>
          <cell r="B4350" t="str">
            <v>75RVP41110001-5</v>
          </cell>
          <cell r="C4350" t="str">
            <v>ตู้เสื้อผ้า</v>
          </cell>
          <cell r="D4350" t="str">
            <v>6 ธ.ค. 41</v>
          </cell>
          <cell r="E4350">
            <v>1600</v>
          </cell>
          <cell r="F4350">
            <v>0</v>
          </cell>
          <cell r="G4350">
            <v>20</v>
          </cell>
          <cell r="H4350">
            <v>342.8</v>
          </cell>
          <cell r="I4350">
            <v>342.8</v>
          </cell>
          <cell r="J4350">
            <v>1257.2</v>
          </cell>
          <cell r="K4350" t="str">
            <v>705</v>
          </cell>
        </row>
        <row r="4351">
          <cell r="A4351" t="str">
            <v>110400000</v>
          </cell>
          <cell r="B4351" t="str">
            <v>800C2AS018</v>
          </cell>
          <cell r="C4351" t="str">
            <v>ตู้</v>
          </cell>
          <cell r="D4351" t="str">
            <v>9 ก.ค. 42</v>
          </cell>
          <cell r="E4351">
            <v>2500</v>
          </cell>
          <cell r="F4351">
            <v>0</v>
          </cell>
          <cell r="G4351">
            <v>20</v>
          </cell>
          <cell r="H4351">
            <v>241.12</v>
          </cell>
          <cell r="I4351">
            <v>241.12</v>
          </cell>
          <cell r="J4351">
            <v>2258.88</v>
          </cell>
          <cell r="K4351" t="str">
            <v>800</v>
          </cell>
        </row>
        <row r="4352">
          <cell r="A4352" t="str">
            <v>110400000</v>
          </cell>
          <cell r="B4352" t="str">
            <v>800C2AS019</v>
          </cell>
          <cell r="C4352" t="str">
            <v>ที่นอน</v>
          </cell>
          <cell r="D4352" t="str">
            <v>9 ก.ค. 42</v>
          </cell>
          <cell r="E4352">
            <v>2000</v>
          </cell>
          <cell r="F4352">
            <v>0</v>
          </cell>
          <cell r="G4352">
            <v>20</v>
          </cell>
          <cell r="H4352">
            <v>192.88</v>
          </cell>
          <cell r="I4352">
            <v>192.88</v>
          </cell>
          <cell r="J4352">
            <v>1807.12</v>
          </cell>
          <cell r="K4352" t="str">
            <v>800</v>
          </cell>
        </row>
        <row r="4353">
          <cell r="A4353" t="str">
            <v>110400000</v>
          </cell>
          <cell r="B4353" t="str">
            <v>800C2AS020</v>
          </cell>
          <cell r="C4353" t="str">
            <v>เตียงนอน</v>
          </cell>
          <cell r="D4353" t="str">
            <v>9 ก.ค. 42</v>
          </cell>
          <cell r="E4353">
            <v>2500</v>
          </cell>
          <cell r="F4353">
            <v>0</v>
          </cell>
          <cell r="G4353">
            <v>20</v>
          </cell>
          <cell r="H4353">
            <v>241.12</v>
          </cell>
          <cell r="I4353">
            <v>241.12</v>
          </cell>
          <cell r="J4353">
            <v>2258.88</v>
          </cell>
          <cell r="K4353" t="str">
            <v>800</v>
          </cell>
        </row>
        <row r="4354">
          <cell r="A4354" t="str">
            <v>110400000</v>
          </cell>
          <cell r="B4354" t="str">
            <v>800C2BE0001</v>
          </cell>
          <cell r="C4354" t="str">
            <v>เตียง JV 3.5 ฟุต</v>
          </cell>
          <cell r="D4354" t="str">
            <v>26 ต.ค. 41</v>
          </cell>
          <cell r="E4354">
            <v>1304.55</v>
          </cell>
          <cell r="F4354">
            <v>0</v>
          </cell>
          <cell r="G4354">
            <v>20</v>
          </cell>
          <cell r="H4354">
            <v>308.79000000000002</v>
          </cell>
          <cell r="I4354">
            <v>308.79000000000002</v>
          </cell>
          <cell r="J4354">
            <v>995.76</v>
          </cell>
          <cell r="K4354" t="str">
            <v>800</v>
          </cell>
        </row>
        <row r="4355">
          <cell r="A4355" t="str">
            <v>110400000</v>
          </cell>
          <cell r="B4355" t="str">
            <v>800C2BE0002</v>
          </cell>
          <cell r="C4355" t="str">
            <v>เตียง JV 3.5 ฟุต</v>
          </cell>
          <cell r="D4355" t="str">
            <v>26 ต.ค. 41</v>
          </cell>
          <cell r="E4355">
            <v>1304.55</v>
          </cell>
          <cell r="F4355">
            <v>0</v>
          </cell>
          <cell r="G4355">
            <v>20</v>
          </cell>
          <cell r="H4355">
            <v>308.79000000000002</v>
          </cell>
          <cell r="I4355">
            <v>308.79000000000002</v>
          </cell>
          <cell r="J4355">
            <v>995.76</v>
          </cell>
          <cell r="K4355" t="str">
            <v>800</v>
          </cell>
        </row>
        <row r="4356">
          <cell r="A4356" t="str">
            <v>110400000</v>
          </cell>
          <cell r="B4356" t="str">
            <v>800C2BE0003</v>
          </cell>
          <cell r="C4356" t="str">
            <v>เตียง JV 3.5 ฟุต</v>
          </cell>
          <cell r="D4356" t="str">
            <v>26 ต.ค. 41</v>
          </cell>
          <cell r="E4356">
            <v>1304.55</v>
          </cell>
          <cell r="F4356">
            <v>0</v>
          </cell>
          <cell r="G4356">
            <v>20</v>
          </cell>
          <cell r="H4356">
            <v>308.79000000000002</v>
          </cell>
          <cell r="I4356">
            <v>308.79000000000002</v>
          </cell>
          <cell r="J4356">
            <v>995.76</v>
          </cell>
          <cell r="K4356" t="str">
            <v>800</v>
          </cell>
        </row>
        <row r="4357">
          <cell r="A4357" t="str">
            <v>110400000</v>
          </cell>
          <cell r="B4357" t="str">
            <v>800C2BH0001</v>
          </cell>
          <cell r="C4357" t="str">
            <v>พระพุทธชินราช</v>
          </cell>
          <cell r="D4357" t="str">
            <v>8 ต.ค. 41</v>
          </cell>
          <cell r="E4357">
            <v>1850</v>
          </cell>
          <cell r="F4357">
            <v>0</v>
          </cell>
          <cell r="G4357">
            <v>20</v>
          </cell>
          <cell r="H4357">
            <v>456.12</v>
          </cell>
          <cell r="I4357">
            <v>456.12</v>
          </cell>
          <cell r="J4357">
            <v>1393.88</v>
          </cell>
          <cell r="K4357" t="str">
            <v>800</v>
          </cell>
        </row>
        <row r="4358">
          <cell r="A4358" t="str">
            <v>110400000</v>
          </cell>
          <cell r="B4358" t="str">
            <v>800C2CH0001</v>
          </cell>
          <cell r="C4358" t="str">
            <v>เก้าอี้ (แหลมมาร์เก็ตติ้ง)</v>
          </cell>
          <cell r="D4358" t="str">
            <v>26 ต.ค. 41</v>
          </cell>
          <cell r="E4358">
            <v>668.18</v>
          </cell>
          <cell r="F4358">
            <v>0</v>
          </cell>
          <cell r="G4358">
            <v>20</v>
          </cell>
          <cell r="H4358">
            <v>158.15</v>
          </cell>
          <cell r="I4358">
            <v>158.15</v>
          </cell>
          <cell r="J4358">
            <v>510.03</v>
          </cell>
          <cell r="K4358" t="str">
            <v>800</v>
          </cell>
        </row>
        <row r="4359">
          <cell r="A4359" t="str">
            <v>110400000</v>
          </cell>
          <cell r="B4359" t="str">
            <v>800C2CH0002</v>
          </cell>
          <cell r="C4359" t="str">
            <v>เก้าอี้ (แหลมมาร์เก็ตติ้ง)</v>
          </cell>
          <cell r="D4359" t="str">
            <v>26 ต.ค. 41</v>
          </cell>
          <cell r="E4359">
            <v>668.18</v>
          </cell>
          <cell r="F4359">
            <v>0</v>
          </cell>
          <cell r="G4359">
            <v>20</v>
          </cell>
          <cell r="H4359">
            <v>158.15</v>
          </cell>
          <cell r="I4359">
            <v>158.15</v>
          </cell>
          <cell r="J4359">
            <v>510.03</v>
          </cell>
          <cell r="K4359" t="str">
            <v>800</v>
          </cell>
        </row>
        <row r="4360">
          <cell r="A4360" t="str">
            <v>110400000</v>
          </cell>
          <cell r="B4360" t="str">
            <v>800C2CH0003</v>
          </cell>
          <cell r="C4360" t="str">
            <v>เก้าอี้ (แหลมมาร์เก็ตติ้ง)</v>
          </cell>
          <cell r="D4360" t="str">
            <v>26 ต.ค. 41</v>
          </cell>
          <cell r="E4360">
            <v>668.18</v>
          </cell>
          <cell r="F4360">
            <v>0</v>
          </cell>
          <cell r="G4360">
            <v>20</v>
          </cell>
          <cell r="H4360">
            <v>158.15</v>
          </cell>
          <cell r="I4360">
            <v>158.15</v>
          </cell>
          <cell r="J4360">
            <v>510.03</v>
          </cell>
          <cell r="K4360" t="str">
            <v>800</v>
          </cell>
        </row>
        <row r="4361">
          <cell r="A4361" t="str">
            <v>110400000</v>
          </cell>
          <cell r="B4361" t="str">
            <v>800C2CH0004</v>
          </cell>
          <cell r="C4361" t="str">
            <v>เก้าอี้ (แหลมมาร์เก็ตติ้ง)</v>
          </cell>
          <cell r="D4361" t="str">
            <v>26 ต.ค. 41</v>
          </cell>
          <cell r="E4361">
            <v>668.18</v>
          </cell>
          <cell r="F4361">
            <v>0</v>
          </cell>
          <cell r="G4361">
            <v>20</v>
          </cell>
          <cell r="H4361">
            <v>158.15</v>
          </cell>
          <cell r="I4361">
            <v>158.15</v>
          </cell>
          <cell r="J4361">
            <v>510.03</v>
          </cell>
          <cell r="K4361" t="str">
            <v>800</v>
          </cell>
        </row>
        <row r="4362">
          <cell r="A4362" t="str">
            <v>110400000</v>
          </cell>
          <cell r="B4362" t="str">
            <v>800C2FA0001</v>
          </cell>
          <cell r="C4362" t="str">
            <v>เหล็กดัดหน้าต่าง</v>
          </cell>
          <cell r="D4362" t="str">
            <v>20 เม.ย. 42</v>
          </cell>
          <cell r="E4362">
            <v>2880</v>
          </cell>
          <cell r="F4362">
            <v>0</v>
          </cell>
          <cell r="G4362">
            <v>20</v>
          </cell>
          <cell r="H4362">
            <v>403.98</v>
          </cell>
          <cell r="I4362">
            <v>403.98</v>
          </cell>
          <cell r="J4362">
            <v>2476.02</v>
          </cell>
          <cell r="K4362" t="str">
            <v>800</v>
          </cell>
        </row>
        <row r="4363">
          <cell r="A4363" t="str">
            <v>110400000</v>
          </cell>
          <cell r="B4363" t="str">
            <v>800C2FA0002</v>
          </cell>
          <cell r="C4363" t="str">
            <v>มุ่งลวดหน้าต่าง</v>
          </cell>
          <cell r="D4363" t="str">
            <v>27 เม.ย. 42</v>
          </cell>
          <cell r="E4363">
            <v>1360</v>
          </cell>
          <cell r="F4363">
            <v>0</v>
          </cell>
          <cell r="G4363">
            <v>20</v>
          </cell>
          <cell r="H4363">
            <v>185.56</v>
          </cell>
          <cell r="I4363">
            <v>185.56</v>
          </cell>
          <cell r="J4363">
            <v>1174.44</v>
          </cell>
          <cell r="K4363" t="str">
            <v>800</v>
          </cell>
        </row>
        <row r="4364">
          <cell r="A4364" t="str">
            <v>110400000</v>
          </cell>
          <cell r="B4364" t="str">
            <v>800C2FA0003</v>
          </cell>
          <cell r="C4364" t="str">
            <v>อุปกรณ์ตกแต่ง(ค่ารับเหมาก่อสร้างชั้น4)</v>
          </cell>
          <cell r="D4364" t="str">
            <v>28 เม.ย. 42</v>
          </cell>
          <cell r="E4364">
            <v>3000</v>
          </cell>
          <cell r="F4364">
            <v>0</v>
          </cell>
          <cell r="G4364">
            <v>20</v>
          </cell>
          <cell r="H4364">
            <v>407.69</v>
          </cell>
          <cell r="I4364">
            <v>407.69</v>
          </cell>
          <cell r="J4364">
            <v>2592.31</v>
          </cell>
          <cell r="K4364" t="str">
            <v>800</v>
          </cell>
        </row>
        <row r="4365">
          <cell r="A4365" t="str">
            <v>110400000</v>
          </cell>
          <cell r="B4365" t="str">
            <v>800C2FA0004</v>
          </cell>
          <cell r="C4365" t="str">
            <v>ผ้าม่านพร้อมอุปกรณ์</v>
          </cell>
          <cell r="D4365" t="str">
            <v>12 พ.ค. 42</v>
          </cell>
          <cell r="E4365">
            <v>816.67</v>
          </cell>
          <cell r="F4365">
            <v>0</v>
          </cell>
          <cell r="G4365">
            <v>20</v>
          </cell>
          <cell r="H4365">
            <v>104.69</v>
          </cell>
          <cell r="I4365">
            <v>104.69</v>
          </cell>
          <cell r="J4365">
            <v>711.98</v>
          </cell>
          <cell r="K4365" t="str">
            <v>800</v>
          </cell>
        </row>
        <row r="4366">
          <cell r="A4366" t="str">
            <v>110400000</v>
          </cell>
          <cell r="B4366" t="str">
            <v>800C2FA0005</v>
          </cell>
          <cell r="C4366" t="str">
            <v>ผ้าม่านพร้อมอุปกรณ์</v>
          </cell>
          <cell r="D4366" t="str">
            <v>12 พ.ค. 42</v>
          </cell>
          <cell r="E4366">
            <v>816.67</v>
          </cell>
          <cell r="F4366">
            <v>0</v>
          </cell>
          <cell r="G4366">
            <v>20</v>
          </cell>
          <cell r="H4366">
            <v>104.69</v>
          </cell>
          <cell r="I4366">
            <v>104.69</v>
          </cell>
          <cell r="J4366">
            <v>711.98</v>
          </cell>
          <cell r="K4366" t="str">
            <v>800</v>
          </cell>
        </row>
        <row r="4367">
          <cell r="A4367" t="str">
            <v>110400000</v>
          </cell>
          <cell r="B4367" t="str">
            <v>800C2FA0006</v>
          </cell>
          <cell r="C4367" t="str">
            <v>ผ้าม่านพร้อมอุปกรณ์</v>
          </cell>
          <cell r="D4367" t="str">
            <v>12 พ.ค. 42</v>
          </cell>
          <cell r="E4367">
            <v>816.67</v>
          </cell>
          <cell r="F4367">
            <v>0</v>
          </cell>
          <cell r="G4367">
            <v>20</v>
          </cell>
          <cell r="H4367">
            <v>104.69</v>
          </cell>
          <cell r="I4367">
            <v>104.69</v>
          </cell>
          <cell r="J4367">
            <v>711.98</v>
          </cell>
          <cell r="K4367" t="str">
            <v>800</v>
          </cell>
        </row>
        <row r="4368">
          <cell r="A4368" t="str">
            <v>110400000</v>
          </cell>
          <cell r="B4368" t="str">
            <v>800C2FA0007</v>
          </cell>
          <cell r="C4368" t="str">
            <v>ผ้าม่านพร้อมอุปกรณ์</v>
          </cell>
          <cell r="D4368" t="str">
            <v>12 พ.ค. 42</v>
          </cell>
          <cell r="E4368">
            <v>816.67</v>
          </cell>
          <cell r="F4368">
            <v>0</v>
          </cell>
          <cell r="G4368">
            <v>20</v>
          </cell>
          <cell r="H4368">
            <v>104.69</v>
          </cell>
          <cell r="I4368">
            <v>104.69</v>
          </cell>
          <cell r="J4368">
            <v>711.98</v>
          </cell>
          <cell r="K4368" t="str">
            <v>800</v>
          </cell>
        </row>
        <row r="4369">
          <cell r="A4369" t="str">
            <v>110400000</v>
          </cell>
          <cell r="B4369" t="str">
            <v>800C2FA0008</v>
          </cell>
          <cell r="C4369" t="str">
            <v>ผ้าม่านพร้อมอุปกรณ์</v>
          </cell>
          <cell r="D4369" t="str">
            <v>12 พ.ค. 42</v>
          </cell>
          <cell r="E4369">
            <v>816.67</v>
          </cell>
          <cell r="F4369">
            <v>0</v>
          </cell>
          <cell r="G4369">
            <v>20</v>
          </cell>
          <cell r="H4369">
            <v>104.69</v>
          </cell>
          <cell r="I4369">
            <v>104.69</v>
          </cell>
          <cell r="J4369">
            <v>711.98</v>
          </cell>
          <cell r="K4369" t="str">
            <v>800</v>
          </cell>
        </row>
        <row r="4370">
          <cell r="A4370" t="str">
            <v>110400000</v>
          </cell>
          <cell r="B4370" t="str">
            <v>800C2FA0009</v>
          </cell>
          <cell r="C4370" t="str">
            <v>ผ้าม่านพร้อมอุปกรณ์</v>
          </cell>
          <cell r="D4370" t="str">
            <v>12 พ.ค. 42</v>
          </cell>
          <cell r="E4370">
            <v>816.67</v>
          </cell>
          <cell r="F4370">
            <v>0</v>
          </cell>
          <cell r="G4370">
            <v>20</v>
          </cell>
          <cell r="H4370">
            <v>104.69</v>
          </cell>
          <cell r="I4370">
            <v>104.69</v>
          </cell>
          <cell r="J4370">
            <v>711.98</v>
          </cell>
          <cell r="K4370" t="str">
            <v>800</v>
          </cell>
        </row>
        <row r="4371">
          <cell r="A4371" t="str">
            <v>110400000</v>
          </cell>
          <cell r="B4371" t="str">
            <v>800C2FA0010</v>
          </cell>
          <cell r="C4371" t="str">
            <v>ทีวีสี 14 นิ้ว</v>
          </cell>
          <cell r="D4371" t="str">
            <v>25 พ.ย. 42</v>
          </cell>
          <cell r="E4371">
            <v>4951.3999999999996</v>
          </cell>
          <cell r="F4371">
            <v>0</v>
          </cell>
          <cell r="G4371">
            <v>20</v>
          </cell>
          <cell r="H4371">
            <v>100.39</v>
          </cell>
          <cell r="I4371">
            <v>100.39</v>
          </cell>
          <cell r="J4371">
            <v>4851.01</v>
          </cell>
          <cell r="K4371" t="str">
            <v>800</v>
          </cell>
        </row>
        <row r="4372">
          <cell r="A4372" t="str">
            <v>110400000</v>
          </cell>
          <cell r="B4372" t="str">
            <v>800C2FA0011</v>
          </cell>
          <cell r="C4372" t="str">
            <v>ตกแต่งห้องพักพนักงาน</v>
          </cell>
          <cell r="D4372" t="str">
            <v>3 ธ.ค. 42</v>
          </cell>
          <cell r="E4372">
            <v>4850</v>
          </cell>
          <cell r="F4372">
            <v>0</v>
          </cell>
          <cell r="G4372">
            <v>20</v>
          </cell>
          <cell r="H4372">
            <v>77.069999999999993</v>
          </cell>
          <cell r="I4372">
            <v>77.069999999999993</v>
          </cell>
          <cell r="J4372">
            <v>4772.93</v>
          </cell>
          <cell r="K4372" t="str">
            <v>800</v>
          </cell>
        </row>
        <row r="4373">
          <cell r="A4373" t="str">
            <v>110400000</v>
          </cell>
          <cell r="B4373" t="str">
            <v>800C2FA0013</v>
          </cell>
          <cell r="C4373" t="str">
            <v>ผ้าม่านพร้อมอุปกรณ์</v>
          </cell>
          <cell r="D4373" t="str">
            <v>12 พ.ค. 42</v>
          </cell>
          <cell r="E4373">
            <v>816.67</v>
          </cell>
          <cell r="F4373">
            <v>0</v>
          </cell>
          <cell r="G4373">
            <v>20</v>
          </cell>
          <cell r="H4373">
            <v>104.69</v>
          </cell>
          <cell r="I4373">
            <v>104.69</v>
          </cell>
          <cell r="J4373">
            <v>711.98</v>
          </cell>
          <cell r="K4373" t="str">
            <v>800</v>
          </cell>
        </row>
        <row r="4374">
          <cell r="A4374" t="str">
            <v>110400000</v>
          </cell>
          <cell r="B4374" t="str">
            <v>800C2FA0014</v>
          </cell>
          <cell r="C4374" t="str">
            <v>ผ้าม่านพร้อมอุปกรณ์</v>
          </cell>
          <cell r="D4374" t="str">
            <v>12 พ.ค. 42</v>
          </cell>
          <cell r="E4374">
            <v>816.67</v>
          </cell>
          <cell r="F4374">
            <v>0</v>
          </cell>
          <cell r="G4374">
            <v>20</v>
          </cell>
          <cell r="H4374">
            <v>104.69</v>
          </cell>
          <cell r="I4374">
            <v>104.69</v>
          </cell>
          <cell r="J4374">
            <v>711.98</v>
          </cell>
          <cell r="K4374" t="str">
            <v>800</v>
          </cell>
        </row>
        <row r="4375">
          <cell r="A4375" t="str">
            <v>110400000</v>
          </cell>
          <cell r="B4375" t="str">
            <v>800C2FA0015</v>
          </cell>
          <cell r="C4375" t="str">
            <v>ผ้าม่านพร้อมอุปกรณ์</v>
          </cell>
          <cell r="D4375" t="str">
            <v>12 พ.ค. 42</v>
          </cell>
          <cell r="E4375">
            <v>816.67</v>
          </cell>
          <cell r="F4375">
            <v>0</v>
          </cell>
          <cell r="G4375">
            <v>20</v>
          </cell>
          <cell r="H4375">
            <v>104.69</v>
          </cell>
          <cell r="I4375">
            <v>104.69</v>
          </cell>
          <cell r="J4375">
            <v>711.98</v>
          </cell>
          <cell r="K4375" t="str">
            <v>800</v>
          </cell>
        </row>
        <row r="4376">
          <cell r="A4376" t="str">
            <v>110400000</v>
          </cell>
          <cell r="B4376" t="str">
            <v>800C2FA0016</v>
          </cell>
          <cell r="C4376" t="str">
            <v>ผ้าม่านพร้อมอุปกรณ์</v>
          </cell>
          <cell r="D4376" t="str">
            <v>12 พ.ค. 42</v>
          </cell>
          <cell r="E4376">
            <v>816.67</v>
          </cell>
          <cell r="F4376">
            <v>0</v>
          </cell>
          <cell r="G4376">
            <v>20</v>
          </cell>
          <cell r="H4376">
            <v>104.69</v>
          </cell>
          <cell r="I4376">
            <v>104.69</v>
          </cell>
          <cell r="J4376">
            <v>711.98</v>
          </cell>
          <cell r="K4376" t="str">
            <v>800</v>
          </cell>
        </row>
        <row r="4377">
          <cell r="A4377" t="str">
            <v>110400000</v>
          </cell>
          <cell r="B4377" t="str">
            <v>800C2FA0017</v>
          </cell>
          <cell r="C4377" t="str">
            <v>ผ้าม่านพร้อมอุปกรณ์</v>
          </cell>
          <cell r="D4377" t="str">
            <v>12 พ.ค. 42</v>
          </cell>
          <cell r="E4377">
            <v>816.65</v>
          </cell>
          <cell r="F4377">
            <v>0</v>
          </cell>
          <cell r="G4377">
            <v>20</v>
          </cell>
          <cell r="H4377">
            <v>104.69</v>
          </cell>
          <cell r="I4377">
            <v>104.69</v>
          </cell>
          <cell r="J4377">
            <v>711.96</v>
          </cell>
          <cell r="K4377" t="str">
            <v>800</v>
          </cell>
        </row>
        <row r="4378">
          <cell r="A4378" t="str">
            <v>110400000</v>
          </cell>
          <cell r="B4378" t="str">
            <v>800C2FA0018</v>
          </cell>
          <cell r="C4378" t="str">
            <v>ผ้าม่านพร้อมอุปกรณ์</v>
          </cell>
          <cell r="D4378" t="str">
            <v>12 พ.ค. 42</v>
          </cell>
          <cell r="E4378">
            <v>816.65</v>
          </cell>
          <cell r="F4378">
            <v>0</v>
          </cell>
          <cell r="G4378">
            <v>20</v>
          </cell>
          <cell r="H4378">
            <v>104.69</v>
          </cell>
          <cell r="I4378">
            <v>104.69</v>
          </cell>
          <cell r="J4378">
            <v>711.96</v>
          </cell>
          <cell r="K4378" t="str">
            <v>800</v>
          </cell>
        </row>
        <row r="4379">
          <cell r="A4379" t="str">
            <v>110400000</v>
          </cell>
          <cell r="B4379" t="str">
            <v>800C2FA0019</v>
          </cell>
          <cell r="C4379" t="str">
            <v>เสื้อน้ำมัน</v>
          </cell>
          <cell r="D4379" t="str">
            <v>13 พ.ค. 42</v>
          </cell>
          <cell r="E4379">
            <v>3420</v>
          </cell>
          <cell r="F4379">
            <v>0</v>
          </cell>
          <cell r="G4379">
            <v>20</v>
          </cell>
          <cell r="H4379">
            <v>436.63</v>
          </cell>
          <cell r="I4379">
            <v>436.63</v>
          </cell>
          <cell r="J4379">
            <v>2983.37</v>
          </cell>
          <cell r="K4379" t="str">
            <v>800</v>
          </cell>
        </row>
        <row r="4380">
          <cell r="A4380" t="str">
            <v>110400000</v>
          </cell>
          <cell r="B4380" t="str">
            <v>800C2IC0001</v>
          </cell>
          <cell r="C4380" t="str">
            <v>ค่าตกแต่งภายใน สนง.</v>
          </cell>
          <cell r="D4380" t="str">
            <v>19 ต.ค. 41</v>
          </cell>
          <cell r="E4380">
            <v>161161.75</v>
          </cell>
          <cell r="F4380">
            <v>0</v>
          </cell>
          <cell r="G4380">
            <v>20</v>
          </cell>
          <cell r="H4380">
            <v>38767.089999999997</v>
          </cell>
          <cell r="I4380">
            <v>38767.089999999997</v>
          </cell>
          <cell r="J4380">
            <v>122394.66</v>
          </cell>
          <cell r="K4380" t="str">
            <v>800</v>
          </cell>
        </row>
        <row r="4381">
          <cell r="A4381" t="str">
            <v>110400000</v>
          </cell>
          <cell r="B4381" t="str">
            <v>800C2IC001</v>
          </cell>
          <cell r="C4381" t="str">
            <v>เหล็กดัด,มุ้งลวด</v>
          </cell>
          <cell r="D4381" t="str">
            <v>27 เม.ย. 42</v>
          </cell>
          <cell r="E4381">
            <v>4240</v>
          </cell>
          <cell r="F4381">
            <v>0</v>
          </cell>
          <cell r="G4381">
            <v>20</v>
          </cell>
          <cell r="H4381">
            <v>578.49</v>
          </cell>
          <cell r="I4381">
            <v>578.49</v>
          </cell>
          <cell r="J4381">
            <v>3661.51</v>
          </cell>
          <cell r="K4381" t="str">
            <v>800</v>
          </cell>
        </row>
        <row r="4382">
          <cell r="A4382" t="str">
            <v>110400000</v>
          </cell>
          <cell r="B4382" t="str">
            <v>800C2MT0001</v>
          </cell>
          <cell r="C4382" t="str">
            <v>ที่นอน</v>
          </cell>
          <cell r="D4382" t="str">
            <v>4 ธ.ค. 41</v>
          </cell>
          <cell r="E4382">
            <v>1400</v>
          </cell>
          <cell r="F4382">
            <v>0</v>
          </cell>
          <cell r="G4382">
            <v>20</v>
          </cell>
          <cell r="H4382">
            <v>301.45999999999998</v>
          </cell>
          <cell r="I4382">
            <v>301.45999999999998</v>
          </cell>
          <cell r="J4382">
            <v>1098.54</v>
          </cell>
          <cell r="K4382" t="str">
            <v>800</v>
          </cell>
        </row>
        <row r="4383">
          <cell r="A4383" t="str">
            <v>110400000</v>
          </cell>
          <cell r="B4383" t="str">
            <v>800C2MT0002</v>
          </cell>
          <cell r="C4383" t="str">
            <v>ที่นอน</v>
          </cell>
          <cell r="D4383" t="str">
            <v>4 ธ.ค. 41</v>
          </cell>
          <cell r="E4383">
            <v>1400</v>
          </cell>
          <cell r="F4383">
            <v>0</v>
          </cell>
          <cell r="G4383">
            <v>20</v>
          </cell>
          <cell r="H4383">
            <v>301.45999999999998</v>
          </cell>
          <cell r="I4383">
            <v>301.45999999999998</v>
          </cell>
          <cell r="J4383">
            <v>1098.54</v>
          </cell>
          <cell r="K4383" t="str">
            <v>800</v>
          </cell>
        </row>
        <row r="4384">
          <cell r="A4384" t="str">
            <v>110400000</v>
          </cell>
          <cell r="B4384" t="str">
            <v>800C2MT0004</v>
          </cell>
          <cell r="C4384" t="str">
            <v>เตียงนอน</v>
          </cell>
          <cell r="D4384" t="str">
            <v>4 ธ.ค. 41</v>
          </cell>
          <cell r="E4384">
            <v>2250</v>
          </cell>
          <cell r="F4384">
            <v>0</v>
          </cell>
          <cell r="G4384">
            <v>20</v>
          </cell>
          <cell r="H4384">
            <v>484.54</v>
          </cell>
          <cell r="I4384">
            <v>484.54</v>
          </cell>
          <cell r="J4384">
            <v>1765.46</v>
          </cell>
          <cell r="K4384" t="str">
            <v>800</v>
          </cell>
        </row>
        <row r="4385">
          <cell r="A4385" t="str">
            <v>110400000</v>
          </cell>
          <cell r="B4385" t="str">
            <v>800C2MT0005</v>
          </cell>
          <cell r="C4385" t="str">
            <v>เตียงนอน</v>
          </cell>
          <cell r="D4385" t="str">
            <v>4 ธ.ค. 41</v>
          </cell>
          <cell r="E4385">
            <v>2250</v>
          </cell>
          <cell r="F4385">
            <v>0</v>
          </cell>
          <cell r="G4385">
            <v>20</v>
          </cell>
          <cell r="H4385">
            <v>484.54</v>
          </cell>
          <cell r="I4385">
            <v>484.54</v>
          </cell>
          <cell r="J4385">
            <v>1765.46</v>
          </cell>
          <cell r="K4385" t="str">
            <v>800</v>
          </cell>
        </row>
        <row r="4386">
          <cell r="A4386" t="str">
            <v>110400000</v>
          </cell>
          <cell r="B4386" t="str">
            <v>800C2MU0001</v>
          </cell>
          <cell r="C4386" t="str">
            <v>มู่ลี่ปรับแสง</v>
          </cell>
          <cell r="D4386" t="str">
            <v>21 พ.ย. 41</v>
          </cell>
          <cell r="E4386">
            <v>1452</v>
          </cell>
          <cell r="F4386">
            <v>0</v>
          </cell>
          <cell r="G4386">
            <v>20</v>
          </cell>
          <cell r="H4386">
            <v>323</v>
          </cell>
          <cell r="I4386">
            <v>323</v>
          </cell>
          <cell r="J4386">
            <v>1129</v>
          </cell>
          <cell r="K4386" t="str">
            <v>800</v>
          </cell>
        </row>
        <row r="4387">
          <cell r="A4387" t="str">
            <v>110400000</v>
          </cell>
          <cell r="B4387" t="str">
            <v>800C2MU0002</v>
          </cell>
          <cell r="C4387" t="str">
            <v>มูลี่ปรับแสง</v>
          </cell>
          <cell r="D4387" t="str">
            <v>21 พ.ย. 41</v>
          </cell>
          <cell r="E4387">
            <v>1452</v>
          </cell>
          <cell r="F4387">
            <v>0</v>
          </cell>
          <cell r="G4387">
            <v>20</v>
          </cell>
          <cell r="H4387">
            <v>323</v>
          </cell>
          <cell r="I4387">
            <v>323</v>
          </cell>
          <cell r="J4387">
            <v>1129</v>
          </cell>
          <cell r="K4387" t="str">
            <v>800</v>
          </cell>
        </row>
        <row r="4388">
          <cell r="A4388" t="str">
            <v>110400000</v>
          </cell>
          <cell r="B4388" t="str">
            <v>800C2MU0003</v>
          </cell>
          <cell r="C4388" t="str">
            <v>มูลี่ปรับแสง</v>
          </cell>
          <cell r="D4388" t="str">
            <v>21 พ.ย. 41</v>
          </cell>
          <cell r="E4388">
            <v>2921.6</v>
          </cell>
          <cell r="F4388">
            <v>0</v>
          </cell>
          <cell r="G4388">
            <v>20</v>
          </cell>
          <cell r="H4388">
            <v>649.99</v>
          </cell>
          <cell r="I4388">
            <v>649.99</v>
          </cell>
          <cell r="J4388">
            <v>2271.61</v>
          </cell>
          <cell r="K4388" t="str">
            <v>800</v>
          </cell>
        </row>
        <row r="4389">
          <cell r="A4389" t="str">
            <v>110400000</v>
          </cell>
          <cell r="B4389" t="str">
            <v>800C2MU0004</v>
          </cell>
          <cell r="C4389" t="str">
            <v>มูลี่ปรับแสง</v>
          </cell>
          <cell r="D4389" t="str">
            <v>21 พ.ย. 41</v>
          </cell>
          <cell r="E4389">
            <v>2921.6</v>
          </cell>
          <cell r="F4389">
            <v>0</v>
          </cell>
          <cell r="G4389">
            <v>20</v>
          </cell>
          <cell r="H4389">
            <v>649.99</v>
          </cell>
          <cell r="I4389">
            <v>649.99</v>
          </cell>
          <cell r="J4389">
            <v>2271.61</v>
          </cell>
          <cell r="K4389" t="str">
            <v>800</v>
          </cell>
        </row>
        <row r="4390">
          <cell r="A4390" t="str">
            <v>110400000</v>
          </cell>
          <cell r="B4390" t="str">
            <v>800C2MU0005</v>
          </cell>
          <cell r="C4390" t="str">
            <v>มูลี่ปรับแสง</v>
          </cell>
          <cell r="D4390" t="str">
            <v>21 พ.ย. 41</v>
          </cell>
          <cell r="E4390">
            <v>1452</v>
          </cell>
          <cell r="F4390">
            <v>0</v>
          </cell>
          <cell r="G4390">
            <v>20</v>
          </cell>
          <cell r="H4390">
            <v>323</v>
          </cell>
          <cell r="I4390">
            <v>323</v>
          </cell>
          <cell r="J4390">
            <v>1129</v>
          </cell>
          <cell r="K4390" t="str">
            <v>800</v>
          </cell>
        </row>
        <row r="4391">
          <cell r="A4391" t="str">
            <v>110400000</v>
          </cell>
          <cell r="B4391" t="str">
            <v>800C2MU0006</v>
          </cell>
          <cell r="C4391" t="str">
            <v>มู่ลี่ปรับแสง</v>
          </cell>
          <cell r="D4391" t="str">
            <v>21 พ.ย. 41</v>
          </cell>
          <cell r="E4391">
            <v>1452</v>
          </cell>
          <cell r="F4391">
            <v>0</v>
          </cell>
          <cell r="G4391">
            <v>20</v>
          </cell>
          <cell r="H4391">
            <v>323</v>
          </cell>
          <cell r="I4391">
            <v>323</v>
          </cell>
          <cell r="J4391">
            <v>1129</v>
          </cell>
          <cell r="K4391" t="str">
            <v>800</v>
          </cell>
        </row>
        <row r="4392">
          <cell r="A4392" t="str">
            <v>110400000</v>
          </cell>
          <cell r="B4392" t="str">
            <v>800C2MU001</v>
          </cell>
          <cell r="C4392" t="str">
            <v>มู่ลี่</v>
          </cell>
          <cell r="D4392" t="str">
            <v>25 มิ.ย. 42</v>
          </cell>
          <cell r="E4392">
            <v>9800</v>
          </cell>
          <cell r="F4392">
            <v>0</v>
          </cell>
          <cell r="G4392">
            <v>20</v>
          </cell>
          <cell r="H4392">
            <v>1020.3</v>
          </cell>
          <cell r="I4392">
            <v>1020.3</v>
          </cell>
          <cell r="J4392">
            <v>8779.7000000000007</v>
          </cell>
          <cell r="K4392" t="str">
            <v>800</v>
          </cell>
        </row>
        <row r="4393">
          <cell r="A4393" t="str">
            <v>110400000</v>
          </cell>
          <cell r="B4393" t="str">
            <v>800C2ST0001</v>
          </cell>
          <cell r="C4393" t="str">
            <v>ชุดเครื่องนอน</v>
          </cell>
          <cell r="D4393" t="str">
            <v>26 ต.ค. 41</v>
          </cell>
          <cell r="E4393">
            <v>1181.82</v>
          </cell>
          <cell r="F4393">
            <v>0</v>
          </cell>
          <cell r="G4393">
            <v>20</v>
          </cell>
          <cell r="H4393">
            <v>279.73</v>
          </cell>
          <cell r="I4393">
            <v>279.73</v>
          </cell>
          <cell r="J4393">
            <v>902.09</v>
          </cell>
          <cell r="K4393" t="str">
            <v>800</v>
          </cell>
        </row>
        <row r="4394">
          <cell r="A4394" t="str">
            <v>110400000</v>
          </cell>
          <cell r="B4394" t="str">
            <v>800C2ST0002</v>
          </cell>
          <cell r="C4394" t="str">
            <v>ชุดเครื่องนอน</v>
          </cell>
          <cell r="D4394" t="str">
            <v>26 ต.ค. 41</v>
          </cell>
          <cell r="E4394">
            <v>1181.82</v>
          </cell>
          <cell r="F4394">
            <v>0</v>
          </cell>
          <cell r="G4394">
            <v>20</v>
          </cell>
          <cell r="H4394">
            <v>279.73</v>
          </cell>
          <cell r="I4394">
            <v>279.73</v>
          </cell>
          <cell r="J4394">
            <v>902.09</v>
          </cell>
          <cell r="K4394" t="str">
            <v>800</v>
          </cell>
        </row>
        <row r="4395">
          <cell r="A4395" t="str">
            <v>110400000</v>
          </cell>
          <cell r="B4395" t="str">
            <v>800C2ST0003</v>
          </cell>
          <cell r="C4395" t="str">
            <v>ชุดเครื่องนอน</v>
          </cell>
          <cell r="D4395" t="str">
            <v>26 ต.ค. 41</v>
          </cell>
          <cell r="E4395">
            <v>1181.82</v>
          </cell>
          <cell r="F4395">
            <v>0</v>
          </cell>
          <cell r="G4395">
            <v>20</v>
          </cell>
          <cell r="H4395">
            <v>279.73</v>
          </cell>
          <cell r="I4395">
            <v>279.73</v>
          </cell>
          <cell r="J4395">
            <v>902.09</v>
          </cell>
          <cell r="K4395" t="str">
            <v>800</v>
          </cell>
        </row>
        <row r="4396">
          <cell r="A4396" t="str">
            <v>110400000</v>
          </cell>
          <cell r="B4396" t="str">
            <v>800C2TU0001</v>
          </cell>
          <cell r="C4396" t="str">
            <v>ตู้เสื้อผ้า</v>
          </cell>
          <cell r="D4396" t="str">
            <v>4 ธ.ค. 41</v>
          </cell>
          <cell r="E4396">
            <v>2525</v>
          </cell>
          <cell r="F4396">
            <v>0</v>
          </cell>
          <cell r="G4396">
            <v>20</v>
          </cell>
          <cell r="H4396">
            <v>543.75</v>
          </cell>
          <cell r="I4396">
            <v>543.75</v>
          </cell>
          <cell r="J4396">
            <v>1981.25</v>
          </cell>
          <cell r="K4396" t="str">
            <v>800</v>
          </cell>
        </row>
        <row r="4397">
          <cell r="A4397" t="str">
            <v>110400000</v>
          </cell>
          <cell r="B4397" t="str">
            <v>801C2BH0001</v>
          </cell>
          <cell r="C4397" t="str">
            <v>พระพุทธชินราช</v>
          </cell>
          <cell r="D4397" t="str">
            <v>5 ส.ค. 41</v>
          </cell>
          <cell r="E4397">
            <v>1850</v>
          </cell>
          <cell r="F4397">
            <v>0</v>
          </cell>
          <cell r="G4397">
            <v>20</v>
          </cell>
          <cell r="H4397">
            <v>520.99</v>
          </cell>
          <cell r="I4397">
            <v>520.99</v>
          </cell>
          <cell r="J4397">
            <v>1329.01</v>
          </cell>
          <cell r="K4397" t="str">
            <v>801</v>
          </cell>
        </row>
        <row r="4398">
          <cell r="A4398" t="str">
            <v>110400000</v>
          </cell>
          <cell r="B4398" t="str">
            <v>801C2IC0001</v>
          </cell>
          <cell r="C4398" t="str">
            <v>ค่าตกแต่งภายใน สนง.</v>
          </cell>
          <cell r="D4398" t="str">
            <v>19 พ.ย. 41</v>
          </cell>
          <cell r="E4398">
            <v>280518.95</v>
          </cell>
          <cell r="F4398">
            <v>0</v>
          </cell>
          <cell r="G4398">
            <v>20</v>
          </cell>
          <cell r="H4398">
            <v>62713.279999999999</v>
          </cell>
          <cell r="I4398">
            <v>62713.279999999999</v>
          </cell>
          <cell r="J4398">
            <v>217805.67</v>
          </cell>
          <cell r="K4398" t="str">
            <v>801</v>
          </cell>
        </row>
        <row r="4399">
          <cell r="A4399" t="str">
            <v>110400000</v>
          </cell>
          <cell r="B4399" t="str">
            <v>801C2IC0002</v>
          </cell>
          <cell r="C4399" t="str">
            <v>ค่าตกแต่งภายใน สนง.</v>
          </cell>
          <cell r="D4399" t="str">
            <v>19 พ.ย. 41</v>
          </cell>
          <cell r="E4399">
            <v>280518.95</v>
          </cell>
          <cell r="F4399">
            <v>0</v>
          </cell>
          <cell r="G4399">
            <v>20</v>
          </cell>
          <cell r="H4399">
            <v>62713.279999999999</v>
          </cell>
          <cell r="I4399">
            <v>62713.279999999999</v>
          </cell>
          <cell r="J4399">
            <v>217805.67</v>
          </cell>
          <cell r="K4399" t="str">
            <v>801</v>
          </cell>
        </row>
        <row r="4400">
          <cell r="A4400" t="str">
            <v>110400000</v>
          </cell>
          <cell r="B4400" t="str">
            <v>802C2BH0001</v>
          </cell>
          <cell r="C4400" t="str">
            <v>พระพุทธชินราช</v>
          </cell>
          <cell r="D4400" t="str">
            <v>7 ก.ย. 41</v>
          </cell>
          <cell r="E4400">
            <v>1850</v>
          </cell>
          <cell r="F4400">
            <v>0</v>
          </cell>
          <cell r="G4400">
            <v>20</v>
          </cell>
          <cell r="H4400">
            <v>487.54</v>
          </cell>
          <cell r="I4400">
            <v>487.54</v>
          </cell>
          <cell r="J4400">
            <v>1362.46</v>
          </cell>
          <cell r="K4400" t="str">
            <v>802</v>
          </cell>
        </row>
        <row r="4401">
          <cell r="A4401" t="str">
            <v>110400000</v>
          </cell>
          <cell r="B4401" t="str">
            <v>802C2FA0001</v>
          </cell>
          <cell r="C4401" t="str">
            <v>ตกแต่งสำนักงาน</v>
          </cell>
          <cell r="D4401" t="str">
            <v>21 ม.ค. 42</v>
          </cell>
          <cell r="E4401">
            <v>174407</v>
          </cell>
          <cell r="F4401">
            <v>0</v>
          </cell>
          <cell r="G4401">
            <v>20</v>
          </cell>
          <cell r="H4401">
            <v>32970.07</v>
          </cell>
          <cell r="I4401">
            <v>32970.07</v>
          </cell>
          <cell r="J4401">
            <v>141436.93</v>
          </cell>
          <cell r="K4401" t="str">
            <v>802</v>
          </cell>
        </row>
        <row r="4402">
          <cell r="A4402" t="str">
            <v>110400000</v>
          </cell>
          <cell r="B4402" t="str">
            <v>802C2FA0002</v>
          </cell>
          <cell r="C4402" t="str">
            <v>ป้ายโครงเหล็ก</v>
          </cell>
          <cell r="D4402" t="str">
            <v>13 ม.ค. 42</v>
          </cell>
          <cell r="E4402">
            <v>34260</v>
          </cell>
          <cell r="F4402">
            <v>0</v>
          </cell>
          <cell r="G4402">
            <v>20</v>
          </cell>
          <cell r="H4402">
            <v>6626.73</v>
          </cell>
          <cell r="I4402">
            <v>6626.73</v>
          </cell>
          <cell r="J4402">
            <v>27633.27</v>
          </cell>
          <cell r="K4402" t="str">
            <v>802</v>
          </cell>
        </row>
        <row r="4403">
          <cell r="A4403" t="str">
            <v>110400000</v>
          </cell>
          <cell r="B4403" t="str">
            <v>802C2NO001</v>
          </cell>
          <cell r="C4403" t="str">
            <v>ป้ายสำนักงาน</v>
          </cell>
          <cell r="D4403" t="str">
            <v>13 ม.ค. 42</v>
          </cell>
          <cell r="E4403">
            <v>34260</v>
          </cell>
          <cell r="F4403">
            <v>0</v>
          </cell>
          <cell r="G4403">
            <v>20</v>
          </cell>
          <cell r="H4403">
            <v>6626.73</v>
          </cell>
          <cell r="I4403">
            <v>6626.73</v>
          </cell>
          <cell r="J4403">
            <v>27633.27</v>
          </cell>
          <cell r="K4403" t="str">
            <v>802</v>
          </cell>
        </row>
        <row r="4404">
          <cell r="A4404" t="str">
            <v>110400000</v>
          </cell>
          <cell r="B4404" t="str">
            <v>802C2TU0001</v>
          </cell>
          <cell r="C4404" t="str">
            <v>ตู้เสื้อผ้า</v>
          </cell>
          <cell r="D4404" t="str">
            <v>10 พ.ย. 41</v>
          </cell>
          <cell r="E4404">
            <v>1800</v>
          </cell>
          <cell r="F4404">
            <v>0</v>
          </cell>
          <cell r="G4404">
            <v>20</v>
          </cell>
          <cell r="H4404">
            <v>411.33</v>
          </cell>
          <cell r="I4404">
            <v>411.33</v>
          </cell>
          <cell r="J4404">
            <v>1388.67</v>
          </cell>
          <cell r="K4404" t="str">
            <v>802</v>
          </cell>
        </row>
        <row r="4405">
          <cell r="A4405" t="str">
            <v>110400000</v>
          </cell>
          <cell r="B4405" t="str">
            <v>802C2TU0002</v>
          </cell>
          <cell r="C4405" t="str">
            <v>ตู้เสื้อผ้า</v>
          </cell>
          <cell r="D4405" t="str">
            <v>10 พ.ย. 41</v>
          </cell>
          <cell r="E4405">
            <v>1800</v>
          </cell>
          <cell r="F4405">
            <v>0</v>
          </cell>
          <cell r="G4405">
            <v>20</v>
          </cell>
          <cell r="H4405">
            <v>411.33</v>
          </cell>
          <cell r="I4405">
            <v>411.33</v>
          </cell>
          <cell r="J4405">
            <v>1388.67</v>
          </cell>
          <cell r="K4405" t="str">
            <v>802</v>
          </cell>
        </row>
        <row r="4406">
          <cell r="A4406" t="str">
            <v>110400000</v>
          </cell>
          <cell r="B4406" t="str">
            <v>802C2TU0003</v>
          </cell>
          <cell r="C4406" t="str">
            <v>ตู้เสื้อผ้า</v>
          </cell>
          <cell r="D4406" t="str">
            <v>10 พ.ย. 41</v>
          </cell>
          <cell r="E4406">
            <v>1800</v>
          </cell>
          <cell r="F4406">
            <v>0</v>
          </cell>
          <cell r="G4406">
            <v>20</v>
          </cell>
          <cell r="H4406">
            <v>411.33</v>
          </cell>
          <cell r="I4406">
            <v>411.33</v>
          </cell>
          <cell r="J4406">
            <v>1388.67</v>
          </cell>
          <cell r="K4406" t="str">
            <v>802</v>
          </cell>
        </row>
        <row r="4407">
          <cell r="A4407" t="str">
            <v>110400000</v>
          </cell>
          <cell r="B4407" t="str">
            <v>802C2TU0004</v>
          </cell>
          <cell r="C4407" t="str">
            <v>ตู้เสื้อผ้า</v>
          </cell>
          <cell r="D4407" t="str">
            <v>10 พ.ย. 41</v>
          </cell>
          <cell r="E4407">
            <v>1800</v>
          </cell>
          <cell r="F4407">
            <v>0</v>
          </cell>
          <cell r="G4407">
            <v>20</v>
          </cell>
          <cell r="H4407">
            <v>411.33</v>
          </cell>
          <cell r="I4407">
            <v>411.33</v>
          </cell>
          <cell r="J4407">
            <v>1388.67</v>
          </cell>
          <cell r="K4407" t="str">
            <v>802</v>
          </cell>
        </row>
        <row r="4408">
          <cell r="A4408" t="str">
            <v>110400000</v>
          </cell>
          <cell r="B4408" t="str">
            <v>803C2FA0001</v>
          </cell>
          <cell r="C4408" t="str">
            <v>โต๊ะอาหารพร้อมเก้าอี้</v>
          </cell>
          <cell r="D4408" t="str">
            <v>12 ม.ค. 42</v>
          </cell>
          <cell r="E4408">
            <v>1454.55</v>
          </cell>
          <cell r="F4408">
            <v>0</v>
          </cell>
          <cell r="G4408">
            <v>20</v>
          </cell>
          <cell r="H4408">
            <v>282.16000000000003</v>
          </cell>
          <cell r="I4408">
            <v>282.16000000000003</v>
          </cell>
          <cell r="J4408">
            <v>1172.3900000000001</v>
          </cell>
          <cell r="K4408" t="str">
            <v>803</v>
          </cell>
        </row>
        <row r="4409">
          <cell r="A4409" t="str">
            <v>110400000</v>
          </cell>
          <cell r="B4409" t="str">
            <v>803C2IC0001</v>
          </cell>
          <cell r="C4409" t="str">
            <v>ค่าตกแต่งภายใน สนง.</v>
          </cell>
          <cell r="D4409" t="str">
            <v>19 พ.ย. 41</v>
          </cell>
          <cell r="E4409">
            <v>161161.75</v>
          </cell>
          <cell r="F4409">
            <v>0</v>
          </cell>
          <cell r="G4409">
            <v>20</v>
          </cell>
          <cell r="H4409">
            <v>36029.550000000003</v>
          </cell>
          <cell r="I4409">
            <v>36029.550000000003</v>
          </cell>
          <cell r="J4409">
            <v>125132.2</v>
          </cell>
          <cell r="K4409" t="str">
            <v>803</v>
          </cell>
        </row>
        <row r="4410">
          <cell r="A4410" t="str">
            <v>110400000</v>
          </cell>
          <cell r="B4410" t="str">
            <v>804C2BH0001</v>
          </cell>
          <cell r="C4410" t="str">
            <v>พระพุทธชินราช</v>
          </cell>
          <cell r="D4410" t="str">
            <v>2 ก.ค. 41</v>
          </cell>
          <cell r="E4410">
            <v>1900</v>
          </cell>
          <cell r="F4410">
            <v>0</v>
          </cell>
          <cell r="G4410">
            <v>20</v>
          </cell>
          <cell r="H4410">
            <v>570.46</v>
          </cell>
          <cell r="I4410">
            <v>570.46</v>
          </cell>
          <cell r="J4410">
            <v>1329.54</v>
          </cell>
          <cell r="K4410" t="str">
            <v>804</v>
          </cell>
        </row>
        <row r="4411">
          <cell r="A4411" t="str">
            <v>110400000</v>
          </cell>
          <cell r="B4411" t="str">
            <v>804C2FA0001</v>
          </cell>
          <cell r="C4411" t="str">
            <v>ตกแต่งสำนักงาน</v>
          </cell>
          <cell r="D4411" t="str">
            <v>21 ม.ค. 42</v>
          </cell>
          <cell r="E4411">
            <v>107210</v>
          </cell>
          <cell r="F4411">
            <v>0</v>
          </cell>
          <cell r="G4411">
            <v>20</v>
          </cell>
          <cell r="H4411">
            <v>20267.11</v>
          </cell>
          <cell r="I4411">
            <v>20267.11</v>
          </cell>
          <cell r="J4411">
            <v>86942.89</v>
          </cell>
          <cell r="K4411" t="str">
            <v>804</v>
          </cell>
        </row>
        <row r="4412">
          <cell r="A4412" t="str">
            <v>110400000</v>
          </cell>
          <cell r="B4412" t="str">
            <v>804C2FA0002</v>
          </cell>
          <cell r="C4412" t="str">
            <v>ป้ายโครงเหล็ก</v>
          </cell>
          <cell r="D4412" t="str">
            <v>13 ม.ค. 42</v>
          </cell>
          <cell r="E4412">
            <v>34260</v>
          </cell>
          <cell r="F4412">
            <v>0</v>
          </cell>
          <cell r="G4412">
            <v>20</v>
          </cell>
          <cell r="H4412">
            <v>6626.73</v>
          </cell>
          <cell r="I4412">
            <v>6626.73</v>
          </cell>
          <cell r="J4412">
            <v>27633.27</v>
          </cell>
          <cell r="K4412" t="str">
            <v>804</v>
          </cell>
        </row>
        <row r="4413">
          <cell r="A4413" t="str">
            <v>110400000</v>
          </cell>
          <cell r="B4413" t="str">
            <v>804C2KB0002</v>
          </cell>
          <cell r="C4413" t="str">
            <v>ตู้เย็น</v>
          </cell>
          <cell r="D4413" t="str">
            <v>20 ธ.ค. 42</v>
          </cell>
          <cell r="E4413">
            <v>5500</v>
          </cell>
          <cell r="F4413">
            <v>0</v>
          </cell>
          <cell r="G4413">
            <v>20</v>
          </cell>
          <cell r="H4413">
            <v>36.159999999999997</v>
          </cell>
          <cell r="I4413">
            <v>36.159999999999997</v>
          </cell>
          <cell r="J4413">
            <v>5463.84</v>
          </cell>
          <cell r="K4413" t="str">
            <v>804</v>
          </cell>
        </row>
        <row r="4414">
          <cell r="A4414" t="str">
            <v>110400000</v>
          </cell>
          <cell r="B4414" t="str">
            <v>804C2MT0010</v>
          </cell>
          <cell r="C4414" t="str">
            <v>เตียงเหล็ก</v>
          </cell>
          <cell r="D4414" t="str">
            <v>6 พ.ย. 41</v>
          </cell>
          <cell r="E4414">
            <v>1700</v>
          </cell>
          <cell r="F4414">
            <v>0</v>
          </cell>
          <cell r="G4414">
            <v>20</v>
          </cell>
          <cell r="H4414">
            <v>392.21</v>
          </cell>
          <cell r="I4414">
            <v>392.21</v>
          </cell>
          <cell r="J4414">
            <v>1307.79</v>
          </cell>
          <cell r="K4414" t="str">
            <v>804</v>
          </cell>
        </row>
        <row r="4415">
          <cell r="A4415" t="str">
            <v>110400000</v>
          </cell>
          <cell r="B4415" t="str">
            <v>804C2MT0011</v>
          </cell>
          <cell r="C4415" t="str">
            <v>เตียงเหล็ก</v>
          </cell>
          <cell r="D4415" t="str">
            <v>6 พ.ย. 41</v>
          </cell>
          <cell r="E4415">
            <v>1700</v>
          </cell>
          <cell r="F4415">
            <v>0</v>
          </cell>
          <cell r="G4415">
            <v>20</v>
          </cell>
          <cell r="H4415">
            <v>392.21</v>
          </cell>
          <cell r="I4415">
            <v>392.21</v>
          </cell>
          <cell r="J4415">
            <v>1307.79</v>
          </cell>
          <cell r="K4415" t="str">
            <v>804</v>
          </cell>
        </row>
        <row r="4416">
          <cell r="A4416" t="str">
            <v>110400000</v>
          </cell>
          <cell r="B4416" t="str">
            <v>804C2MT0012</v>
          </cell>
          <cell r="C4416" t="str">
            <v>ที่นอน</v>
          </cell>
          <cell r="D4416" t="str">
            <v>6 พ.ย. 41</v>
          </cell>
          <cell r="E4416">
            <v>1500</v>
          </cell>
          <cell r="F4416">
            <v>0</v>
          </cell>
          <cell r="G4416">
            <v>20</v>
          </cell>
          <cell r="H4416">
            <v>346.04</v>
          </cell>
          <cell r="I4416">
            <v>346.04</v>
          </cell>
          <cell r="J4416">
            <v>1153.96</v>
          </cell>
          <cell r="K4416" t="str">
            <v>804</v>
          </cell>
        </row>
        <row r="4417">
          <cell r="A4417" t="str">
            <v>110400000</v>
          </cell>
          <cell r="B4417" t="str">
            <v>804C2MT0013</v>
          </cell>
          <cell r="C4417" t="str">
            <v>ที่นอน</v>
          </cell>
          <cell r="D4417" t="str">
            <v>6 พ.ย. 41</v>
          </cell>
          <cell r="E4417">
            <v>1500</v>
          </cell>
          <cell r="F4417">
            <v>0</v>
          </cell>
          <cell r="G4417">
            <v>20</v>
          </cell>
          <cell r="H4417">
            <v>346.04</v>
          </cell>
          <cell r="I4417">
            <v>346.04</v>
          </cell>
          <cell r="J4417">
            <v>1153.96</v>
          </cell>
          <cell r="K4417" t="str">
            <v>804</v>
          </cell>
        </row>
        <row r="4418">
          <cell r="A4418" t="str">
            <v>110400000</v>
          </cell>
          <cell r="B4418" t="str">
            <v>804C2NO001</v>
          </cell>
          <cell r="C4418" t="str">
            <v>ป้ายสำนักงาน</v>
          </cell>
          <cell r="D4418" t="str">
            <v>13 ม.ค. 42</v>
          </cell>
          <cell r="E4418">
            <v>34260</v>
          </cell>
          <cell r="F4418">
            <v>0</v>
          </cell>
          <cell r="G4418">
            <v>20</v>
          </cell>
          <cell r="H4418">
            <v>6626.73</v>
          </cell>
          <cell r="I4418">
            <v>6626.73</v>
          </cell>
          <cell r="J4418">
            <v>27633.27</v>
          </cell>
          <cell r="K4418" t="str">
            <v>804</v>
          </cell>
        </row>
        <row r="4419">
          <cell r="A4419" t="str">
            <v>110400000</v>
          </cell>
          <cell r="B4419" t="str">
            <v>804C2TU0001</v>
          </cell>
          <cell r="C4419" t="str">
            <v>ตู้เสื้อผ้า</v>
          </cell>
          <cell r="D4419" t="str">
            <v>6 พ.ย. 41</v>
          </cell>
          <cell r="E4419">
            <v>1800</v>
          </cell>
          <cell r="F4419">
            <v>0</v>
          </cell>
          <cell r="G4419">
            <v>20</v>
          </cell>
          <cell r="H4419">
            <v>415.28</v>
          </cell>
          <cell r="I4419">
            <v>415.28</v>
          </cell>
          <cell r="J4419">
            <v>1384.72</v>
          </cell>
          <cell r="K4419" t="str">
            <v>804</v>
          </cell>
        </row>
        <row r="4420">
          <cell r="A4420" t="str">
            <v>110400000</v>
          </cell>
          <cell r="B4420" t="str">
            <v>804C2TU0002</v>
          </cell>
          <cell r="C4420" t="str">
            <v>ตู้เสื้อผ้า</v>
          </cell>
          <cell r="D4420" t="str">
            <v>6 พ.ย. 41</v>
          </cell>
          <cell r="E4420">
            <v>1800</v>
          </cell>
          <cell r="F4420">
            <v>0</v>
          </cell>
          <cell r="G4420">
            <v>20</v>
          </cell>
          <cell r="H4420">
            <v>415.28</v>
          </cell>
          <cell r="I4420">
            <v>415.28</v>
          </cell>
          <cell r="J4420">
            <v>1384.72</v>
          </cell>
          <cell r="K4420" t="str">
            <v>804</v>
          </cell>
        </row>
        <row r="4421">
          <cell r="A4421" t="str">
            <v>110400000</v>
          </cell>
          <cell r="B4421" t="str">
            <v>804C2TU0003</v>
          </cell>
          <cell r="C4421" t="str">
            <v>ตู้เสื้อผ้า</v>
          </cell>
          <cell r="D4421" t="str">
            <v>6 พ.ย. 41</v>
          </cell>
          <cell r="E4421">
            <v>1800</v>
          </cell>
          <cell r="F4421">
            <v>0</v>
          </cell>
          <cell r="G4421">
            <v>20</v>
          </cell>
          <cell r="H4421">
            <v>415.28</v>
          </cell>
          <cell r="I4421">
            <v>415.28</v>
          </cell>
          <cell r="J4421">
            <v>1384.72</v>
          </cell>
          <cell r="K4421" t="str">
            <v>804</v>
          </cell>
        </row>
        <row r="4422">
          <cell r="A4422" t="str">
            <v>110400000</v>
          </cell>
          <cell r="B4422" t="str">
            <v>805C2BH0001</v>
          </cell>
          <cell r="C4422" t="str">
            <v>พระพุทธชินราช</v>
          </cell>
          <cell r="D4422" t="str">
            <v>2 ก.ค. 41</v>
          </cell>
          <cell r="E4422">
            <v>1900</v>
          </cell>
          <cell r="F4422">
            <v>0</v>
          </cell>
          <cell r="G4422">
            <v>20</v>
          </cell>
          <cell r="H4422">
            <v>570.46</v>
          </cell>
          <cell r="I4422">
            <v>570.46</v>
          </cell>
          <cell r="J4422">
            <v>1329.54</v>
          </cell>
          <cell r="K4422" t="str">
            <v>805</v>
          </cell>
        </row>
        <row r="4423">
          <cell r="A4423" t="str">
            <v>110400000</v>
          </cell>
          <cell r="B4423" t="str">
            <v>805C2FA0001</v>
          </cell>
          <cell r="C4423" t="str">
            <v>ประตู</v>
          </cell>
          <cell r="D4423" t="str">
            <v>14 ม.ค. 42</v>
          </cell>
          <cell r="E4423">
            <v>1500</v>
          </cell>
          <cell r="F4423">
            <v>0</v>
          </cell>
          <cell r="G4423">
            <v>20</v>
          </cell>
          <cell r="H4423">
            <v>289.32</v>
          </cell>
          <cell r="I4423">
            <v>289.32</v>
          </cell>
          <cell r="J4423">
            <v>1210.68</v>
          </cell>
          <cell r="K4423" t="str">
            <v>805</v>
          </cell>
        </row>
        <row r="4424">
          <cell r="A4424" t="str">
            <v>110400000</v>
          </cell>
          <cell r="B4424" t="str">
            <v>805C2FA0002</v>
          </cell>
          <cell r="C4424" t="str">
            <v>ประตู</v>
          </cell>
          <cell r="D4424" t="str">
            <v>14 ม.ค. 42</v>
          </cell>
          <cell r="E4424">
            <v>1500</v>
          </cell>
          <cell r="F4424">
            <v>0</v>
          </cell>
          <cell r="G4424">
            <v>20</v>
          </cell>
          <cell r="H4424">
            <v>289.32</v>
          </cell>
          <cell r="I4424">
            <v>289.32</v>
          </cell>
          <cell r="J4424">
            <v>1210.68</v>
          </cell>
          <cell r="K4424" t="str">
            <v>805</v>
          </cell>
        </row>
        <row r="4425">
          <cell r="A4425" t="str">
            <v>110400000</v>
          </cell>
          <cell r="B4425" t="str">
            <v>805C2FA0003</v>
          </cell>
          <cell r="C4425" t="str">
            <v>ประตู</v>
          </cell>
          <cell r="D4425" t="str">
            <v>14 ม.ค. 42</v>
          </cell>
          <cell r="E4425">
            <v>900</v>
          </cell>
          <cell r="F4425">
            <v>0</v>
          </cell>
          <cell r="G4425">
            <v>20</v>
          </cell>
          <cell r="H4425">
            <v>173.59</v>
          </cell>
          <cell r="I4425">
            <v>173.59</v>
          </cell>
          <cell r="J4425">
            <v>726.41</v>
          </cell>
          <cell r="K4425" t="str">
            <v>805</v>
          </cell>
        </row>
        <row r="4426">
          <cell r="A4426" t="str">
            <v>110400000</v>
          </cell>
          <cell r="B4426" t="str">
            <v>805C2FA0004</v>
          </cell>
          <cell r="C4426" t="str">
            <v>ประตู</v>
          </cell>
          <cell r="D4426" t="str">
            <v>14 ม.ค. 42</v>
          </cell>
          <cell r="E4426">
            <v>900</v>
          </cell>
          <cell r="F4426">
            <v>0</v>
          </cell>
          <cell r="G4426">
            <v>20</v>
          </cell>
          <cell r="H4426">
            <v>173.59</v>
          </cell>
          <cell r="I4426">
            <v>173.59</v>
          </cell>
          <cell r="J4426">
            <v>726.41</v>
          </cell>
          <cell r="K4426" t="str">
            <v>805</v>
          </cell>
        </row>
        <row r="4427">
          <cell r="A4427" t="str">
            <v>110400000</v>
          </cell>
          <cell r="B4427" t="str">
            <v>805C2FA0005</v>
          </cell>
          <cell r="C4427" t="str">
            <v>ตกแต่งสำนักงาน</v>
          </cell>
          <cell r="D4427" t="str">
            <v>21 ม.ค. 42</v>
          </cell>
          <cell r="E4427">
            <v>116145</v>
          </cell>
          <cell r="F4427">
            <v>0</v>
          </cell>
          <cell r="G4427">
            <v>20</v>
          </cell>
          <cell r="H4427">
            <v>21956.14</v>
          </cell>
          <cell r="I4427">
            <v>21956.14</v>
          </cell>
          <cell r="J4427">
            <v>94188.86</v>
          </cell>
          <cell r="K4427" t="str">
            <v>806</v>
          </cell>
        </row>
        <row r="4428">
          <cell r="A4428" t="str">
            <v>110400000</v>
          </cell>
          <cell r="B4428" t="str">
            <v>805C2FA0006</v>
          </cell>
          <cell r="C4428" t="str">
            <v>ป้ายโครงเหล็ก</v>
          </cell>
          <cell r="D4428" t="str">
            <v>13 ม.ค. 42</v>
          </cell>
          <cell r="E4428">
            <v>34260</v>
          </cell>
          <cell r="F4428">
            <v>0</v>
          </cell>
          <cell r="G4428">
            <v>20</v>
          </cell>
          <cell r="H4428">
            <v>6626.73</v>
          </cell>
          <cell r="I4428">
            <v>6626.73</v>
          </cell>
          <cell r="J4428">
            <v>27633.27</v>
          </cell>
          <cell r="K4428" t="str">
            <v>805</v>
          </cell>
        </row>
        <row r="4429">
          <cell r="A4429" t="str">
            <v>110400000</v>
          </cell>
          <cell r="B4429" t="str">
            <v>805C2MT0006</v>
          </cell>
          <cell r="C4429" t="str">
            <v>ที่นอน</v>
          </cell>
          <cell r="D4429" t="str">
            <v>6 พ.ย. 41</v>
          </cell>
          <cell r="E4429">
            <v>1500</v>
          </cell>
          <cell r="F4429">
            <v>0</v>
          </cell>
          <cell r="G4429">
            <v>20</v>
          </cell>
          <cell r="H4429">
            <v>346.04</v>
          </cell>
          <cell r="I4429">
            <v>346.04</v>
          </cell>
          <cell r="J4429">
            <v>1153.96</v>
          </cell>
          <cell r="K4429" t="str">
            <v>805</v>
          </cell>
        </row>
        <row r="4430">
          <cell r="A4430" t="str">
            <v>110400000</v>
          </cell>
          <cell r="B4430" t="str">
            <v>805C2MT0007</v>
          </cell>
          <cell r="C4430" t="str">
            <v>ที่นอน</v>
          </cell>
          <cell r="D4430" t="str">
            <v>6 พ.ย. 41</v>
          </cell>
          <cell r="E4430">
            <v>1500</v>
          </cell>
          <cell r="F4430">
            <v>0</v>
          </cell>
          <cell r="G4430">
            <v>20</v>
          </cell>
          <cell r="H4430">
            <v>346.04</v>
          </cell>
          <cell r="I4430">
            <v>346.04</v>
          </cell>
          <cell r="J4430">
            <v>1153.96</v>
          </cell>
          <cell r="K4430" t="str">
            <v>805</v>
          </cell>
        </row>
        <row r="4431">
          <cell r="A4431" t="str">
            <v>110400000</v>
          </cell>
          <cell r="B4431" t="str">
            <v>805C2TU0001</v>
          </cell>
          <cell r="C4431" t="str">
            <v>ตู้เสื้อผ้า</v>
          </cell>
          <cell r="D4431" t="str">
            <v>6 พ.ย. 41</v>
          </cell>
          <cell r="E4431">
            <v>1800</v>
          </cell>
          <cell r="F4431">
            <v>0</v>
          </cell>
          <cell r="G4431">
            <v>20</v>
          </cell>
          <cell r="H4431">
            <v>415.28</v>
          </cell>
          <cell r="I4431">
            <v>415.28</v>
          </cell>
          <cell r="J4431">
            <v>1384.72</v>
          </cell>
          <cell r="K4431" t="str">
            <v>805</v>
          </cell>
        </row>
        <row r="4432">
          <cell r="A4432" t="str">
            <v>110400000</v>
          </cell>
          <cell r="B4432" t="str">
            <v>805C2TU0002</v>
          </cell>
          <cell r="C4432" t="str">
            <v>ตู้เสื้อผ้า</v>
          </cell>
          <cell r="D4432" t="str">
            <v>6 พ.ย. 41</v>
          </cell>
          <cell r="E4432">
            <v>1800</v>
          </cell>
          <cell r="F4432">
            <v>0</v>
          </cell>
          <cell r="G4432">
            <v>20</v>
          </cell>
          <cell r="H4432">
            <v>415.28</v>
          </cell>
          <cell r="I4432">
            <v>415.28</v>
          </cell>
          <cell r="J4432">
            <v>1384.72</v>
          </cell>
          <cell r="K4432" t="str">
            <v>805</v>
          </cell>
        </row>
        <row r="4433">
          <cell r="A4433" t="str">
            <v>110400000</v>
          </cell>
          <cell r="B4433" t="str">
            <v>805C2TU0003</v>
          </cell>
          <cell r="C4433" t="str">
            <v>ตู้เสื้อผ้า</v>
          </cell>
          <cell r="D4433" t="str">
            <v>6 พ.ย. 41</v>
          </cell>
          <cell r="E4433">
            <v>1800</v>
          </cell>
          <cell r="F4433">
            <v>0</v>
          </cell>
          <cell r="G4433">
            <v>20</v>
          </cell>
          <cell r="H4433">
            <v>415.28</v>
          </cell>
          <cell r="I4433">
            <v>415.28</v>
          </cell>
          <cell r="J4433">
            <v>1384.72</v>
          </cell>
          <cell r="K4433" t="str">
            <v>805</v>
          </cell>
        </row>
        <row r="4434">
          <cell r="A4434" t="str">
            <v>110400000</v>
          </cell>
          <cell r="B4434" t="str">
            <v>806C2BH0001</v>
          </cell>
          <cell r="C4434" t="str">
            <v>พระพุทธชินราช</v>
          </cell>
          <cell r="D4434" t="str">
            <v>8 ต.ค. 41</v>
          </cell>
          <cell r="E4434">
            <v>1850</v>
          </cell>
          <cell r="F4434">
            <v>0</v>
          </cell>
          <cell r="G4434">
            <v>20</v>
          </cell>
          <cell r="H4434">
            <v>456.12</v>
          </cell>
          <cell r="I4434">
            <v>456.12</v>
          </cell>
          <cell r="J4434">
            <v>1393.88</v>
          </cell>
          <cell r="K4434" t="str">
            <v>806</v>
          </cell>
        </row>
        <row r="4435">
          <cell r="A4435" t="str">
            <v>110400000</v>
          </cell>
          <cell r="B4435" t="str">
            <v>806C2FA0001</v>
          </cell>
          <cell r="C4435" t="str">
            <v>ตกแต่งสำนักงาน</v>
          </cell>
          <cell r="D4435" t="str">
            <v>21 ม.ค. 42</v>
          </cell>
          <cell r="E4435">
            <v>176440</v>
          </cell>
          <cell r="F4435">
            <v>0</v>
          </cell>
          <cell r="G4435">
            <v>20</v>
          </cell>
          <cell r="H4435">
            <v>33354.370000000003</v>
          </cell>
          <cell r="I4435">
            <v>33354.370000000003</v>
          </cell>
          <cell r="J4435">
            <v>143085.63</v>
          </cell>
          <cell r="K4435" t="str">
            <v>806</v>
          </cell>
        </row>
        <row r="4436">
          <cell r="A4436" t="str">
            <v>110400000</v>
          </cell>
          <cell r="B4436" t="str">
            <v>806C2FA0002</v>
          </cell>
          <cell r="C4436" t="str">
            <v>ป้ายโครงเหล็ก</v>
          </cell>
          <cell r="D4436" t="str">
            <v>13 ม.ค. 42</v>
          </cell>
          <cell r="E4436">
            <v>34260</v>
          </cell>
          <cell r="F4436">
            <v>0</v>
          </cell>
          <cell r="G4436">
            <v>20</v>
          </cell>
          <cell r="H4436">
            <v>6626.73</v>
          </cell>
          <cell r="I4436">
            <v>6626.73</v>
          </cell>
          <cell r="J4436">
            <v>27633.27</v>
          </cell>
          <cell r="K4436" t="str">
            <v>806</v>
          </cell>
        </row>
        <row r="4437">
          <cell r="A4437" t="str">
            <v>110400000</v>
          </cell>
          <cell r="B4437" t="str">
            <v>806C2FA0003</v>
          </cell>
          <cell r="C4437" t="str">
            <v>เหล็กดัดหน้าต่างพร้อมตัวล็อกกุญแจ</v>
          </cell>
          <cell r="D4437" t="str">
            <v>11 ก.พ. 42</v>
          </cell>
          <cell r="E4437">
            <v>3900</v>
          </cell>
          <cell r="F4437">
            <v>0</v>
          </cell>
          <cell r="G4437">
            <v>20</v>
          </cell>
          <cell r="H4437">
            <v>692.41</v>
          </cell>
          <cell r="I4437">
            <v>692.41</v>
          </cell>
          <cell r="J4437">
            <v>3207.59</v>
          </cell>
          <cell r="K4437" t="str">
            <v>806</v>
          </cell>
        </row>
        <row r="4438">
          <cell r="A4438" t="str">
            <v>110400000</v>
          </cell>
          <cell r="B4438" t="str">
            <v>806C2FA0004</v>
          </cell>
          <cell r="C4438" t="str">
            <v>แผงตาข่ายติดกันขโมย</v>
          </cell>
          <cell r="D4438" t="str">
            <v>6 ส.ค. 42</v>
          </cell>
          <cell r="E4438">
            <v>3710</v>
          </cell>
          <cell r="F4438">
            <v>0</v>
          </cell>
          <cell r="G4438">
            <v>20</v>
          </cell>
          <cell r="H4438">
            <v>300.87</v>
          </cell>
          <cell r="I4438">
            <v>300.87</v>
          </cell>
          <cell r="J4438">
            <v>3409.13</v>
          </cell>
          <cell r="K4438" t="str">
            <v>806</v>
          </cell>
        </row>
        <row r="4439">
          <cell r="A4439" t="str">
            <v>110400000</v>
          </cell>
          <cell r="B4439" t="str">
            <v>806C2FA0005</v>
          </cell>
          <cell r="C4439" t="str">
            <v>แผงตาข่ายติดกันขโมย</v>
          </cell>
          <cell r="D4439" t="str">
            <v>6 ส.ค. 42</v>
          </cell>
          <cell r="E4439">
            <v>1790</v>
          </cell>
          <cell r="F4439">
            <v>0</v>
          </cell>
          <cell r="G4439">
            <v>20</v>
          </cell>
          <cell r="H4439">
            <v>145.16</v>
          </cell>
          <cell r="I4439">
            <v>145.16</v>
          </cell>
          <cell r="J4439">
            <v>1644.84</v>
          </cell>
          <cell r="K4439" t="str">
            <v>806</v>
          </cell>
        </row>
        <row r="4440">
          <cell r="A4440" t="str">
            <v>110400000</v>
          </cell>
          <cell r="B4440" t="str">
            <v>806C2MT0000</v>
          </cell>
          <cell r="C4440" t="str">
            <v>ที่นอน</v>
          </cell>
          <cell r="D4440" t="str">
            <v>4 ธ.ค. 41</v>
          </cell>
          <cell r="E4440">
            <v>1400</v>
          </cell>
          <cell r="F4440">
            <v>0</v>
          </cell>
          <cell r="G4440">
            <v>20</v>
          </cell>
          <cell r="H4440">
            <v>301.45999999999998</v>
          </cell>
          <cell r="I4440">
            <v>301.45999999999998</v>
          </cell>
          <cell r="J4440">
            <v>1098.54</v>
          </cell>
          <cell r="K4440" t="str">
            <v>806</v>
          </cell>
        </row>
        <row r="4441">
          <cell r="A4441" t="str">
            <v>110400000</v>
          </cell>
          <cell r="B4441" t="str">
            <v>806C2MT0003</v>
          </cell>
          <cell r="C4441" t="str">
            <v>เตียงนอน</v>
          </cell>
          <cell r="D4441" t="str">
            <v>4 ธ.ค. 41</v>
          </cell>
          <cell r="E4441">
            <v>2250</v>
          </cell>
          <cell r="F4441">
            <v>0</v>
          </cell>
          <cell r="G4441">
            <v>20</v>
          </cell>
          <cell r="H4441">
            <v>484.54</v>
          </cell>
          <cell r="I4441">
            <v>484.54</v>
          </cell>
          <cell r="J4441">
            <v>1765.46</v>
          </cell>
          <cell r="K4441" t="str">
            <v>806</v>
          </cell>
        </row>
        <row r="4442">
          <cell r="A4442" t="str">
            <v>110400000</v>
          </cell>
          <cell r="B4442" t="str">
            <v>806C2TU0001</v>
          </cell>
          <cell r="C4442" t="str">
            <v>ตู้เสื้อผ้า</v>
          </cell>
          <cell r="D4442" t="str">
            <v>4 ธ.ค. 41</v>
          </cell>
          <cell r="E4442">
            <v>2525</v>
          </cell>
          <cell r="F4442">
            <v>0</v>
          </cell>
          <cell r="G4442">
            <v>20</v>
          </cell>
          <cell r="H4442">
            <v>543.75</v>
          </cell>
          <cell r="I4442">
            <v>543.75</v>
          </cell>
          <cell r="J4442">
            <v>1981.25</v>
          </cell>
          <cell r="K4442" t="str">
            <v>806</v>
          </cell>
        </row>
        <row r="4443">
          <cell r="A4443" t="str">
            <v>110400000</v>
          </cell>
          <cell r="B4443" t="str">
            <v>807C2BH0001</v>
          </cell>
          <cell r="C4443" t="str">
            <v>พระพุทธชินราช</v>
          </cell>
          <cell r="D4443" t="str">
            <v>7 ก.ย. 41</v>
          </cell>
          <cell r="E4443">
            <v>1850</v>
          </cell>
          <cell r="F4443">
            <v>0</v>
          </cell>
          <cell r="G4443">
            <v>20</v>
          </cell>
          <cell r="H4443">
            <v>487.54</v>
          </cell>
          <cell r="I4443">
            <v>487.54</v>
          </cell>
          <cell r="J4443">
            <v>1362.46</v>
          </cell>
          <cell r="K4443" t="str">
            <v>807</v>
          </cell>
        </row>
        <row r="4444">
          <cell r="A4444" t="str">
            <v>110400000</v>
          </cell>
          <cell r="B4444" t="str">
            <v>807C2IC00001</v>
          </cell>
          <cell r="C4444" t="str">
            <v>ตกแต่งภายใน สนง.</v>
          </cell>
          <cell r="D4444" t="str">
            <v>22 ก.ย. 41</v>
          </cell>
          <cell r="E4444">
            <v>369545.18</v>
          </cell>
          <cell r="F4444">
            <v>0</v>
          </cell>
          <cell r="G4444">
            <v>20</v>
          </cell>
          <cell r="H4444">
            <v>94360.63</v>
          </cell>
          <cell r="I4444">
            <v>94360.63</v>
          </cell>
          <cell r="J4444">
            <v>275184.55</v>
          </cell>
          <cell r="K4444" t="str">
            <v>807</v>
          </cell>
        </row>
        <row r="4445">
          <cell r="A4445" t="str">
            <v>110400000</v>
          </cell>
          <cell r="B4445" t="str">
            <v>807C2PT0001</v>
          </cell>
          <cell r="C4445" t="str">
            <v>กระติกน้ำร้อน</v>
          </cell>
          <cell r="D4445" t="str">
            <v>9 ก.ย. 41</v>
          </cell>
          <cell r="E4445">
            <v>818.18</v>
          </cell>
          <cell r="F4445">
            <v>0</v>
          </cell>
          <cell r="G4445">
            <v>20</v>
          </cell>
          <cell r="H4445">
            <v>214.76</v>
          </cell>
          <cell r="I4445">
            <v>214.76</v>
          </cell>
          <cell r="J4445">
            <v>603.41999999999996</v>
          </cell>
          <cell r="K4445" t="str">
            <v>807</v>
          </cell>
        </row>
        <row r="4446">
          <cell r="A4446" t="str">
            <v>110400000</v>
          </cell>
          <cell r="B4446" t="str">
            <v>900C2AS011</v>
          </cell>
          <cell r="C4446" t="str">
            <v>ค่าปรับหรุงสำนักงานและห้องพัก</v>
          </cell>
          <cell r="D4446" t="str">
            <v>2 ก.ค. 42</v>
          </cell>
          <cell r="E4446">
            <v>41650</v>
          </cell>
          <cell r="F4446">
            <v>0</v>
          </cell>
          <cell r="G4446">
            <v>20</v>
          </cell>
          <cell r="H4446">
            <v>4176.42</v>
          </cell>
          <cell r="I4446">
            <v>4176.42</v>
          </cell>
          <cell r="J4446">
            <v>37473.58</v>
          </cell>
          <cell r="K4446" t="str">
            <v>900</v>
          </cell>
        </row>
        <row r="4447">
          <cell r="A4447" t="str">
            <v>110400000</v>
          </cell>
          <cell r="B4447" t="str">
            <v>900C2AS050</v>
          </cell>
          <cell r="C4447" t="str">
            <v>เตียงนอน</v>
          </cell>
          <cell r="D4447" t="str">
            <v>23 ก.ย. 42</v>
          </cell>
          <cell r="E4447">
            <v>2400</v>
          </cell>
          <cell r="F4447">
            <v>0</v>
          </cell>
          <cell r="G4447">
            <v>20</v>
          </cell>
          <cell r="H4447">
            <v>131.51</v>
          </cell>
          <cell r="I4447">
            <v>131.51</v>
          </cell>
          <cell r="J4447">
            <v>2268.4899999999998</v>
          </cell>
          <cell r="K4447" t="str">
            <v>900</v>
          </cell>
        </row>
        <row r="4448">
          <cell r="A4448" t="str">
            <v>110400000</v>
          </cell>
          <cell r="B4448" t="str">
            <v>900C2AS051</v>
          </cell>
          <cell r="C4448" t="str">
            <v>ตู้ทับ</v>
          </cell>
          <cell r="D4448" t="str">
            <v>23 ก.ย. 42</v>
          </cell>
          <cell r="E4448">
            <v>2100</v>
          </cell>
          <cell r="F4448">
            <v>0</v>
          </cell>
          <cell r="G4448">
            <v>20</v>
          </cell>
          <cell r="H4448">
            <v>115.07</v>
          </cell>
          <cell r="I4448">
            <v>115.07</v>
          </cell>
          <cell r="J4448">
            <v>1984.93</v>
          </cell>
          <cell r="K4448" t="str">
            <v>900</v>
          </cell>
        </row>
        <row r="4449">
          <cell r="A4449" t="str">
            <v>110400000</v>
          </cell>
          <cell r="B4449" t="str">
            <v>900C2BH0001</v>
          </cell>
          <cell r="C4449" t="str">
            <v>พระพุทธชินราช</v>
          </cell>
          <cell r="D4449" t="str">
            <v>8 ต.ค. 41</v>
          </cell>
          <cell r="E4449">
            <v>1850</v>
          </cell>
          <cell r="F4449">
            <v>0</v>
          </cell>
          <cell r="G4449">
            <v>20</v>
          </cell>
          <cell r="H4449">
            <v>456.12</v>
          </cell>
          <cell r="I4449">
            <v>456.12</v>
          </cell>
          <cell r="J4449">
            <v>1393.88</v>
          </cell>
          <cell r="K4449" t="str">
            <v>900</v>
          </cell>
        </row>
        <row r="4450">
          <cell r="A4450" t="str">
            <v>110400000</v>
          </cell>
          <cell r="B4450" t="str">
            <v>900C2BL001</v>
          </cell>
          <cell r="C4450" t="str">
            <v>ตู้เสื้อผ้า</v>
          </cell>
          <cell r="D4450" t="str">
            <v>2 มิ.ย. 42</v>
          </cell>
          <cell r="E4450">
            <v>1869.16</v>
          </cell>
          <cell r="F4450">
            <v>0</v>
          </cell>
          <cell r="G4450">
            <v>20</v>
          </cell>
          <cell r="H4450">
            <v>218.16</v>
          </cell>
          <cell r="I4450">
            <v>218.16</v>
          </cell>
          <cell r="J4450">
            <v>1651</v>
          </cell>
          <cell r="K4450" t="str">
            <v>902</v>
          </cell>
        </row>
        <row r="4451">
          <cell r="A4451" t="str">
            <v>110400000</v>
          </cell>
          <cell r="B4451" t="str">
            <v>900C2IC0001</v>
          </cell>
          <cell r="C4451" t="str">
            <v>ค่าตกแต่งภายในสนง.</v>
          </cell>
          <cell r="D4451" t="str">
            <v>17 ก.ค. 41</v>
          </cell>
          <cell r="E4451">
            <v>460000</v>
          </cell>
          <cell r="F4451">
            <v>0</v>
          </cell>
          <cell r="G4451">
            <v>20</v>
          </cell>
          <cell r="H4451">
            <v>134345.19</v>
          </cell>
          <cell r="I4451">
            <v>134345.19</v>
          </cell>
          <cell r="J4451">
            <v>325654.81</v>
          </cell>
          <cell r="K4451" t="str">
            <v>900</v>
          </cell>
        </row>
        <row r="4452">
          <cell r="A4452" t="str">
            <v>110400000</v>
          </cell>
          <cell r="B4452" t="str">
            <v>900C2MT0001</v>
          </cell>
          <cell r="C4452" t="str">
            <v>ที่นอนพับ 3 ตอน, หมอน</v>
          </cell>
          <cell r="D4452" t="str">
            <v>11 ก.ค. 41</v>
          </cell>
          <cell r="E4452">
            <v>4500</v>
          </cell>
          <cell r="F4452">
            <v>0</v>
          </cell>
          <cell r="G4452">
            <v>20</v>
          </cell>
          <cell r="H4452">
            <v>1329.04</v>
          </cell>
          <cell r="I4452">
            <v>1329.04</v>
          </cell>
          <cell r="J4452">
            <v>3170.96</v>
          </cell>
          <cell r="K4452" t="str">
            <v>900</v>
          </cell>
        </row>
        <row r="4453">
          <cell r="A4453" t="str">
            <v>110400000</v>
          </cell>
          <cell r="B4453" t="str">
            <v>900C2PP0001</v>
          </cell>
          <cell r="C4453" t="str">
            <v>ปั้มน้ำ</v>
          </cell>
          <cell r="D4453" t="str">
            <v>21 ก.ค. 41</v>
          </cell>
          <cell r="E4453">
            <v>5000</v>
          </cell>
          <cell r="F4453">
            <v>0</v>
          </cell>
          <cell r="G4453">
            <v>20</v>
          </cell>
          <cell r="H4453">
            <v>1449.29</v>
          </cell>
          <cell r="I4453">
            <v>1449.29</v>
          </cell>
          <cell r="J4453">
            <v>3550.71</v>
          </cell>
          <cell r="K4453" t="str">
            <v>900</v>
          </cell>
        </row>
        <row r="4454">
          <cell r="A4454" t="str">
            <v>110400000</v>
          </cell>
          <cell r="B4454" t="str">
            <v>900C2PT0001</v>
          </cell>
          <cell r="C4454" t="str">
            <v>กระติกน้ำร้อน</v>
          </cell>
          <cell r="D4454" t="str">
            <v>23 ก.ค. 41</v>
          </cell>
          <cell r="E4454">
            <v>645.45000000000005</v>
          </cell>
          <cell r="F4454">
            <v>0</v>
          </cell>
          <cell r="G4454">
            <v>20</v>
          </cell>
          <cell r="H4454">
            <v>186.34</v>
          </cell>
          <cell r="I4454">
            <v>186.34</v>
          </cell>
          <cell r="J4454">
            <v>459.11</v>
          </cell>
          <cell r="K4454" t="str">
            <v>900</v>
          </cell>
        </row>
        <row r="4455">
          <cell r="A4455" t="str">
            <v>110400000</v>
          </cell>
          <cell r="B4455" t="str">
            <v>901C1FA0001</v>
          </cell>
          <cell r="C4455" t="str">
            <v>มู่ลี่ขนาด75*2.22เมตร</v>
          </cell>
          <cell r="D4455" t="str">
            <v>4 เม.ย. 42</v>
          </cell>
          <cell r="E4455">
            <v>1440</v>
          </cell>
          <cell r="F4455">
            <v>0</v>
          </cell>
          <cell r="G4455">
            <v>20</v>
          </cell>
          <cell r="H4455">
            <v>214.61</v>
          </cell>
          <cell r="I4455">
            <v>214.61</v>
          </cell>
          <cell r="J4455">
            <v>1225.3900000000001</v>
          </cell>
          <cell r="K4455" t="str">
            <v>901</v>
          </cell>
        </row>
        <row r="4456">
          <cell r="A4456" t="str">
            <v>110400000</v>
          </cell>
          <cell r="B4456" t="str">
            <v>901C2BH0001</v>
          </cell>
          <cell r="C4456" t="str">
            <v>พระพุทธชินราช</v>
          </cell>
          <cell r="D4456" t="str">
            <v>7 ก.ย. 41</v>
          </cell>
          <cell r="E4456">
            <v>1850</v>
          </cell>
          <cell r="F4456">
            <v>0</v>
          </cell>
          <cell r="G4456">
            <v>20</v>
          </cell>
          <cell r="H4456">
            <v>487.54</v>
          </cell>
          <cell r="I4456">
            <v>487.54</v>
          </cell>
          <cell r="J4456">
            <v>1362.46</v>
          </cell>
          <cell r="K4456" t="str">
            <v>901</v>
          </cell>
        </row>
        <row r="4457">
          <cell r="A4457" t="str">
            <v>110400000</v>
          </cell>
          <cell r="B4457" t="str">
            <v>901C2FA0002</v>
          </cell>
          <cell r="C4457" t="str">
            <v>มู่ลี่ขนาด73*1.92เมตร</v>
          </cell>
          <cell r="D4457" t="str">
            <v>4 เม.ย. 42</v>
          </cell>
          <cell r="E4457">
            <v>1440</v>
          </cell>
          <cell r="F4457">
            <v>0</v>
          </cell>
          <cell r="G4457">
            <v>20</v>
          </cell>
          <cell r="H4457">
            <v>214.61</v>
          </cell>
          <cell r="I4457">
            <v>214.61</v>
          </cell>
          <cell r="J4457">
            <v>1225.3900000000001</v>
          </cell>
          <cell r="K4457" t="str">
            <v>901</v>
          </cell>
        </row>
        <row r="4458">
          <cell r="A4458" t="str">
            <v>110400000</v>
          </cell>
          <cell r="B4458" t="str">
            <v>901C2FA0003</v>
          </cell>
          <cell r="C4458" t="str">
            <v>มู่ลี่ขนาด.73*1.92เมตร</v>
          </cell>
          <cell r="D4458" t="str">
            <v>4 เม.ย. 42</v>
          </cell>
          <cell r="E4458">
            <v>1440</v>
          </cell>
          <cell r="F4458">
            <v>0</v>
          </cell>
          <cell r="G4458">
            <v>20</v>
          </cell>
          <cell r="H4458">
            <v>214.61</v>
          </cell>
          <cell r="I4458">
            <v>214.61</v>
          </cell>
          <cell r="J4458">
            <v>1225.3900000000001</v>
          </cell>
          <cell r="K4458" t="str">
            <v>901</v>
          </cell>
        </row>
        <row r="4459">
          <cell r="A4459" t="str">
            <v>110400000</v>
          </cell>
          <cell r="B4459" t="str">
            <v>901C2FA0004</v>
          </cell>
          <cell r="C4459" t="str">
            <v>มู่ลี่ขนาด.73*1.92เมตร</v>
          </cell>
          <cell r="D4459" t="str">
            <v>4 เม.ย. 42</v>
          </cell>
          <cell r="E4459">
            <v>1440</v>
          </cell>
          <cell r="F4459">
            <v>0</v>
          </cell>
          <cell r="G4459">
            <v>20</v>
          </cell>
          <cell r="H4459">
            <v>214.61</v>
          </cell>
          <cell r="I4459">
            <v>214.61</v>
          </cell>
          <cell r="J4459">
            <v>1225.3900000000001</v>
          </cell>
          <cell r="K4459" t="str">
            <v>901</v>
          </cell>
        </row>
        <row r="4460">
          <cell r="A4460" t="str">
            <v>110400000</v>
          </cell>
          <cell r="B4460" t="str">
            <v>901C2FA0005</v>
          </cell>
          <cell r="C4460" t="str">
            <v>มู่ลี่ขนาด2.02*.74เมตร</v>
          </cell>
          <cell r="D4460" t="str">
            <v>4 เม.ย. 42</v>
          </cell>
          <cell r="E4460">
            <v>1440</v>
          </cell>
          <cell r="F4460">
            <v>0</v>
          </cell>
          <cell r="G4460">
            <v>20</v>
          </cell>
          <cell r="H4460">
            <v>214.61</v>
          </cell>
          <cell r="I4460">
            <v>214.61</v>
          </cell>
          <cell r="J4460">
            <v>1225.3900000000001</v>
          </cell>
          <cell r="K4460" t="str">
            <v>901</v>
          </cell>
        </row>
        <row r="4461">
          <cell r="A4461" t="str">
            <v>110400000</v>
          </cell>
          <cell r="B4461" t="str">
            <v>901C2IC0001</v>
          </cell>
          <cell r="C4461" t="str">
            <v>ตกแต่งภายใน สนง.</v>
          </cell>
          <cell r="D4461" t="str">
            <v>22 ก.ย. 41</v>
          </cell>
          <cell r="E4461">
            <v>220428</v>
          </cell>
          <cell r="F4461">
            <v>0</v>
          </cell>
          <cell r="G4461">
            <v>20</v>
          </cell>
          <cell r="H4461">
            <v>56284.639999999999</v>
          </cell>
          <cell r="I4461">
            <v>56284.639999999999</v>
          </cell>
          <cell r="J4461">
            <v>164143.35999999999</v>
          </cell>
          <cell r="K4461" t="str">
            <v>901</v>
          </cell>
        </row>
        <row r="4462">
          <cell r="A4462" t="str">
            <v>110400000</v>
          </cell>
          <cell r="B4462" t="str">
            <v>901C2MU001</v>
          </cell>
          <cell r="C4462" t="str">
            <v>มู่ลี่</v>
          </cell>
          <cell r="D4462" t="str">
            <v>22 เม.ย. 42</v>
          </cell>
          <cell r="E4462">
            <v>7200</v>
          </cell>
          <cell r="F4462">
            <v>0</v>
          </cell>
          <cell r="G4462">
            <v>20</v>
          </cell>
          <cell r="H4462">
            <v>1002.09</v>
          </cell>
          <cell r="I4462">
            <v>1002.09</v>
          </cell>
          <cell r="J4462">
            <v>6197.91</v>
          </cell>
          <cell r="K4462" t="str">
            <v>901</v>
          </cell>
        </row>
        <row r="4463">
          <cell r="A4463" t="str">
            <v>110400000</v>
          </cell>
          <cell r="B4463" t="str">
            <v>902C2BH0001</v>
          </cell>
          <cell r="C4463" t="str">
            <v>พระพุทธชินราช</v>
          </cell>
          <cell r="D4463" t="str">
            <v>7 ก.ย. 41</v>
          </cell>
          <cell r="E4463">
            <v>1850</v>
          </cell>
          <cell r="F4463">
            <v>0</v>
          </cell>
          <cell r="G4463">
            <v>20</v>
          </cell>
          <cell r="H4463">
            <v>487.54</v>
          </cell>
          <cell r="I4463">
            <v>487.54</v>
          </cell>
          <cell r="J4463">
            <v>1362.46</v>
          </cell>
          <cell r="K4463" t="str">
            <v>902</v>
          </cell>
        </row>
        <row r="4464">
          <cell r="A4464" t="str">
            <v>110400000</v>
          </cell>
          <cell r="B4464" t="str">
            <v>902C2BL001</v>
          </cell>
          <cell r="C4464" t="str">
            <v>ตู้เสื้อผ้า</v>
          </cell>
          <cell r="D4464" t="str">
            <v>2 มิ.ย. 42</v>
          </cell>
          <cell r="E4464">
            <v>1869.16</v>
          </cell>
          <cell r="F4464">
            <v>0</v>
          </cell>
          <cell r="G4464">
            <v>20</v>
          </cell>
          <cell r="H4464">
            <v>218.16</v>
          </cell>
          <cell r="I4464">
            <v>218.16</v>
          </cell>
          <cell r="J4464">
            <v>1651</v>
          </cell>
          <cell r="K4464" t="str">
            <v>902</v>
          </cell>
        </row>
        <row r="4465">
          <cell r="A4465" t="str">
            <v>110400000</v>
          </cell>
          <cell r="B4465" t="str">
            <v>902C2CB0001</v>
          </cell>
          <cell r="C4465" t="str">
            <v>ตู้เสื้อผ้า</v>
          </cell>
          <cell r="D4465" t="str">
            <v>25 พ.ย. 41</v>
          </cell>
          <cell r="E4465">
            <v>1818.18</v>
          </cell>
          <cell r="F4465">
            <v>0</v>
          </cell>
          <cell r="G4465">
            <v>20</v>
          </cell>
          <cell r="H4465">
            <v>400.48</v>
          </cell>
          <cell r="I4465">
            <v>400.48</v>
          </cell>
          <cell r="J4465">
            <v>1417.7</v>
          </cell>
          <cell r="K4465" t="str">
            <v>902</v>
          </cell>
        </row>
        <row r="4466">
          <cell r="A4466" t="str">
            <v>110400000</v>
          </cell>
          <cell r="B4466" t="str">
            <v>902C2FA0001</v>
          </cell>
          <cell r="C4466" t="str">
            <v>โต๊ะกินข้าว</v>
          </cell>
          <cell r="D4466" t="str">
            <v>2 ก.พ. 42</v>
          </cell>
          <cell r="E4466">
            <v>509.09</v>
          </cell>
          <cell r="F4466">
            <v>0</v>
          </cell>
          <cell r="G4466">
            <v>20</v>
          </cell>
          <cell r="H4466">
            <v>92.91</v>
          </cell>
          <cell r="I4466">
            <v>92.91</v>
          </cell>
          <cell r="J4466">
            <v>416.18</v>
          </cell>
          <cell r="K4466" t="str">
            <v>902</v>
          </cell>
        </row>
        <row r="4467">
          <cell r="A4467" t="str">
            <v>110400000</v>
          </cell>
          <cell r="B4467" t="str">
            <v>902C2FA0002</v>
          </cell>
          <cell r="C4467" t="str">
            <v>ตู้เสื้อผ้า</v>
          </cell>
          <cell r="D4467" t="str">
            <v>2 มิ.ย. 42</v>
          </cell>
          <cell r="E4467">
            <v>1869.16</v>
          </cell>
          <cell r="F4467">
            <v>0</v>
          </cell>
          <cell r="G4467">
            <v>20</v>
          </cell>
          <cell r="H4467">
            <v>218.16</v>
          </cell>
          <cell r="I4467">
            <v>218.16</v>
          </cell>
          <cell r="J4467">
            <v>1651</v>
          </cell>
          <cell r="K4467" t="str">
            <v>902</v>
          </cell>
        </row>
        <row r="4468">
          <cell r="A4468" t="str">
            <v>110400000</v>
          </cell>
          <cell r="B4468" t="str">
            <v>902C2FA0006</v>
          </cell>
          <cell r="C4468" t="str">
            <v>ตู้ทึบ</v>
          </cell>
          <cell r="D4468" t="str">
            <v>17 พ.ย. 42</v>
          </cell>
          <cell r="E4468">
            <v>1869.16</v>
          </cell>
          <cell r="F4468">
            <v>0</v>
          </cell>
          <cell r="G4468">
            <v>20</v>
          </cell>
          <cell r="H4468">
            <v>46.09</v>
          </cell>
          <cell r="I4468">
            <v>46.09</v>
          </cell>
          <cell r="J4468">
            <v>1823.07</v>
          </cell>
          <cell r="K4468" t="str">
            <v>902</v>
          </cell>
        </row>
        <row r="4469">
          <cell r="A4469" t="str">
            <v>110400000</v>
          </cell>
          <cell r="B4469" t="str">
            <v>902C2FA0007</v>
          </cell>
          <cell r="C4469" t="str">
            <v>ที่นอน</v>
          </cell>
          <cell r="D4469" t="str">
            <v>17 พ.ย. 42</v>
          </cell>
          <cell r="E4469">
            <v>1495.33</v>
          </cell>
          <cell r="F4469">
            <v>0</v>
          </cell>
          <cell r="G4469">
            <v>20</v>
          </cell>
          <cell r="H4469">
            <v>36.869999999999997</v>
          </cell>
          <cell r="I4469">
            <v>36.869999999999997</v>
          </cell>
          <cell r="J4469">
            <v>1458.46</v>
          </cell>
          <cell r="K4469" t="str">
            <v>902</v>
          </cell>
        </row>
        <row r="4470">
          <cell r="A4470" t="str">
            <v>110400000</v>
          </cell>
          <cell r="B4470" t="str">
            <v>902C2FA0008</v>
          </cell>
          <cell r="C4470" t="str">
            <v>ตู้เสื้อผ้า</v>
          </cell>
          <cell r="D4470" t="str">
            <v>17 พ.ย. 42</v>
          </cell>
          <cell r="E4470">
            <v>2149.5300000000002</v>
          </cell>
          <cell r="F4470">
            <v>0</v>
          </cell>
          <cell r="G4470">
            <v>20</v>
          </cell>
          <cell r="H4470">
            <v>53</v>
          </cell>
          <cell r="I4470">
            <v>53</v>
          </cell>
          <cell r="J4470">
            <v>2096.5300000000002</v>
          </cell>
          <cell r="K4470" t="str">
            <v>902</v>
          </cell>
        </row>
        <row r="4471">
          <cell r="A4471" t="str">
            <v>110400000</v>
          </cell>
          <cell r="B4471" t="str">
            <v>902C2IC0001</v>
          </cell>
          <cell r="C4471" t="str">
            <v>ค่าตกแต่งภายใน สนง.</v>
          </cell>
          <cell r="D4471" t="str">
            <v>19 พ.ย. 41</v>
          </cell>
          <cell r="E4471">
            <v>205331.75</v>
          </cell>
          <cell r="F4471">
            <v>0</v>
          </cell>
          <cell r="G4471">
            <v>20</v>
          </cell>
          <cell r="H4471">
            <v>45904.35</v>
          </cell>
          <cell r="I4471">
            <v>45904.35</v>
          </cell>
          <cell r="J4471">
            <v>159427.4</v>
          </cell>
          <cell r="K4471" t="str">
            <v>902</v>
          </cell>
        </row>
        <row r="4472">
          <cell r="A4472" t="str">
            <v>110400000</v>
          </cell>
          <cell r="B4472" t="str">
            <v>902C2MU0000</v>
          </cell>
          <cell r="C4472" t="str">
            <v>มู่ลี่ปรับแสง</v>
          </cell>
          <cell r="D4472" t="str">
            <v>23 พ.ย. 41</v>
          </cell>
          <cell r="E4472">
            <v>2425</v>
          </cell>
          <cell r="F4472">
            <v>0</v>
          </cell>
          <cell r="G4472">
            <v>20</v>
          </cell>
          <cell r="H4472">
            <v>536.79999999999995</v>
          </cell>
          <cell r="I4472">
            <v>536.79999999999995</v>
          </cell>
          <cell r="J4472">
            <v>1888.2</v>
          </cell>
          <cell r="K4472" t="str">
            <v>902</v>
          </cell>
        </row>
        <row r="4473">
          <cell r="A4473" t="str">
            <v>110400000</v>
          </cell>
          <cell r="B4473" t="str">
            <v>902C2MU0001</v>
          </cell>
          <cell r="C4473" t="str">
            <v>มู่ลี่ปรับแสง</v>
          </cell>
          <cell r="D4473" t="str">
            <v>23 พ.ย. 41</v>
          </cell>
          <cell r="E4473">
            <v>2425</v>
          </cell>
          <cell r="F4473">
            <v>0</v>
          </cell>
          <cell r="G4473">
            <v>20</v>
          </cell>
          <cell r="H4473">
            <v>536.79999999999995</v>
          </cell>
          <cell r="I4473">
            <v>536.79999999999995</v>
          </cell>
          <cell r="J4473">
            <v>1888.2</v>
          </cell>
          <cell r="K4473" t="str">
            <v>902</v>
          </cell>
        </row>
        <row r="4474">
          <cell r="A4474" t="str">
            <v>110400000</v>
          </cell>
          <cell r="B4474" t="str">
            <v>902C2TA001</v>
          </cell>
          <cell r="C4474" t="str">
            <v>โต๊ะรับประทานอาหาร</v>
          </cell>
          <cell r="D4474" t="str">
            <v>2 ก.พ. 42</v>
          </cell>
          <cell r="E4474">
            <v>509.09</v>
          </cell>
          <cell r="F4474">
            <v>0</v>
          </cell>
          <cell r="G4474">
            <v>20</v>
          </cell>
          <cell r="H4474">
            <v>0</v>
          </cell>
          <cell r="I4474">
            <v>0</v>
          </cell>
          <cell r="J4474">
            <v>509.09</v>
          </cell>
        </row>
        <row r="4475">
          <cell r="A4475" t="str">
            <v>110400000</v>
          </cell>
          <cell r="B4475" t="str">
            <v>903C2AS036</v>
          </cell>
          <cell r="C4475" t="str">
            <v>ที่นอน</v>
          </cell>
          <cell r="D4475" t="str">
            <v>6 ส.ค. 42</v>
          </cell>
          <cell r="E4475">
            <v>1120.9000000000001</v>
          </cell>
          <cell r="F4475">
            <v>0</v>
          </cell>
          <cell r="G4475">
            <v>20</v>
          </cell>
          <cell r="H4475">
            <v>90.91</v>
          </cell>
          <cell r="I4475">
            <v>90.91</v>
          </cell>
          <cell r="J4475">
            <v>1029.99</v>
          </cell>
          <cell r="K4475" t="str">
            <v>903</v>
          </cell>
        </row>
        <row r="4476">
          <cell r="A4476" t="str">
            <v>110400000</v>
          </cell>
          <cell r="B4476" t="str">
            <v>903C2AS037</v>
          </cell>
          <cell r="C4476" t="str">
            <v>ตู้เสื้อผ้า</v>
          </cell>
          <cell r="D4476" t="str">
            <v>6 ส.ค. 42</v>
          </cell>
          <cell r="E4476">
            <v>1869.15</v>
          </cell>
          <cell r="F4476">
            <v>0</v>
          </cell>
          <cell r="G4476">
            <v>20</v>
          </cell>
          <cell r="H4476">
            <v>151.59</v>
          </cell>
          <cell r="I4476">
            <v>151.59</v>
          </cell>
          <cell r="J4476">
            <v>1717.56</v>
          </cell>
          <cell r="K4476" t="str">
            <v>903</v>
          </cell>
        </row>
        <row r="4477">
          <cell r="A4477" t="str">
            <v>110400000</v>
          </cell>
          <cell r="B4477" t="str">
            <v>903C2AS038</v>
          </cell>
          <cell r="C4477" t="str">
            <v>เตียงนอน</v>
          </cell>
          <cell r="D4477" t="str">
            <v>6 ส.ค. 42</v>
          </cell>
          <cell r="E4477">
            <v>2149.54</v>
          </cell>
          <cell r="F4477">
            <v>0</v>
          </cell>
          <cell r="G4477">
            <v>20</v>
          </cell>
          <cell r="H4477">
            <v>174.3</v>
          </cell>
          <cell r="I4477">
            <v>174.3</v>
          </cell>
          <cell r="J4477">
            <v>1975.24</v>
          </cell>
          <cell r="K4477" t="str">
            <v>903</v>
          </cell>
        </row>
        <row r="4478">
          <cell r="A4478" t="str">
            <v>110400000</v>
          </cell>
          <cell r="B4478" t="str">
            <v>903C2AS049</v>
          </cell>
          <cell r="C4478" t="str">
            <v>ตกแต่งอาคารสำนักงาน</v>
          </cell>
          <cell r="D4478" t="str">
            <v>14 ก.ย. 42</v>
          </cell>
          <cell r="E4478">
            <v>14675</v>
          </cell>
          <cell r="F4478">
            <v>0</v>
          </cell>
          <cell r="G4478">
            <v>20</v>
          </cell>
          <cell r="H4478">
            <v>876.47</v>
          </cell>
          <cell r="I4478">
            <v>876.47</v>
          </cell>
          <cell r="J4478">
            <v>13798.53</v>
          </cell>
          <cell r="K4478" t="str">
            <v>903</v>
          </cell>
        </row>
        <row r="4479">
          <cell r="A4479" t="str">
            <v>110400000</v>
          </cell>
          <cell r="B4479" t="str">
            <v>903C2BD001</v>
          </cell>
          <cell r="C4479" t="str">
            <v>เตียงนอน</v>
          </cell>
          <cell r="D4479" t="str">
            <v>5 เม.ย. 42</v>
          </cell>
          <cell r="E4479">
            <v>2124</v>
          </cell>
          <cell r="F4479">
            <v>0</v>
          </cell>
          <cell r="G4479">
            <v>20</v>
          </cell>
          <cell r="H4479">
            <v>315.42</v>
          </cell>
          <cell r="I4479">
            <v>315.42</v>
          </cell>
          <cell r="J4479">
            <v>1808.58</v>
          </cell>
          <cell r="K4479" t="str">
            <v>903</v>
          </cell>
        </row>
        <row r="4480">
          <cell r="A4480" t="str">
            <v>110400000</v>
          </cell>
          <cell r="B4480" t="str">
            <v>903C2FA0001</v>
          </cell>
          <cell r="C4480" t="str">
            <v>ป้ายโครงเหล็ก</v>
          </cell>
          <cell r="D4480" t="str">
            <v>13 ม.ค. 42</v>
          </cell>
          <cell r="E4480">
            <v>34260</v>
          </cell>
          <cell r="F4480">
            <v>0</v>
          </cell>
          <cell r="G4480">
            <v>20</v>
          </cell>
          <cell r="H4480">
            <v>6626.73</v>
          </cell>
          <cell r="I4480">
            <v>6626.73</v>
          </cell>
          <cell r="J4480">
            <v>27633.27</v>
          </cell>
          <cell r="K4480" t="str">
            <v>903</v>
          </cell>
        </row>
        <row r="4481">
          <cell r="A4481" t="str">
            <v>110400000</v>
          </cell>
          <cell r="B4481" t="str">
            <v>903C2FA0002</v>
          </cell>
          <cell r="C4481" t="str">
            <v>โต๊ะอาหาร</v>
          </cell>
          <cell r="D4481" t="str">
            <v>12 ก.พ. 42</v>
          </cell>
          <cell r="E4481">
            <v>600</v>
          </cell>
          <cell r="F4481">
            <v>0</v>
          </cell>
          <cell r="G4481">
            <v>20</v>
          </cell>
          <cell r="H4481">
            <v>106.17</v>
          </cell>
          <cell r="I4481">
            <v>106.17</v>
          </cell>
          <cell r="J4481">
            <v>493.83</v>
          </cell>
          <cell r="K4481" t="str">
            <v>903</v>
          </cell>
        </row>
        <row r="4482">
          <cell r="A4482" t="str">
            <v>110400000</v>
          </cell>
          <cell r="B4482" t="str">
            <v>903C2FA0003</v>
          </cell>
          <cell r="C4482" t="str">
            <v>ตู้ทึบ</v>
          </cell>
          <cell r="D4482" t="str">
            <v>5 เม.ย. 42</v>
          </cell>
          <cell r="E4482">
            <v>1869.16</v>
          </cell>
          <cell r="F4482">
            <v>0</v>
          </cell>
          <cell r="G4482">
            <v>20</v>
          </cell>
          <cell r="H4482">
            <v>277.57</v>
          </cell>
          <cell r="I4482">
            <v>277.57</v>
          </cell>
          <cell r="J4482">
            <v>1591.59</v>
          </cell>
          <cell r="K4482" t="str">
            <v>903</v>
          </cell>
        </row>
        <row r="4483">
          <cell r="A4483" t="str">
            <v>110400000</v>
          </cell>
          <cell r="B4483" t="str">
            <v>903C2FA0004</v>
          </cell>
          <cell r="C4483" t="str">
            <v>เตียงนอน</v>
          </cell>
          <cell r="D4483" t="str">
            <v>5 เม.ย. 42</v>
          </cell>
          <cell r="E4483">
            <v>2149.5300000000002</v>
          </cell>
          <cell r="F4483">
            <v>0</v>
          </cell>
          <cell r="G4483">
            <v>20</v>
          </cell>
          <cell r="H4483">
            <v>319.16000000000003</v>
          </cell>
          <cell r="I4483">
            <v>319.16000000000003</v>
          </cell>
          <cell r="J4483">
            <v>1830.37</v>
          </cell>
          <cell r="K4483" t="str">
            <v>903</v>
          </cell>
        </row>
        <row r="4484">
          <cell r="A4484" t="str">
            <v>110400000</v>
          </cell>
          <cell r="B4484" t="str">
            <v>903C2FA0005</v>
          </cell>
          <cell r="C4484" t="str">
            <v>ที่นอน</v>
          </cell>
          <cell r="D4484" t="str">
            <v>5 เม.ย. 42</v>
          </cell>
          <cell r="E4484">
            <v>1121.5</v>
          </cell>
          <cell r="F4484">
            <v>0</v>
          </cell>
          <cell r="G4484">
            <v>20</v>
          </cell>
          <cell r="H4484">
            <v>166.55</v>
          </cell>
          <cell r="I4484">
            <v>166.55</v>
          </cell>
          <cell r="J4484">
            <v>954.95</v>
          </cell>
          <cell r="K4484" t="str">
            <v>903</v>
          </cell>
        </row>
        <row r="4485">
          <cell r="A4485" t="str">
            <v>110400000</v>
          </cell>
          <cell r="B4485" t="str">
            <v>903C2IC0001</v>
          </cell>
          <cell r="C4485" t="str">
            <v>ตกแต่งภายในสนง.</v>
          </cell>
          <cell r="D4485" t="str">
            <v>5 ต.ค. 41</v>
          </cell>
          <cell r="E4485">
            <v>54700</v>
          </cell>
          <cell r="F4485">
            <v>0</v>
          </cell>
          <cell r="G4485">
            <v>20</v>
          </cell>
          <cell r="H4485">
            <v>13577.59</v>
          </cell>
          <cell r="I4485">
            <v>13577.59</v>
          </cell>
          <cell r="J4485">
            <v>41122.410000000003</v>
          </cell>
          <cell r="K4485" t="str">
            <v>903</v>
          </cell>
        </row>
        <row r="4486">
          <cell r="A4486" t="str">
            <v>110400000</v>
          </cell>
          <cell r="B4486" t="str">
            <v>903C2MT001</v>
          </cell>
          <cell r="C4486" t="str">
            <v>ที่นอน</v>
          </cell>
          <cell r="D4486" t="str">
            <v>5 เม.ย. 42</v>
          </cell>
          <cell r="E4486">
            <v>1121.49</v>
          </cell>
          <cell r="F4486">
            <v>0</v>
          </cell>
          <cell r="G4486">
            <v>20</v>
          </cell>
          <cell r="H4486">
            <v>166.55</v>
          </cell>
          <cell r="I4486">
            <v>166.55</v>
          </cell>
          <cell r="J4486">
            <v>954.94</v>
          </cell>
          <cell r="K4486" t="str">
            <v>903</v>
          </cell>
        </row>
        <row r="4487">
          <cell r="A4487" t="str">
            <v>110400000</v>
          </cell>
          <cell r="B4487" t="str">
            <v>903C2MU0001</v>
          </cell>
          <cell r="C4487" t="str">
            <v>มู่ลี่บังแสง</v>
          </cell>
          <cell r="D4487" t="str">
            <v>17 พ.ย. 41</v>
          </cell>
          <cell r="E4487">
            <v>17318</v>
          </cell>
          <cell r="F4487">
            <v>0</v>
          </cell>
          <cell r="G4487">
            <v>20</v>
          </cell>
          <cell r="H4487">
            <v>3890.63</v>
          </cell>
          <cell r="I4487">
            <v>3890.63</v>
          </cell>
          <cell r="J4487">
            <v>13427.37</v>
          </cell>
          <cell r="K4487" t="str">
            <v>903</v>
          </cell>
        </row>
        <row r="4488">
          <cell r="A4488" t="str">
            <v>110400000</v>
          </cell>
          <cell r="B4488" t="str">
            <v>903C2NO001</v>
          </cell>
          <cell r="C4488" t="str">
            <v>ป้ายสำนักงาน</v>
          </cell>
          <cell r="D4488" t="str">
            <v>13 ม.ค. 42</v>
          </cell>
          <cell r="E4488">
            <v>34260</v>
          </cell>
          <cell r="F4488">
            <v>0</v>
          </cell>
          <cell r="G4488">
            <v>20</v>
          </cell>
          <cell r="H4488">
            <v>6626.73</v>
          </cell>
          <cell r="I4488">
            <v>6626.73</v>
          </cell>
          <cell r="J4488">
            <v>27633.27</v>
          </cell>
          <cell r="K4488" t="str">
            <v>903</v>
          </cell>
        </row>
        <row r="4489">
          <cell r="A4489" t="str">
            <v>110400000</v>
          </cell>
          <cell r="B4489" t="str">
            <v>903C2TA001</v>
          </cell>
          <cell r="C4489" t="str">
            <v>โต๊ะทานอาหาร</v>
          </cell>
          <cell r="D4489" t="str">
            <v>12 ก.พ. 42</v>
          </cell>
          <cell r="E4489">
            <v>600</v>
          </cell>
          <cell r="F4489">
            <v>0</v>
          </cell>
          <cell r="G4489">
            <v>20</v>
          </cell>
          <cell r="H4489">
            <v>106.17</v>
          </cell>
          <cell r="I4489">
            <v>106.17</v>
          </cell>
          <cell r="J4489">
            <v>493.83</v>
          </cell>
          <cell r="K4489" t="str">
            <v>903</v>
          </cell>
        </row>
        <row r="4490">
          <cell r="A4490" t="str">
            <v>110400000</v>
          </cell>
          <cell r="B4490" t="str">
            <v>904C2BH0001</v>
          </cell>
          <cell r="C4490" t="str">
            <v>พระพุทธชินราช</v>
          </cell>
          <cell r="D4490" t="str">
            <v>5 ส.ค. 41</v>
          </cell>
          <cell r="E4490">
            <v>1850</v>
          </cell>
          <cell r="F4490">
            <v>0</v>
          </cell>
          <cell r="G4490">
            <v>20</v>
          </cell>
          <cell r="H4490">
            <v>520.99</v>
          </cell>
          <cell r="I4490">
            <v>520.99</v>
          </cell>
          <cell r="J4490">
            <v>1329.01</v>
          </cell>
          <cell r="K4490" t="str">
            <v>904</v>
          </cell>
        </row>
        <row r="4491">
          <cell r="A4491" t="str">
            <v>110400000</v>
          </cell>
          <cell r="B4491" t="str">
            <v>904C2FA0002</v>
          </cell>
          <cell r="C4491" t="str">
            <v>ตกแต่งสำนักงาน</v>
          </cell>
          <cell r="D4491" t="str">
            <v>21 ม.ค. 42</v>
          </cell>
          <cell r="E4491">
            <v>121810</v>
          </cell>
          <cell r="F4491">
            <v>0</v>
          </cell>
          <cell r="G4491">
            <v>20</v>
          </cell>
          <cell r="H4491">
            <v>23027.11</v>
          </cell>
          <cell r="I4491">
            <v>23027.11</v>
          </cell>
          <cell r="J4491">
            <v>98782.89</v>
          </cell>
          <cell r="K4491" t="str">
            <v>904</v>
          </cell>
        </row>
        <row r="4492">
          <cell r="A4492" t="str">
            <v>110400000</v>
          </cell>
          <cell r="B4492" t="str">
            <v>904C2FA0003</v>
          </cell>
          <cell r="C4492" t="str">
            <v>ป้ายโครงเหล็ก</v>
          </cell>
          <cell r="D4492" t="str">
            <v>13 ม.ค. 42</v>
          </cell>
          <cell r="E4492">
            <v>34260</v>
          </cell>
          <cell r="F4492">
            <v>0</v>
          </cell>
          <cell r="G4492">
            <v>20</v>
          </cell>
          <cell r="H4492">
            <v>6626.73</v>
          </cell>
          <cell r="I4492">
            <v>6626.73</v>
          </cell>
          <cell r="J4492">
            <v>27633.27</v>
          </cell>
          <cell r="K4492" t="str">
            <v>904</v>
          </cell>
        </row>
        <row r="4493">
          <cell r="A4493" t="str">
            <v>110400000</v>
          </cell>
          <cell r="B4493" t="str">
            <v>904C2FA0004</v>
          </cell>
          <cell r="C4493" t="str">
            <v>เหล็กดัด</v>
          </cell>
          <cell r="D4493" t="str">
            <v>15 ก.พ. 42</v>
          </cell>
          <cell r="E4493">
            <v>11000</v>
          </cell>
          <cell r="F4493">
            <v>0</v>
          </cell>
          <cell r="G4493">
            <v>20</v>
          </cell>
          <cell r="H4493">
            <v>1928.76</v>
          </cell>
          <cell r="I4493">
            <v>1928.76</v>
          </cell>
          <cell r="J4493">
            <v>9071.24</v>
          </cell>
          <cell r="K4493" t="str">
            <v>904</v>
          </cell>
        </row>
        <row r="4494">
          <cell r="A4494" t="str">
            <v>110400000</v>
          </cell>
          <cell r="B4494" t="str">
            <v>904C2IC001</v>
          </cell>
          <cell r="C4494" t="str">
            <v>ส่วนปรัปปรุงสำนักงาน</v>
          </cell>
          <cell r="D4494" t="str">
            <v>15 ก.พ. 42</v>
          </cell>
          <cell r="E4494">
            <v>11000</v>
          </cell>
          <cell r="F4494">
            <v>0</v>
          </cell>
          <cell r="G4494">
            <v>20</v>
          </cell>
          <cell r="H4494">
            <v>1928.76</v>
          </cell>
          <cell r="I4494">
            <v>1928.76</v>
          </cell>
          <cell r="J4494">
            <v>9071.24</v>
          </cell>
          <cell r="K4494" t="str">
            <v>904</v>
          </cell>
        </row>
        <row r="4495">
          <cell r="A4495" t="str">
            <v>110400000</v>
          </cell>
          <cell r="B4495" t="str">
            <v>904C2NO001</v>
          </cell>
          <cell r="C4495" t="str">
            <v>ป้ายสำนักงาน</v>
          </cell>
          <cell r="D4495" t="str">
            <v>13 ม.ค. 42</v>
          </cell>
          <cell r="E4495">
            <v>34260</v>
          </cell>
          <cell r="F4495">
            <v>0</v>
          </cell>
          <cell r="G4495">
            <v>20</v>
          </cell>
          <cell r="H4495">
            <v>6626.73</v>
          </cell>
          <cell r="I4495">
            <v>6626.73</v>
          </cell>
          <cell r="J4495">
            <v>27633.27</v>
          </cell>
          <cell r="K4495" t="str">
            <v>904</v>
          </cell>
        </row>
        <row r="4496">
          <cell r="A4496" t="str">
            <v>110400000</v>
          </cell>
          <cell r="B4496" t="str">
            <v>905C2AS0046</v>
          </cell>
          <cell r="C4496" t="str">
            <v>ประตูเหล็กดัด</v>
          </cell>
          <cell r="D4496" t="str">
            <v>9 ก.ย. 42</v>
          </cell>
          <cell r="E4496">
            <v>1800</v>
          </cell>
          <cell r="F4496">
            <v>0</v>
          </cell>
          <cell r="G4496">
            <v>20</v>
          </cell>
          <cell r="H4496">
            <v>112.45</v>
          </cell>
          <cell r="I4496">
            <v>112.45</v>
          </cell>
          <cell r="J4496">
            <v>1687.55</v>
          </cell>
          <cell r="K4496" t="str">
            <v>905</v>
          </cell>
        </row>
        <row r="4497">
          <cell r="A4497" t="str">
            <v>110400000</v>
          </cell>
          <cell r="B4497" t="str">
            <v>905C2AS045</v>
          </cell>
          <cell r="C4497" t="str">
            <v>ประตูเหล็กดัด</v>
          </cell>
          <cell r="D4497" t="str">
            <v>9 ก.ย. 42</v>
          </cell>
          <cell r="E4497">
            <v>1800</v>
          </cell>
          <cell r="F4497">
            <v>0</v>
          </cell>
          <cell r="G4497">
            <v>20</v>
          </cell>
          <cell r="H4497">
            <v>112.45</v>
          </cell>
          <cell r="I4497">
            <v>112.45</v>
          </cell>
          <cell r="J4497">
            <v>1687.55</v>
          </cell>
          <cell r="K4497" t="str">
            <v>905</v>
          </cell>
        </row>
        <row r="4498">
          <cell r="A4498" t="str">
            <v>110400000</v>
          </cell>
          <cell r="B4498" t="str">
            <v>905C2AS047</v>
          </cell>
          <cell r="C4498" t="str">
            <v>ประตูเหล็กดัดพร้อมมุ้งลวด</v>
          </cell>
          <cell r="D4498" t="str">
            <v>9 ก.ย. 42</v>
          </cell>
          <cell r="E4498">
            <v>2400</v>
          </cell>
          <cell r="F4498">
            <v>0</v>
          </cell>
          <cell r="G4498">
            <v>20</v>
          </cell>
          <cell r="H4498">
            <v>149.91999999999999</v>
          </cell>
          <cell r="I4498">
            <v>149.91999999999999</v>
          </cell>
          <cell r="J4498">
            <v>2250.08</v>
          </cell>
          <cell r="K4498" t="str">
            <v>905</v>
          </cell>
        </row>
        <row r="4499">
          <cell r="A4499" t="str">
            <v>110400000</v>
          </cell>
          <cell r="B4499" t="str">
            <v>905C2AS048</v>
          </cell>
          <cell r="C4499" t="str">
            <v>มุ้งลวด 5 บาน</v>
          </cell>
          <cell r="D4499" t="str">
            <v>9 ก.ย. 42</v>
          </cell>
          <cell r="E4499">
            <v>1000</v>
          </cell>
          <cell r="F4499">
            <v>0</v>
          </cell>
          <cell r="G4499">
            <v>20</v>
          </cell>
          <cell r="H4499">
            <v>62.47</v>
          </cell>
          <cell r="I4499">
            <v>62.47</v>
          </cell>
          <cell r="J4499">
            <v>937.53</v>
          </cell>
          <cell r="K4499" t="str">
            <v>905</v>
          </cell>
        </row>
        <row r="4500">
          <cell r="A4500" t="str">
            <v>110400000</v>
          </cell>
          <cell r="B4500" t="str">
            <v>905C2FA0001</v>
          </cell>
          <cell r="C4500" t="str">
            <v>ป้ายโครงเหล็ก</v>
          </cell>
          <cell r="D4500" t="str">
            <v>13 ม.ค. 42</v>
          </cell>
          <cell r="E4500">
            <v>34260</v>
          </cell>
          <cell r="F4500">
            <v>0</v>
          </cell>
          <cell r="G4500">
            <v>20</v>
          </cell>
          <cell r="H4500">
            <v>6626.73</v>
          </cell>
          <cell r="I4500">
            <v>6626.73</v>
          </cell>
          <cell r="J4500">
            <v>27633.27</v>
          </cell>
          <cell r="K4500" t="str">
            <v>905</v>
          </cell>
        </row>
        <row r="4501">
          <cell r="A4501" t="str">
            <v>110400000</v>
          </cell>
          <cell r="B4501" t="str">
            <v>905C2FA0002</v>
          </cell>
          <cell r="C4501" t="str">
            <v>เตียงเหล็ก</v>
          </cell>
          <cell r="D4501" t="str">
            <v>4 ม.ค. 42</v>
          </cell>
          <cell r="E4501">
            <v>2200</v>
          </cell>
          <cell r="F4501">
            <v>0</v>
          </cell>
          <cell r="G4501">
            <v>20</v>
          </cell>
          <cell r="H4501">
            <v>436.36</v>
          </cell>
          <cell r="I4501">
            <v>436.36</v>
          </cell>
          <cell r="J4501">
            <v>1763.64</v>
          </cell>
          <cell r="K4501" t="str">
            <v>905</v>
          </cell>
        </row>
        <row r="4502">
          <cell r="A4502" t="str">
            <v>110400000</v>
          </cell>
          <cell r="B4502" t="str">
            <v>905C2FA0003</v>
          </cell>
          <cell r="C4502" t="str">
            <v>อุปกรณ์ตกแต่งสำนักงาน</v>
          </cell>
          <cell r="D4502" t="str">
            <v>5 มี.ค. 42</v>
          </cell>
          <cell r="E4502">
            <v>5910</v>
          </cell>
          <cell r="F4502">
            <v>0</v>
          </cell>
          <cell r="G4502">
            <v>20</v>
          </cell>
          <cell r="H4502">
            <v>977.99</v>
          </cell>
          <cell r="I4502">
            <v>977.99</v>
          </cell>
          <cell r="J4502">
            <v>4932.01</v>
          </cell>
          <cell r="K4502" t="str">
            <v>100</v>
          </cell>
        </row>
        <row r="4503">
          <cell r="A4503" t="str">
            <v>110400000</v>
          </cell>
          <cell r="B4503" t="str">
            <v>905C2FA0004</v>
          </cell>
          <cell r="C4503" t="str">
            <v>ตู้เสื้อผ้า</v>
          </cell>
          <cell r="D4503" t="str">
            <v>4 ม.ค. 42</v>
          </cell>
          <cell r="E4503">
            <v>2100</v>
          </cell>
          <cell r="F4503">
            <v>0</v>
          </cell>
          <cell r="G4503">
            <v>20</v>
          </cell>
          <cell r="H4503">
            <v>416.54</v>
          </cell>
          <cell r="I4503">
            <v>416.54</v>
          </cell>
          <cell r="J4503">
            <v>1683.46</v>
          </cell>
          <cell r="K4503" t="str">
            <v>905</v>
          </cell>
        </row>
        <row r="4504">
          <cell r="A4504" t="str">
            <v>110400000</v>
          </cell>
          <cell r="B4504" t="str">
            <v>905C2FA0005</v>
          </cell>
          <cell r="C4504" t="str">
            <v>ตู้เสื้อผ้า</v>
          </cell>
          <cell r="D4504" t="str">
            <v>12 เม.ย. 42</v>
          </cell>
          <cell r="E4504">
            <v>2100</v>
          </cell>
          <cell r="F4504">
            <v>0</v>
          </cell>
          <cell r="G4504">
            <v>20</v>
          </cell>
          <cell r="H4504">
            <v>303.77</v>
          </cell>
          <cell r="I4504">
            <v>303.77</v>
          </cell>
          <cell r="J4504">
            <v>1796.23</v>
          </cell>
          <cell r="K4504" t="str">
            <v>905</v>
          </cell>
        </row>
        <row r="4505">
          <cell r="A4505" t="str">
            <v>110400000</v>
          </cell>
          <cell r="B4505" t="str">
            <v>905C2FA003</v>
          </cell>
          <cell r="C4505" t="str">
            <v>ที่นอน</v>
          </cell>
          <cell r="D4505" t="str">
            <v>4 ม.ค. 42</v>
          </cell>
          <cell r="E4505">
            <v>1600</v>
          </cell>
          <cell r="F4505">
            <v>0</v>
          </cell>
          <cell r="G4505">
            <v>20</v>
          </cell>
          <cell r="H4505">
            <v>317.38</v>
          </cell>
          <cell r="I4505">
            <v>317.38</v>
          </cell>
          <cell r="J4505">
            <v>1282.6199999999999</v>
          </cell>
          <cell r="K4505" t="str">
            <v>905</v>
          </cell>
        </row>
        <row r="4506">
          <cell r="A4506" t="str">
            <v>110400000</v>
          </cell>
          <cell r="B4506" t="str">
            <v>905C2IC0001</v>
          </cell>
          <cell r="C4506" t="str">
            <v>ตกแต่งภายในสนง.</v>
          </cell>
          <cell r="D4506" t="str">
            <v>20 ต.ค. 41</v>
          </cell>
          <cell r="E4506">
            <v>55840</v>
          </cell>
          <cell r="F4506">
            <v>0</v>
          </cell>
          <cell r="G4506">
            <v>20</v>
          </cell>
          <cell r="H4506">
            <v>13401.65</v>
          </cell>
          <cell r="I4506">
            <v>13401.65</v>
          </cell>
          <cell r="J4506">
            <v>42438.35</v>
          </cell>
          <cell r="K4506" t="str">
            <v>905</v>
          </cell>
        </row>
        <row r="4507">
          <cell r="A4507" t="str">
            <v>110400000</v>
          </cell>
          <cell r="B4507" t="str">
            <v>905C2MU001</v>
          </cell>
          <cell r="C4507" t="str">
            <v>มู่ลี่</v>
          </cell>
          <cell r="D4507" t="str">
            <v>5 มี.ค. 42</v>
          </cell>
          <cell r="E4507">
            <v>5910</v>
          </cell>
          <cell r="F4507">
            <v>0</v>
          </cell>
          <cell r="G4507">
            <v>20</v>
          </cell>
          <cell r="H4507">
            <v>977.99</v>
          </cell>
          <cell r="I4507">
            <v>977.99</v>
          </cell>
          <cell r="J4507">
            <v>4932.01</v>
          </cell>
          <cell r="K4507" t="str">
            <v>905</v>
          </cell>
        </row>
        <row r="4508">
          <cell r="A4508" t="str">
            <v>110400000</v>
          </cell>
          <cell r="B4508" t="str">
            <v>905C2PT0001</v>
          </cell>
          <cell r="C4508" t="str">
            <v>กระติกน้ำร้อน</v>
          </cell>
          <cell r="D4508" t="str">
            <v>30 พ.ย. 41</v>
          </cell>
          <cell r="E4508">
            <v>780</v>
          </cell>
          <cell r="F4508">
            <v>0</v>
          </cell>
          <cell r="G4508">
            <v>20</v>
          </cell>
          <cell r="H4508">
            <v>169.68</v>
          </cell>
          <cell r="I4508">
            <v>169.68</v>
          </cell>
          <cell r="J4508">
            <v>610.32000000000005</v>
          </cell>
          <cell r="K4508" t="str">
            <v>905</v>
          </cell>
        </row>
        <row r="4509">
          <cell r="A4509" t="str">
            <v>110400000</v>
          </cell>
          <cell r="B4509" t="str">
            <v>906C2BH0001</v>
          </cell>
          <cell r="C4509" t="str">
            <v>พระพุทธชินราช</v>
          </cell>
          <cell r="D4509" t="str">
            <v>5 ส.ค. 41</v>
          </cell>
          <cell r="E4509">
            <v>1850</v>
          </cell>
          <cell r="F4509">
            <v>0</v>
          </cell>
          <cell r="G4509">
            <v>20</v>
          </cell>
          <cell r="H4509">
            <v>520.99</v>
          </cell>
          <cell r="I4509">
            <v>520.99</v>
          </cell>
          <cell r="J4509">
            <v>1329.01</v>
          </cell>
          <cell r="K4509" t="str">
            <v>906</v>
          </cell>
        </row>
        <row r="4510">
          <cell r="A4510" t="str">
            <v>110400000</v>
          </cell>
          <cell r="B4510" t="str">
            <v>906C2FA0001</v>
          </cell>
          <cell r="C4510" t="str">
            <v>ตกแต่งสำนักงาน</v>
          </cell>
          <cell r="D4510" t="str">
            <v>21 ม.ค. 42</v>
          </cell>
          <cell r="E4510">
            <v>111700</v>
          </cell>
          <cell r="F4510">
            <v>0</v>
          </cell>
          <cell r="G4510">
            <v>20</v>
          </cell>
          <cell r="H4510">
            <v>21115.87</v>
          </cell>
          <cell r="I4510">
            <v>21115.87</v>
          </cell>
          <cell r="J4510">
            <v>90584.13</v>
          </cell>
          <cell r="K4510" t="str">
            <v>906</v>
          </cell>
        </row>
        <row r="4511">
          <cell r="A4511" t="str">
            <v>110400000</v>
          </cell>
          <cell r="B4511" t="str">
            <v>906C2FA0002</v>
          </cell>
          <cell r="C4511" t="str">
            <v>ป้ายโครงเหล็ก</v>
          </cell>
          <cell r="D4511" t="str">
            <v>13 ม.ค. 42</v>
          </cell>
          <cell r="E4511">
            <v>34260</v>
          </cell>
          <cell r="F4511">
            <v>0</v>
          </cell>
          <cell r="G4511">
            <v>20</v>
          </cell>
          <cell r="H4511">
            <v>6626.73</v>
          </cell>
          <cell r="I4511">
            <v>6626.73</v>
          </cell>
          <cell r="J4511">
            <v>27633.27</v>
          </cell>
          <cell r="K4511" t="str">
            <v>906</v>
          </cell>
        </row>
        <row r="4512">
          <cell r="A4512" t="str">
            <v>110400000</v>
          </cell>
          <cell r="B4512" t="str">
            <v>906C2FA0003</v>
          </cell>
          <cell r="C4512" t="str">
            <v>ตู้ทึบ</v>
          </cell>
          <cell r="D4512" t="str">
            <v>28 ต.ค. 42</v>
          </cell>
          <cell r="E4512">
            <v>1869.16</v>
          </cell>
          <cell r="F4512">
            <v>0</v>
          </cell>
          <cell r="G4512">
            <v>20</v>
          </cell>
          <cell r="H4512">
            <v>66.58</v>
          </cell>
          <cell r="I4512">
            <v>66.58</v>
          </cell>
          <cell r="J4512">
            <v>1802.58</v>
          </cell>
          <cell r="K4512" t="str">
            <v>906</v>
          </cell>
        </row>
        <row r="4513">
          <cell r="A4513" t="str">
            <v>110400000</v>
          </cell>
          <cell r="B4513" t="str">
            <v>906C2FA0004</v>
          </cell>
          <cell r="C4513" t="str">
            <v>เตียงนอน</v>
          </cell>
          <cell r="D4513" t="str">
            <v>28 ต.ค. 42</v>
          </cell>
          <cell r="E4513">
            <v>1588.78</v>
          </cell>
          <cell r="F4513">
            <v>0</v>
          </cell>
          <cell r="G4513">
            <v>20</v>
          </cell>
          <cell r="H4513">
            <v>56.59</v>
          </cell>
          <cell r="I4513">
            <v>56.59</v>
          </cell>
          <cell r="J4513">
            <v>1532.19</v>
          </cell>
          <cell r="K4513" t="str">
            <v>906</v>
          </cell>
        </row>
        <row r="4514">
          <cell r="A4514" t="str">
            <v>110400000</v>
          </cell>
          <cell r="B4514" t="str">
            <v>906C2FA0005</v>
          </cell>
          <cell r="C4514" t="str">
            <v>ที่นอน</v>
          </cell>
          <cell r="D4514" t="str">
            <v>28 ต.ค. 42</v>
          </cell>
          <cell r="E4514">
            <v>1401.87</v>
          </cell>
          <cell r="F4514">
            <v>0</v>
          </cell>
          <cell r="G4514">
            <v>20</v>
          </cell>
          <cell r="H4514">
            <v>49.92</v>
          </cell>
          <cell r="I4514">
            <v>49.92</v>
          </cell>
          <cell r="J4514">
            <v>1351.95</v>
          </cell>
          <cell r="K4514" t="str">
            <v>906</v>
          </cell>
        </row>
        <row r="4515">
          <cell r="A4515" t="str">
            <v>110400000</v>
          </cell>
          <cell r="B4515" t="str">
            <v>906C2KB0001</v>
          </cell>
          <cell r="C4515" t="str">
            <v>ตู้เย็น</v>
          </cell>
          <cell r="D4515" t="str">
            <v>22 ธ.ค. 42</v>
          </cell>
          <cell r="E4515">
            <v>5100</v>
          </cell>
          <cell r="F4515">
            <v>0</v>
          </cell>
          <cell r="G4515">
            <v>20</v>
          </cell>
          <cell r="H4515">
            <v>27.95</v>
          </cell>
          <cell r="I4515">
            <v>27.95</v>
          </cell>
          <cell r="J4515">
            <v>5072.05</v>
          </cell>
          <cell r="K4515" t="str">
            <v>906</v>
          </cell>
        </row>
        <row r="4516">
          <cell r="A4516" t="str">
            <v>110400000</v>
          </cell>
          <cell r="B4516" t="str">
            <v>906C2MT0002</v>
          </cell>
          <cell r="C4516" t="str">
            <v>เตียงนอน</v>
          </cell>
          <cell r="D4516" t="str">
            <v>2 ธ.ค. 41</v>
          </cell>
          <cell r="E4516">
            <v>1545.45</v>
          </cell>
          <cell r="F4516">
            <v>0</v>
          </cell>
          <cell r="G4516">
            <v>20</v>
          </cell>
          <cell r="H4516">
            <v>334.46</v>
          </cell>
          <cell r="I4516">
            <v>334.46</v>
          </cell>
          <cell r="J4516">
            <v>1210.99</v>
          </cell>
          <cell r="K4516" t="str">
            <v>906</v>
          </cell>
        </row>
        <row r="4517">
          <cell r="A4517" t="str">
            <v>110400000</v>
          </cell>
          <cell r="B4517" t="str">
            <v>906C2MT0004</v>
          </cell>
          <cell r="C4517" t="str">
            <v>ที่นอนฟองน้ำ</v>
          </cell>
          <cell r="D4517" t="str">
            <v>2 ธ.ค. 41</v>
          </cell>
          <cell r="E4517">
            <v>1454.55</v>
          </cell>
          <cell r="F4517">
            <v>0</v>
          </cell>
          <cell r="G4517">
            <v>20</v>
          </cell>
          <cell r="H4517">
            <v>314.83999999999997</v>
          </cell>
          <cell r="I4517">
            <v>314.83999999999997</v>
          </cell>
          <cell r="J4517">
            <v>1139.71</v>
          </cell>
          <cell r="K4517" t="str">
            <v>906</v>
          </cell>
        </row>
        <row r="4518">
          <cell r="A4518" t="str">
            <v>110400000</v>
          </cell>
          <cell r="B4518" t="str">
            <v>906C2MT0005</v>
          </cell>
          <cell r="C4518" t="str">
            <v>ที่นอนฟองน้ำ</v>
          </cell>
          <cell r="D4518" t="str">
            <v>2 ธ.ค. 41</v>
          </cell>
          <cell r="E4518">
            <v>1454.55</v>
          </cell>
          <cell r="F4518">
            <v>0</v>
          </cell>
          <cell r="G4518">
            <v>20</v>
          </cell>
          <cell r="H4518">
            <v>314.83999999999997</v>
          </cell>
          <cell r="I4518">
            <v>314.83999999999997</v>
          </cell>
          <cell r="J4518">
            <v>1139.71</v>
          </cell>
          <cell r="K4518" t="str">
            <v>906</v>
          </cell>
        </row>
        <row r="4519">
          <cell r="A4519" t="str">
            <v>110400000</v>
          </cell>
          <cell r="B4519" t="str">
            <v>906C2TU0001</v>
          </cell>
          <cell r="C4519" t="str">
            <v>ตู้เสื้อผ้า</v>
          </cell>
          <cell r="D4519" t="str">
            <v>2 ธ.ค. 41</v>
          </cell>
          <cell r="E4519">
            <v>1909.09</v>
          </cell>
          <cell r="F4519">
            <v>0</v>
          </cell>
          <cell r="G4519">
            <v>20</v>
          </cell>
          <cell r="H4519">
            <v>413.2</v>
          </cell>
          <cell r="I4519">
            <v>413.2</v>
          </cell>
          <cell r="J4519">
            <v>1495.89</v>
          </cell>
          <cell r="K4519" t="str">
            <v>906</v>
          </cell>
        </row>
        <row r="4520">
          <cell r="A4520" t="str">
            <v>110400000</v>
          </cell>
          <cell r="B4520" t="str">
            <v>906C2TU0002</v>
          </cell>
          <cell r="C4520" t="str">
            <v>ตู้เสื้อผ้า</v>
          </cell>
          <cell r="D4520" t="str">
            <v>2 ธ.ค. 41</v>
          </cell>
          <cell r="E4520">
            <v>1909.09</v>
          </cell>
          <cell r="F4520">
            <v>0</v>
          </cell>
          <cell r="G4520">
            <v>20</v>
          </cell>
          <cell r="H4520">
            <v>413.2</v>
          </cell>
          <cell r="I4520">
            <v>413.2</v>
          </cell>
          <cell r="J4520">
            <v>1495.89</v>
          </cell>
          <cell r="K4520" t="str">
            <v>906</v>
          </cell>
        </row>
        <row r="4521">
          <cell r="A4521" t="str">
            <v>110400000</v>
          </cell>
          <cell r="B4521" t="str">
            <v>909C2MT0003</v>
          </cell>
          <cell r="C4521" t="str">
            <v>เตียงนอน</v>
          </cell>
          <cell r="D4521" t="str">
            <v>2 ธ.ค. 41</v>
          </cell>
          <cell r="E4521">
            <v>1545.45</v>
          </cell>
          <cell r="F4521">
            <v>0</v>
          </cell>
          <cell r="G4521">
            <v>20</v>
          </cell>
          <cell r="H4521">
            <v>334.46</v>
          </cell>
          <cell r="I4521">
            <v>334.46</v>
          </cell>
          <cell r="J4521">
            <v>1210.99</v>
          </cell>
          <cell r="K4521" t="str">
            <v>906</v>
          </cell>
        </row>
        <row r="4522">
          <cell r="A4522" t="str">
            <v>110400000</v>
          </cell>
          <cell r="B4522" t="str">
            <v>JV07/046</v>
          </cell>
          <cell r="C4522" t="str">
            <v>งานตกแต่งภายในเพิ่ม</v>
          </cell>
          <cell r="D4522" t="str">
            <v>7 ก.ค. 41</v>
          </cell>
          <cell r="E4522">
            <v>8500</v>
          </cell>
          <cell r="F4522">
            <v>0</v>
          </cell>
          <cell r="G4522">
            <v>20</v>
          </cell>
          <cell r="H4522">
            <v>2529.0300000000002</v>
          </cell>
          <cell r="I4522">
            <v>2529.0300000000002</v>
          </cell>
          <cell r="J4522">
            <v>5970.97</v>
          </cell>
          <cell r="K4522" t="str">
            <v>900</v>
          </cell>
        </row>
        <row r="4523">
          <cell r="A4523" t="str">
            <v>110400000</v>
          </cell>
          <cell r="B4523" t="str">
            <v>JVA12/024</v>
          </cell>
          <cell r="C4523" t="str">
            <v>ติดประตูและหน้าต่าง</v>
          </cell>
          <cell r="D4523" t="str">
            <v>21 ธ.ค. 41</v>
          </cell>
          <cell r="E4523">
            <v>6440</v>
          </cell>
          <cell r="F4523">
            <v>0</v>
          </cell>
          <cell r="G4523">
            <v>20</v>
          </cell>
          <cell r="H4523">
            <v>1326.8</v>
          </cell>
          <cell r="I4523">
            <v>1326.8</v>
          </cell>
          <cell r="J4523">
            <v>5113.2</v>
          </cell>
          <cell r="K4523" t="str">
            <v>303</v>
          </cell>
        </row>
        <row r="4524">
          <cell r="A4524" t="str">
            <v>110400000</v>
          </cell>
          <cell r="B4524" t="str">
            <v>PV11/167-3</v>
          </cell>
          <cell r="C4524" t="str">
            <v>ที่นอน</v>
          </cell>
          <cell r="D4524" t="str">
            <v>6 พ.ย. 41</v>
          </cell>
          <cell r="E4524">
            <v>1091</v>
          </cell>
          <cell r="F4524">
            <v>0</v>
          </cell>
          <cell r="G4524">
            <v>20</v>
          </cell>
          <cell r="H4524">
            <v>251.65</v>
          </cell>
          <cell r="I4524">
            <v>251.65</v>
          </cell>
          <cell r="J4524">
            <v>839.35</v>
          </cell>
          <cell r="K4524" t="str">
            <v>201</v>
          </cell>
        </row>
        <row r="4525">
          <cell r="A4525" t="str">
            <v>110400000</v>
          </cell>
          <cell r="B4525" t="str">
            <v>PV11/170</v>
          </cell>
          <cell r="C4525" t="str">
            <v>เตียงเหล็ก</v>
          </cell>
          <cell r="D4525" t="str">
            <v>10 พ.ย. 41</v>
          </cell>
          <cell r="E4525">
            <v>1700</v>
          </cell>
          <cell r="F4525">
            <v>0</v>
          </cell>
          <cell r="G4525">
            <v>20</v>
          </cell>
          <cell r="H4525">
            <v>388.48</v>
          </cell>
          <cell r="I4525">
            <v>388.48</v>
          </cell>
          <cell r="J4525">
            <v>1311.52</v>
          </cell>
          <cell r="K4525" t="str">
            <v>802</v>
          </cell>
        </row>
        <row r="4526">
          <cell r="A4526" t="str">
            <v>110400000</v>
          </cell>
          <cell r="B4526" t="str">
            <v>PV11/170-1</v>
          </cell>
          <cell r="C4526" t="str">
            <v>เตียงเหล็ก</v>
          </cell>
          <cell r="D4526" t="str">
            <v>10 พ.ย. 41</v>
          </cell>
          <cell r="E4526">
            <v>1700</v>
          </cell>
          <cell r="F4526">
            <v>0</v>
          </cell>
          <cell r="G4526">
            <v>20</v>
          </cell>
          <cell r="H4526">
            <v>388.48</v>
          </cell>
          <cell r="I4526">
            <v>388.48</v>
          </cell>
          <cell r="J4526">
            <v>1311.52</v>
          </cell>
          <cell r="K4526" t="str">
            <v>802</v>
          </cell>
        </row>
        <row r="4527">
          <cell r="A4527" t="str">
            <v>110400000</v>
          </cell>
          <cell r="B4527" t="str">
            <v>PV11/170-2</v>
          </cell>
          <cell r="C4527" t="str">
            <v>เตียงเหล็ก</v>
          </cell>
          <cell r="D4527" t="str">
            <v>10 พ.ย. 41</v>
          </cell>
          <cell r="E4527">
            <v>1700</v>
          </cell>
          <cell r="F4527">
            <v>0</v>
          </cell>
          <cell r="G4527">
            <v>20</v>
          </cell>
          <cell r="H4527">
            <v>388.48</v>
          </cell>
          <cell r="I4527">
            <v>388.48</v>
          </cell>
          <cell r="J4527">
            <v>1311.52</v>
          </cell>
          <cell r="K4527" t="str">
            <v>802</v>
          </cell>
        </row>
        <row r="4528">
          <cell r="A4528" t="str">
            <v>110400000</v>
          </cell>
          <cell r="B4528" t="str">
            <v>PV11/170-3</v>
          </cell>
          <cell r="C4528" t="str">
            <v>เตียงเหล็ก</v>
          </cell>
          <cell r="D4528" t="str">
            <v>10 พ.ย. 41</v>
          </cell>
          <cell r="E4528">
            <v>1700</v>
          </cell>
          <cell r="F4528">
            <v>0</v>
          </cell>
          <cell r="G4528">
            <v>20</v>
          </cell>
          <cell r="H4528">
            <v>388.48</v>
          </cell>
          <cell r="I4528">
            <v>388.48</v>
          </cell>
          <cell r="J4528">
            <v>1311.52</v>
          </cell>
          <cell r="K4528" t="str">
            <v>802</v>
          </cell>
        </row>
        <row r="4529">
          <cell r="A4529" t="str">
            <v>110400000</v>
          </cell>
          <cell r="B4529" t="str">
            <v>PV11/170-4</v>
          </cell>
          <cell r="C4529" t="str">
            <v>ที่นอน</v>
          </cell>
          <cell r="D4529" t="str">
            <v>10 พ.ย. 41</v>
          </cell>
          <cell r="E4529">
            <v>1500</v>
          </cell>
          <cell r="F4529">
            <v>0</v>
          </cell>
          <cell r="G4529">
            <v>20</v>
          </cell>
          <cell r="H4529">
            <v>342.75</v>
          </cell>
          <cell r="I4529">
            <v>342.75</v>
          </cell>
          <cell r="J4529">
            <v>1157.25</v>
          </cell>
          <cell r="K4529" t="str">
            <v>802</v>
          </cell>
        </row>
        <row r="4530">
          <cell r="A4530" t="str">
            <v>110400000</v>
          </cell>
          <cell r="B4530" t="str">
            <v>PV11/170-5</v>
          </cell>
          <cell r="C4530" t="str">
            <v>ที่นอน</v>
          </cell>
          <cell r="D4530" t="str">
            <v>10 พ.ย. 41</v>
          </cell>
          <cell r="E4530">
            <v>1500</v>
          </cell>
          <cell r="F4530">
            <v>0</v>
          </cell>
          <cell r="G4530">
            <v>20</v>
          </cell>
          <cell r="H4530">
            <v>342.75</v>
          </cell>
          <cell r="I4530">
            <v>342.75</v>
          </cell>
          <cell r="J4530">
            <v>1157.25</v>
          </cell>
          <cell r="K4530" t="str">
            <v>802</v>
          </cell>
        </row>
        <row r="4531">
          <cell r="A4531" t="str">
            <v>110400000</v>
          </cell>
          <cell r="B4531" t="str">
            <v>PV11/170-6</v>
          </cell>
          <cell r="C4531" t="str">
            <v>ที่นอน</v>
          </cell>
          <cell r="D4531" t="str">
            <v>10 พ.ย. 41</v>
          </cell>
          <cell r="E4531">
            <v>1500</v>
          </cell>
          <cell r="F4531">
            <v>0</v>
          </cell>
          <cell r="G4531">
            <v>20</v>
          </cell>
          <cell r="H4531">
            <v>342.75</v>
          </cell>
          <cell r="I4531">
            <v>342.75</v>
          </cell>
          <cell r="J4531">
            <v>1157.25</v>
          </cell>
          <cell r="K4531" t="str">
            <v>802</v>
          </cell>
        </row>
        <row r="4532">
          <cell r="A4532" t="str">
            <v>110400000</v>
          </cell>
          <cell r="B4532" t="str">
            <v>PV11/170-7</v>
          </cell>
          <cell r="C4532" t="str">
            <v>ที่นอน</v>
          </cell>
          <cell r="D4532" t="str">
            <v>10 พ.ย. 41</v>
          </cell>
          <cell r="E4532">
            <v>1500</v>
          </cell>
          <cell r="F4532">
            <v>0</v>
          </cell>
          <cell r="G4532">
            <v>20</v>
          </cell>
          <cell r="H4532">
            <v>342.75</v>
          </cell>
          <cell r="I4532">
            <v>342.75</v>
          </cell>
          <cell r="J4532">
            <v>1157.25</v>
          </cell>
          <cell r="K4532" t="str">
            <v>802</v>
          </cell>
        </row>
        <row r="4533">
          <cell r="A4533" t="str">
            <v>110400000</v>
          </cell>
          <cell r="B4533" t="str">
            <v>PV11/193</v>
          </cell>
          <cell r="C4533" t="str">
            <v>ที่นอน</v>
          </cell>
          <cell r="D4533" t="str">
            <v>9 พ.ย. 41</v>
          </cell>
          <cell r="E4533">
            <v>1636.36</v>
          </cell>
          <cell r="F4533">
            <v>0</v>
          </cell>
          <cell r="G4533">
            <v>20</v>
          </cell>
          <cell r="H4533">
            <v>374.84</v>
          </cell>
          <cell r="I4533">
            <v>374.84</v>
          </cell>
          <cell r="J4533">
            <v>1261.52</v>
          </cell>
          <cell r="K4533" t="str">
            <v>309</v>
          </cell>
        </row>
        <row r="4534">
          <cell r="A4534" t="str">
            <v>110400000</v>
          </cell>
          <cell r="B4534" t="str">
            <v>PV11/226-1</v>
          </cell>
          <cell r="C4534" t="str">
            <v>ที่นอน</v>
          </cell>
          <cell r="D4534" t="str">
            <v>12 พ.ย. 41</v>
          </cell>
          <cell r="E4534">
            <v>1272.27</v>
          </cell>
          <cell r="F4534">
            <v>0</v>
          </cell>
          <cell r="G4534">
            <v>20</v>
          </cell>
          <cell r="H4534">
            <v>289.29000000000002</v>
          </cell>
          <cell r="I4534">
            <v>289.29000000000002</v>
          </cell>
          <cell r="J4534">
            <v>982.98</v>
          </cell>
          <cell r="K4534" t="str">
            <v>706</v>
          </cell>
        </row>
        <row r="4535">
          <cell r="A4535" t="str">
            <v>110400000</v>
          </cell>
          <cell r="B4535" t="str">
            <v>PV11/226-2</v>
          </cell>
          <cell r="C4535" t="str">
            <v>เตียงเหล็ก</v>
          </cell>
          <cell r="D4535" t="str">
            <v>12 พ.ย. 41</v>
          </cell>
          <cell r="E4535">
            <v>1636.37</v>
          </cell>
          <cell r="F4535">
            <v>0</v>
          </cell>
          <cell r="G4535">
            <v>20</v>
          </cell>
          <cell r="H4535">
            <v>372.15</v>
          </cell>
          <cell r="I4535">
            <v>372.15</v>
          </cell>
          <cell r="J4535">
            <v>1264.22</v>
          </cell>
          <cell r="K4535" t="str">
            <v>706</v>
          </cell>
        </row>
        <row r="4536">
          <cell r="A4536" t="str">
            <v>110400000</v>
          </cell>
          <cell r="B4536" t="str">
            <v>PV11/281</v>
          </cell>
          <cell r="C4536" t="str">
            <v>ติดตั้งเหล็กดัด</v>
          </cell>
          <cell r="D4536" t="str">
            <v>3 พ.ย. 41</v>
          </cell>
          <cell r="E4536">
            <v>8523</v>
          </cell>
          <cell r="F4536">
            <v>0</v>
          </cell>
          <cell r="G4536">
            <v>20</v>
          </cell>
          <cell r="H4536">
            <v>1980.08</v>
          </cell>
          <cell r="I4536">
            <v>1980.08</v>
          </cell>
          <cell r="J4536">
            <v>6542.92</v>
          </cell>
          <cell r="K4536" t="str">
            <v>700</v>
          </cell>
        </row>
        <row r="4537">
          <cell r="A4537" t="str">
            <v>110400000</v>
          </cell>
          <cell r="B4537" t="str">
            <v>PV12/127-1</v>
          </cell>
          <cell r="C4537" t="str">
            <v>ชั้นวางของ</v>
          </cell>
          <cell r="D4537" t="str">
            <v>6 พ.ย. 41</v>
          </cell>
          <cell r="E4537">
            <v>500</v>
          </cell>
          <cell r="F4537">
            <v>0</v>
          </cell>
          <cell r="G4537">
            <v>20</v>
          </cell>
          <cell r="H4537">
            <v>115.32</v>
          </cell>
          <cell r="I4537">
            <v>115.32</v>
          </cell>
          <cell r="J4537">
            <v>384.68</v>
          </cell>
          <cell r="K4537" t="str">
            <v>806</v>
          </cell>
        </row>
        <row r="4538">
          <cell r="A4538" t="str">
            <v>110400000</v>
          </cell>
          <cell r="B4538" t="str">
            <v>PV12/241</v>
          </cell>
          <cell r="C4538" t="str">
            <v>ตัดตั้งเหล็กดัด</v>
          </cell>
          <cell r="D4538" t="str">
            <v>26 พ.ย. 41</v>
          </cell>
          <cell r="E4538">
            <v>2560</v>
          </cell>
          <cell r="F4538">
            <v>0</v>
          </cell>
          <cell r="G4538">
            <v>20</v>
          </cell>
          <cell r="H4538">
            <v>562.45000000000005</v>
          </cell>
          <cell r="I4538">
            <v>562.45000000000005</v>
          </cell>
          <cell r="J4538">
            <v>1997.55</v>
          </cell>
          <cell r="K4538" t="str">
            <v>305</v>
          </cell>
        </row>
        <row r="4539">
          <cell r="A4539" t="str">
            <v>110400000</v>
          </cell>
          <cell r="B4539" t="str">
            <v>PV12/259</v>
          </cell>
          <cell r="C4539" t="str">
            <v>ติดตั้งเหล็กดัด</v>
          </cell>
          <cell r="D4539" t="str">
            <v>3 ธ.ค. 41</v>
          </cell>
          <cell r="E4539">
            <v>1500</v>
          </cell>
          <cell r="F4539">
            <v>0</v>
          </cell>
          <cell r="G4539">
            <v>20</v>
          </cell>
          <cell r="H4539">
            <v>323.85000000000002</v>
          </cell>
          <cell r="I4539">
            <v>323.85000000000002</v>
          </cell>
          <cell r="J4539">
            <v>1176.1500000000001</v>
          </cell>
          <cell r="K4539" t="str">
            <v>603</v>
          </cell>
        </row>
        <row r="4540">
          <cell r="A4540" t="str">
            <v>110400000</v>
          </cell>
          <cell r="B4540" t="str">
            <v>PV12/268</v>
          </cell>
          <cell r="C4540" t="str">
            <v>ปรับปรุงสนง.ภาค</v>
          </cell>
          <cell r="D4540" t="str">
            <v>18 ธ.ค. 41</v>
          </cell>
          <cell r="E4540">
            <v>7219.07</v>
          </cell>
          <cell r="F4540">
            <v>0</v>
          </cell>
          <cell r="G4540">
            <v>20</v>
          </cell>
          <cell r="H4540">
            <v>1499.23</v>
          </cell>
          <cell r="I4540">
            <v>1499.23</v>
          </cell>
          <cell r="J4540">
            <v>5719.84</v>
          </cell>
          <cell r="K4540" t="str">
            <v>300</v>
          </cell>
        </row>
        <row r="4541">
          <cell r="A4541" t="str">
            <v>110400000</v>
          </cell>
          <cell r="B4541" t="str">
            <v>PV4108127</v>
          </cell>
          <cell r="C4541" t="str">
            <v>เตียงนอน</v>
          </cell>
          <cell r="D4541" t="str">
            <v>29 ก.ค. 41</v>
          </cell>
          <cell r="E4541">
            <v>4700</v>
          </cell>
          <cell r="F4541">
            <v>0</v>
          </cell>
          <cell r="G4541">
            <v>20</v>
          </cell>
          <cell r="H4541">
            <v>1341.8</v>
          </cell>
          <cell r="I4541">
            <v>1341.8</v>
          </cell>
          <cell r="J4541">
            <v>3358.2</v>
          </cell>
          <cell r="K4541" t="str">
            <v>600</v>
          </cell>
        </row>
        <row r="4542">
          <cell r="A4542" t="str">
            <v>110400000</v>
          </cell>
          <cell r="B4542" t="str">
            <v>PV4108127-1</v>
          </cell>
          <cell r="C4542" t="str">
            <v>เตียงนอน</v>
          </cell>
          <cell r="D4542" t="str">
            <v>29 ก.ค. 41</v>
          </cell>
          <cell r="E4542">
            <v>4700</v>
          </cell>
          <cell r="F4542">
            <v>0</v>
          </cell>
          <cell r="G4542">
            <v>20</v>
          </cell>
          <cell r="H4542">
            <v>1341.8</v>
          </cell>
          <cell r="I4542">
            <v>1341.8</v>
          </cell>
          <cell r="J4542">
            <v>3358.2</v>
          </cell>
          <cell r="K4542" t="str">
            <v>600</v>
          </cell>
        </row>
        <row r="4543">
          <cell r="A4543" t="str">
            <v>110400000</v>
          </cell>
          <cell r="B4543" t="str">
            <v>PV4112052</v>
          </cell>
          <cell r="C4543" t="str">
            <v>ระบบไฟฟ้า</v>
          </cell>
          <cell r="D4543" t="str">
            <v>21 ต.ค. 41</v>
          </cell>
          <cell r="E4543">
            <v>2450</v>
          </cell>
          <cell r="F4543">
            <v>0</v>
          </cell>
          <cell r="G4543">
            <v>20</v>
          </cell>
          <cell r="H4543">
            <v>586.66999999999996</v>
          </cell>
          <cell r="I4543">
            <v>586.66999999999996</v>
          </cell>
          <cell r="J4543">
            <v>1863.33</v>
          </cell>
          <cell r="K4543" t="str">
            <v>605</v>
          </cell>
        </row>
        <row r="4544">
          <cell r="A4544" t="str">
            <v>110400000</v>
          </cell>
          <cell r="B4544" t="str">
            <v>PV4112052/1</v>
          </cell>
          <cell r="C4544" t="str">
            <v>ระบบประปา</v>
          </cell>
          <cell r="D4544" t="str">
            <v>21 ต.ค. 41</v>
          </cell>
          <cell r="E4544">
            <v>2679.09</v>
          </cell>
          <cell r="F4544">
            <v>0</v>
          </cell>
          <cell r="G4544">
            <v>20</v>
          </cell>
          <cell r="H4544">
            <v>641.53</v>
          </cell>
          <cell r="I4544">
            <v>641.53</v>
          </cell>
          <cell r="J4544">
            <v>2037.56</v>
          </cell>
          <cell r="K4544" t="str">
            <v>605</v>
          </cell>
        </row>
        <row r="4545">
          <cell r="A4545" t="str">
            <v>110400000</v>
          </cell>
          <cell r="B4545" t="str">
            <v>PV4112064-02</v>
          </cell>
          <cell r="C4545" t="str">
            <v>เตียงเหล็ก</v>
          </cell>
          <cell r="D4545" t="str">
            <v>6 พ.ย. 41</v>
          </cell>
          <cell r="E4545">
            <v>1700</v>
          </cell>
          <cell r="F4545">
            <v>0</v>
          </cell>
          <cell r="G4545">
            <v>20</v>
          </cell>
          <cell r="H4545">
            <v>392.21</v>
          </cell>
          <cell r="I4545">
            <v>392.21</v>
          </cell>
          <cell r="J4545">
            <v>1307.79</v>
          </cell>
          <cell r="K4545" t="str">
            <v>805</v>
          </cell>
        </row>
        <row r="4546">
          <cell r="A4546" t="str">
            <v>110400000</v>
          </cell>
          <cell r="B4546" t="str">
            <v>PV4112064-03</v>
          </cell>
          <cell r="C4546" t="str">
            <v>เตียงเหล็ก</v>
          </cell>
          <cell r="D4546" t="str">
            <v>6 พ.ย. 41</v>
          </cell>
          <cell r="E4546">
            <v>1700</v>
          </cell>
          <cell r="F4546">
            <v>0</v>
          </cell>
          <cell r="G4546">
            <v>20</v>
          </cell>
          <cell r="H4546">
            <v>392.21</v>
          </cell>
          <cell r="I4546">
            <v>392.21</v>
          </cell>
          <cell r="J4546">
            <v>1307.79</v>
          </cell>
          <cell r="K4546" t="str">
            <v>805</v>
          </cell>
        </row>
        <row r="4547">
          <cell r="A4547" t="str">
            <v>110400000</v>
          </cell>
          <cell r="B4547" t="str">
            <v>PV4112064-04</v>
          </cell>
          <cell r="C4547" t="str">
            <v>เตียงเหล็ก</v>
          </cell>
          <cell r="D4547" t="str">
            <v>6 พ.ย. 41</v>
          </cell>
          <cell r="E4547">
            <v>1700</v>
          </cell>
          <cell r="F4547">
            <v>0</v>
          </cell>
          <cell r="G4547">
            <v>20</v>
          </cell>
          <cell r="H4547">
            <v>392.21</v>
          </cell>
          <cell r="I4547">
            <v>392.21</v>
          </cell>
          <cell r="J4547">
            <v>1307.79</v>
          </cell>
          <cell r="K4547" t="str">
            <v>805</v>
          </cell>
        </row>
        <row r="4548">
          <cell r="A4548" t="str">
            <v>110400000</v>
          </cell>
          <cell r="B4548" t="str">
            <v>PV4112064-05</v>
          </cell>
          <cell r="C4548" t="str">
            <v>ที่นอน</v>
          </cell>
          <cell r="D4548" t="str">
            <v>6 พ.ย. 41</v>
          </cell>
          <cell r="E4548">
            <v>1500</v>
          </cell>
          <cell r="F4548">
            <v>0</v>
          </cell>
          <cell r="G4548">
            <v>20</v>
          </cell>
          <cell r="H4548">
            <v>346.04</v>
          </cell>
          <cell r="I4548">
            <v>346.04</v>
          </cell>
          <cell r="J4548">
            <v>1153.96</v>
          </cell>
          <cell r="K4548" t="str">
            <v>805</v>
          </cell>
        </row>
        <row r="4549">
          <cell r="A4549" t="str">
            <v>110400000</v>
          </cell>
          <cell r="B4549" t="str">
            <v>PV4112134/1</v>
          </cell>
          <cell r="C4549" t="str">
            <v>ระบบไฟฟ้า</v>
          </cell>
          <cell r="D4549" t="str">
            <v>13 พ.ย. 41</v>
          </cell>
          <cell r="E4549">
            <v>1645.45</v>
          </cell>
          <cell r="F4549">
            <v>0</v>
          </cell>
          <cell r="G4549">
            <v>20</v>
          </cell>
          <cell r="H4549">
            <v>373.28</v>
          </cell>
          <cell r="I4549">
            <v>373.28</v>
          </cell>
          <cell r="J4549">
            <v>1272.17</v>
          </cell>
          <cell r="K4549" t="str">
            <v>607</v>
          </cell>
        </row>
        <row r="4550">
          <cell r="A4550" t="str">
            <v>110400000</v>
          </cell>
          <cell r="B4550" t="str">
            <v>PV4112138/01</v>
          </cell>
          <cell r="C4550" t="str">
            <v>มูลี่</v>
          </cell>
          <cell r="D4550" t="str">
            <v>2 พ.ย. 41</v>
          </cell>
          <cell r="E4550">
            <v>4496</v>
          </cell>
          <cell r="F4550">
            <v>0</v>
          </cell>
          <cell r="G4550">
            <v>20</v>
          </cell>
          <cell r="H4550">
            <v>1047.02</v>
          </cell>
          <cell r="I4550">
            <v>1047.02</v>
          </cell>
          <cell r="J4550">
            <v>3448.98</v>
          </cell>
          <cell r="K4550" t="str">
            <v>203</v>
          </cell>
        </row>
        <row r="4551">
          <cell r="A4551" t="str">
            <v>110400000</v>
          </cell>
          <cell r="B4551" t="str">
            <v>PV4112138/02</v>
          </cell>
          <cell r="C4551" t="str">
            <v>มู่ลี่ ขนาด 36*267</v>
          </cell>
          <cell r="D4551" t="str">
            <v>2 พ.ย. 41</v>
          </cell>
          <cell r="E4551">
            <v>1328</v>
          </cell>
          <cell r="F4551">
            <v>0</v>
          </cell>
          <cell r="G4551">
            <v>20</v>
          </cell>
          <cell r="H4551">
            <v>309.27</v>
          </cell>
          <cell r="I4551">
            <v>309.27</v>
          </cell>
          <cell r="J4551">
            <v>1018.73</v>
          </cell>
          <cell r="K4551" t="str">
            <v>203</v>
          </cell>
        </row>
        <row r="4552">
          <cell r="A4552" t="str">
            <v>110400000</v>
          </cell>
          <cell r="B4552" t="str">
            <v>PV4112138/03</v>
          </cell>
          <cell r="C4552" t="str">
            <v>มู่ลี่ ขนาด 100*62</v>
          </cell>
          <cell r="D4552" t="str">
            <v>2 พ.ย. 41</v>
          </cell>
          <cell r="E4552">
            <v>1008</v>
          </cell>
          <cell r="F4552">
            <v>0</v>
          </cell>
          <cell r="G4552">
            <v>20</v>
          </cell>
          <cell r="H4552">
            <v>234.73</v>
          </cell>
          <cell r="I4552">
            <v>234.73</v>
          </cell>
          <cell r="J4552">
            <v>773.27</v>
          </cell>
          <cell r="K4552" t="str">
            <v>203</v>
          </cell>
        </row>
        <row r="4553">
          <cell r="A4553" t="str">
            <v>110400000</v>
          </cell>
          <cell r="B4553" t="str">
            <v>PV4112138/04</v>
          </cell>
          <cell r="C4553" t="str">
            <v>มู่ลี่ ขนาด 140*210</v>
          </cell>
          <cell r="D4553" t="str">
            <v>2 พ.ย. 41</v>
          </cell>
          <cell r="E4553">
            <v>2448</v>
          </cell>
          <cell r="F4553">
            <v>0</v>
          </cell>
          <cell r="G4553">
            <v>20</v>
          </cell>
          <cell r="H4553">
            <v>570.05999999999995</v>
          </cell>
          <cell r="I4553">
            <v>570.05999999999995</v>
          </cell>
          <cell r="J4553">
            <v>1877.94</v>
          </cell>
          <cell r="K4553" t="str">
            <v>203</v>
          </cell>
        </row>
        <row r="4554">
          <cell r="A4554" t="str">
            <v>110400000</v>
          </cell>
          <cell r="B4554" t="str">
            <v>PV4112138/05</v>
          </cell>
          <cell r="C4554" t="str">
            <v>มู่ลี่ ขนาด 89*193</v>
          </cell>
          <cell r="D4554" t="str">
            <v>2 พ.ย. 41</v>
          </cell>
          <cell r="E4554">
            <v>1616</v>
          </cell>
          <cell r="F4554">
            <v>0</v>
          </cell>
          <cell r="G4554">
            <v>20</v>
          </cell>
          <cell r="H4554">
            <v>376.31</v>
          </cell>
          <cell r="I4554">
            <v>376.31</v>
          </cell>
          <cell r="J4554">
            <v>1239.69</v>
          </cell>
          <cell r="K4554" t="str">
            <v>203</v>
          </cell>
        </row>
        <row r="4555">
          <cell r="A4555" t="str">
            <v>110400000</v>
          </cell>
          <cell r="B4555" t="str">
            <v>PV4112138/10</v>
          </cell>
          <cell r="C4555" t="str">
            <v>ตู้น็อคดาวน์</v>
          </cell>
          <cell r="D4555" t="str">
            <v>2 พ.ย. 41</v>
          </cell>
          <cell r="E4555">
            <v>2700</v>
          </cell>
          <cell r="F4555">
            <v>0</v>
          </cell>
          <cell r="G4555">
            <v>20</v>
          </cell>
          <cell r="H4555">
            <v>628.72</v>
          </cell>
          <cell r="I4555">
            <v>628.72</v>
          </cell>
          <cell r="J4555">
            <v>2071.2800000000002</v>
          </cell>
          <cell r="K4555" t="str">
            <v>203</v>
          </cell>
        </row>
        <row r="4556">
          <cell r="A4556" t="str">
            <v>110400000</v>
          </cell>
          <cell r="B4556" t="str">
            <v>PV4112138/11</v>
          </cell>
          <cell r="C4556" t="str">
            <v>ตู้น็อคดาวน์</v>
          </cell>
          <cell r="D4556" t="str">
            <v>2 พ.ย. 41</v>
          </cell>
          <cell r="E4556">
            <v>1720</v>
          </cell>
          <cell r="F4556">
            <v>0</v>
          </cell>
          <cell r="G4556">
            <v>20</v>
          </cell>
          <cell r="H4556">
            <v>400.56</v>
          </cell>
          <cell r="I4556">
            <v>400.56</v>
          </cell>
          <cell r="J4556">
            <v>1319.44</v>
          </cell>
          <cell r="K4556" t="str">
            <v>203</v>
          </cell>
        </row>
        <row r="4557">
          <cell r="A4557" t="str">
            <v>110400000</v>
          </cell>
          <cell r="B4557" t="str">
            <v>PV4112138/12</v>
          </cell>
          <cell r="C4557" t="str">
            <v>ประตูปิด-เปิดดาดฟ้า 77*201</v>
          </cell>
          <cell r="D4557" t="str">
            <v>2 พ.ย. 41</v>
          </cell>
          <cell r="E4557">
            <v>1800</v>
          </cell>
          <cell r="F4557">
            <v>0</v>
          </cell>
          <cell r="G4557">
            <v>20</v>
          </cell>
          <cell r="H4557">
            <v>419.22</v>
          </cell>
          <cell r="I4557">
            <v>419.22</v>
          </cell>
          <cell r="J4557">
            <v>1380.78</v>
          </cell>
          <cell r="K4557" t="str">
            <v>203</v>
          </cell>
        </row>
        <row r="4558">
          <cell r="A4558" t="str">
            <v>110400000</v>
          </cell>
          <cell r="B4558" t="str">
            <v>PV4112138-1</v>
          </cell>
          <cell r="C4558" t="str">
            <v>มูลี่</v>
          </cell>
          <cell r="D4558" t="str">
            <v>2 พ.ย. 41</v>
          </cell>
          <cell r="E4558">
            <v>1328</v>
          </cell>
          <cell r="F4558">
            <v>0</v>
          </cell>
          <cell r="G4558">
            <v>20</v>
          </cell>
          <cell r="H4558">
            <v>309.27</v>
          </cell>
          <cell r="I4558">
            <v>309.27</v>
          </cell>
          <cell r="J4558">
            <v>1018.73</v>
          </cell>
          <cell r="K4558" t="str">
            <v>203</v>
          </cell>
        </row>
        <row r="4559">
          <cell r="A4559" t="str">
            <v>110400000</v>
          </cell>
          <cell r="B4559" t="str">
            <v>PV4112138-2</v>
          </cell>
          <cell r="C4559" t="str">
            <v>มูลี่</v>
          </cell>
          <cell r="D4559" t="str">
            <v>2 พ.ย. 41</v>
          </cell>
          <cell r="E4559">
            <v>904</v>
          </cell>
          <cell r="F4559">
            <v>0</v>
          </cell>
          <cell r="G4559">
            <v>20</v>
          </cell>
          <cell r="H4559">
            <v>210.55</v>
          </cell>
          <cell r="I4559">
            <v>210.55</v>
          </cell>
          <cell r="J4559">
            <v>693.45</v>
          </cell>
          <cell r="K4559" t="str">
            <v>203</v>
          </cell>
        </row>
        <row r="4560">
          <cell r="A4560" t="str">
            <v>110400000</v>
          </cell>
          <cell r="B4560" t="str">
            <v>PV4112138-3</v>
          </cell>
          <cell r="C4560" t="str">
            <v>มูลี่</v>
          </cell>
          <cell r="D4560" t="str">
            <v>2 พ.ย. 41</v>
          </cell>
          <cell r="E4560">
            <v>2344</v>
          </cell>
          <cell r="F4560">
            <v>0</v>
          </cell>
          <cell r="G4560">
            <v>20</v>
          </cell>
          <cell r="H4560">
            <v>545.89</v>
          </cell>
          <cell r="I4560">
            <v>545.89</v>
          </cell>
          <cell r="J4560">
            <v>1798.11</v>
          </cell>
          <cell r="K4560" t="str">
            <v>203</v>
          </cell>
        </row>
        <row r="4561">
          <cell r="A4561" t="str">
            <v>110400000</v>
          </cell>
          <cell r="B4561" t="str">
            <v>PV4112138-4</v>
          </cell>
          <cell r="C4561" t="str">
            <v>มูลี่</v>
          </cell>
          <cell r="D4561" t="str">
            <v>2 พ.ย. 41</v>
          </cell>
          <cell r="E4561">
            <v>1511</v>
          </cell>
          <cell r="F4561">
            <v>0</v>
          </cell>
          <cell r="G4561">
            <v>20</v>
          </cell>
          <cell r="H4561">
            <v>351.91</v>
          </cell>
          <cell r="I4561">
            <v>351.91</v>
          </cell>
          <cell r="J4561">
            <v>1159.0899999999999</v>
          </cell>
          <cell r="K4561" t="str">
            <v>203</v>
          </cell>
        </row>
        <row r="4562">
          <cell r="A4562" t="str">
            <v>110400000</v>
          </cell>
          <cell r="B4562" t="str">
            <v>PV4112138-5</v>
          </cell>
          <cell r="C4562" t="str">
            <v>มูลี่</v>
          </cell>
          <cell r="D4562" t="str">
            <v>2 พ.ย. 41</v>
          </cell>
          <cell r="E4562">
            <v>1512</v>
          </cell>
          <cell r="F4562">
            <v>0</v>
          </cell>
          <cell r="G4562">
            <v>20</v>
          </cell>
          <cell r="H4562">
            <v>352.07</v>
          </cell>
          <cell r="I4562">
            <v>352.07</v>
          </cell>
          <cell r="J4562">
            <v>1159.93</v>
          </cell>
          <cell r="K4562" t="str">
            <v>203</v>
          </cell>
        </row>
        <row r="4563">
          <cell r="A4563" t="str">
            <v>110400000</v>
          </cell>
          <cell r="B4563" t="str">
            <v>PV4112143</v>
          </cell>
          <cell r="C4563" t="str">
            <v>อุปกรณ์และค่าแรงเดินสายไฟ</v>
          </cell>
          <cell r="D4563" t="str">
            <v>24 พ.ย. 41</v>
          </cell>
          <cell r="E4563">
            <v>1425</v>
          </cell>
          <cell r="F4563">
            <v>0</v>
          </cell>
          <cell r="G4563">
            <v>20</v>
          </cell>
          <cell r="H4563">
            <v>314.69</v>
          </cell>
          <cell r="I4563">
            <v>314.69</v>
          </cell>
          <cell r="J4563">
            <v>1110.31</v>
          </cell>
          <cell r="K4563" t="str">
            <v>201</v>
          </cell>
        </row>
        <row r="4564">
          <cell r="A4564" t="str">
            <v>110400000</v>
          </cell>
          <cell r="B4564" t="str">
            <v>PV4112144</v>
          </cell>
          <cell r="C4564" t="str">
            <v>ค่าติดตั้งโครมไฟอลูมิเนียมสะท้อนแสง</v>
          </cell>
          <cell r="D4564" t="str">
            <v>2 พ.ย. 41</v>
          </cell>
          <cell r="E4564">
            <v>1350</v>
          </cell>
          <cell r="F4564">
            <v>0</v>
          </cell>
          <cell r="G4564">
            <v>20</v>
          </cell>
          <cell r="H4564">
            <v>314.36</v>
          </cell>
          <cell r="I4564">
            <v>314.36</v>
          </cell>
          <cell r="J4564">
            <v>1035.6400000000001</v>
          </cell>
          <cell r="K4564" t="str">
            <v>900</v>
          </cell>
        </row>
        <row r="4565">
          <cell r="A4565" t="str">
            <v>110400000</v>
          </cell>
          <cell r="B4565" t="str">
            <v>PV8/033</v>
          </cell>
          <cell r="C4565" t="str">
            <v>ตู้เซพ</v>
          </cell>
          <cell r="D4565" t="str">
            <v>7 ก.ค. 41</v>
          </cell>
          <cell r="E4565">
            <v>11300</v>
          </cell>
          <cell r="F4565">
            <v>0</v>
          </cell>
          <cell r="G4565">
            <v>20</v>
          </cell>
          <cell r="H4565">
            <v>3362.16</v>
          </cell>
          <cell r="I4565">
            <v>3362.16</v>
          </cell>
          <cell r="J4565">
            <v>7937.84</v>
          </cell>
          <cell r="K4565" t="str">
            <v>100</v>
          </cell>
        </row>
        <row r="4566">
          <cell r="A4566" t="str">
            <v>110400000</v>
          </cell>
          <cell r="B4566" t="str">
            <v>PV8/033-1</v>
          </cell>
          <cell r="C4566" t="str">
            <v>ตู้เซพ</v>
          </cell>
          <cell r="D4566" t="str">
            <v>7 ก.ค. 41</v>
          </cell>
          <cell r="E4566">
            <v>11300</v>
          </cell>
          <cell r="F4566">
            <v>0</v>
          </cell>
          <cell r="G4566">
            <v>20</v>
          </cell>
          <cell r="H4566">
            <v>3362.16</v>
          </cell>
          <cell r="I4566">
            <v>3362.16</v>
          </cell>
          <cell r="J4566">
            <v>7937.84</v>
          </cell>
          <cell r="K4566" t="str">
            <v>100</v>
          </cell>
        </row>
        <row r="4567">
          <cell r="A4567" t="str">
            <v>110400000</v>
          </cell>
          <cell r="B4567" t="str">
            <v>PV8/033-2</v>
          </cell>
          <cell r="C4567" t="str">
            <v>ตู้เซพ</v>
          </cell>
          <cell r="D4567" t="str">
            <v>7 ก.ค. 41</v>
          </cell>
          <cell r="E4567">
            <v>11300</v>
          </cell>
          <cell r="F4567">
            <v>0</v>
          </cell>
          <cell r="G4567">
            <v>20</v>
          </cell>
          <cell r="H4567">
            <v>3362.16</v>
          </cell>
          <cell r="I4567">
            <v>3362.16</v>
          </cell>
          <cell r="J4567">
            <v>7937.84</v>
          </cell>
          <cell r="K4567" t="str">
            <v>100</v>
          </cell>
        </row>
        <row r="4568">
          <cell r="A4568" t="str">
            <v>110400000</v>
          </cell>
          <cell r="B4568" t="str">
            <v>PV9/133</v>
          </cell>
          <cell r="C4568" t="str">
            <v>พัดลมดูดอากาศ</v>
          </cell>
          <cell r="D4568" t="str">
            <v>11 ส.ค. 41</v>
          </cell>
          <cell r="E4568">
            <v>1200</v>
          </cell>
          <cell r="F4568">
            <v>0</v>
          </cell>
          <cell r="G4568">
            <v>20</v>
          </cell>
          <cell r="H4568">
            <v>334.02</v>
          </cell>
          <cell r="I4568">
            <v>334.02</v>
          </cell>
          <cell r="J4568">
            <v>865.98</v>
          </cell>
          <cell r="K4568" t="str">
            <v>100</v>
          </cell>
        </row>
        <row r="4569">
          <cell r="A4569" t="str">
            <v>110400000</v>
          </cell>
          <cell r="B4569" t="str">
            <v>PV9/164-1</v>
          </cell>
          <cell r="C4569" t="str">
            <v>อ่างล้างจาน</v>
          </cell>
          <cell r="D4569" t="str">
            <v>22 ก.ย. 41</v>
          </cell>
          <cell r="E4569">
            <v>700</v>
          </cell>
          <cell r="F4569">
            <v>0</v>
          </cell>
          <cell r="G4569">
            <v>20</v>
          </cell>
          <cell r="H4569">
            <v>178.75</v>
          </cell>
          <cell r="I4569">
            <v>178.75</v>
          </cell>
          <cell r="J4569">
            <v>521.25</v>
          </cell>
          <cell r="K4569" t="str">
            <v>701</v>
          </cell>
        </row>
        <row r="4570">
          <cell r="A4570" t="str">
            <v>110400000</v>
          </cell>
          <cell r="B4570" t="str">
            <v>RV02718-1</v>
          </cell>
          <cell r="C4570" t="str">
            <v>ค่าเรงติดตั้ง,ตรวจการติดตั้ง</v>
          </cell>
          <cell r="D4570" t="str">
            <v>30 ก.ค. 41</v>
          </cell>
          <cell r="E4570">
            <v>825</v>
          </cell>
          <cell r="F4570">
            <v>0</v>
          </cell>
          <cell r="G4570">
            <v>20</v>
          </cell>
          <cell r="H4570">
            <v>235.02</v>
          </cell>
          <cell r="I4570">
            <v>235.02</v>
          </cell>
          <cell r="J4570">
            <v>589.98</v>
          </cell>
          <cell r="K4570" t="str">
            <v>500</v>
          </cell>
        </row>
        <row r="4571">
          <cell r="A4571" t="str">
            <v>110400000</v>
          </cell>
          <cell r="B4571" t="str">
            <v>RV02718-2</v>
          </cell>
          <cell r="C4571" t="str">
            <v>ส่วนเฉลี่ยวการใช้พลังไฟฟ้า</v>
          </cell>
          <cell r="D4571" t="str">
            <v>30 ก.ค. 41</v>
          </cell>
          <cell r="E4571">
            <v>1650</v>
          </cell>
          <cell r="F4571">
            <v>0</v>
          </cell>
          <cell r="G4571">
            <v>20</v>
          </cell>
          <cell r="H4571">
            <v>470.15</v>
          </cell>
          <cell r="I4571">
            <v>470.15</v>
          </cell>
          <cell r="J4571">
            <v>1179.8499999999999</v>
          </cell>
          <cell r="K4571" t="str">
            <v>500</v>
          </cell>
        </row>
        <row r="4572">
          <cell r="A4572" t="str">
            <v>110400000</v>
          </cell>
          <cell r="B4572" t="str">
            <v>RV11/001-3</v>
          </cell>
          <cell r="C4572" t="str">
            <v xml:space="preserve"> ตู้กับข้าว</v>
          </cell>
          <cell r="D4572" t="str">
            <v>15 ก.ย. 41</v>
          </cell>
          <cell r="E4572">
            <v>1500</v>
          </cell>
          <cell r="F4572">
            <v>0</v>
          </cell>
          <cell r="G4572">
            <v>20</v>
          </cell>
          <cell r="H4572">
            <v>388.78</v>
          </cell>
          <cell r="I4572">
            <v>388.78</v>
          </cell>
          <cell r="J4572">
            <v>1111.22</v>
          </cell>
          <cell r="K4572" t="str">
            <v>202</v>
          </cell>
        </row>
        <row r="4573">
          <cell r="A4573" t="str">
            <v>110400000</v>
          </cell>
          <cell r="B4573" t="str">
            <v>RV4112009</v>
          </cell>
          <cell r="C4573" t="str">
            <v>เสื่อน้ำมัน</v>
          </cell>
          <cell r="D4573" t="str">
            <v>5 ธ.ค. 41</v>
          </cell>
          <cell r="E4573">
            <v>3960</v>
          </cell>
          <cell r="F4573">
            <v>0</v>
          </cell>
          <cell r="G4573">
            <v>20</v>
          </cell>
          <cell r="H4573">
            <v>850.64</v>
          </cell>
          <cell r="I4573">
            <v>850.64</v>
          </cell>
          <cell r="J4573">
            <v>3109.36</v>
          </cell>
          <cell r="K4573" t="str">
            <v>905</v>
          </cell>
        </row>
        <row r="4574">
          <cell r="A4574" t="str">
            <v>110400000</v>
          </cell>
          <cell r="B4574" t="str">
            <v>RV4112012-01</v>
          </cell>
          <cell r="C4574" t="str">
            <v>มู่ลี่</v>
          </cell>
          <cell r="D4574" t="str">
            <v>27 พ.ย. 41</v>
          </cell>
          <cell r="E4574">
            <v>1447</v>
          </cell>
          <cell r="F4574">
            <v>0</v>
          </cell>
          <cell r="G4574">
            <v>20</v>
          </cell>
          <cell r="H4574">
            <v>317.17</v>
          </cell>
          <cell r="I4574">
            <v>317.17</v>
          </cell>
          <cell r="J4574">
            <v>1129.83</v>
          </cell>
          <cell r="K4574" t="str">
            <v>200</v>
          </cell>
        </row>
        <row r="4575">
          <cell r="A4575" t="str">
            <v>110400000</v>
          </cell>
          <cell r="B4575" t="str">
            <v>RV4112012-02</v>
          </cell>
          <cell r="C4575" t="str">
            <v>มู่ลี่</v>
          </cell>
          <cell r="D4575" t="str">
            <v>27 พ.ย. 41</v>
          </cell>
          <cell r="E4575">
            <v>1447</v>
          </cell>
          <cell r="F4575">
            <v>0</v>
          </cell>
          <cell r="G4575">
            <v>20</v>
          </cell>
          <cell r="H4575">
            <v>317.17</v>
          </cell>
          <cell r="I4575">
            <v>317.17</v>
          </cell>
          <cell r="J4575">
            <v>1129.83</v>
          </cell>
          <cell r="K4575" t="str">
            <v>200</v>
          </cell>
        </row>
        <row r="4576">
          <cell r="A4576" t="str">
            <v>110400000</v>
          </cell>
          <cell r="B4576" t="str">
            <v>RV4112012-03</v>
          </cell>
          <cell r="C4576" t="str">
            <v>มู่ลี่</v>
          </cell>
          <cell r="D4576" t="str">
            <v>27 พ.ย. 41</v>
          </cell>
          <cell r="E4576">
            <v>1447</v>
          </cell>
          <cell r="F4576">
            <v>0</v>
          </cell>
          <cell r="G4576">
            <v>20</v>
          </cell>
          <cell r="H4576">
            <v>317.17</v>
          </cell>
          <cell r="I4576">
            <v>317.17</v>
          </cell>
          <cell r="J4576">
            <v>1129.83</v>
          </cell>
          <cell r="K4576" t="str">
            <v>200</v>
          </cell>
        </row>
        <row r="4577">
          <cell r="A4577" t="str">
            <v>110400000</v>
          </cell>
          <cell r="B4577" t="str">
            <v>RV4112012-04</v>
          </cell>
          <cell r="C4577" t="str">
            <v>มู่ลี่</v>
          </cell>
          <cell r="D4577" t="str">
            <v>27 พ.ย. 41</v>
          </cell>
          <cell r="E4577">
            <v>1447</v>
          </cell>
          <cell r="F4577">
            <v>0</v>
          </cell>
          <cell r="G4577">
            <v>20</v>
          </cell>
          <cell r="H4577">
            <v>317.17</v>
          </cell>
          <cell r="I4577">
            <v>317.17</v>
          </cell>
          <cell r="J4577">
            <v>1129.83</v>
          </cell>
          <cell r="K4577" t="str">
            <v>200</v>
          </cell>
        </row>
        <row r="4578">
          <cell r="A4578" t="str">
            <v>110400000</v>
          </cell>
          <cell r="B4578" t="str">
            <v>RV4112012-05</v>
          </cell>
          <cell r="C4578" t="str">
            <v>มู่ลี่</v>
          </cell>
          <cell r="D4578" t="str">
            <v>27 พ.ย. 41</v>
          </cell>
          <cell r="E4578">
            <v>1447</v>
          </cell>
          <cell r="F4578">
            <v>0</v>
          </cell>
          <cell r="G4578">
            <v>20</v>
          </cell>
          <cell r="H4578">
            <v>317.17</v>
          </cell>
          <cell r="I4578">
            <v>317.17</v>
          </cell>
          <cell r="J4578">
            <v>1129.83</v>
          </cell>
          <cell r="K4578" t="str">
            <v>200</v>
          </cell>
        </row>
        <row r="4579">
          <cell r="A4579" t="str">
            <v>110400000</v>
          </cell>
          <cell r="B4579" t="str">
            <v>RV4112012-06</v>
          </cell>
          <cell r="C4579" t="str">
            <v>มู่ลี่</v>
          </cell>
          <cell r="D4579" t="str">
            <v>27 พ.ย. 41</v>
          </cell>
          <cell r="E4579">
            <v>1447</v>
          </cell>
          <cell r="F4579">
            <v>0</v>
          </cell>
          <cell r="G4579">
            <v>20</v>
          </cell>
          <cell r="H4579">
            <v>317.17</v>
          </cell>
          <cell r="I4579">
            <v>317.17</v>
          </cell>
          <cell r="J4579">
            <v>1129.83</v>
          </cell>
          <cell r="K4579" t="str">
            <v>200</v>
          </cell>
        </row>
        <row r="4580">
          <cell r="A4580" t="str">
            <v>110400000</v>
          </cell>
          <cell r="B4580" t="str">
            <v>RV4112012-07</v>
          </cell>
          <cell r="C4580" t="str">
            <v>มู่ลี่</v>
          </cell>
          <cell r="D4580" t="str">
            <v>27 พ.ย. 41</v>
          </cell>
          <cell r="E4580">
            <v>1447</v>
          </cell>
          <cell r="F4580">
            <v>0</v>
          </cell>
          <cell r="G4580">
            <v>20</v>
          </cell>
          <cell r="H4580">
            <v>317.17</v>
          </cell>
          <cell r="I4580">
            <v>317.17</v>
          </cell>
          <cell r="J4580">
            <v>1129.83</v>
          </cell>
          <cell r="K4580" t="str">
            <v>200</v>
          </cell>
        </row>
        <row r="4581">
          <cell r="A4581" t="str">
            <v>110400000</v>
          </cell>
          <cell r="B4581" t="str">
            <v>RV4112012-08</v>
          </cell>
          <cell r="C4581" t="str">
            <v>มู่ลี่</v>
          </cell>
          <cell r="D4581" t="str">
            <v>27 พ.ย. 41</v>
          </cell>
          <cell r="E4581">
            <v>1447</v>
          </cell>
          <cell r="F4581">
            <v>0</v>
          </cell>
          <cell r="G4581">
            <v>20</v>
          </cell>
          <cell r="H4581">
            <v>317.17</v>
          </cell>
          <cell r="I4581">
            <v>317.17</v>
          </cell>
          <cell r="J4581">
            <v>1129.83</v>
          </cell>
          <cell r="K4581" t="str">
            <v>200</v>
          </cell>
        </row>
        <row r="4582">
          <cell r="A4582" t="str">
            <v>110400000</v>
          </cell>
          <cell r="B4582" t="str">
            <v>RV4112012-09</v>
          </cell>
          <cell r="C4582" t="str">
            <v>มู่ลี่</v>
          </cell>
          <cell r="D4582" t="str">
            <v>27 พ.ย. 41</v>
          </cell>
          <cell r="E4582">
            <v>1447</v>
          </cell>
          <cell r="F4582">
            <v>0</v>
          </cell>
          <cell r="G4582">
            <v>20</v>
          </cell>
          <cell r="H4582">
            <v>317.17</v>
          </cell>
          <cell r="I4582">
            <v>317.17</v>
          </cell>
          <cell r="J4582">
            <v>1129.83</v>
          </cell>
          <cell r="K4582" t="str">
            <v>200</v>
          </cell>
        </row>
        <row r="4583">
          <cell r="A4583" t="str">
            <v>110400000</v>
          </cell>
          <cell r="B4583" t="str">
            <v>RV4112012-10</v>
          </cell>
          <cell r="C4583" t="str">
            <v>มู่ลี่</v>
          </cell>
          <cell r="D4583" t="str">
            <v>27 พ.ย. 41</v>
          </cell>
          <cell r="E4583">
            <v>1447</v>
          </cell>
          <cell r="F4583">
            <v>0</v>
          </cell>
          <cell r="G4583">
            <v>20</v>
          </cell>
          <cell r="H4583">
            <v>317.17</v>
          </cell>
          <cell r="I4583">
            <v>317.17</v>
          </cell>
          <cell r="J4583">
            <v>1129.83</v>
          </cell>
          <cell r="K4583" t="str">
            <v>200</v>
          </cell>
        </row>
        <row r="4584">
          <cell r="A4584" t="str">
            <v>110400000</v>
          </cell>
          <cell r="B4584" t="str">
            <v>RV4112012-11</v>
          </cell>
          <cell r="C4584" t="str">
            <v>มู่ลี่</v>
          </cell>
          <cell r="D4584" t="str">
            <v>27 พ.ย. 41</v>
          </cell>
          <cell r="E4584">
            <v>1447</v>
          </cell>
          <cell r="F4584">
            <v>0</v>
          </cell>
          <cell r="G4584">
            <v>20</v>
          </cell>
          <cell r="H4584">
            <v>317.17</v>
          </cell>
          <cell r="I4584">
            <v>317.17</v>
          </cell>
          <cell r="J4584">
            <v>1129.83</v>
          </cell>
          <cell r="K4584" t="str">
            <v>200</v>
          </cell>
        </row>
        <row r="4585">
          <cell r="A4585" t="str">
            <v>110400000</v>
          </cell>
          <cell r="B4585" t="str">
            <v>RV4112012-12</v>
          </cell>
          <cell r="C4585" t="str">
            <v>มู่ลี่</v>
          </cell>
          <cell r="D4585" t="str">
            <v>27 พ.ย. 41</v>
          </cell>
          <cell r="E4585">
            <v>1447</v>
          </cell>
          <cell r="F4585">
            <v>0</v>
          </cell>
          <cell r="G4585">
            <v>20</v>
          </cell>
          <cell r="H4585">
            <v>317.17</v>
          </cell>
          <cell r="I4585">
            <v>317.17</v>
          </cell>
          <cell r="J4585">
            <v>1129.83</v>
          </cell>
          <cell r="K4585" t="str">
            <v>200</v>
          </cell>
        </row>
        <row r="4586">
          <cell r="A4586" t="str">
            <v>110400000</v>
          </cell>
          <cell r="B4586" t="str">
            <v>RV4112012-13</v>
          </cell>
          <cell r="C4586" t="str">
            <v>มู่ลี่</v>
          </cell>
          <cell r="D4586" t="str">
            <v>27 พ.ย. 41</v>
          </cell>
          <cell r="E4586">
            <v>1446</v>
          </cell>
          <cell r="F4586">
            <v>0</v>
          </cell>
          <cell r="G4586">
            <v>20</v>
          </cell>
          <cell r="H4586">
            <v>316.92</v>
          </cell>
          <cell r="I4586">
            <v>316.92</v>
          </cell>
          <cell r="J4586">
            <v>1129.08</v>
          </cell>
          <cell r="K4586" t="str">
            <v>200</v>
          </cell>
        </row>
        <row r="4587">
          <cell r="A4587" t="str">
            <v>110400000</v>
          </cell>
          <cell r="B4587" t="str">
            <v>RV4112015</v>
          </cell>
          <cell r="C4587" t="str">
            <v>เสื่อน้ำมัน ลีก้าฟอร์</v>
          </cell>
          <cell r="D4587" t="str">
            <v>2 พ.ย. 41</v>
          </cell>
          <cell r="E4587">
            <v>7920</v>
          </cell>
          <cell r="F4587">
            <v>0</v>
          </cell>
          <cell r="G4587">
            <v>20</v>
          </cell>
          <cell r="H4587">
            <v>1844.36</v>
          </cell>
          <cell r="I4587">
            <v>1844.36</v>
          </cell>
          <cell r="J4587">
            <v>6075.64</v>
          </cell>
          <cell r="K4587" t="str">
            <v>100</v>
          </cell>
        </row>
        <row r="4588">
          <cell r="A4588" t="str">
            <v>110400000</v>
          </cell>
          <cell r="B4588" t="str">
            <v>RV4112016</v>
          </cell>
          <cell r="C4588" t="str">
            <v>เสื่อฟองน้ำ</v>
          </cell>
          <cell r="D4588" t="str">
            <v>30 ธ.ค. 41</v>
          </cell>
          <cell r="E4588">
            <v>13650</v>
          </cell>
          <cell r="F4588">
            <v>0</v>
          </cell>
          <cell r="G4588">
            <v>20</v>
          </cell>
          <cell r="H4588">
            <v>2744.92</v>
          </cell>
          <cell r="I4588">
            <v>2744.92</v>
          </cell>
          <cell r="J4588">
            <v>10905.08</v>
          </cell>
          <cell r="K4588" t="str">
            <v>100</v>
          </cell>
        </row>
        <row r="4589">
          <cell r="A4589" t="str">
            <v>110400000</v>
          </cell>
          <cell r="B4589" t="str">
            <v>RV4112026</v>
          </cell>
          <cell r="C4589" t="str">
            <v>พรมอัดลูกฟูก และบัวยางเข้าผนัง รวมค่าแรง</v>
          </cell>
          <cell r="D4589" t="str">
            <v>21 พ.ย. 41</v>
          </cell>
          <cell r="E4589">
            <v>8627.85</v>
          </cell>
          <cell r="F4589">
            <v>0</v>
          </cell>
          <cell r="G4589">
            <v>20</v>
          </cell>
          <cell r="H4589">
            <v>1919.45</v>
          </cell>
          <cell r="I4589">
            <v>1919.45</v>
          </cell>
          <cell r="J4589">
            <v>6708.4</v>
          </cell>
          <cell r="K4589" t="str">
            <v>800</v>
          </cell>
        </row>
        <row r="4590">
          <cell r="A4590" t="str">
            <v>110400000</v>
          </cell>
          <cell r="B4590" t="str">
            <v>RVP10/071</v>
          </cell>
          <cell r="C4590" t="str">
            <v>ตกแต่งอาคาร</v>
          </cell>
          <cell r="D4590" t="str">
            <v>28 ก.ย. 41</v>
          </cell>
          <cell r="E4590">
            <v>1154</v>
          </cell>
          <cell r="F4590">
            <v>0</v>
          </cell>
          <cell r="G4590">
            <v>20</v>
          </cell>
          <cell r="H4590">
            <v>290.86</v>
          </cell>
          <cell r="I4590">
            <v>290.86</v>
          </cell>
          <cell r="J4590">
            <v>863.14</v>
          </cell>
          <cell r="K4590" t="str">
            <v>602</v>
          </cell>
        </row>
        <row r="4591">
          <cell r="A4591" t="str">
            <v>110400000</v>
          </cell>
          <cell r="B4591" t="str">
            <v>RVPP055/8</v>
          </cell>
          <cell r="C4591" t="str">
            <v>ระบบไฟฟ้า</v>
          </cell>
          <cell r="D4591" t="str">
            <v>26 ส.ค. 41</v>
          </cell>
          <cell r="E4591">
            <v>2475</v>
          </cell>
          <cell r="F4591">
            <v>0</v>
          </cell>
          <cell r="G4591">
            <v>20</v>
          </cell>
          <cell r="H4591">
            <v>668.55</v>
          </cell>
          <cell r="I4591">
            <v>668.55</v>
          </cell>
          <cell r="J4591">
            <v>1806.45</v>
          </cell>
          <cell r="K4591" t="str">
            <v>701</v>
          </cell>
        </row>
        <row r="4592">
          <cell r="A4592" t="str">
            <v>110400000</v>
          </cell>
          <cell r="B4592" t="str">
            <v>RVPP11/058</v>
          </cell>
          <cell r="C4592" t="str">
            <v>ค่าเดินสายโทรศัพท์</v>
          </cell>
          <cell r="D4592" t="str">
            <v>3 พ.ย. 41</v>
          </cell>
          <cell r="E4592">
            <v>2000</v>
          </cell>
          <cell r="F4592">
            <v>0</v>
          </cell>
          <cell r="G4592">
            <v>20</v>
          </cell>
          <cell r="H4592">
            <v>464.64</v>
          </cell>
          <cell r="I4592">
            <v>464.64</v>
          </cell>
          <cell r="J4592">
            <v>1535.36</v>
          </cell>
          <cell r="K4592" t="str">
            <v>103</v>
          </cell>
        </row>
        <row r="4593">
          <cell r="A4593" t="str">
            <v>110400000</v>
          </cell>
          <cell r="B4593" t="str">
            <v>RVPP1412041</v>
          </cell>
          <cell r="C4593" t="str">
            <v>ระบบไฟฟ้า</v>
          </cell>
          <cell r="D4593" t="str">
            <v>26 พ.ย. 41</v>
          </cell>
          <cell r="E4593">
            <v>688</v>
          </cell>
          <cell r="F4593">
            <v>0</v>
          </cell>
          <cell r="G4593">
            <v>20</v>
          </cell>
          <cell r="H4593">
            <v>151.19999999999999</v>
          </cell>
          <cell r="I4593">
            <v>151.19999999999999</v>
          </cell>
          <cell r="J4593">
            <v>536.79999999999995</v>
          </cell>
          <cell r="K4593" t="str">
            <v>606</v>
          </cell>
        </row>
        <row r="4594">
          <cell r="A4594" t="str">
            <v>110400000</v>
          </cell>
          <cell r="B4594" t="str">
            <v>RVPP1412041-1</v>
          </cell>
          <cell r="C4594" t="str">
            <v>ทาสีสำนักงาน</v>
          </cell>
          <cell r="D4594" t="str">
            <v>9 พ.ย. 41</v>
          </cell>
          <cell r="E4594">
            <v>2500</v>
          </cell>
          <cell r="F4594">
            <v>0</v>
          </cell>
          <cell r="G4594">
            <v>20</v>
          </cell>
          <cell r="H4594">
            <v>572.66</v>
          </cell>
          <cell r="I4594">
            <v>572.66</v>
          </cell>
          <cell r="J4594">
            <v>1927.34</v>
          </cell>
          <cell r="K4594" t="str">
            <v>606</v>
          </cell>
        </row>
        <row r="4595">
          <cell r="A4595" t="str">
            <v>110400000</v>
          </cell>
          <cell r="B4595" t="str">
            <v>RVPP4112026-1</v>
          </cell>
          <cell r="C4595" t="str">
            <v>ถังน้ำ</v>
          </cell>
          <cell r="D4595" t="str">
            <v>4 พ.ย. 41</v>
          </cell>
          <cell r="E4595">
            <v>600</v>
          </cell>
          <cell r="F4595">
            <v>0</v>
          </cell>
          <cell r="G4595">
            <v>20</v>
          </cell>
          <cell r="H4595">
            <v>139.05000000000001</v>
          </cell>
          <cell r="I4595">
            <v>139.05000000000001</v>
          </cell>
          <cell r="J4595">
            <v>460.95</v>
          </cell>
          <cell r="K4595" t="str">
            <v>906</v>
          </cell>
        </row>
        <row r="4596">
          <cell r="A4596" t="str">
            <v>110400000</v>
          </cell>
          <cell r="B4596" t="str">
            <v>RVPP4112057</v>
          </cell>
          <cell r="C4596" t="str">
            <v>ระบบไฟฟ้า</v>
          </cell>
          <cell r="D4596" t="str">
            <v>7 ต.ค. 41</v>
          </cell>
          <cell r="E4596">
            <v>1390</v>
          </cell>
          <cell r="F4596">
            <v>0</v>
          </cell>
          <cell r="G4596">
            <v>20</v>
          </cell>
          <cell r="H4596">
            <v>343.5</v>
          </cell>
          <cell r="I4596">
            <v>343.5</v>
          </cell>
          <cell r="J4596">
            <v>1046.5</v>
          </cell>
          <cell r="K4596" t="str">
            <v>702</v>
          </cell>
        </row>
        <row r="4597">
          <cell r="A4597" t="str">
            <v>110400000</v>
          </cell>
          <cell r="B4597" t="str">
            <v>RVPP4112057-1</v>
          </cell>
          <cell r="C4597" t="str">
            <v>ประตูสำนักงาน</v>
          </cell>
          <cell r="D4597" t="str">
            <v>1 ต.ค. 41</v>
          </cell>
          <cell r="E4597">
            <v>1020</v>
          </cell>
          <cell r="F4597">
            <v>0</v>
          </cell>
          <cell r="G4597">
            <v>20</v>
          </cell>
          <cell r="H4597">
            <v>255.47</v>
          </cell>
          <cell r="I4597">
            <v>255.47</v>
          </cell>
          <cell r="J4597">
            <v>764.53</v>
          </cell>
          <cell r="K4597" t="str">
            <v>702</v>
          </cell>
        </row>
        <row r="4598">
          <cell r="A4598" t="str">
            <v>110400000</v>
          </cell>
          <cell r="B4598" t="str">
            <v>RVPP4112061-1</v>
          </cell>
          <cell r="C4598" t="str">
            <v>ซึ่ง</v>
          </cell>
          <cell r="D4598" t="str">
            <v>11 พ.ย. 41</v>
          </cell>
          <cell r="E4598">
            <v>700</v>
          </cell>
          <cell r="F4598">
            <v>0</v>
          </cell>
          <cell r="G4598">
            <v>20</v>
          </cell>
          <cell r="H4598">
            <v>159.57</v>
          </cell>
          <cell r="I4598">
            <v>159.57</v>
          </cell>
          <cell r="J4598">
            <v>540.42999999999995</v>
          </cell>
          <cell r="K4598" t="str">
            <v>101</v>
          </cell>
        </row>
        <row r="4599">
          <cell r="A4599" t="str">
            <v>110500000</v>
          </cell>
          <cell r="B4599" t="str">
            <v xml:space="preserve"> 202C2A40001</v>
          </cell>
          <cell r="C4599" t="str">
            <v>เครื่องพิมพ์ OKI-390</v>
          </cell>
          <cell r="D4599" t="str">
            <v>29 มิ.ย. 41</v>
          </cell>
          <cell r="E4599">
            <v>14600</v>
          </cell>
          <cell r="F4599">
            <v>0</v>
          </cell>
          <cell r="G4599">
            <v>20</v>
          </cell>
          <cell r="H4599">
            <v>4408</v>
          </cell>
          <cell r="I4599">
            <v>4408</v>
          </cell>
          <cell r="J4599">
            <v>10192</v>
          </cell>
          <cell r="K4599" t="str">
            <v>202</v>
          </cell>
        </row>
        <row r="4600">
          <cell r="A4600" t="str">
            <v>110500000</v>
          </cell>
          <cell r="B4600" t="str">
            <v xml:space="preserve"> 604C2A40001</v>
          </cell>
          <cell r="C4600" t="str">
            <v>เครื่องพิมพ์ LQ-670</v>
          </cell>
          <cell r="D4600" t="str">
            <v>30 ต.ค. 41</v>
          </cell>
          <cell r="E4600">
            <v>14900</v>
          </cell>
          <cell r="F4600">
            <v>0</v>
          </cell>
          <cell r="G4600">
            <v>20</v>
          </cell>
          <cell r="H4600">
            <v>3494.38</v>
          </cell>
          <cell r="I4600">
            <v>3494.38</v>
          </cell>
          <cell r="J4600">
            <v>11405.62</v>
          </cell>
          <cell r="K4600" t="str">
            <v>604</v>
          </cell>
        </row>
        <row r="4601">
          <cell r="A4601" t="str">
            <v>110500000</v>
          </cell>
          <cell r="B4601" t="str">
            <v>100ADA30011</v>
          </cell>
          <cell r="C4601" t="str">
            <v>CPU 2000MMX[IBM]</v>
          </cell>
          <cell r="D4601" t="str">
            <v>25 ส.ค. 41</v>
          </cell>
          <cell r="E4601">
            <v>33700</v>
          </cell>
          <cell r="F4601">
            <v>0</v>
          </cell>
          <cell r="G4601">
            <v>20</v>
          </cell>
          <cell r="H4601">
            <v>9122.08</v>
          </cell>
          <cell r="I4601">
            <v>9122.08</v>
          </cell>
          <cell r="J4601">
            <v>24577.919999999998</v>
          </cell>
          <cell r="K4601" t="str">
            <v>AD</v>
          </cell>
        </row>
        <row r="4602">
          <cell r="A4602" t="str">
            <v>110500000</v>
          </cell>
          <cell r="B4602" t="str">
            <v>100ADA30012</v>
          </cell>
          <cell r="C4602" t="str">
            <v>CPU P233MMX</v>
          </cell>
          <cell r="D4602" t="str">
            <v>15 ต.ค. 41</v>
          </cell>
          <cell r="E4602">
            <v>34000</v>
          </cell>
          <cell r="F4602">
            <v>0</v>
          </cell>
          <cell r="G4602">
            <v>20</v>
          </cell>
          <cell r="H4602">
            <v>8253.09</v>
          </cell>
          <cell r="I4602">
            <v>8253.09</v>
          </cell>
          <cell r="J4602">
            <v>25746.91</v>
          </cell>
          <cell r="K4602" t="str">
            <v>AD</v>
          </cell>
        </row>
        <row r="4603">
          <cell r="A4603" t="str">
            <v>110500000</v>
          </cell>
          <cell r="B4603" t="str">
            <v>100AFA30008</v>
          </cell>
          <cell r="C4603" t="str">
            <v>CPUP233MMX</v>
          </cell>
          <cell r="D4603" t="str">
            <v>15 ต.ค. 41</v>
          </cell>
          <cell r="E4603">
            <v>34000</v>
          </cell>
          <cell r="F4603">
            <v>0</v>
          </cell>
          <cell r="G4603">
            <v>20</v>
          </cell>
          <cell r="H4603">
            <v>8253.09</v>
          </cell>
          <cell r="I4603">
            <v>8253.09</v>
          </cell>
          <cell r="J4603">
            <v>25746.91</v>
          </cell>
          <cell r="K4603" t="str">
            <v>AF</v>
          </cell>
        </row>
        <row r="4604">
          <cell r="A4604" t="str">
            <v>110500000</v>
          </cell>
          <cell r="B4604" t="str">
            <v>100AFA30009</v>
          </cell>
          <cell r="C4604" t="str">
            <v>CPU 200MMX[IBM]</v>
          </cell>
          <cell r="D4604" t="str">
            <v>25 ส.ค. 41</v>
          </cell>
          <cell r="E4604">
            <v>33700</v>
          </cell>
          <cell r="F4604">
            <v>0</v>
          </cell>
          <cell r="G4604">
            <v>20</v>
          </cell>
          <cell r="H4604">
            <v>9122.08</v>
          </cell>
          <cell r="I4604">
            <v>9122.08</v>
          </cell>
          <cell r="J4604">
            <v>24577.919999999998</v>
          </cell>
          <cell r="K4604" t="str">
            <v>AF</v>
          </cell>
        </row>
        <row r="4605">
          <cell r="A4605" t="str">
            <v>110500000</v>
          </cell>
          <cell r="B4605" t="str">
            <v>100AFA30010</v>
          </cell>
          <cell r="C4605" t="str">
            <v>CPU P233MMX</v>
          </cell>
          <cell r="D4605" t="str">
            <v>15 ต.ค. 41</v>
          </cell>
          <cell r="E4605">
            <v>34000</v>
          </cell>
          <cell r="F4605">
            <v>0</v>
          </cell>
          <cell r="G4605">
            <v>20</v>
          </cell>
          <cell r="H4605">
            <v>8253.09</v>
          </cell>
          <cell r="I4605">
            <v>8253.09</v>
          </cell>
          <cell r="J4605">
            <v>25746.91</v>
          </cell>
          <cell r="K4605" t="str">
            <v>AF</v>
          </cell>
        </row>
        <row r="4606">
          <cell r="A4606" t="str">
            <v>110500000</v>
          </cell>
          <cell r="B4606" t="str">
            <v>100AFA30028</v>
          </cell>
          <cell r="C4606" t="str">
            <v>CPU 200MMX [IBM]</v>
          </cell>
          <cell r="D4606" t="str">
            <v>25 ส.ค. 41</v>
          </cell>
          <cell r="E4606">
            <v>33700</v>
          </cell>
          <cell r="F4606">
            <v>0</v>
          </cell>
          <cell r="G4606">
            <v>20</v>
          </cell>
          <cell r="H4606">
            <v>9122.08</v>
          </cell>
          <cell r="I4606">
            <v>9122.08</v>
          </cell>
          <cell r="J4606">
            <v>24577.919999999998</v>
          </cell>
          <cell r="K4606" t="str">
            <v>AF</v>
          </cell>
        </row>
        <row r="4607">
          <cell r="A4607" t="str">
            <v>110500000</v>
          </cell>
          <cell r="B4607" t="str">
            <v>100AFA30029</v>
          </cell>
          <cell r="C4607" t="str">
            <v>CPU 200MMX[IBM]</v>
          </cell>
          <cell r="D4607" t="str">
            <v>25 ส.ค. 41</v>
          </cell>
          <cell r="E4607">
            <v>33700</v>
          </cell>
          <cell r="F4607">
            <v>0</v>
          </cell>
          <cell r="G4607">
            <v>20</v>
          </cell>
          <cell r="H4607">
            <v>9122.08</v>
          </cell>
          <cell r="I4607">
            <v>9122.08</v>
          </cell>
          <cell r="J4607">
            <v>24577.919999999998</v>
          </cell>
          <cell r="K4607" t="str">
            <v>AF</v>
          </cell>
        </row>
        <row r="4608">
          <cell r="A4608" t="str">
            <v>110500000</v>
          </cell>
          <cell r="B4608" t="str">
            <v>100AVA30014</v>
          </cell>
          <cell r="C4608" t="str">
            <v>CPU200MMX[IBM]</v>
          </cell>
          <cell r="D4608" t="str">
            <v>25 ส.ค. 41</v>
          </cell>
          <cell r="E4608">
            <v>33700</v>
          </cell>
          <cell r="F4608">
            <v>0</v>
          </cell>
          <cell r="G4608">
            <v>20</v>
          </cell>
          <cell r="H4608">
            <v>9122.08</v>
          </cell>
          <cell r="I4608">
            <v>9122.08</v>
          </cell>
          <cell r="J4608">
            <v>24577.919999999998</v>
          </cell>
          <cell r="K4608" t="str">
            <v>AF</v>
          </cell>
        </row>
        <row r="4609">
          <cell r="A4609" t="str">
            <v>110500000</v>
          </cell>
          <cell r="B4609" t="str">
            <v>100C1A30001</v>
          </cell>
          <cell r="C4609" t="str">
            <v>CPU P200MMX [IBM]</v>
          </cell>
          <cell r="D4609" t="str">
            <v>25 ส.ค. 41</v>
          </cell>
          <cell r="E4609">
            <v>33700</v>
          </cell>
          <cell r="F4609">
            <v>0</v>
          </cell>
          <cell r="G4609">
            <v>20</v>
          </cell>
          <cell r="H4609">
            <v>9122.08</v>
          </cell>
          <cell r="I4609">
            <v>9122.08</v>
          </cell>
          <cell r="J4609">
            <v>24577.919999999998</v>
          </cell>
          <cell r="K4609" t="str">
            <v>C</v>
          </cell>
        </row>
        <row r="4610">
          <cell r="A4610" t="str">
            <v>110500000</v>
          </cell>
          <cell r="B4610" t="str">
            <v>100C1A30002</v>
          </cell>
          <cell r="C4610" t="str">
            <v>CPU P233MMX[IBM]</v>
          </cell>
          <cell r="D4610" t="str">
            <v>15 ต.ค. 41</v>
          </cell>
          <cell r="E4610">
            <v>34000</v>
          </cell>
          <cell r="F4610">
            <v>0</v>
          </cell>
          <cell r="G4610">
            <v>20</v>
          </cell>
          <cell r="H4610">
            <v>8253.09</v>
          </cell>
          <cell r="I4610">
            <v>8253.09</v>
          </cell>
          <cell r="J4610">
            <v>25746.91</v>
          </cell>
          <cell r="K4610" t="str">
            <v>C</v>
          </cell>
        </row>
        <row r="4611">
          <cell r="A4611" t="str">
            <v>110500000</v>
          </cell>
          <cell r="B4611" t="str">
            <v>100C1A30003</v>
          </cell>
          <cell r="C4611" t="str">
            <v>CPU P223MMX[IBM]</v>
          </cell>
          <cell r="D4611" t="str">
            <v>15 ต.ค. 41</v>
          </cell>
          <cell r="E4611">
            <v>34000</v>
          </cell>
          <cell r="F4611">
            <v>0</v>
          </cell>
          <cell r="G4611">
            <v>20</v>
          </cell>
          <cell r="H4611">
            <v>8253.09</v>
          </cell>
          <cell r="I4611">
            <v>8253.09</v>
          </cell>
          <cell r="J4611">
            <v>25746.91</v>
          </cell>
          <cell r="K4611" t="str">
            <v>C</v>
          </cell>
        </row>
        <row r="4612">
          <cell r="A4612" t="str">
            <v>110500000</v>
          </cell>
          <cell r="B4612" t="str">
            <v>100C1A30004</v>
          </cell>
          <cell r="C4612" t="str">
            <v>CPU P233MMX[IBM]</v>
          </cell>
          <cell r="D4612" t="str">
            <v>15 ต.ค. 41</v>
          </cell>
          <cell r="E4612">
            <v>34000</v>
          </cell>
          <cell r="F4612">
            <v>0</v>
          </cell>
          <cell r="G4612">
            <v>20</v>
          </cell>
          <cell r="H4612">
            <v>8253.09</v>
          </cell>
          <cell r="I4612">
            <v>8253.09</v>
          </cell>
          <cell r="J4612">
            <v>25746.91</v>
          </cell>
          <cell r="K4612" t="str">
            <v>C</v>
          </cell>
        </row>
        <row r="4613">
          <cell r="A4613" t="str">
            <v>110500000</v>
          </cell>
          <cell r="B4613" t="str">
            <v>100C1A30005</v>
          </cell>
          <cell r="C4613" t="str">
            <v>CPU P233MMX[IBM]</v>
          </cell>
          <cell r="D4613" t="str">
            <v>15 ต.ค. 41</v>
          </cell>
          <cell r="E4613">
            <v>34000</v>
          </cell>
          <cell r="F4613">
            <v>0</v>
          </cell>
          <cell r="G4613">
            <v>20</v>
          </cell>
          <cell r="H4613">
            <v>8253.09</v>
          </cell>
          <cell r="I4613">
            <v>8253.09</v>
          </cell>
          <cell r="J4613">
            <v>25746.91</v>
          </cell>
          <cell r="K4613" t="str">
            <v>C</v>
          </cell>
        </row>
        <row r="4614">
          <cell r="A4614" t="str">
            <v>110500000</v>
          </cell>
          <cell r="B4614" t="str">
            <v>100C1A30006</v>
          </cell>
          <cell r="C4614" t="str">
            <v>CPU P200MMX [IBM]</v>
          </cell>
          <cell r="D4614" t="str">
            <v>25 ส.ค. 41</v>
          </cell>
          <cell r="E4614">
            <v>33700</v>
          </cell>
          <cell r="F4614">
            <v>0</v>
          </cell>
          <cell r="G4614">
            <v>20</v>
          </cell>
          <cell r="H4614">
            <v>9122.08</v>
          </cell>
          <cell r="I4614">
            <v>9122.08</v>
          </cell>
          <cell r="J4614">
            <v>24577.919999999998</v>
          </cell>
          <cell r="K4614" t="str">
            <v>C</v>
          </cell>
        </row>
        <row r="4615">
          <cell r="A4615" t="str">
            <v>110500000</v>
          </cell>
          <cell r="B4615" t="str">
            <v>100C1A30037</v>
          </cell>
          <cell r="C4615" t="str">
            <v>CPU CELERON 300A</v>
          </cell>
          <cell r="D4615" t="str">
            <v>5 พ.ย. 41</v>
          </cell>
          <cell r="E4615">
            <v>36450</v>
          </cell>
          <cell r="F4615">
            <v>0</v>
          </cell>
          <cell r="G4615">
            <v>20</v>
          </cell>
          <cell r="H4615">
            <v>8428.44</v>
          </cell>
          <cell r="I4615">
            <v>8428.44</v>
          </cell>
          <cell r="J4615">
            <v>28021.56</v>
          </cell>
          <cell r="K4615" t="str">
            <v>C</v>
          </cell>
        </row>
        <row r="4616">
          <cell r="A4616" t="str">
            <v>110500000</v>
          </cell>
          <cell r="B4616" t="str">
            <v>100C1AF0001</v>
          </cell>
          <cell r="C4616" t="str">
            <v>เครื่องปริ้นเตอร์</v>
          </cell>
          <cell r="D4616" t="str">
            <v>20 ม.ค. 42</v>
          </cell>
          <cell r="E4616">
            <v>63000</v>
          </cell>
          <cell r="F4616">
            <v>0</v>
          </cell>
          <cell r="G4616">
            <v>20</v>
          </cell>
          <cell r="H4616">
            <v>11944.15</v>
          </cell>
          <cell r="I4616">
            <v>11944.15</v>
          </cell>
          <cell r="J4616">
            <v>51055.85</v>
          </cell>
          <cell r="K4616" t="str">
            <v>AF</v>
          </cell>
        </row>
        <row r="4617">
          <cell r="A4617" t="str">
            <v>110500000</v>
          </cell>
          <cell r="B4617" t="str">
            <v>100C1CM001</v>
          </cell>
          <cell r="C4617" t="str">
            <v>RAM 16 MB</v>
          </cell>
          <cell r="D4617" t="str">
            <v>2 ก.ค. 42</v>
          </cell>
          <cell r="E4617">
            <v>1110</v>
          </cell>
          <cell r="F4617">
            <v>0</v>
          </cell>
          <cell r="G4617">
            <v>20</v>
          </cell>
          <cell r="H4617">
            <v>111.3</v>
          </cell>
          <cell r="I4617">
            <v>111.3</v>
          </cell>
          <cell r="J4617">
            <v>998.7</v>
          </cell>
          <cell r="K4617" t="str">
            <v>100</v>
          </cell>
        </row>
        <row r="4618">
          <cell r="A4618" t="str">
            <v>110500000</v>
          </cell>
          <cell r="B4618" t="str">
            <v>100C1CM002</v>
          </cell>
          <cell r="C4618" t="str">
            <v>UPS</v>
          </cell>
          <cell r="D4618" t="str">
            <v>2 ก.ค. 42</v>
          </cell>
          <cell r="E4618">
            <v>3190</v>
          </cell>
          <cell r="F4618">
            <v>0</v>
          </cell>
          <cell r="G4618">
            <v>20</v>
          </cell>
          <cell r="H4618">
            <v>319.89</v>
          </cell>
          <cell r="I4618">
            <v>319.89</v>
          </cell>
          <cell r="J4618">
            <v>2870.11</v>
          </cell>
          <cell r="K4618" t="str">
            <v>100</v>
          </cell>
        </row>
        <row r="4619">
          <cell r="A4619" t="str">
            <v>110500000</v>
          </cell>
          <cell r="B4619" t="str">
            <v>100C1CM003</v>
          </cell>
          <cell r="C4619" t="str">
            <v>คอมพิวเตอร์</v>
          </cell>
          <cell r="D4619" t="str">
            <v>8 ก.ค. 42</v>
          </cell>
          <cell r="E4619">
            <v>32500</v>
          </cell>
          <cell r="F4619">
            <v>0</v>
          </cell>
          <cell r="G4619">
            <v>20</v>
          </cell>
          <cell r="H4619">
            <v>3152.05</v>
          </cell>
          <cell r="I4619">
            <v>3152.05</v>
          </cell>
          <cell r="J4619">
            <v>29347.95</v>
          </cell>
          <cell r="K4619" t="str">
            <v>100</v>
          </cell>
        </row>
        <row r="4620">
          <cell r="A4620" t="str">
            <v>110500000</v>
          </cell>
          <cell r="B4620" t="str">
            <v>100C1CM004</v>
          </cell>
          <cell r="C4620" t="str">
            <v>PRINTER์</v>
          </cell>
          <cell r="D4620" t="str">
            <v>8 ก.ค. 42</v>
          </cell>
          <cell r="E4620">
            <v>14600</v>
          </cell>
          <cell r="F4620">
            <v>0</v>
          </cell>
          <cell r="G4620">
            <v>20</v>
          </cell>
          <cell r="H4620">
            <v>1416</v>
          </cell>
          <cell r="I4620">
            <v>1416</v>
          </cell>
          <cell r="J4620">
            <v>13184</v>
          </cell>
          <cell r="K4620" t="str">
            <v>100</v>
          </cell>
        </row>
        <row r="4621">
          <cell r="A4621" t="str">
            <v>110500000</v>
          </cell>
          <cell r="B4621" t="str">
            <v>100C1CM005</v>
          </cell>
          <cell r="C4621" t="str">
            <v>MODEM</v>
          </cell>
          <cell r="D4621" t="str">
            <v>8 ก.ค. 42</v>
          </cell>
          <cell r="E4621">
            <v>4400</v>
          </cell>
          <cell r="F4621">
            <v>0</v>
          </cell>
          <cell r="G4621">
            <v>20</v>
          </cell>
          <cell r="H4621">
            <v>426.74</v>
          </cell>
          <cell r="I4621">
            <v>426.74</v>
          </cell>
          <cell r="J4621">
            <v>3973.26</v>
          </cell>
          <cell r="K4621" t="str">
            <v>100</v>
          </cell>
        </row>
        <row r="4622">
          <cell r="A4622" t="str">
            <v>110500000</v>
          </cell>
          <cell r="B4622" t="str">
            <v>100C1CM006</v>
          </cell>
          <cell r="C4622" t="str">
            <v>เครื่องคอมพิวเตอร์</v>
          </cell>
          <cell r="D4622" t="str">
            <v>26 ก.ค. 42</v>
          </cell>
          <cell r="E4622">
            <v>49200</v>
          </cell>
          <cell r="F4622">
            <v>0</v>
          </cell>
          <cell r="G4622">
            <v>20</v>
          </cell>
          <cell r="H4622">
            <v>4286.4799999999996</v>
          </cell>
          <cell r="I4622">
            <v>4286.4799999999996</v>
          </cell>
          <cell r="J4622">
            <v>44913.52</v>
          </cell>
          <cell r="K4622" t="str">
            <v>100</v>
          </cell>
        </row>
        <row r="4623">
          <cell r="A4623" t="str">
            <v>110500000</v>
          </cell>
          <cell r="B4623" t="str">
            <v>100C1CM007</v>
          </cell>
          <cell r="C4623" t="str">
            <v>เครื่องคอมพิวเตอร์</v>
          </cell>
          <cell r="D4623" t="str">
            <v>29 ก.ค. 42</v>
          </cell>
          <cell r="E4623">
            <v>32000</v>
          </cell>
          <cell r="F4623">
            <v>0</v>
          </cell>
          <cell r="G4623">
            <v>20</v>
          </cell>
          <cell r="H4623">
            <v>2735.34</v>
          </cell>
          <cell r="I4623">
            <v>2735.34</v>
          </cell>
          <cell r="J4623">
            <v>29264.66</v>
          </cell>
          <cell r="K4623" t="str">
            <v>100</v>
          </cell>
        </row>
        <row r="4624">
          <cell r="A4624" t="str">
            <v>110500000</v>
          </cell>
          <cell r="B4624" t="str">
            <v>100C1CM009</v>
          </cell>
          <cell r="C4624" t="str">
            <v>UPS</v>
          </cell>
          <cell r="D4624" t="str">
            <v>2 ก.ค. 42</v>
          </cell>
          <cell r="E4624">
            <v>3190</v>
          </cell>
          <cell r="F4624">
            <v>0</v>
          </cell>
          <cell r="G4624">
            <v>20</v>
          </cell>
          <cell r="H4624">
            <v>319.89</v>
          </cell>
          <cell r="I4624">
            <v>319.89</v>
          </cell>
          <cell r="J4624">
            <v>2870.11</v>
          </cell>
          <cell r="K4624" t="str">
            <v>100</v>
          </cell>
        </row>
        <row r="4625">
          <cell r="A4625" t="str">
            <v>110500000</v>
          </cell>
          <cell r="B4625" t="str">
            <v>100C1CM010</v>
          </cell>
          <cell r="C4625" t="str">
            <v>UPS</v>
          </cell>
          <cell r="D4625" t="str">
            <v>2 ก.ค. 42</v>
          </cell>
          <cell r="E4625">
            <v>3190</v>
          </cell>
          <cell r="F4625">
            <v>0</v>
          </cell>
          <cell r="G4625">
            <v>20</v>
          </cell>
          <cell r="H4625">
            <v>319.89</v>
          </cell>
          <cell r="I4625">
            <v>319.89</v>
          </cell>
          <cell r="J4625">
            <v>2870.11</v>
          </cell>
          <cell r="K4625" t="str">
            <v>100</v>
          </cell>
        </row>
        <row r="4626">
          <cell r="A4626" t="str">
            <v>110500000</v>
          </cell>
          <cell r="B4626" t="str">
            <v>100C1CM011</v>
          </cell>
          <cell r="C4626" t="str">
            <v>UPS</v>
          </cell>
          <cell r="D4626" t="str">
            <v>2 ก.ค. 42</v>
          </cell>
          <cell r="E4626">
            <v>3190</v>
          </cell>
          <cell r="F4626">
            <v>0</v>
          </cell>
          <cell r="G4626">
            <v>20</v>
          </cell>
          <cell r="H4626">
            <v>319.89</v>
          </cell>
          <cell r="I4626">
            <v>319.89</v>
          </cell>
          <cell r="J4626">
            <v>2870.11</v>
          </cell>
          <cell r="K4626" t="str">
            <v>100</v>
          </cell>
        </row>
        <row r="4627">
          <cell r="A4627" t="str">
            <v>110500000</v>
          </cell>
          <cell r="B4627" t="str">
            <v>100C1CM012</v>
          </cell>
          <cell r="C4627" t="str">
            <v>UPS</v>
          </cell>
          <cell r="D4627" t="str">
            <v>2 ก.ค. 42</v>
          </cell>
          <cell r="E4627">
            <v>3190</v>
          </cell>
          <cell r="F4627">
            <v>0</v>
          </cell>
          <cell r="G4627">
            <v>20</v>
          </cell>
          <cell r="H4627">
            <v>319.89</v>
          </cell>
          <cell r="I4627">
            <v>319.89</v>
          </cell>
          <cell r="J4627">
            <v>2870.11</v>
          </cell>
          <cell r="K4627" t="str">
            <v>100</v>
          </cell>
        </row>
        <row r="4628">
          <cell r="A4628" t="str">
            <v>110500000</v>
          </cell>
          <cell r="B4628" t="str">
            <v>100C1CM013</v>
          </cell>
          <cell r="C4628" t="str">
            <v>UPS</v>
          </cell>
          <cell r="D4628" t="str">
            <v>2 ก.ค. 42</v>
          </cell>
          <cell r="E4628">
            <v>3190</v>
          </cell>
          <cell r="F4628">
            <v>0</v>
          </cell>
          <cell r="G4628">
            <v>20</v>
          </cell>
          <cell r="H4628">
            <v>319.89</v>
          </cell>
          <cell r="I4628">
            <v>319.89</v>
          </cell>
          <cell r="J4628">
            <v>2870.11</v>
          </cell>
          <cell r="K4628" t="str">
            <v>100</v>
          </cell>
        </row>
        <row r="4629">
          <cell r="A4629" t="str">
            <v>110500000</v>
          </cell>
          <cell r="B4629" t="str">
            <v>100C1CM014</v>
          </cell>
          <cell r="C4629" t="str">
            <v>UPS</v>
          </cell>
          <cell r="D4629" t="str">
            <v>2 ก.ค. 42</v>
          </cell>
          <cell r="E4629">
            <v>3190</v>
          </cell>
          <cell r="F4629">
            <v>0</v>
          </cell>
          <cell r="G4629">
            <v>20</v>
          </cell>
          <cell r="H4629">
            <v>319.89</v>
          </cell>
          <cell r="I4629">
            <v>319.89</v>
          </cell>
          <cell r="J4629">
            <v>2870.11</v>
          </cell>
          <cell r="K4629" t="str">
            <v>100</v>
          </cell>
        </row>
        <row r="4630">
          <cell r="A4630" t="str">
            <v>110500000</v>
          </cell>
          <cell r="B4630" t="str">
            <v>100C1CM015</v>
          </cell>
          <cell r="C4630" t="str">
            <v>UPS</v>
          </cell>
          <cell r="D4630" t="str">
            <v>2 ก.ค. 42</v>
          </cell>
          <cell r="E4630">
            <v>3190</v>
          </cell>
          <cell r="F4630">
            <v>0</v>
          </cell>
          <cell r="G4630">
            <v>20</v>
          </cell>
          <cell r="H4630">
            <v>319.89</v>
          </cell>
          <cell r="I4630">
            <v>319.89</v>
          </cell>
          <cell r="J4630">
            <v>2870.11</v>
          </cell>
          <cell r="K4630" t="str">
            <v>100</v>
          </cell>
        </row>
        <row r="4631">
          <cell r="A4631" t="str">
            <v>110500000</v>
          </cell>
          <cell r="B4631" t="str">
            <v>100C1CM016</v>
          </cell>
          <cell r="C4631" t="str">
            <v>UPS</v>
          </cell>
          <cell r="D4631" t="str">
            <v>2 ก.ค. 42</v>
          </cell>
          <cell r="E4631">
            <v>3190</v>
          </cell>
          <cell r="F4631">
            <v>0</v>
          </cell>
          <cell r="G4631">
            <v>20</v>
          </cell>
          <cell r="H4631">
            <v>319.89</v>
          </cell>
          <cell r="I4631">
            <v>319.89</v>
          </cell>
          <cell r="J4631">
            <v>2870.11</v>
          </cell>
          <cell r="K4631" t="str">
            <v>100</v>
          </cell>
        </row>
        <row r="4632">
          <cell r="A4632" t="str">
            <v>110500000</v>
          </cell>
          <cell r="B4632" t="str">
            <v>100C1CM017</v>
          </cell>
          <cell r="C4632" t="str">
            <v>UPS</v>
          </cell>
          <cell r="D4632" t="str">
            <v>2 ก.ค. 42</v>
          </cell>
          <cell r="E4632">
            <v>3190</v>
          </cell>
          <cell r="F4632">
            <v>0</v>
          </cell>
          <cell r="G4632">
            <v>20</v>
          </cell>
          <cell r="H4632">
            <v>319.89</v>
          </cell>
          <cell r="I4632">
            <v>319.89</v>
          </cell>
          <cell r="J4632">
            <v>2870.11</v>
          </cell>
          <cell r="K4632" t="str">
            <v>100</v>
          </cell>
        </row>
        <row r="4633">
          <cell r="A4633" t="str">
            <v>110500000</v>
          </cell>
          <cell r="B4633" t="str">
            <v>100C1CM018</v>
          </cell>
          <cell r="C4633" t="str">
            <v>UPS</v>
          </cell>
          <cell r="D4633" t="str">
            <v>2 ก.ค. 42</v>
          </cell>
          <cell r="E4633">
            <v>3190</v>
          </cell>
          <cell r="F4633">
            <v>0</v>
          </cell>
          <cell r="G4633">
            <v>20</v>
          </cell>
          <cell r="H4633">
            <v>319.89</v>
          </cell>
          <cell r="I4633">
            <v>319.89</v>
          </cell>
          <cell r="J4633">
            <v>2870.11</v>
          </cell>
          <cell r="K4633" t="str">
            <v>100</v>
          </cell>
        </row>
        <row r="4634">
          <cell r="A4634" t="str">
            <v>110500000</v>
          </cell>
          <cell r="B4634" t="str">
            <v>100C1CM019</v>
          </cell>
          <cell r="C4634" t="str">
            <v>UPS</v>
          </cell>
          <cell r="D4634" t="str">
            <v>2 ก.ค. 42</v>
          </cell>
          <cell r="E4634">
            <v>3190</v>
          </cell>
          <cell r="F4634">
            <v>0</v>
          </cell>
          <cell r="G4634">
            <v>20</v>
          </cell>
          <cell r="H4634">
            <v>319.89</v>
          </cell>
          <cell r="I4634">
            <v>319.89</v>
          </cell>
          <cell r="J4634">
            <v>2870.11</v>
          </cell>
          <cell r="K4634" t="str">
            <v>100</v>
          </cell>
        </row>
        <row r="4635">
          <cell r="A4635" t="str">
            <v>110500000</v>
          </cell>
          <cell r="B4635" t="str">
            <v>100C1CM020</v>
          </cell>
          <cell r="C4635" t="str">
            <v>UPS</v>
          </cell>
          <cell r="D4635" t="str">
            <v>2 ก.ค. 42</v>
          </cell>
          <cell r="E4635">
            <v>3190</v>
          </cell>
          <cell r="F4635">
            <v>0</v>
          </cell>
          <cell r="G4635">
            <v>20</v>
          </cell>
          <cell r="H4635">
            <v>319.89</v>
          </cell>
          <cell r="I4635">
            <v>319.89</v>
          </cell>
          <cell r="J4635">
            <v>2870.11</v>
          </cell>
          <cell r="K4635" t="str">
            <v>100</v>
          </cell>
        </row>
        <row r="4636">
          <cell r="A4636" t="str">
            <v>110500000</v>
          </cell>
          <cell r="B4636" t="str">
            <v>100C1CM021</v>
          </cell>
          <cell r="C4636" t="str">
            <v>UPS</v>
          </cell>
          <cell r="D4636" t="str">
            <v>2 ก.ค. 42</v>
          </cell>
          <cell r="E4636">
            <v>3190</v>
          </cell>
          <cell r="F4636">
            <v>0</v>
          </cell>
          <cell r="G4636">
            <v>20</v>
          </cell>
          <cell r="H4636">
            <v>319.89</v>
          </cell>
          <cell r="I4636">
            <v>319.89</v>
          </cell>
          <cell r="J4636">
            <v>2870.11</v>
          </cell>
          <cell r="K4636" t="str">
            <v>100</v>
          </cell>
        </row>
        <row r="4637">
          <cell r="A4637" t="str">
            <v>110500000</v>
          </cell>
          <cell r="B4637" t="str">
            <v>100C1CM022</v>
          </cell>
          <cell r="C4637" t="str">
            <v>UPS</v>
          </cell>
          <cell r="D4637" t="str">
            <v>2 ก.ค. 42</v>
          </cell>
          <cell r="E4637">
            <v>3190</v>
          </cell>
          <cell r="F4637">
            <v>0</v>
          </cell>
          <cell r="G4637">
            <v>20</v>
          </cell>
          <cell r="H4637">
            <v>319.89</v>
          </cell>
          <cell r="I4637">
            <v>319.89</v>
          </cell>
          <cell r="J4637">
            <v>2870.11</v>
          </cell>
          <cell r="K4637" t="str">
            <v>100</v>
          </cell>
        </row>
        <row r="4638">
          <cell r="A4638" t="str">
            <v>110500000</v>
          </cell>
          <cell r="B4638" t="str">
            <v>100C1CM023</v>
          </cell>
          <cell r="C4638" t="str">
            <v>UPS</v>
          </cell>
          <cell r="D4638" t="str">
            <v>2 ก.ค. 42</v>
          </cell>
          <cell r="E4638">
            <v>3190</v>
          </cell>
          <cell r="F4638">
            <v>0</v>
          </cell>
          <cell r="G4638">
            <v>20</v>
          </cell>
          <cell r="H4638">
            <v>319.89</v>
          </cell>
          <cell r="I4638">
            <v>319.89</v>
          </cell>
          <cell r="J4638">
            <v>2870.11</v>
          </cell>
          <cell r="K4638" t="str">
            <v>100</v>
          </cell>
        </row>
        <row r="4639">
          <cell r="A4639" t="str">
            <v>110500000</v>
          </cell>
          <cell r="B4639" t="str">
            <v>100C1CM024</v>
          </cell>
          <cell r="C4639" t="str">
            <v>UPS</v>
          </cell>
          <cell r="D4639" t="str">
            <v>2 ก.ค. 42</v>
          </cell>
          <cell r="E4639">
            <v>3190</v>
          </cell>
          <cell r="F4639">
            <v>0</v>
          </cell>
          <cell r="G4639">
            <v>20</v>
          </cell>
          <cell r="H4639">
            <v>319.89</v>
          </cell>
          <cell r="I4639">
            <v>319.89</v>
          </cell>
          <cell r="J4639">
            <v>2870.11</v>
          </cell>
          <cell r="K4639" t="str">
            <v>100</v>
          </cell>
        </row>
        <row r="4640">
          <cell r="A4640" t="str">
            <v>110500000</v>
          </cell>
          <cell r="B4640" t="str">
            <v>100C1CM025</v>
          </cell>
          <cell r="C4640" t="str">
            <v>UPS</v>
          </cell>
          <cell r="D4640" t="str">
            <v>2 ก.ค. 42</v>
          </cell>
          <cell r="E4640">
            <v>3190</v>
          </cell>
          <cell r="F4640">
            <v>0</v>
          </cell>
          <cell r="G4640">
            <v>20</v>
          </cell>
          <cell r="H4640">
            <v>319.89</v>
          </cell>
          <cell r="I4640">
            <v>319.89</v>
          </cell>
          <cell r="J4640">
            <v>2870.11</v>
          </cell>
          <cell r="K4640" t="str">
            <v>100</v>
          </cell>
        </row>
        <row r="4641">
          <cell r="A4641" t="str">
            <v>110500000</v>
          </cell>
          <cell r="B4641" t="str">
            <v>100C1CM026</v>
          </cell>
          <cell r="C4641" t="str">
            <v>UPS</v>
          </cell>
          <cell r="D4641" t="str">
            <v>2 ก.ค. 42</v>
          </cell>
          <cell r="E4641">
            <v>3190</v>
          </cell>
          <cell r="F4641">
            <v>0</v>
          </cell>
          <cell r="G4641">
            <v>20</v>
          </cell>
          <cell r="H4641">
            <v>319.89</v>
          </cell>
          <cell r="I4641">
            <v>319.89</v>
          </cell>
          <cell r="J4641">
            <v>2870.11</v>
          </cell>
          <cell r="K4641" t="str">
            <v>100</v>
          </cell>
        </row>
        <row r="4642">
          <cell r="A4642" t="str">
            <v>110500000</v>
          </cell>
          <cell r="B4642" t="str">
            <v>100C1CM027</v>
          </cell>
          <cell r="C4642" t="str">
            <v>UPS</v>
          </cell>
          <cell r="D4642" t="str">
            <v>2 ก.ค. 42</v>
          </cell>
          <cell r="E4642">
            <v>3190</v>
          </cell>
          <cell r="F4642">
            <v>0</v>
          </cell>
          <cell r="G4642">
            <v>20</v>
          </cell>
          <cell r="H4642">
            <v>319.89</v>
          </cell>
          <cell r="I4642">
            <v>319.89</v>
          </cell>
          <cell r="J4642">
            <v>2870.11</v>
          </cell>
          <cell r="K4642" t="str">
            <v>100</v>
          </cell>
        </row>
        <row r="4643">
          <cell r="A4643" t="str">
            <v>110500000</v>
          </cell>
          <cell r="B4643" t="str">
            <v>100C1CM028</v>
          </cell>
          <cell r="C4643" t="str">
            <v>UPS</v>
          </cell>
          <cell r="D4643" t="str">
            <v>2 ก.ค. 42</v>
          </cell>
          <cell r="E4643">
            <v>3190</v>
          </cell>
          <cell r="F4643">
            <v>0</v>
          </cell>
          <cell r="G4643">
            <v>20</v>
          </cell>
          <cell r="H4643">
            <v>319.89</v>
          </cell>
          <cell r="I4643">
            <v>319.89</v>
          </cell>
          <cell r="J4643">
            <v>2870.11</v>
          </cell>
          <cell r="K4643" t="str">
            <v>100</v>
          </cell>
        </row>
        <row r="4644">
          <cell r="A4644" t="str">
            <v>110500000</v>
          </cell>
          <cell r="B4644" t="str">
            <v>100C1CM029</v>
          </cell>
          <cell r="C4644" t="str">
            <v>UPS</v>
          </cell>
          <cell r="D4644" t="str">
            <v>2 ก.ค. 42</v>
          </cell>
          <cell r="E4644">
            <v>3190</v>
          </cell>
          <cell r="F4644">
            <v>0</v>
          </cell>
          <cell r="G4644">
            <v>20</v>
          </cell>
          <cell r="H4644">
            <v>319.89</v>
          </cell>
          <cell r="I4644">
            <v>319.89</v>
          </cell>
          <cell r="J4644">
            <v>2870.11</v>
          </cell>
          <cell r="K4644" t="str">
            <v>100</v>
          </cell>
        </row>
        <row r="4645">
          <cell r="A4645" t="str">
            <v>110500000</v>
          </cell>
          <cell r="B4645" t="str">
            <v>100C1CM030</v>
          </cell>
          <cell r="C4645" t="str">
            <v>UPS</v>
          </cell>
          <cell r="D4645" t="str">
            <v>2 ก.ค. 42</v>
          </cell>
          <cell r="E4645">
            <v>3190</v>
          </cell>
          <cell r="F4645">
            <v>0</v>
          </cell>
          <cell r="G4645">
            <v>20</v>
          </cell>
          <cell r="H4645">
            <v>319.89</v>
          </cell>
          <cell r="I4645">
            <v>319.89</v>
          </cell>
          <cell r="J4645">
            <v>2870.11</v>
          </cell>
          <cell r="K4645" t="str">
            <v>100</v>
          </cell>
        </row>
        <row r="4646">
          <cell r="A4646" t="str">
            <v>110500000</v>
          </cell>
          <cell r="B4646" t="str">
            <v>100C1CM031</v>
          </cell>
          <cell r="C4646" t="str">
            <v>UPS</v>
          </cell>
          <cell r="D4646" t="str">
            <v>2 ก.ค. 42</v>
          </cell>
          <cell r="E4646">
            <v>3190</v>
          </cell>
          <cell r="F4646">
            <v>0</v>
          </cell>
          <cell r="G4646">
            <v>20</v>
          </cell>
          <cell r="H4646">
            <v>319.89</v>
          </cell>
          <cell r="I4646">
            <v>319.89</v>
          </cell>
          <cell r="J4646">
            <v>2870.11</v>
          </cell>
          <cell r="K4646" t="str">
            <v>100</v>
          </cell>
        </row>
        <row r="4647">
          <cell r="A4647" t="str">
            <v>110500000</v>
          </cell>
          <cell r="B4647" t="str">
            <v>100C1CM032</v>
          </cell>
          <cell r="C4647" t="str">
            <v>UPS</v>
          </cell>
          <cell r="D4647" t="str">
            <v>2 ก.ค. 42</v>
          </cell>
          <cell r="E4647">
            <v>3190</v>
          </cell>
          <cell r="F4647">
            <v>0</v>
          </cell>
          <cell r="G4647">
            <v>20</v>
          </cell>
          <cell r="H4647">
            <v>319.89</v>
          </cell>
          <cell r="I4647">
            <v>319.89</v>
          </cell>
          <cell r="J4647">
            <v>2870.11</v>
          </cell>
          <cell r="K4647" t="str">
            <v>100</v>
          </cell>
        </row>
        <row r="4648">
          <cell r="A4648" t="str">
            <v>110500000</v>
          </cell>
          <cell r="B4648" t="str">
            <v>100C1CM033</v>
          </cell>
          <cell r="C4648" t="str">
            <v>UPS</v>
          </cell>
          <cell r="D4648" t="str">
            <v>2 ก.ค. 42</v>
          </cell>
          <cell r="E4648">
            <v>3190</v>
          </cell>
          <cell r="F4648">
            <v>0</v>
          </cell>
          <cell r="G4648">
            <v>20</v>
          </cell>
          <cell r="H4648">
            <v>319.89</v>
          </cell>
          <cell r="I4648">
            <v>319.89</v>
          </cell>
          <cell r="J4648">
            <v>2870.11</v>
          </cell>
          <cell r="K4648" t="str">
            <v>100</v>
          </cell>
        </row>
        <row r="4649">
          <cell r="A4649" t="str">
            <v>110500000</v>
          </cell>
          <cell r="B4649" t="str">
            <v>100C1CM034</v>
          </cell>
          <cell r="C4649" t="str">
            <v>UPS</v>
          </cell>
          <cell r="D4649" t="str">
            <v>2 ก.ค. 42</v>
          </cell>
          <cell r="E4649">
            <v>3190</v>
          </cell>
          <cell r="F4649">
            <v>0</v>
          </cell>
          <cell r="G4649">
            <v>20</v>
          </cell>
          <cell r="H4649">
            <v>319.89</v>
          </cell>
          <cell r="I4649">
            <v>319.89</v>
          </cell>
          <cell r="J4649">
            <v>2870.11</v>
          </cell>
          <cell r="K4649" t="str">
            <v>100</v>
          </cell>
        </row>
        <row r="4650">
          <cell r="A4650" t="str">
            <v>110500000</v>
          </cell>
          <cell r="B4650" t="str">
            <v>100C1CM035</v>
          </cell>
          <cell r="C4650" t="str">
            <v>UPS</v>
          </cell>
          <cell r="D4650" t="str">
            <v>2 ก.ค. 42</v>
          </cell>
          <cell r="E4650">
            <v>3190</v>
          </cell>
          <cell r="F4650">
            <v>0</v>
          </cell>
          <cell r="G4650">
            <v>20</v>
          </cell>
          <cell r="H4650">
            <v>319.89</v>
          </cell>
          <cell r="I4650">
            <v>319.89</v>
          </cell>
          <cell r="J4650">
            <v>2870.11</v>
          </cell>
          <cell r="K4650" t="str">
            <v>100</v>
          </cell>
        </row>
        <row r="4651">
          <cell r="A4651" t="str">
            <v>110500000</v>
          </cell>
          <cell r="B4651" t="str">
            <v>100C1CM036</v>
          </cell>
          <cell r="C4651" t="str">
            <v>UPS</v>
          </cell>
          <cell r="D4651" t="str">
            <v>2 ก.ค. 42</v>
          </cell>
          <cell r="E4651">
            <v>3190</v>
          </cell>
          <cell r="F4651">
            <v>0</v>
          </cell>
          <cell r="G4651">
            <v>20</v>
          </cell>
          <cell r="H4651">
            <v>319.89</v>
          </cell>
          <cell r="I4651">
            <v>319.89</v>
          </cell>
          <cell r="J4651">
            <v>2870.11</v>
          </cell>
          <cell r="K4651" t="str">
            <v>100</v>
          </cell>
        </row>
        <row r="4652">
          <cell r="A4652" t="str">
            <v>110500000</v>
          </cell>
          <cell r="B4652" t="str">
            <v>100C1CM037</v>
          </cell>
          <cell r="C4652" t="str">
            <v>UPS</v>
          </cell>
          <cell r="D4652" t="str">
            <v>2 ก.ค. 42</v>
          </cell>
          <cell r="E4652">
            <v>3190</v>
          </cell>
          <cell r="F4652">
            <v>0</v>
          </cell>
          <cell r="G4652">
            <v>20</v>
          </cell>
          <cell r="H4652">
            <v>319.89</v>
          </cell>
          <cell r="I4652">
            <v>319.89</v>
          </cell>
          <cell r="J4652">
            <v>2870.11</v>
          </cell>
          <cell r="K4652" t="str">
            <v>100</v>
          </cell>
        </row>
        <row r="4653">
          <cell r="A4653" t="str">
            <v>110500000</v>
          </cell>
          <cell r="B4653" t="str">
            <v>100C1CM038</v>
          </cell>
          <cell r="C4653" t="str">
            <v>UPS</v>
          </cell>
          <cell r="D4653" t="str">
            <v>2 ก.ค. 42</v>
          </cell>
          <cell r="E4653">
            <v>3190</v>
          </cell>
          <cell r="F4653">
            <v>0</v>
          </cell>
          <cell r="G4653">
            <v>20</v>
          </cell>
          <cell r="H4653">
            <v>319.89</v>
          </cell>
          <cell r="I4653">
            <v>319.89</v>
          </cell>
          <cell r="J4653">
            <v>2870.11</v>
          </cell>
          <cell r="K4653" t="str">
            <v>100</v>
          </cell>
        </row>
        <row r="4654">
          <cell r="A4654" t="str">
            <v>110500000</v>
          </cell>
          <cell r="B4654" t="str">
            <v>100C1CM039</v>
          </cell>
          <cell r="C4654" t="str">
            <v>UPS</v>
          </cell>
          <cell r="D4654" t="str">
            <v>2 ก.ค. 42</v>
          </cell>
          <cell r="E4654">
            <v>3190</v>
          </cell>
          <cell r="F4654">
            <v>0</v>
          </cell>
          <cell r="G4654">
            <v>20</v>
          </cell>
          <cell r="H4654">
            <v>319.89</v>
          </cell>
          <cell r="I4654">
            <v>319.89</v>
          </cell>
          <cell r="J4654">
            <v>2870.11</v>
          </cell>
          <cell r="K4654" t="str">
            <v>100</v>
          </cell>
        </row>
        <row r="4655">
          <cell r="A4655" t="str">
            <v>110500000</v>
          </cell>
          <cell r="B4655" t="str">
            <v>100C1CM040</v>
          </cell>
          <cell r="C4655" t="str">
            <v>UPS</v>
          </cell>
          <cell r="D4655" t="str">
            <v>2 ก.ค. 42</v>
          </cell>
          <cell r="E4655">
            <v>3190</v>
          </cell>
          <cell r="F4655">
            <v>0</v>
          </cell>
          <cell r="G4655">
            <v>20</v>
          </cell>
          <cell r="H4655">
            <v>319.89</v>
          </cell>
          <cell r="I4655">
            <v>319.89</v>
          </cell>
          <cell r="J4655">
            <v>2870.11</v>
          </cell>
          <cell r="K4655" t="str">
            <v>100</v>
          </cell>
        </row>
        <row r="4656">
          <cell r="A4656" t="str">
            <v>110500000</v>
          </cell>
          <cell r="B4656" t="str">
            <v>100C1CM041</v>
          </cell>
          <cell r="C4656" t="str">
            <v>UPS</v>
          </cell>
          <cell r="D4656" t="str">
            <v>2 ก.ค. 42</v>
          </cell>
          <cell r="E4656">
            <v>3190</v>
          </cell>
          <cell r="F4656">
            <v>0</v>
          </cell>
          <cell r="G4656">
            <v>20</v>
          </cell>
          <cell r="H4656">
            <v>319.89</v>
          </cell>
          <cell r="I4656">
            <v>319.89</v>
          </cell>
          <cell r="J4656">
            <v>2870.11</v>
          </cell>
          <cell r="K4656" t="str">
            <v>100</v>
          </cell>
        </row>
        <row r="4657">
          <cell r="A4657" t="str">
            <v>110500000</v>
          </cell>
          <cell r="B4657" t="str">
            <v>100C1CM042</v>
          </cell>
          <cell r="C4657" t="str">
            <v>UPS</v>
          </cell>
          <cell r="D4657" t="str">
            <v>2 ก.ค. 42</v>
          </cell>
          <cell r="E4657">
            <v>3190</v>
          </cell>
          <cell r="F4657">
            <v>0</v>
          </cell>
          <cell r="G4657">
            <v>20</v>
          </cell>
          <cell r="H4657">
            <v>319.89</v>
          </cell>
          <cell r="I4657">
            <v>319.89</v>
          </cell>
          <cell r="J4657">
            <v>2870.11</v>
          </cell>
          <cell r="K4657" t="str">
            <v>100</v>
          </cell>
        </row>
        <row r="4658">
          <cell r="A4658" t="str">
            <v>110500000</v>
          </cell>
          <cell r="B4658" t="str">
            <v>100C1CM043</v>
          </cell>
          <cell r="C4658" t="str">
            <v>UPS</v>
          </cell>
          <cell r="D4658" t="str">
            <v>2 ก.ค. 42</v>
          </cell>
          <cell r="E4658">
            <v>3190</v>
          </cell>
          <cell r="F4658">
            <v>0</v>
          </cell>
          <cell r="G4658">
            <v>20</v>
          </cell>
          <cell r="H4658">
            <v>319.89</v>
          </cell>
          <cell r="I4658">
            <v>319.89</v>
          </cell>
          <cell r="J4658">
            <v>2870.11</v>
          </cell>
          <cell r="K4658" t="str">
            <v>100</v>
          </cell>
        </row>
        <row r="4659">
          <cell r="A4659" t="str">
            <v>110500000</v>
          </cell>
          <cell r="B4659" t="str">
            <v>100C1CM044</v>
          </cell>
          <cell r="C4659" t="str">
            <v>UPS</v>
          </cell>
          <cell r="D4659" t="str">
            <v>2 ก.ค. 42</v>
          </cell>
          <cell r="E4659">
            <v>3190</v>
          </cell>
          <cell r="F4659">
            <v>0</v>
          </cell>
          <cell r="G4659">
            <v>20</v>
          </cell>
          <cell r="H4659">
            <v>319.89</v>
          </cell>
          <cell r="I4659">
            <v>319.89</v>
          </cell>
          <cell r="J4659">
            <v>2870.11</v>
          </cell>
          <cell r="K4659" t="str">
            <v>100</v>
          </cell>
        </row>
        <row r="4660">
          <cell r="A4660" t="str">
            <v>110500000</v>
          </cell>
          <cell r="B4660" t="str">
            <v>100C1CM045</v>
          </cell>
          <cell r="C4660" t="str">
            <v>UPS</v>
          </cell>
          <cell r="D4660" t="str">
            <v>2 ก.ค. 42</v>
          </cell>
          <cell r="E4660">
            <v>3190</v>
          </cell>
          <cell r="F4660">
            <v>0</v>
          </cell>
          <cell r="G4660">
            <v>20</v>
          </cell>
          <cell r="H4660">
            <v>319.89</v>
          </cell>
          <cell r="I4660">
            <v>319.89</v>
          </cell>
          <cell r="J4660">
            <v>2870.11</v>
          </cell>
          <cell r="K4660" t="str">
            <v>100</v>
          </cell>
        </row>
        <row r="4661">
          <cell r="A4661" t="str">
            <v>110500000</v>
          </cell>
          <cell r="B4661" t="str">
            <v>100C1CM046</v>
          </cell>
          <cell r="C4661" t="str">
            <v>UPS</v>
          </cell>
          <cell r="D4661" t="str">
            <v>2 ก.ค. 42</v>
          </cell>
          <cell r="E4661">
            <v>3190</v>
          </cell>
          <cell r="F4661">
            <v>0</v>
          </cell>
          <cell r="G4661">
            <v>20</v>
          </cell>
          <cell r="H4661">
            <v>319.89</v>
          </cell>
          <cell r="I4661">
            <v>319.89</v>
          </cell>
          <cell r="J4661">
            <v>2870.11</v>
          </cell>
          <cell r="K4661" t="str">
            <v>100</v>
          </cell>
        </row>
        <row r="4662">
          <cell r="A4662" t="str">
            <v>110500000</v>
          </cell>
          <cell r="B4662" t="str">
            <v>100C1CM047</v>
          </cell>
          <cell r="C4662" t="str">
            <v>UPS</v>
          </cell>
          <cell r="D4662" t="str">
            <v>2 ก.ค. 42</v>
          </cell>
          <cell r="E4662">
            <v>3190</v>
          </cell>
          <cell r="F4662">
            <v>0</v>
          </cell>
          <cell r="G4662">
            <v>20</v>
          </cell>
          <cell r="H4662">
            <v>319.89</v>
          </cell>
          <cell r="I4662">
            <v>319.89</v>
          </cell>
          <cell r="J4662">
            <v>2870.11</v>
          </cell>
          <cell r="K4662" t="str">
            <v>100</v>
          </cell>
        </row>
        <row r="4663">
          <cell r="A4663" t="str">
            <v>110500000</v>
          </cell>
          <cell r="B4663" t="str">
            <v>100C1CM048</v>
          </cell>
          <cell r="C4663" t="str">
            <v>UPS</v>
          </cell>
          <cell r="D4663" t="str">
            <v>2 ก.ค. 42</v>
          </cell>
          <cell r="E4663">
            <v>3190</v>
          </cell>
          <cell r="F4663">
            <v>0</v>
          </cell>
          <cell r="G4663">
            <v>20</v>
          </cell>
          <cell r="H4663">
            <v>319.89</v>
          </cell>
          <cell r="I4663">
            <v>319.89</v>
          </cell>
          <cell r="J4663">
            <v>2870.11</v>
          </cell>
          <cell r="K4663" t="str">
            <v>100</v>
          </cell>
        </row>
        <row r="4664">
          <cell r="A4664" t="str">
            <v>110500000</v>
          </cell>
          <cell r="B4664" t="str">
            <v>100C1CM049</v>
          </cell>
          <cell r="C4664" t="str">
            <v>UPS</v>
          </cell>
          <cell r="D4664" t="str">
            <v>2 ก.ค. 42</v>
          </cell>
          <cell r="E4664">
            <v>3190</v>
          </cell>
          <cell r="F4664">
            <v>0</v>
          </cell>
          <cell r="G4664">
            <v>20</v>
          </cell>
          <cell r="H4664">
            <v>319.89</v>
          </cell>
          <cell r="I4664">
            <v>319.89</v>
          </cell>
          <cell r="J4664">
            <v>2870.11</v>
          </cell>
          <cell r="K4664" t="str">
            <v>100</v>
          </cell>
        </row>
        <row r="4665">
          <cell r="A4665" t="str">
            <v>110500000</v>
          </cell>
          <cell r="B4665" t="str">
            <v>100C1CM050</v>
          </cell>
          <cell r="C4665" t="str">
            <v>UPS</v>
          </cell>
          <cell r="D4665" t="str">
            <v>2 ก.ค. 42</v>
          </cell>
          <cell r="E4665">
            <v>3190</v>
          </cell>
          <cell r="F4665">
            <v>0</v>
          </cell>
          <cell r="G4665">
            <v>20</v>
          </cell>
          <cell r="H4665">
            <v>319.89</v>
          </cell>
          <cell r="I4665">
            <v>319.89</v>
          </cell>
          <cell r="J4665">
            <v>2870.11</v>
          </cell>
          <cell r="K4665" t="str">
            <v>100</v>
          </cell>
        </row>
        <row r="4666">
          <cell r="A4666" t="str">
            <v>110500000</v>
          </cell>
          <cell r="B4666" t="str">
            <v>100C1CM051</v>
          </cell>
          <cell r="C4666" t="str">
            <v>UPS</v>
          </cell>
          <cell r="D4666" t="str">
            <v>2 ก.ค. 42</v>
          </cell>
          <cell r="E4666">
            <v>3190</v>
          </cell>
          <cell r="F4666">
            <v>0</v>
          </cell>
          <cell r="G4666">
            <v>20</v>
          </cell>
          <cell r="H4666">
            <v>319.89</v>
          </cell>
          <cell r="I4666">
            <v>319.89</v>
          </cell>
          <cell r="J4666">
            <v>2870.11</v>
          </cell>
          <cell r="K4666" t="str">
            <v>100</v>
          </cell>
        </row>
        <row r="4667">
          <cell r="A4667" t="str">
            <v>110500000</v>
          </cell>
          <cell r="B4667" t="str">
            <v>100C1CM052</v>
          </cell>
          <cell r="C4667" t="str">
            <v>UPS</v>
          </cell>
          <cell r="D4667" t="str">
            <v>2 ก.ค. 42</v>
          </cell>
          <cell r="E4667">
            <v>3190</v>
          </cell>
          <cell r="F4667">
            <v>0</v>
          </cell>
          <cell r="G4667">
            <v>20</v>
          </cell>
          <cell r="H4667">
            <v>319.89</v>
          </cell>
          <cell r="I4667">
            <v>319.89</v>
          </cell>
          <cell r="J4667">
            <v>2870.11</v>
          </cell>
          <cell r="K4667" t="str">
            <v>100</v>
          </cell>
        </row>
        <row r="4668">
          <cell r="A4668" t="str">
            <v>110500000</v>
          </cell>
          <cell r="B4668" t="str">
            <v>100C1CM053</v>
          </cell>
          <cell r="C4668" t="str">
            <v>UPS</v>
          </cell>
          <cell r="D4668" t="str">
            <v>2 ก.ค. 42</v>
          </cell>
          <cell r="E4668">
            <v>3190</v>
          </cell>
          <cell r="F4668">
            <v>0</v>
          </cell>
          <cell r="G4668">
            <v>20</v>
          </cell>
          <cell r="H4668">
            <v>319.89</v>
          </cell>
          <cell r="I4668">
            <v>319.89</v>
          </cell>
          <cell r="J4668">
            <v>2870.11</v>
          </cell>
          <cell r="K4668" t="str">
            <v>100</v>
          </cell>
        </row>
        <row r="4669">
          <cell r="A4669" t="str">
            <v>110500000</v>
          </cell>
          <cell r="B4669" t="str">
            <v>100C1CM054</v>
          </cell>
          <cell r="C4669" t="str">
            <v>UPS</v>
          </cell>
          <cell r="D4669" t="str">
            <v>2 ก.ค. 42</v>
          </cell>
          <cell r="E4669">
            <v>3190</v>
          </cell>
          <cell r="F4669">
            <v>0</v>
          </cell>
          <cell r="G4669">
            <v>20</v>
          </cell>
          <cell r="H4669">
            <v>319.89</v>
          </cell>
          <cell r="I4669">
            <v>319.89</v>
          </cell>
          <cell r="J4669">
            <v>2870.11</v>
          </cell>
          <cell r="K4669" t="str">
            <v>100</v>
          </cell>
        </row>
        <row r="4670">
          <cell r="A4670" t="str">
            <v>110500000</v>
          </cell>
          <cell r="B4670" t="str">
            <v>100C1CM055</v>
          </cell>
          <cell r="C4670" t="str">
            <v>UPS</v>
          </cell>
          <cell r="D4670" t="str">
            <v>2 ก.ค. 42</v>
          </cell>
          <cell r="E4670">
            <v>3190</v>
          </cell>
          <cell r="F4670">
            <v>0</v>
          </cell>
          <cell r="G4670">
            <v>20</v>
          </cell>
          <cell r="H4670">
            <v>319.89</v>
          </cell>
          <cell r="I4670">
            <v>319.89</v>
          </cell>
          <cell r="J4670">
            <v>2870.11</v>
          </cell>
          <cell r="K4670" t="str">
            <v>100</v>
          </cell>
        </row>
        <row r="4671">
          <cell r="A4671" t="str">
            <v>110500000</v>
          </cell>
          <cell r="B4671" t="str">
            <v>100C1CM056</v>
          </cell>
          <cell r="C4671" t="str">
            <v>UPS</v>
          </cell>
          <cell r="D4671" t="str">
            <v>2 ก.ค. 42</v>
          </cell>
          <cell r="E4671">
            <v>3190</v>
          </cell>
          <cell r="F4671">
            <v>0</v>
          </cell>
          <cell r="G4671">
            <v>20</v>
          </cell>
          <cell r="H4671">
            <v>319.89</v>
          </cell>
          <cell r="I4671">
            <v>319.89</v>
          </cell>
          <cell r="J4671">
            <v>2870.11</v>
          </cell>
          <cell r="K4671" t="str">
            <v>100</v>
          </cell>
        </row>
        <row r="4672">
          <cell r="A4672" t="str">
            <v>110500000</v>
          </cell>
          <cell r="B4672" t="str">
            <v>100C1CM057</v>
          </cell>
          <cell r="C4672" t="str">
            <v>UPS</v>
          </cell>
          <cell r="D4672" t="str">
            <v>2 ก.ค. 42</v>
          </cell>
          <cell r="E4672">
            <v>3190</v>
          </cell>
          <cell r="F4672">
            <v>0</v>
          </cell>
          <cell r="G4672">
            <v>20</v>
          </cell>
          <cell r="H4672">
            <v>319.89</v>
          </cell>
          <cell r="I4672">
            <v>319.89</v>
          </cell>
          <cell r="J4672">
            <v>2870.11</v>
          </cell>
          <cell r="K4672" t="str">
            <v>100</v>
          </cell>
        </row>
        <row r="4673">
          <cell r="A4673" t="str">
            <v>110500000</v>
          </cell>
          <cell r="B4673" t="str">
            <v>100C1CM058</v>
          </cell>
          <cell r="C4673" t="str">
            <v>UPS</v>
          </cell>
          <cell r="D4673" t="str">
            <v>2 ก.ค. 42</v>
          </cell>
          <cell r="E4673">
            <v>3190</v>
          </cell>
          <cell r="F4673">
            <v>0</v>
          </cell>
          <cell r="G4673">
            <v>20</v>
          </cell>
          <cell r="H4673">
            <v>319.89</v>
          </cell>
          <cell r="I4673">
            <v>319.89</v>
          </cell>
          <cell r="J4673">
            <v>2870.11</v>
          </cell>
          <cell r="K4673" t="str">
            <v>100</v>
          </cell>
        </row>
        <row r="4674">
          <cell r="A4674" t="str">
            <v>110500000</v>
          </cell>
          <cell r="B4674" t="str">
            <v>100C1CM059</v>
          </cell>
          <cell r="C4674" t="str">
            <v>UPS</v>
          </cell>
          <cell r="D4674" t="str">
            <v>2 ก.ค. 42</v>
          </cell>
          <cell r="E4674">
            <v>3190</v>
          </cell>
          <cell r="F4674">
            <v>0</v>
          </cell>
          <cell r="G4674">
            <v>20</v>
          </cell>
          <cell r="H4674">
            <v>319.89</v>
          </cell>
          <cell r="I4674">
            <v>319.89</v>
          </cell>
          <cell r="J4674">
            <v>2870.11</v>
          </cell>
          <cell r="K4674" t="str">
            <v>100</v>
          </cell>
        </row>
        <row r="4675">
          <cell r="A4675" t="str">
            <v>110500000</v>
          </cell>
          <cell r="B4675" t="str">
            <v>100C1CM060</v>
          </cell>
          <cell r="C4675" t="str">
            <v>UPS</v>
          </cell>
          <cell r="D4675" t="str">
            <v>2 ก.ค. 42</v>
          </cell>
          <cell r="E4675">
            <v>3190</v>
          </cell>
          <cell r="F4675">
            <v>0</v>
          </cell>
          <cell r="G4675">
            <v>20</v>
          </cell>
          <cell r="H4675">
            <v>319.89</v>
          </cell>
          <cell r="I4675">
            <v>319.89</v>
          </cell>
          <cell r="J4675">
            <v>2870.11</v>
          </cell>
          <cell r="K4675" t="str">
            <v>100</v>
          </cell>
        </row>
        <row r="4676">
          <cell r="A4676" t="str">
            <v>110500000</v>
          </cell>
          <cell r="B4676" t="str">
            <v>100C1CM061</v>
          </cell>
          <cell r="C4676" t="str">
            <v>UPS</v>
          </cell>
          <cell r="D4676" t="str">
            <v>2 ก.ค. 42</v>
          </cell>
          <cell r="E4676">
            <v>3190</v>
          </cell>
          <cell r="F4676">
            <v>0</v>
          </cell>
          <cell r="G4676">
            <v>20</v>
          </cell>
          <cell r="H4676">
            <v>319.89</v>
          </cell>
          <cell r="I4676">
            <v>319.89</v>
          </cell>
          <cell r="J4676">
            <v>2870.11</v>
          </cell>
          <cell r="K4676" t="str">
            <v>100</v>
          </cell>
        </row>
        <row r="4677">
          <cell r="A4677" t="str">
            <v>110500000</v>
          </cell>
          <cell r="B4677" t="str">
            <v>100C1CM062</v>
          </cell>
          <cell r="C4677" t="str">
            <v>UPS</v>
          </cell>
          <cell r="D4677" t="str">
            <v>2 ก.ค. 42</v>
          </cell>
          <cell r="E4677">
            <v>3190</v>
          </cell>
          <cell r="F4677">
            <v>0</v>
          </cell>
          <cell r="G4677">
            <v>20</v>
          </cell>
          <cell r="H4677">
            <v>319.89</v>
          </cell>
          <cell r="I4677">
            <v>319.89</v>
          </cell>
          <cell r="J4677">
            <v>2870.11</v>
          </cell>
          <cell r="K4677" t="str">
            <v>100</v>
          </cell>
        </row>
        <row r="4678">
          <cell r="A4678" t="str">
            <v>110500000</v>
          </cell>
          <cell r="B4678" t="str">
            <v>100C1CM063</v>
          </cell>
          <cell r="C4678" t="str">
            <v>UPS</v>
          </cell>
          <cell r="D4678" t="str">
            <v>2 ก.ค. 42</v>
          </cell>
          <cell r="E4678">
            <v>3190</v>
          </cell>
          <cell r="F4678">
            <v>0</v>
          </cell>
          <cell r="G4678">
            <v>20</v>
          </cell>
          <cell r="H4678">
            <v>319.89</v>
          </cell>
          <cell r="I4678">
            <v>319.89</v>
          </cell>
          <cell r="J4678">
            <v>2870.11</v>
          </cell>
          <cell r="K4678" t="str">
            <v>100</v>
          </cell>
        </row>
        <row r="4679">
          <cell r="A4679" t="str">
            <v>110500000</v>
          </cell>
          <cell r="B4679" t="str">
            <v>100C1CM064</v>
          </cell>
          <cell r="C4679" t="str">
            <v>32 MB KINGSTON</v>
          </cell>
          <cell r="D4679" t="str">
            <v>30 ก.ค. 42</v>
          </cell>
          <cell r="E4679">
            <v>1936</v>
          </cell>
          <cell r="F4679">
            <v>0</v>
          </cell>
          <cell r="G4679">
            <v>20</v>
          </cell>
          <cell r="H4679">
            <v>164.43</v>
          </cell>
          <cell r="I4679">
            <v>164.43</v>
          </cell>
          <cell r="J4679">
            <v>1771.57</v>
          </cell>
          <cell r="K4679" t="str">
            <v>100</v>
          </cell>
        </row>
        <row r="4680">
          <cell r="A4680" t="str">
            <v>110500000</v>
          </cell>
          <cell r="B4680" t="str">
            <v>100C1CM065</v>
          </cell>
          <cell r="C4680" t="str">
            <v>32 MB KINGSTON</v>
          </cell>
          <cell r="D4680" t="str">
            <v>30 ก.ค. 42</v>
          </cell>
          <cell r="E4680">
            <v>1936</v>
          </cell>
          <cell r="F4680">
            <v>0</v>
          </cell>
          <cell r="G4680">
            <v>20</v>
          </cell>
          <cell r="H4680">
            <v>164.43</v>
          </cell>
          <cell r="I4680">
            <v>164.43</v>
          </cell>
          <cell r="J4680">
            <v>1771.57</v>
          </cell>
          <cell r="K4680" t="str">
            <v>100</v>
          </cell>
        </row>
        <row r="4681">
          <cell r="A4681" t="str">
            <v>110500000</v>
          </cell>
          <cell r="B4681" t="str">
            <v>100C1CM066</v>
          </cell>
          <cell r="C4681" t="str">
            <v>32 MB KINGSTON</v>
          </cell>
          <cell r="D4681" t="str">
            <v>30 ก.ค. 42</v>
          </cell>
          <cell r="E4681">
            <v>1936</v>
          </cell>
          <cell r="F4681">
            <v>0</v>
          </cell>
          <cell r="G4681">
            <v>20</v>
          </cell>
          <cell r="H4681">
            <v>164.43</v>
          </cell>
          <cell r="I4681">
            <v>164.43</v>
          </cell>
          <cell r="J4681">
            <v>1771.57</v>
          </cell>
          <cell r="K4681" t="str">
            <v>100</v>
          </cell>
        </row>
        <row r="4682">
          <cell r="A4682" t="str">
            <v>110500000</v>
          </cell>
          <cell r="B4682" t="str">
            <v>100C1CM067</v>
          </cell>
          <cell r="C4682" t="str">
            <v>32 MB KINGSTON</v>
          </cell>
          <cell r="D4682" t="str">
            <v>30 ก.ค. 42</v>
          </cell>
          <cell r="E4682">
            <v>1936</v>
          </cell>
          <cell r="F4682">
            <v>0</v>
          </cell>
          <cell r="G4682">
            <v>20</v>
          </cell>
          <cell r="H4682">
            <v>164.43</v>
          </cell>
          <cell r="I4682">
            <v>164.43</v>
          </cell>
          <cell r="J4682">
            <v>1771.57</v>
          </cell>
          <cell r="K4682" t="str">
            <v>100</v>
          </cell>
        </row>
        <row r="4683">
          <cell r="A4683" t="str">
            <v>110500000</v>
          </cell>
          <cell r="B4683" t="str">
            <v>100C1CM068</v>
          </cell>
          <cell r="C4683" t="str">
            <v>32 MB KINGSTON</v>
          </cell>
          <cell r="D4683" t="str">
            <v>30 ก.ค. 42</v>
          </cell>
          <cell r="E4683">
            <v>1936</v>
          </cell>
          <cell r="F4683">
            <v>0</v>
          </cell>
          <cell r="G4683">
            <v>20</v>
          </cell>
          <cell r="H4683">
            <v>164.43</v>
          </cell>
          <cell r="I4683">
            <v>164.43</v>
          </cell>
          <cell r="J4683">
            <v>1771.57</v>
          </cell>
          <cell r="K4683" t="str">
            <v>100</v>
          </cell>
        </row>
        <row r="4684">
          <cell r="A4684" t="str">
            <v>110500000</v>
          </cell>
          <cell r="B4684" t="str">
            <v>100C1CM069</v>
          </cell>
          <cell r="C4684" t="str">
            <v>32 MB KINGSTON</v>
          </cell>
          <cell r="D4684" t="str">
            <v>30 ก.ค. 42</v>
          </cell>
          <cell r="E4684">
            <v>1936</v>
          </cell>
          <cell r="F4684">
            <v>0</v>
          </cell>
          <cell r="G4684">
            <v>20</v>
          </cell>
          <cell r="H4684">
            <v>164.43</v>
          </cell>
          <cell r="I4684">
            <v>164.43</v>
          </cell>
          <cell r="J4684">
            <v>1771.57</v>
          </cell>
          <cell r="K4684" t="str">
            <v>100</v>
          </cell>
        </row>
        <row r="4685">
          <cell r="A4685" t="str">
            <v>110500000</v>
          </cell>
          <cell r="B4685" t="str">
            <v>100C1CM070</v>
          </cell>
          <cell r="C4685" t="str">
            <v>32 MB KINGSTON</v>
          </cell>
          <cell r="D4685" t="str">
            <v>30 ก.ค. 42</v>
          </cell>
          <cell r="E4685">
            <v>1936</v>
          </cell>
          <cell r="F4685">
            <v>0</v>
          </cell>
          <cell r="G4685">
            <v>20</v>
          </cell>
          <cell r="H4685">
            <v>164.43</v>
          </cell>
          <cell r="I4685">
            <v>164.43</v>
          </cell>
          <cell r="J4685">
            <v>1771.57</v>
          </cell>
          <cell r="K4685" t="str">
            <v>100</v>
          </cell>
        </row>
        <row r="4686">
          <cell r="A4686" t="str">
            <v>110500000</v>
          </cell>
          <cell r="B4686" t="str">
            <v>100C1CM071</v>
          </cell>
          <cell r="C4686" t="str">
            <v>32 MB KINGSTON</v>
          </cell>
          <cell r="D4686" t="str">
            <v>30 ก.ค. 42</v>
          </cell>
          <cell r="E4686">
            <v>1936</v>
          </cell>
          <cell r="F4686">
            <v>0</v>
          </cell>
          <cell r="G4686">
            <v>20</v>
          </cell>
          <cell r="H4686">
            <v>164.43</v>
          </cell>
          <cell r="I4686">
            <v>164.43</v>
          </cell>
          <cell r="J4686">
            <v>1771.57</v>
          </cell>
          <cell r="K4686" t="str">
            <v>100</v>
          </cell>
        </row>
        <row r="4687">
          <cell r="A4687" t="str">
            <v>110500000</v>
          </cell>
          <cell r="B4687" t="str">
            <v>100C1CM072</v>
          </cell>
          <cell r="C4687" t="str">
            <v>32 MB KINGSTON</v>
          </cell>
          <cell r="D4687" t="str">
            <v>30 ก.ค. 42</v>
          </cell>
          <cell r="E4687">
            <v>1936</v>
          </cell>
          <cell r="F4687">
            <v>0</v>
          </cell>
          <cell r="G4687">
            <v>20</v>
          </cell>
          <cell r="H4687">
            <v>164.43</v>
          </cell>
          <cell r="I4687">
            <v>164.43</v>
          </cell>
          <cell r="J4687">
            <v>1771.57</v>
          </cell>
          <cell r="K4687" t="str">
            <v>100</v>
          </cell>
        </row>
        <row r="4688">
          <cell r="A4688" t="str">
            <v>110500000</v>
          </cell>
          <cell r="B4688" t="str">
            <v>100C1CM073</v>
          </cell>
          <cell r="C4688" t="str">
            <v>32 MB KINGSTON</v>
          </cell>
          <cell r="D4688" t="str">
            <v>30 ก.ค. 42</v>
          </cell>
          <cell r="E4688">
            <v>1936</v>
          </cell>
          <cell r="F4688">
            <v>0</v>
          </cell>
          <cell r="G4688">
            <v>20</v>
          </cell>
          <cell r="H4688">
            <v>164.43</v>
          </cell>
          <cell r="I4688">
            <v>164.43</v>
          </cell>
          <cell r="J4688">
            <v>1771.57</v>
          </cell>
          <cell r="K4688" t="str">
            <v>100</v>
          </cell>
        </row>
        <row r="4689">
          <cell r="A4689" t="str">
            <v>110500000</v>
          </cell>
          <cell r="B4689" t="str">
            <v>100C1CM074</v>
          </cell>
          <cell r="C4689" t="str">
            <v>32 MB KINGSTON</v>
          </cell>
          <cell r="D4689" t="str">
            <v>30 ก.ค. 42</v>
          </cell>
          <cell r="E4689">
            <v>1936</v>
          </cell>
          <cell r="F4689">
            <v>0</v>
          </cell>
          <cell r="G4689">
            <v>20</v>
          </cell>
          <cell r="H4689">
            <v>164.43</v>
          </cell>
          <cell r="I4689">
            <v>164.43</v>
          </cell>
          <cell r="J4689">
            <v>1771.57</v>
          </cell>
          <cell r="K4689" t="str">
            <v>100</v>
          </cell>
        </row>
        <row r="4690">
          <cell r="A4690" t="str">
            <v>110500000</v>
          </cell>
          <cell r="B4690" t="str">
            <v>100C1CM075</v>
          </cell>
          <cell r="C4690" t="str">
            <v>32 MB KINGSTON</v>
          </cell>
          <cell r="D4690" t="str">
            <v>30 ก.ค. 42</v>
          </cell>
          <cell r="E4690">
            <v>1936</v>
          </cell>
          <cell r="F4690">
            <v>0</v>
          </cell>
          <cell r="G4690">
            <v>20</v>
          </cell>
          <cell r="H4690">
            <v>164.43</v>
          </cell>
          <cell r="I4690">
            <v>164.43</v>
          </cell>
          <cell r="J4690">
            <v>1771.57</v>
          </cell>
          <cell r="K4690" t="str">
            <v>100</v>
          </cell>
        </row>
        <row r="4691">
          <cell r="A4691" t="str">
            <v>110500000</v>
          </cell>
          <cell r="B4691" t="str">
            <v>100C1CM076</v>
          </cell>
          <cell r="C4691" t="str">
            <v>32 MB KINGSTON</v>
          </cell>
          <cell r="D4691" t="str">
            <v>30 ก.ค. 42</v>
          </cell>
          <cell r="E4691">
            <v>1936</v>
          </cell>
          <cell r="F4691">
            <v>0</v>
          </cell>
          <cell r="G4691">
            <v>20</v>
          </cell>
          <cell r="H4691">
            <v>164.43</v>
          </cell>
          <cell r="I4691">
            <v>164.43</v>
          </cell>
          <cell r="J4691">
            <v>1771.57</v>
          </cell>
          <cell r="K4691" t="str">
            <v>100</v>
          </cell>
        </row>
        <row r="4692">
          <cell r="A4692" t="str">
            <v>110500000</v>
          </cell>
          <cell r="B4692" t="str">
            <v>100C1CM087</v>
          </cell>
          <cell r="C4692" t="str">
            <v>16 MB KINGSTON</v>
          </cell>
          <cell r="D4692" t="str">
            <v>30 ก.ค. 42</v>
          </cell>
          <cell r="E4692">
            <v>1130</v>
          </cell>
          <cell r="F4692">
            <v>0</v>
          </cell>
          <cell r="G4692">
            <v>20</v>
          </cell>
          <cell r="H4692">
            <v>95.97</v>
          </cell>
          <cell r="I4692">
            <v>95.97</v>
          </cell>
          <cell r="J4692">
            <v>1034.03</v>
          </cell>
          <cell r="K4692" t="str">
            <v>100</v>
          </cell>
        </row>
        <row r="4693">
          <cell r="A4693" t="str">
            <v>110500000</v>
          </cell>
          <cell r="B4693" t="str">
            <v>100C1CM088</v>
          </cell>
          <cell r="C4693" t="str">
            <v>16 MB KINGSTON</v>
          </cell>
          <cell r="D4693" t="str">
            <v>30 ก.ค. 42</v>
          </cell>
          <cell r="E4693">
            <v>1130</v>
          </cell>
          <cell r="F4693">
            <v>0</v>
          </cell>
          <cell r="G4693">
            <v>20</v>
          </cell>
          <cell r="H4693">
            <v>95.97</v>
          </cell>
          <cell r="I4693">
            <v>95.97</v>
          </cell>
          <cell r="J4693">
            <v>1034.03</v>
          </cell>
          <cell r="K4693" t="str">
            <v>100</v>
          </cell>
        </row>
        <row r="4694">
          <cell r="A4694" t="str">
            <v>110500000</v>
          </cell>
          <cell r="B4694" t="str">
            <v>100C1CM089</v>
          </cell>
          <cell r="C4694" t="str">
            <v>16 MB KINGSTON</v>
          </cell>
          <cell r="D4694" t="str">
            <v>30 ก.ค. 42</v>
          </cell>
          <cell r="E4694">
            <v>1130</v>
          </cell>
          <cell r="F4694">
            <v>0</v>
          </cell>
          <cell r="G4694">
            <v>20</v>
          </cell>
          <cell r="H4694">
            <v>95.97</v>
          </cell>
          <cell r="I4694">
            <v>95.97</v>
          </cell>
          <cell r="J4694">
            <v>1034.03</v>
          </cell>
          <cell r="K4694" t="str">
            <v>100</v>
          </cell>
        </row>
        <row r="4695">
          <cell r="A4695" t="str">
            <v>110500000</v>
          </cell>
          <cell r="B4695" t="str">
            <v>100C1CM090</v>
          </cell>
          <cell r="C4695" t="str">
            <v>16 MB KINGSTON</v>
          </cell>
          <cell r="D4695" t="str">
            <v>30 ก.ค. 42</v>
          </cell>
          <cell r="E4695">
            <v>1130</v>
          </cell>
          <cell r="F4695">
            <v>0</v>
          </cell>
          <cell r="G4695">
            <v>20</v>
          </cell>
          <cell r="H4695">
            <v>95.97</v>
          </cell>
          <cell r="I4695">
            <v>95.97</v>
          </cell>
          <cell r="J4695">
            <v>1034.03</v>
          </cell>
          <cell r="K4695" t="str">
            <v>100</v>
          </cell>
        </row>
        <row r="4696">
          <cell r="A4696" t="str">
            <v>110500000</v>
          </cell>
          <cell r="B4696" t="str">
            <v>100C1CM091</v>
          </cell>
          <cell r="C4696" t="str">
            <v>LAN CARD</v>
          </cell>
          <cell r="D4696" t="str">
            <v>30 ก.ค. 42</v>
          </cell>
          <cell r="E4696">
            <v>2151</v>
          </cell>
          <cell r="F4696">
            <v>0</v>
          </cell>
          <cell r="G4696">
            <v>20</v>
          </cell>
          <cell r="H4696">
            <v>182.7</v>
          </cell>
          <cell r="I4696">
            <v>182.7</v>
          </cell>
          <cell r="J4696">
            <v>1968.3</v>
          </cell>
          <cell r="K4696" t="str">
            <v>100</v>
          </cell>
        </row>
        <row r="4697">
          <cell r="A4697" t="str">
            <v>110500000</v>
          </cell>
          <cell r="B4697" t="str">
            <v>100C1CM092</v>
          </cell>
          <cell r="C4697" t="str">
            <v>LAN CARD</v>
          </cell>
          <cell r="D4697" t="str">
            <v>30 ก.ค. 42</v>
          </cell>
          <cell r="E4697">
            <v>2151</v>
          </cell>
          <cell r="F4697">
            <v>0</v>
          </cell>
          <cell r="G4697">
            <v>20</v>
          </cell>
          <cell r="H4697">
            <v>182.7</v>
          </cell>
          <cell r="I4697">
            <v>182.7</v>
          </cell>
          <cell r="J4697">
            <v>1968.3</v>
          </cell>
          <cell r="K4697" t="str">
            <v>100</v>
          </cell>
        </row>
        <row r="4698">
          <cell r="A4698" t="str">
            <v>110500000</v>
          </cell>
          <cell r="B4698" t="str">
            <v>100C1CM093</v>
          </cell>
          <cell r="C4698" t="str">
            <v>LAN CARD</v>
          </cell>
          <cell r="D4698" t="str">
            <v>30 ก.ค. 42</v>
          </cell>
          <cell r="E4698">
            <v>2151</v>
          </cell>
          <cell r="F4698">
            <v>0</v>
          </cell>
          <cell r="G4698">
            <v>20</v>
          </cell>
          <cell r="H4698">
            <v>182.7</v>
          </cell>
          <cell r="I4698">
            <v>182.7</v>
          </cell>
          <cell r="J4698">
            <v>1968.3</v>
          </cell>
          <cell r="K4698" t="str">
            <v>100</v>
          </cell>
        </row>
        <row r="4699">
          <cell r="A4699" t="str">
            <v>110500000</v>
          </cell>
          <cell r="B4699" t="str">
            <v>100C1CM094</v>
          </cell>
          <cell r="C4699" t="str">
            <v>LAN CARD</v>
          </cell>
          <cell r="D4699" t="str">
            <v>30 ก.ค. 42</v>
          </cell>
          <cell r="E4699">
            <v>2151</v>
          </cell>
          <cell r="F4699">
            <v>0</v>
          </cell>
          <cell r="G4699">
            <v>20</v>
          </cell>
          <cell r="H4699">
            <v>182.7</v>
          </cell>
          <cell r="I4699">
            <v>182.7</v>
          </cell>
          <cell r="J4699">
            <v>1968.3</v>
          </cell>
          <cell r="K4699" t="str">
            <v>100</v>
          </cell>
        </row>
        <row r="4700">
          <cell r="A4700" t="str">
            <v>110500000</v>
          </cell>
          <cell r="B4700" t="str">
            <v>100C1CM095</v>
          </cell>
          <cell r="C4700" t="str">
            <v>LAN CARD</v>
          </cell>
          <cell r="D4700" t="str">
            <v>30 ก.ค. 42</v>
          </cell>
          <cell r="E4700">
            <v>2151</v>
          </cell>
          <cell r="F4700">
            <v>0</v>
          </cell>
          <cell r="G4700">
            <v>20</v>
          </cell>
          <cell r="H4700">
            <v>182.7</v>
          </cell>
          <cell r="I4700">
            <v>182.7</v>
          </cell>
          <cell r="J4700">
            <v>1968.3</v>
          </cell>
          <cell r="K4700" t="str">
            <v>100</v>
          </cell>
        </row>
        <row r="4701">
          <cell r="A4701" t="str">
            <v>110500000</v>
          </cell>
          <cell r="B4701" t="str">
            <v>100C1CM096</v>
          </cell>
          <cell r="C4701" t="str">
            <v>LAN CARD</v>
          </cell>
          <cell r="D4701" t="str">
            <v>30 ก.ค. 42</v>
          </cell>
          <cell r="E4701">
            <v>2151</v>
          </cell>
          <cell r="F4701">
            <v>0</v>
          </cell>
          <cell r="G4701">
            <v>20</v>
          </cell>
          <cell r="H4701">
            <v>182.7</v>
          </cell>
          <cell r="I4701">
            <v>182.7</v>
          </cell>
          <cell r="J4701">
            <v>1968.3</v>
          </cell>
          <cell r="K4701" t="str">
            <v>100</v>
          </cell>
        </row>
        <row r="4702">
          <cell r="A4702" t="str">
            <v>110500000</v>
          </cell>
          <cell r="B4702" t="str">
            <v>100C1CM097</v>
          </cell>
          <cell r="C4702" t="str">
            <v>LAN CARD</v>
          </cell>
          <cell r="D4702" t="str">
            <v>30 ก.ค. 42</v>
          </cell>
          <cell r="E4702">
            <v>2151</v>
          </cell>
          <cell r="F4702">
            <v>0</v>
          </cell>
          <cell r="G4702">
            <v>20</v>
          </cell>
          <cell r="H4702">
            <v>182.7</v>
          </cell>
          <cell r="I4702">
            <v>182.7</v>
          </cell>
          <cell r="J4702">
            <v>1968.3</v>
          </cell>
          <cell r="K4702" t="str">
            <v>100</v>
          </cell>
        </row>
        <row r="4703">
          <cell r="A4703" t="str">
            <v>110500000</v>
          </cell>
          <cell r="B4703" t="str">
            <v>100C1CM098</v>
          </cell>
          <cell r="C4703" t="str">
            <v>LAN CARD</v>
          </cell>
          <cell r="D4703" t="str">
            <v>30 ก.ค. 42</v>
          </cell>
          <cell r="E4703">
            <v>2151</v>
          </cell>
          <cell r="F4703">
            <v>0</v>
          </cell>
          <cell r="G4703">
            <v>20</v>
          </cell>
          <cell r="H4703">
            <v>182.7</v>
          </cell>
          <cell r="I4703">
            <v>182.7</v>
          </cell>
          <cell r="J4703">
            <v>1968.3</v>
          </cell>
          <cell r="K4703" t="str">
            <v>100</v>
          </cell>
        </row>
        <row r="4704">
          <cell r="A4704" t="str">
            <v>110500000</v>
          </cell>
          <cell r="B4704" t="str">
            <v>100C1CM099</v>
          </cell>
          <cell r="C4704" t="str">
            <v>LAN CARD</v>
          </cell>
          <cell r="D4704" t="str">
            <v>30 ก.ค. 42</v>
          </cell>
          <cell r="E4704">
            <v>2151</v>
          </cell>
          <cell r="F4704">
            <v>0</v>
          </cell>
          <cell r="G4704">
            <v>20</v>
          </cell>
          <cell r="H4704">
            <v>182.7</v>
          </cell>
          <cell r="I4704">
            <v>182.7</v>
          </cell>
          <cell r="J4704">
            <v>1968.3</v>
          </cell>
          <cell r="K4704" t="str">
            <v>100</v>
          </cell>
        </row>
        <row r="4705">
          <cell r="A4705" t="str">
            <v>110500000</v>
          </cell>
          <cell r="B4705" t="str">
            <v>100C1CM100</v>
          </cell>
          <cell r="C4705" t="str">
            <v>LAN CARD</v>
          </cell>
          <cell r="D4705" t="str">
            <v>30 ก.ค. 42</v>
          </cell>
          <cell r="E4705">
            <v>2151</v>
          </cell>
          <cell r="F4705">
            <v>0</v>
          </cell>
          <cell r="G4705">
            <v>20</v>
          </cell>
          <cell r="H4705">
            <v>182.7</v>
          </cell>
          <cell r="I4705">
            <v>182.7</v>
          </cell>
          <cell r="J4705">
            <v>1968.3</v>
          </cell>
          <cell r="K4705" t="str">
            <v>100</v>
          </cell>
        </row>
        <row r="4706">
          <cell r="A4706" t="str">
            <v>110500000</v>
          </cell>
          <cell r="B4706" t="str">
            <v>100C1CM102</v>
          </cell>
          <cell r="C4706" t="str">
            <v>RAM 16 MB</v>
          </cell>
          <cell r="D4706" t="str">
            <v>2 ก.ค. 42</v>
          </cell>
          <cell r="E4706">
            <v>1110</v>
          </cell>
          <cell r="F4706">
            <v>0</v>
          </cell>
          <cell r="G4706">
            <v>20</v>
          </cell>
          <cell r="H4706">
            <v>111.3</v>
          </cell>
          <cell r="I4706">
            <v>111.3</v>
          </cell>
          <cell r="J4706">
            <v>998.7</v>
          </cell>
          <cell r="K4706" t="str">
            <v>100</v>
          </cell>
        </row>
        <row r="4707">
          <cell r="A4707" t="str">
            <v>110500000</v>
          </cell>
          <cell r="B4707" t="str">
            <v>100C1CM103</v>
          </cell>
          <cell r="C4707" t="str">
            <v>RAM 16 MB</v>
          </cell>
          <cell r="D4707" t="str">
            <v>2 ก.ค. 42</v>
          </cell>
          <cell r="E4707">
            <v>1110</v>
          </cell>
          <cell r="F4707">
            <v>0</v>
          </cell>
          <cell r="G4707">
            <v>20</v>
          </cell>
          <cell r="H4707">
            <v>111.3</v>
          </cell>
          <cell r="I4707">
            <v>111.3</v>
          </cell>
          <cell r="J4707">
            <v>998.7</v>
          </cell>
          <cell r="K4707" t="str">
            <v>100</v>
          </cell>
        </row>
        <row r="4708">
          <cell r="A4708" t="str">
            <v>110500000</v>
          </cell>
          <cell r="B4708" t="str">
            <v>100C1CM104</v>
          </cell>
          <cell r="C4708" t="str">
            <v>RAM 16 MB</v>
          </cell>
          <cell r="D4708" t="str">
            <v>2 ก.ค. 42</v>
          </cell>
          <cell r="E4708">
            <v>1110</v>
          </cell>
          <cell r="F4708">
            <v>0</v>
          </cell>
          <cell r="G4708">
            <v>20</v>
          </cell>
          <cell r="H4708">
            <v>111.3</v>
          </cell>
          <cell r="I4708">
            <v>111.3</v>
          </cell>
          <cell r="J4708">
            <v>998.7</v>
          </cell>
          <cell r="K4708" t="str">
            <v>100</v>
          </cell>
        </row>
        <row r="4709">
          <cell r="A4709" t="str">
            <v>110500000</v>
          </cell>
          <cell r="B4709" t="str">
            <v>100C1CM105</v>
          </cell>
          <cell r="C4709" t="str">
            <v>RAM 16 MB</v>
          </cell>
          <cell r="D4709" t="str">
            <v>2 ก.ค. 42</v>
          </cell>
          <cell r="E4709">
            <v>1110</v>
          </cell>
          <cell r="F4709">
            <v>0</v>
          </cell>
          <cell r="G4709">
            <v>20</v>
          </cell>
          <cell r="H4709">
            <v>111.3</v>
          </cell>
          <cell r="I4709">
            <v>111.3</v>
          </cell>
          <cell r="J4709">
            <v>998.7</v>
          </cell>
          <cell r="K4709" t="str">
            <v>100</v>
          </cell>
        </row>
        <row r="4710">
          <cell r="A4710" t="str">
            <v>110500000</v>
          </cell>
          <cell r="B4710" t="str">
            <v>100C1CM106</v>
          </cell>
          <cell r="C4710" t="str">
            <v>RAM 16 MB</v>
          </cell>
          <cell r="D4710" t="str">
            <v>2 ก.ค. 42</v>
          </cell>
          <cell r="E4710">
            <v>1110</v>
          </cell>
          <cell r="F4710">
            <v>0</v>
          </cell>
          <cell r="G4710">
            <v>20</v>
          </cell>
          <cell r="H4710">
            <v>111.3</v>
          </cell>
          <cell r="I4710">
            <v>111.3</v>
          </cell>
          <cell r="J4710">
            <v>998.7</v>
          </cell>
          <cell r="K4710" t="str">
            <v>100</v>
          </cell>
        </row>
        <row r="4711">
          <cell r="A4711" t="str">
            <v>110500000</v>
          </cell>
          <cell r="B4711" t="str">
            <v>100C1CM107</v>
          </cell>
          <cell r="C4711" t="str">
            <v>RAM 16 MB</v>
          </cell>
          <cell r="D4711" t="str">
            <v>2 ก.ค. 42</v>
          </cell>
          <cell r="E4711">
            <v>1110</v>
          </cell>
          <cell r="F4711">
            <v>0</v>
          </cell>
          <cell r="G4711">
            <v>20</v>
          </cell>
          <cell r="H4711">
            <v>111.3</v>
          </cell>
          <cell r="I4711">
            <v>111.3</v>
          </cell>
          <cell r="J4711">
            <v>998.7</v>
          </cell>
          <cell r="K4711" t="str">
            <v>100</v>
          </cell>
        </row>
        <row r="4712">
          <cell r="A4712" t="str">
            <v>110500000</v>
          </cell>
          <cell r="B4712" t="str">
            <v>100C1CM108</v>
          </cell>
          <cell r="C4712" t="str">
            <v>RAM 16 MB</v>
          </cell>
          <cell r="D4712" t="str">
            <v>2 ก.ค. 42</v>
          </cell>
          <cell r="E4712">
            <v>1110</v>
          </cell>
          <cell r="F4712">
            <v>0</v>
          </cell>
          <cell r="G4712">
            <v>20</v>
          </cell>
          <cell r="H4712">
            <v>111.3</v>
          </cell>
          <cell r="I4712">
            <v>111.3</v>
          </cell>
          <cell r="J4712">
            <v>998.7</v>
          </cell>
          <cell r="K4712" t="str">
            <v>100</v>
          </cell>
        </row>
        <row r="4713">
          <cell r="A4713" t="str">
            <v>110500000</v>
          </cell>
          <cell r="B4713" t="str">
            <v>100C1CM109</v>
          </cell>
          <cell r="C4713" t="str">
            <v>RAM 16 MB</v>
          </cell>
          <cell r="D4713" t="str">
            <v>2 ก.ค. 42</v>
          </cell>
          <cell r="E4713">
            <v>1110</v>
          </cell>
          <cell r="F4713">
            <v>0</v>
          </cell>
          <cell r="G4713">
            <v>20</v>
          </cell>
          <cell r="H4713">
            <v>111.3</v>
          </cell>
          <cell r="I4713">
            <v>111.3</v>
          </cell>
          <cell r="J4713">
            <v>998.7</v>
          </cell>
          <cell r="K4713" t="str">
            <v>100</v>
          </cell>
        </row>
        <row r="4714">
          <cell r="A4714" t="str">
            <v>110500000</v>
          </cell>
          <cell r="B4714" t="str">
            <v>100C1CM110</v>
          </cell>
          <cell r="C4714" t="str">
            <v>RAM 16 MB</v>
          </cell>
          <cell r="D4714" t="str">
            <v>2 ก.ค. 42</v>
          </cell>
          <cell r="E4714">
            <v>1110</v>
          </cell>
          <cell r="F4714">
            <v>0</v>
          </cell>
          <cell r="G4714">
            <v>20</v>
          </cell>
          <cell r="H4714">
            <v>111.3</v>
          </cell>
          <cell r="I4714">
            <v>111.3</v>
          </cell>
          <cell r="J4714">
            <v>998.7</v>
          </cell>
          <cell r="K4714" t="str">
            <v>100</v>
          </cell>
        </row>
        <row r="4715">
          <cell r="A4715" t="str">
            <v>110500000</v>
          </cell>
          <cell r="B4715" t="str">
            <v>100C1CM111</v>
          </cell>
          <cell r="C4715" t="str">
            <v>RAM 16 MB</v>
          </cell>
          <cell r="D4715" t="str">
            <v>2 ก.ค. 42</v>
          </cell>
          <cell r="E4715">
            <v>1110</v>
          </cell>
          <cell r="F4715">
            <v>0</v>
          </cell>
          <cell r="G4715">
            <v>20</v>
          </cell>
          <cell r="H4715">
            <v>111.3</v>
          </cell>
          <cell r="I4715">
            <v>111.3</v>
          </cell>
          <cell r="J4715">
            <v>998.7</v>
          </cell>
          <cell r="K4715" t="str">
            <v>100</v>
          </cell>
        </row>
        <row r="4716">
          <cell r="A4716" t="str">
            <v>110500000</v>
          </cell>
          <cell r="B4716" t="str">
            <v>100C1CM112</v>
          </cell>
          <cell r="C4716" t="str">
            <v>RAM 16 MB</v>
          </cell>
          <cell r="D4716" t="str">
            <v>2 ก.ค. 42</v>
          </cell>
          <cell r="E4716">
            <v>1110</v>
          </cell>
          <cell r="F4716">
            <v>0</v>
          </cell>
          <cell r="G4716">
            <v>20</v>
          </cell>
          <cell r="H4716">
            <v>111.3</v>
          </cell>
          <cell r="I4716">
            <v>111.3</v>
          </cell>
          <cell r="J4716">
            <v>998.7</v>
          </cell>
          <cell r="K4716" t="str">
            <v>100</v>
          </cell>
        </row>
        <row r="4717">
          <cell r="A4717" t="str">
            <v>110500000</v>
          </cell>
          <cell r="B4717" t="str">
            <v>100C1CM113</v>
          </cell>
          <cell r="C4717" t="str">
            <v>RAM 16 MB</v>
          </cell>
          <cell r="D4717" t="str">
            <v>2 ก.ค. 42</v>
          </cell>
          <cell r="E4717">
            <v>1110</v>
          </cell>
          <cell r="F4717">
            <v>0</v>
          </cell>
          <cell r="G4717">
            <v>20</v>
          </cell>
          <cell r="H4717">
            <v>111.3</v>
          </cell>
          <cell r="I4717">
            <v>111.3</v>
          </cell>
          <cell r="J4717">
            <v>998.7</v>
          </cell>
          <cell r="K4717" t="str">
            <v>100</v>
          </cell>
        </row>
        <row r="4718">
          <cell r="A4718" t="str">
            <v>110500000</v>
          </cell>
          <cell r="B4718" t="str">
            <v>100C1CM114</v>
          </cell>
          <cell r="C4718" t="str">
            <v>RAM 16 MB</v>
          </cell>
          <cell r="D4718" t="str">
            <v>2 ก.ค. 42</v>
          </cell>
          <cell r="E4718">
            <v>1110</v>
          </cell>
          <cell r="F4718">
            <v>0</v>
          </cell>
          <cell r="G4718">
            <v>20</v>
          </cell>
          <cell r="H4718">
            <v>111.3</v>
          </cell>
          <cell r="I4718">
            <v>111.3</v>
          </cell>
          <cell r="J4718">
            <v>998.7</v>
          </cell>
          <cell r="K4718" t="str">
            <v>100</v>
          </cell>
        </row>
        <row r="4719">
          <cell r="A4719" t="str">
            <v>110500000</v>
          </cell>
          <cell r="B4719" t="str">
            <v>100C1CM115</v>
          </cell>
          <cell r="C4719" t="str">
            <v>RAM 16 MB</v>
          </cell>
          <cell r="D4719" t="str">
            <v>2 ก.ค. 42</v>
          </cell>
          <cell r="E4719">
            <v>1110</v>
          </cell>
          <cell r="F4719">
            <v>0</v>
          </cell>
          <cell r="G4719">
            <v>20</v>
          </cell>
          <cell r="H4719">
            <v>111.3</v>
          </cell>
          <cell r="I4719">
            <v>111.3</v>
          </cell>
          <cell r="J4719">
            <v>998.7</v>
          </cell>
          <cell r="K4719" t="str">
            <v>100</v>
          </cell>
        </row>
        <row r="4720">
          <cell r="A4720" t="str">
            <v>110500000</v>
          </cell>
          <cell r="B4720" t="str">
            <v>100C1CM116</v>
          </cell>
          <cell r="C4720" t="str">
            <v>RAM 16 MB</v>
          </cell>
          <cell r="D4720" t="str">
            <v>2 ก.ค. 42</v>
          </cell>
          <cell r="E4720">
            <v>1110</v>
          </cell>
          <cell r="F4720">
            <v>0</v>
          </cell>
          <cell r="G4720">
            <v>20</v>
          </cell>
          <cell r="H4720">
            <v>111.3</v>
          </cell>
          <cell r="I4720">
            <v>111.3</v>
          </cell>
          <cell r="J4720">
            <v>998.7</v>
          </cell>
          <cell r="K4720" t="str">
            <v>100</v>
          </cell>
        </row>
        <row r="4721">
          <cell r="A4721" t="str">
            <v>110500000</v>
          </cell>
          <cell r="B4721" t="str">
            <v>100C1CM117</v>
          </cell>
          <cell r="C4721" t="str">
            <v>RAM 16 MB</v>
          </cell>
          <cell r="D4721" t="str">
            <v>2 ก.ค. 42</v>
          </cell>
          <cell r="E4721">
            <v>1110</v>
          </cell>
          <cell r="F4721">
            <v>0</v>
          </cell>
          <cell r="G4721">
            <v>20</v>
          </cell>
          <cell r="H4721">
            <v>111.3</v>
          </cell>
          <cell r="I4721">
            <v>111.3</v>
          </cell>
          <cell r="J4721">
            <v>998.7</v>
          </cell>
          <cell r="K4721" t="str">
            <v>100</v>
          </cell>
        </row>
        <row r="4722">
          <cell r="A4722" t="str">
            <v>110500000</v>
          </cell>
          <cell r="B4722" t="str">
            <v>100C1CM118</v>
          </cell>
          <cell r="C4722" t="str">
            <v>RAM 16 MB</v>
          </cell>
          <cell r="D4722" t="str">
            <v>2 ก.ค. 42</v>
          </cell>
          <cell r="E4722">
            <v>1110</v>
          </cell>
          <cell r="F4722">
            <v>0</v>
          </cell>
          <cell r="G4722">
            <v>20</v>
          </cell>
          <cell r="H4722">
            <v>111.3</v>
          </cell>
          <cell r="I4722">
            <v>111.3</v>
          </cell>
          <cell r="J4722">
            <v>998.7</v>
          </cell>
          <cell r="K4722" t="str">
            <v>100</v>
          </cell>
        </row>
        <row r="4723">
          <cell r="A4723" t="str">
            <v>110500000</v>
          </cell>
          <cell r="B4723" t="str">
            <v>100C1CM119</v>
          </cell>
          <cell r="C4723" t="str">
            <v>RAM 16 MB</v>
          </cell>
          <cell r="D4723" t="str">
            <v>2 ก.ค. 42</v>
          </cell>
          <cell r="E4723">
            <v>1110</v>
          </cell>
          <cell r="F4723">
            <v>0</v>
          </cell>
          <cell r="G4723">
            <v>20</v>
          </cell>
          <cell r="H4723">
            <v>111.3</v>
          </cell>
          <cell r="I4723">
            <v>111.3</v>
          </cell>
          <cell r="J4723">
            <v>998.7</v>
          </cell>
          <cell r="K4723" t="str">
            <v>100</v>
          </cell>
        </row>
        <row r="4724">
          <cell r="A4724" t="str">
            <v>110500000</v>
          </cell>
          <cell r="B4724" t="str">
            <v>100C1CM120</v>
          </cell>
          <cell r="C4724" t="str">
            <v>RAM 16 MB</v>
          </cell>
          <cell r="D4724" t="str">
            <v>2 ก.ค. 42</v>
          </cell>
          <cell r="E4724">
            <v>1110</v>
          </cell>
          <cell r="F4724">
            <v>0</v>
          </cell>
          <cell r="G4724">
            <v>20</v>
          </cell>
          <cell r="H4724">
            <v>111.3</v>
          </cell>
          <cell r="I4724">
            <v>111.3</v>
          </cell>
          <cell r="J4724">
            <v>998.7</v>
          </cell>
          <cell r="K4724" t="str">
            <v>100</v>
          </cell>
        </row>
        <row r="4725">
          <cell r="A4725" t="str">
            <v>110500000</v>
          </cell>
          <cell r="B4725" t="str">
            <v>100C1CM121</v>
          </cell>
          <cell r="C4725" t="str">
            <v>RAM 16 MB</v>
          </cell>
          <cell r="D4725" t="str">
            <v>2 ก.ค. 42</v>
          </cell>
          <cell r="E4725">
            <v>1110</v>
          </cell>
          <cell r="F4725">
            <v>0</v>
          </cell>
          <cell r="G4725">
            <v>20</v>
          </cell>
          <cell r="H4725">
            <v>111.3</v>
          </cell>
          <cell r="I4725">
            <v>111.3</v>
          </cell>
          <cell r="J4725">
            <v>998.7</v>
          </cell>
          <cell r="K4725" t="str">
            <v>100</v>
          </cell>
        </row>
        <row r="4726">
          <cell r="A4726" t="str">
            <v>110500000</v>
          </cell>
          <cell r="B4726" t="str">
            <v>100C1CM122</v>
          </cell>
          <cell r="C4726" t="str">
            <v>RAM 16 MB</v>
          </cell>
          <cell r="D4726" t="str">
            <v>2 ก.ค. 42</v>
          </cell>
          <cell r="E4726">
            <v>1110</v>
          </cell>
          <cell r="F4726">
            <v>0</v>
          </cell>
          <cell r="G4726">
            <v>20</v>
          </cell>
          <cell r="H4726">
            <v>111.3</v>
          </cell>
          <cell r="I4726">
            <v>111.3</v>
          </cell>
          <cell r="J4726">
            <v>998.7</v>
          </cell>
          <cell r="K4726" t="str">
            <v>100</v>
          </cell>
        </row>
        <row r="4727">
          <cell r="A4727" t="str">
            <v>110500000</v>
          </cell>
          <cell r="B4727" t="str">
            <v>100C1CM123</v>
          </cell>
          <cell r="C4727" t="str">
            <v>RAM 16 MB</v>
          </cell>
          <cell r="D4727" t="str">
            <v>2 ก.ค. 42</v>
          </cell>
          <cell r="E4727">
            <v>1110</v>
          </cell>
          <cell r="F4727">
            <v>0</v>
          </cell>
          <cell r="G4727">
            <v>20</v>
          </cell>
          <cell r="H4727">
            <v>111.3</v>
          </cell>
          <cell r="I4727">
            <v>111.3</v>
          </cell>
          <cell r="J4727">
            <v>998.7</v>
          </cell>
          <cell r="K4727" t="str">
            <v>100</v>
          </cell>
        </row>
        <row r="4728">
          <cell r="A4728" t="str">
            <v>110500000</v>
          </cell>
          <cell r="B4728" t="str">
            <v>100C1CM124</v>
          </cell>
          <cell r="C4728" t="str">
            <v>RAM 16 MB</v>
          </cell>
          <cell r="D4728" t="str">
            <v>2 ก.ค. 42</v>
          </cell>
          <cell r="E4728">
            <v>1110</v>
          </cell>
          <cell r="F4728">
            <v>0</v>
          </cell>
          <cell r="G4728">
            <v>20</v>
          </cell>
          <cell r="H4728">
            <v>111.3</v>
          </cell>
          <cell r="I4728">
            <v>111.3</v>
          </cell>
          <cell r="J4728">
            <v>998.7</v>
          </cell>
          <cell r="K4728" t="str">
            <v>100</v>
          </cell>
        </row>
        <row r="4729">
          <cell r="A4729" t="str">
            <v>110500000</v>
          </cell>
          <cell r="B4729" t="str">
            <v>100C1CM125</v>
          </cell>
          <cell r="C4729" t="str">
            <v>RAM 16 MB</v>
          </cell>
          <cell r="D4729" t="str">
            <v>2 ก.ค. 42</v>
          </cell>
          <cell r="E4729">
            <v>1110</v>
          </cell>
          <cell r="F4729">
            <v>0</v>
          </cell>
          <cell r="G4729">
            <v>20</v>
          </cell>
          <cell r="H4729">
            <v>111.3</v>
          </cell>
          <cell r="I4729">
            <v>111.3</v>
          </cell>
          <cell r="J4729">
            <v>998.7</v>
          </cell>
          <cell r="K4729" t="str">
            <v>100</v>
          </cell>
        </row>
        <row r="4730">
          <cell r="A4730" t="str">
            <v>110500000</v>
          </cell>
          <cell r="B4730" t="str">
            <v>100C1CM126</v>
          </cell>
          <cell r="C4730" t="str">
            <v>RAM 16 MB</v>
          </cell>
          <cell r="D4730" t="str">
            <v>2 ก.ค. 42</v>
          </cell>
          <cell r="E4730">
            <v>1110</v>
          </cell>
          <cell r="F4730">
            <v>0</v>
          </cell>
          <cell r="G4730">
            <v>20</v>
          </cell>
          <cell r="H4730">
            <v>111.3</v>
          </cell>
          <cell r="I4730">
            <v>111.3</v>
          </cell>
          <cell r="J4730">
            <v>998.7</v>
          </cell>
          <cell r="K4730" t="str">
            <v>100</v>
          </cell>
        </row>
        <row r="4731">
          <cell r="A4731" t="str">
            <v>110500000</v>
          </cell>
          <cell r="B4731" t="str">
            <v>100C1CM127</v>
          </cell>
          <cell r="C4731" t="str">
            <v>RAM 16 MB</v>
          </cell>
          <cell r="D4731" t="str">
            <v>2 ก.ค. 42</v>
          </cell>
          <cell r="E4731">
            <v>1110</v>
          </cell>
          <cell r="F4731">
            <v>0</v>
          </cell>
          <cell r="G4731">
            <v>20</v>
          </cell>
          <cell r="H4731">
            <v>111.3</v>
          </cell>
          <cell r="I4731">
            <v>111.3</v>
          </cell>
          <cell r="J4731">
            <v>998.7</v>
          </cell>
          <cell r="K4731" t="str">
            <v>100</v>
          </cell>
        </row>
        <row r="4732">
          <cell r="A4732" t="str">
            <v>110500000</v>
          </cell>
          <cell r="B4732" t="str">
            <v>100C1CM128</v>
          </cell>
          <cell r="C4732" t="str">
            <v>RAM 16 MB</v>
          </cell>
          <cell r="D4732" t="str">
            <v>2 ก.ค. 42</v>
          </cell>
          <cell r="E4732">
            <v>1110</v>
          </cell>
          <cell r="F4732">
            <v>0</v>
          </cell>
          <cell r="G4732">
            <v>20</v>
          </cell>
          <cell r="H4732">
            <v>111.3</v>
          </cell>
          <cell r="I4732">
            <v>111.3</v>
          </cell>
          <cell r="J4732">
            <v>998.7</v>
          </cell>
          <cell r="K4732" t="str">
            <v>100</v>
          </cell>
        </row>
        <row r="4733">
          <cell r="A4733" t="str">
            <v>110500000</v>
          </cell>
          <cell r="B4733" t="str">
            <v>100C1CM129</v>
          </cell>
          <cell r="C4733" t="str">
            <v>RAM 16 MB</v>
          </cell>
          <cell r="D4733" t="str">
            <v>2 ก.ค. 42</v>
          </cell>
          <cell r="E4733">
            <v>1110</v>
          </cell>
          <cell r="F4733">
            <v>0</v>
          </cell>
          <cell r="G4733">
            <v>20</v>
          </cell>
          <cell r="H4733">
            <v>111.3</v>
          </cell>
          <cell r="I4733">
            <v>111.3</v>
          </cell>
          <cell r="J4733">
            <v>998.7</v>
          </cell>
          <cell r="K4733" t="str">
            <v>100</v>
          </cell>
        </row>
        <row r="4734">
          <cell r="A4734" t="str">
            <v>110500000</v>
          </cell>
          <cell r="B4734" t="str">
            <v>100C1CM130</v>
          </cell>
          <cell r="C4734" t="str">
            <v>RAM 16 MB</v>
          </cell>
          <cell r="D4734" t="str">
            <v>2 ก.ค. 42</v>
          </cell>
          <cell r="E4734">
            <v>1110</v>
          </cell>
          <cell r="F4734">
            <v>0</v>
          </cell>
          <cell r="G4734">
            <v>20</v>
          </cell>
          <cell r="H4734">
            <v>111.3</v>
          </cell>
          <cell r="I4734">
            <v>111.3</v>
          </cell>
          <cell r="J4734">
            <v>998.7</v>
          </cell>
          <cell r="K4734" t="str">
            <v>100</v>
          </cell>
        </row>
        <row r="4735">
          <cell r="A4735" t="str">
            <v>110500000</v>
          </cell>
          <cell r="B4735" t="str">
            <v>100C1CM131</v>
          </cell>
          <cell r="C4735" t="str">
            <v>RAM 16 MB</v>
          </cell>
          <cell r="D4735" t="str">
            <v>2 ก.ค. 42</v>
          </cell>
          <cell r="E4735">
            <v>1110</v>
          </cell>
          <cell r="F4735">
            <v>0</v>
          </cell>
          <cell r="G4735">
            <v>20</v>
          </cell>
          <cell r="H4735">
            <v>111.3</v>
          </cell>
          <cell r="I4735">
            <v>111.3</v>
          </cell>
          <cell r="J4735">
            <v>998.7</v>
          </cell>
          <cell r="K4735" t="str">
            <v>100</v>
          </cell>
        </row>
        <row r="4736">
          <cell r="A4736" t="str">
            <v>110500000</v>
          </cell>
          <cell r="B4736" t="str">
            <v>100C1CM132</v>
          </cell>
          <cell r="C4736" t="str">
            <v>RAM 16 MB</v>
          </cell>
          <cell r="D4736" t="str">
            <v>2 ก.ค. 42</v>
          </cell>
          <cell r="E4736">
            <v>1110</v>
          </cell>
          <cell r="F4736">
            <v>0</v>
          </cell>
          <cell r="G4736">
            <v>20</v>
          </cell>
          <cell r="H4736">
            <v>111.3</v>
          </cell>
          <cell r="I4736">
            <v>111.3</v>
          </cell>
          <cell r="J4736">
            <v>998.7</v>
          </cell>
          <cell r="K4736" t="str">
            <v>100</v>
          </cell>
        </row>
        <row r="4737">
          <cell r="A4737" t="str">
            <v>110500000</v>
          </cell>
          <cell r="B4737" t="str">
            <v>100C1CM133</v>
          </cell>
          <cell r="C4737" t="str">
            <v>RAM 16 MB</v>
          </cell>
          <cell r="D4737" t="str">
            <v>2 ก.ค. 42</v>
          </cell>
          <cell r="E4737">
            <v>1110</v>
          </cell>
          <cell r="F4737">
            <v>0</v>
          </cell>
          <cell r="G4737">
            <v>20</v>
          </cell>
          <cell r="H4737">
            <v>111.3</v>
          </cell>
          <cell r="I4737">
            <v>111.3</v>
          </cell>
          <cell r="J4737">
            <v>998.7</v>
          </cell>
          <cell r="K4737" t="str">
            <v>100</v>
          </cell>
        </row>
        <row r="4738">
          <cell r="A4738" t="str">
            <v>110500000</v>
          </cell>
          <cell r="B4738" t="str">
            <v>100C1CM134</v>
          </cell>
          <cell r="C4738" t="str">
            <v>RAM 16 MB</v>
          </cell>
          <cell r="D4738" t="str">
            <v>2 ก.ค. 42</v>
          </cell>
          <cell r="E4738">
            <v>1110</v>
          </cell>
          <cell r="F4738">
            <v>0</v>
          </cell>
          <cell r="G4738">
            <v>20</v>
          </cell>
          <cell r="H4738">
            <v>111.3</v>
          </cell>
          <cell r="I4738">
            <v>111.3</v>
          </cell>
          <cell r="J4738">
            <v>998.7</v>
          </cell>
          <cell r="K4738" t="str">
            <v>100</v>
          </cell>
        </row>
        <row r="4739">
          <cell r="A4739" t="str">
            <v>110500000</v>
          </cell>
          <cell r="B4739" t="str">
            <v>100C1CM135</v>
          </cell>
          <cell r="C4739" t="str">
            <v>RAM 16 MB</v>
          </cell>
          <cell r="D4739" t="str">
            <v>2 ก.ค. 42</v>
          </cell>
          <cell r="E4739">
            <v>1110</v>
          </cell>
          <cell r="F4739">
            <v>0</v>
          </cell>
          <cell r="G4739">
            <v>20</v>
          </cell>
          <cell r="H4739">
            <v>111.3</v>
          </cell>
          <cell r="I4739">
            <v>111.3</v>
          </cell>
          <cell r="J4739">
            <v>998.7</v>
          </cell>
          <cell r="K4739" t="str">
            <v>100</v>
          </cell>
        </row>
        <row r="4740">
          <cell r="A4740" t="str">
            <v>110500000</v>
          </cell>
          <cell r="B4740" t="str">
            <v>100C1CM136</v>
          </cell>
          <cell r="C4740" t="str">
            <v>RAM 16 MB</v>
          </cell>
          <cell r="D4740" t="str">
            <v>2 ก.ค. 42</v>
          </cell>
          <cell r="E4740">
            <v>1110</v>
          </cell>
          <cell r="F4740">
            <v>0</v>
          </cell>
          <cell r="G4740">
            <v>20</v>
          </cell>
          <cell r="H4740">
            <v>111.3</v>
          </cell>
          <cell r="I4740">
            <v>111.3</v>
          </cell>
          <cell r="J4740">
            <v>998.7</v>
          </cell>
          <cell r="K4740" t="str">
            <v>100</v>
          </cell>
        </row>
        <row r="4741">
          <cell r="A4741" t="str">
            <v>110500000</v>
          </cell>
          <cell r="B4741" t="str">
            <v>100C1CM137</v>
          </cell>
          <cell r="C4741" t="str">
            <v>RAM 16 MB</v>
          </cell>
          <cell r="D4741" t="str">
            <v>2 ก.ค. 42</v>
          </cell>
          <cell r="E4741">
            <v>1110</v>
          </cell>
          <cell r="F4741">
            <v>0</v>
          </cell>
          <cell r="G4741">
            <v>20</v>
          </cell>
          <cell r="H4741">
            <v>111.3</v>
          </cell>
          <cell r="I4741">
            <v>111.3</v>
          </cell>
          <cell r="J4741">
            <v>998.7</v>
          </cell>
          <cell r="K4741" t="str">
            <v>100</v>
          </cell>
        </row>
        <row r="4742">
          <cell r="A4742" t="str">
            <v>110500000</v>
          </cell>
          <cell r="B4742" t="str">
            <v>100C1CM138</v>
          </cell>
          <cell r="C4742" t="str">
            <v>RAM 16 MB</v>
          </cell>
          <cell r="D4742" t="str">
            <v>2 ก.ค. 42</v>
          </cell>
          <cell r="E4742">
            <v>1110</v>
          </cell>
          <cell r="F4742">
            <v>0</v>
          </cell>
          <cell r="G4742">
            <v>20</v>
          </cell>
          <cell r="H4742">
            <v>111.3</v>
          </cell>
          <cell r="I4742">
            <v>111.3</v>
          </cell>
          <cell r="J4742">
            <v>998.7</v>
          </cell>
          <cell r="K4742" t="str">
            <v>100</v>
          </cell>
        </row>
        <row r="4743">
          <cell r="A4743" t="str">
            <v>110500000</v>
          </cell>
          <cell r="B4743" t="str">
            <v>100C1CM139</v>
          </cell>
          <cell r="C4743" t="str">
            <v>RAM 16 MB</v>
          </cell>
          <cell r="D4743" t="str">
            <v>2 ก.ค. 42</v>
          </cell>
          <cell r="E4743">
            <v>1110</v>
          </cell>
          <cell r="F4743">
            <v>0</v>
          </cell>
          <cell r="G4743">
            <v>20</v>
          </cell>
          <cell r="H4743">
            <v>111.3</v>
          </cell>
          <cell r="I4743">
            <v>111.3</v>
          </cell>
          <cell r="J4743">
            <v>998.7</v>
          </cell>
          <cell r="K4743" t="str">
            <v>100</v>
          </cell>
        </row>
        <row r="4744">
          <cell r="A4744" t="str">
            <v>110500000</v>
          </cell>
          <cell r="B4744" t="str">
            <v>100C1CM140</v>
          </cell>
          <cell r="C4744" t="str">
            <v>RAM 16 MB</v>
          </cell>
          <cell r="D4744" t="str">
            <v>2 ก.ค. 42</v>
          </cell>
          <cell r="E4744">
            <v>1110</v>
          </cell>
          <cell r="F4744">
            <v>0</v>
          </cell>
          <cell r="G4744">
            <v>20</v>
          </cell>
          <cell r="H4744">
            <v>111.3</v>
          </cell>
          <cell r="I4744">
            <v>111.3</v>
          </cell>
          <cell r="J4744">
            <v>998.7</v>
          </cell>
          <cell r="K4744" t="str">
            <v>100</v>
          </cell>
        </row>
        <row r="4745">
          <cell r="A4745" t="str">
            <v>110500000</v>
          </cell>
          <cell r="B4745" t="str">
            <v>100C1CM141</v>
          </cell>
          <cell r="C4745" t="str">
            <v>RAM 16 MB</v>
          </cell>
          <cell r="D4745" t="str">
            <v>2 ก.ค. 42</v>
          </cell>
          <cell r="E4745">
            <v>1110</v>
          </cell>
          <cell r="F4745">
            <v>0</v>
          </cell>
          <cell r="G4745">
            <v>20</v>
          </cell>
          <cell r="H4745">
            <v>111.3</v>
          </cell>
          <cell r="I4745">
            <v>111.3</v>
          </cell>
          <cell r="J4745">
            <v>998.7</v>
          </cell>
          <cell r="K4745" t="str">
            <v>100</v>
          </cell>
        </row>
        <row r="4746">
          <cell r="A4746" t="str">
            <v>110500000</v>
          </cell>
          <cell r="B4746" t="str">
            <v>100C1CM142</v>
          </cell>
          <cell r="C4746" t="str">
            <v>RAM 16 MB</v>
          </cell>
          <cell r="D4746" t="str">
            <v>2 ก.ค. 42</v>
          </cell>
          <cell r="E4746">
            <v>1110</v>
          </cell>
          <cell r="F4746">
            <v>0</v>
          </cell>
          <cell r="G4746">
            <v>20</v>
          </cell>
          <cell r="H4746">
            <v>111.3</v>
          </cell>
          <cell r="I4746">
            <v>111.3</v>
          </cell>
          <cell r="J4746">
            <v>998.7</v>
          </cell>
          <cell r="K4746" t="str">
            <v>100</v>
          </cell>
        </row>
        <row r="4747">
          <cell r="A4747" t="str">
            <v>110500000</v>
          </cell>
          <cell r="B4747" t="str">
            <v>100C1CM143</v>
          </cell>
          <cell r="C4747" t="str">
            <v>RAM 16 MB</v>
          </cell>
          <cell r="D4747" t="str">
            <v>2 ก.ค. 42</v>
          </cell>
          <cell r="E4747">
            <v>1110</v>
          </cell>
          <cell r="F4747">
            <v>0</v>
          </cell>
          <cell r="G4747">
            <v>20</v>
          </cell>
          <cell r="H4747">
            <v>111.3</v>
          </cell>
          <cell r="I4747">
            <v>111.3</v>
          </cell>
          <cell r="J4747">
            <v>998.7</v>
          </cell>
          <cell r="K4747" t="str">
            <v>100</v>
          </cell>
        </row>
        <row r="4748">
          <cell r="A4748" t="str">
            <v>110500000</v>
          </cell>
          <cell r="B4748" t="str">
            <v>100C1CM144</v>
          </cell>
          <cell r="C4748" t="str">
            <v>RAM 16 MB</v>
          </cell>
          <cell r="D4748" t="str">
            <v>2 ก.ค. 42</v>
          </cell>
          <cell r="E4748">
            <v>1110</v>
          </cell>
          <cell r="F4748">
            <v>0</v>
          </cell>
          <cell r="G4748">
            <v>20</v>
          </cell>
          <cell r="H4748">
            <v>111.3</v>
          </cell>
          <cell r="I4748">
            <v>111.3</v>
          </cell>
          <cell r="J4748">
            <v>998.7</v>
          </cell>
          <cell r="K4748" t="str">
            <v>100</v>
          </cell>
        </row>
        <row r="4749">
          <cell r="A4749" t="str">
            <v>110500000</v>
          </cell>
          <cell r="B4749" t="str">
            <v>100C1CM145</v>
          </cell>
          <cell r="C4749" t="str">
            <v>RAM 16 MB</v>
          </cell>
          <cell r="D4749" t="str">
            <v>2 ก.ค. 42</v>
          </cell>
          <cell r="E4749">
            <v>1110</v>
          </cell>
          <cell r="F4749">
            <v>0</v>
          </cell>
          <cell r="G4749">
            <v>20</v>
          </cell>
          <cell r="H4749">
            <v>111.3</v>
          </cell>
          <cell r="I4749">
            <v>111.3</v>
          </cell>
          <cell r="J4749">
            <v>998.7</v>
          </cell>
          <cell r="K4749" t="str">
            <v>100</v>
          </cell>
        </row>
        <row r="4750">
          <cell r="A4750" t="str">
            <v>110500000</v>
          </cell>
          <cell r="B4750" t="str">
            <v>100C1CM146</v>
          </cell>
          <cell r="C4750" t="str">
            <v>RAM 16 MB</v>
          </cell>
          <cell r="D4750" t="str">
            <v>2 ก.ค. 42</v>
          </cell>
          <cell r="E4750">
            <v>1110</v>
          </cell>
          <cell r="F4750">
            <v>0</v>
          </cell>
          <cell r="G4750">
            <v>20</v>
          </cell>
          <cell r="H4750">
            <v>111.3</v>
          </cell>
          <cell r="I4750">
            <v>111.3</v>
          </cell>
          <cell r="J4750">
            <v>998.7</v>
          </cell>
          <cell r="K4750" t="str">
            <v>100</v>
          </cell>
        </row>
        <row r="4751">
          <cell r="A4751" t="str">
            <v>110500000</v>
          </cell>
          <cell r="B4751" t="str">
            <v>100C1CM147</v>
          </cell>
          <cell r="C4751" t="str">
            <v>RAM 16 MB</v>
          </cell>
          <cell r="D4751" t="str">
            <v>2 ก.ค. 42</v>
          </cell>
          <cell r="E4751">
            <v>1110</v>
          </cell>
          <cell r="F4751">
            <v>0</v>
          </cell>
          <cell r="G4751">
            <v>20</v>
          </cell>
          <cell r="H4751">
            <v>111.3</v>
          </cell>
          <cell r="I4751">
            <v>111.3</v>
          </cell>
          <cell r="J4751">
            <v>998.7</v>
          </cell>
          <cell r="K4751" t="str">
            <v>100</v>
          </cell>
        </row>
        <row r="4752">
          <cell r="A4752" t="str">
            <v>110500000</v>
          </cell>
          <cell r="B4752" t="str">
            <v>100C1CM148</v>
          </cell>
          <cell r="C4752" t="str">
            <v>RAM 16 MB</v>
          </cell>
          <cell r="D4752" t="str">
            <v>2 ก.ค. 42</v>
          </cell>
          <cell r="E4752">
            <v>1110</v>
          </cell>
          <cell r="F4752">
            <v>0</v>
          </cell>
          <cell r="G4752">
            <v>20</v>
          </cell>
          <cell r="H4752">
            <v>111.3</v>
          </cell>
          <cell r="I4752">
            <v>111.3</v>
          </cell>
          <cell r="J4752">
            <v>998.7</v>
          </cell>
          <cell r="K4752" t="str">
            <v>100</v>
          </cell>
        </row>
        <row r="4753">
          <cell r="A4753" t="str">
            <v>110500000</v>
          </cell>
          <cell r="B4753" t="str">
            <v>100C1CM149</v>
          </cell>
          <cell r="C4753" t="str">
            <v>RAM 16 MB</v>
          </cell>
          <cell r="D4753" t="str">
            <v>2 ก.ค. 42</v>
          </cell>
          <cell r="E4753">
            <v>1110</v>
          </cell>
          <cell r="F4753">
            <v>0</v>
          </cell>
          <cell r="G4753">
            <v>20</v>
          </cell>
          <cell r="H4753">
            <v>111.3</v>
          </cell>
          <cell r="I4753">
            <v>111.3</v>
          </cell>
          <cell r="J4753">
            <v>998.7</v>
          </cell>
          <cell r="K4753" t="str">
            <v>100</v>
          </cell>
        </row>
        <row r="4754">
          <cell r="A4754" t="str">
            <v>110500000</v>
          </cell>
          <cell r="B4754" t="str">
            <v>100C1CM150</v>
          </cell>
          <cell r="C4754" t="str">
            <v>RAM 16 MB</v>
          </cell>
          <cell r="D4754" t="str">
            <v>2 ก.ค. 42</v>
          </cell>
          <cell r="E4754">
            <v>1110</v>
          </cell>
          <cell r="F4754">
            <v>0</v>
          </cell>
          <cell r="G4754">
            <v>20</v>
          </cell>
          <cell r="H4754">
            <v>111.3</v>
          </cell>
          <cell r="I4754">
            <v>111.3</v>
          </cell>
          <cell r="J4754">
            <v>998.7</v>
          </cell>
          <cell r="K4754" t="str">
            <v>100</v>
          </cell>
        </row>
        <row r="4755">
          <cell r="A4755" t="str">
            <v>110500000</v>
          </cell>
          <cell r="B4755" t="str">
            <v>100C1CM151</v>
          </cell>
          <cell r="C4755" t="str">
            <v>RAM 16 MB</v>
          </cell>
          <cell r="D4755" t="str">
            <v>2 ก.ค. 42</v>
          </cell>
          <cell r="E4755">
            <v>1110</v>
          </cell>
          <cell r="F4755">
            <v>0</v>
          </cell>
          <cell r="G4755">
            <v>20</v>
          </cell>
          <cell r="H4755">
            <v>111.3</v>
          </cell>
          <cell r="I4755">
            <v>111.3</v>
          </cell>
          <cell r="J4755">
            <v>998.7</v>
          </cell>
          <cell r="K4755" t="str">
            <v>100</v>
          </cell>
        </row>
        <row r="4756">
          <cell r="A4756" t="str">
            <v>110500000</v>
          </cell>
          <cell r="B4756" t="str">
            <v>100C1CM152</v>
          </cell>
          <cell r="C4756" t="str">
            <v>RAM 16 MB</v>
          </cell>
          <cell r="D4756" t="str">
            <v>2 ก.ค. 42</v>
          </cell>
          <cell r="E4756">
            <v>1110</v>
          </cell>
          <cell r="F4756">
            <v>0</v>
          </cell>
          <cell r="G4756">
            <v>20</v>
          </cell>
          <cell r="H4756">
            <v>111.3</v>
          </cell>
          <cell r="I4756">
            <v>111.3</v>
          </cell>
          <cell r="J4756">
            <v>998.7</v>
          </cell>
          <cell r="K4756" t="str">
            <v>100</v>
          </cell>
        </row>
        <row r="4757">
          <cell r="A4757" t="str">
            <v>110500000</v>
          </cell>
          <cell r="B4757" t="str">
            <v>100C1CM153</v>
          </cell>
          <cell r="C4757" t="str">
            <v>RAM 16 MB</v>
          </cell>
          <cell r="D4757" t="str">
            <v>2 ก.ค. 42</v>
          </cell>
          <cell r="E4757">
            <v>1110</v>
          </cell>
          <cell r="F4757">
            <v>0</v>
          </cell>
          <cell r="G4757">
            <v>20</v>
          </cell>
          <cell r="H4757">
            <v>111.3</v>
          </cell>
          <cell r="I4757">
            <v>111.3</v>
          </cell>
          <cell r="J4757">
            <v>998.7</v>
          </cell>
          <cell r="K4757" t="str">
            <v>100</v>
          </cell>
        </row>
        <row r="4758">
          <cell r="A4758" t="str">
            <v>110500000</v>
          </cell>
          <cell r="B4758" t="str">
            <v>100C1CM154</v>
          </cell>
          <cell r="C4758" t="str">
            <v>RAM 16 MB</v>
          </cell>
          <cell r="D4758" t="str">
            <v>2 ก.ค. 42</v>
          </cell>
          <cell r="E4758">
            <v>1110</v>
          </cell>
          <cell r="F4758">
            <v>0</v>
          </cell>
          <cell r="G4758">
            <v>20</v>
          </cell>
          <cell r="H4758">
            <v>111.3</v>
          </cell>
          <cell r="I4758">
            <v>111.3</v>
          </cell>
          <cell r="J4758">
            <v>998.7</v>
          </cell>
          <cell r="K4758" t="str">
            <v>100</v>
          </cell>
        </row>
        <row r="4759">
          <cell r="A4759" t="str">
            <v>110500000</v>
          </cell>
          <cell r="B4759" t="str">
            <v>100C1CM155</v>
          </cell>
          <cell r="C4759" t="str">
            <v>RAM 16 MB</v>
          </cell>
          <cell r="D4759" t="str">
            <v>2 ก.ค. 42</v>
          </cell>
          <cell r="E4759">
            <v>1110</v>
          </cell>
          <cell r="F4759">
            <v>0</v>
          </cell>
          <cell r="G4759">
            <v>20</v>
          </cell>
          <cell r="H4759">
            <v>111.3</v>
          </cell>
          <cell r="I4759">
            <v>111.3</v>
          </cell>
          <cell r="J4759">
            <v>998.7</v>
          </cell>
          <cell r="K4759" t="str">
            <v>100</v>
          </cell>
        </row>
        <row r="4760">
          <cell r="A4760" t="str">
            <v>110500000</v>
          </cell>
          <cell r="B4760" t="str">
            <v>100C1CM156</v>
          </cell>
          <cell r="C4760" t="str">
            <v>RAM 16 MB</v>
          </cell>
          <cell r="D4760" t="str">
            <v>2 ก.ค. 42</v>
          </cell>
          <cell r="E4760">
            <v>1110</v>
          </cell>
          <cell r="F4760">
            <v>0</v>
          </cell>
          <cell r="G4760">
            <v>20</v>
          </cell>
          <cell r="H4760">
            <v>111.3</v>
          </cell>
          <cell r="I4760">
            <v>111.3</v>
          </cell>
          <cell r="J4760">
            <v>998.7</v>
          </cell>
          <cell r="K4760" t="str">
            <v>100</v>
          </cell>
        </row>
        <row r="4761">
          <cell r="A4761" t="str">
            <v>110500000</v>
          </cell>
          <cell r="B4761" t="str">
            <v>100C1CM157</v>
          </cell>
          <cell r="C4761" t="str">
            <v>RAM 16 MB</v>
          </cell>
          <cell r="D4761" t="str">
            <v>2 ก.ค. 42</v>
          </cell>
          <cell r="E4761">
            <v>1110</v>
          </cell>
          <cell r="F4761">
            <v>0</v>
          </cell>
          <cell r="G4761">
            <v>20</v>
          </cell>
          <cell r="H4761">
            <v>111.3</v>
          </cell>
          <cell r="I4761">
            <v>111.3</v>
          </cell>
          <cell r="J4761">
            <v>998.7</v>
          </cell>
          <cell r="K4761" t="str">
            <v>100</v>
          </cell>
        </row>
        <row r="4762">
          <cell r="A4762" t="str">
            <v>110500000</v>
          </cell>
          <cell r="B4762" t="str">
            <v>100C1CM158</v>
          </cell>
          <cell r="C4762" t="str">
            <v>RAM 16 MB</v>
          </cell>
          <cell r="D4762" t="str">
            <v>2 ก.ค. 42</v>
          </cell>
          <cell r="E4762">
            <v>1110</v>
          </cell>
          <cell r="F4762">
            <v>0</v>
          </cell>
          <cell r="G4762">
            <v>20</v>
          </cell>
          <cell r="H4762">
            <v>111.3</v>
          </cell>
          <cell r="I4762">
            <v>111.3</v>
          </cell>
          <cell r="J4762">
            <v>998.7</v>
          </cell>
          <cell r="K4762" t="str">
            <v>100</v>
          </cell>
        </row>
        <row r="4763">
          <cell r="A4763" t="str">
            <v>110500000</v>
          </cell>
          <cell r="B4763" t="str">
            <v>100C1CM159</v>
          </cell>
          <cell r="C4763" t="str">
            <v>RAM 16 MB</v>
          </cell>
          <cell r="D4763" t="str">
            <v>2 ก.ค. 42</v>
          </cell>
          <cell r="E4763">
            <v>1110</v>
          </cell>
          <cell r="F4763">
            <v>0</v>
          </cell>
          <cell r="G4763">
            <v>20</v>
          </cell>
          <cell r="H4763">
            <v>111.3</v>
          </cell>
          <cell r="I4763">
            <v>111.3</v>
          </cell>
          <cell r="J4763">
            <v>998.7</v>
          </cell>
          <cell r="K4763" t="str">
            <v>100</v>
          </cell>
        </row>
        <row r="4764">
          <cell r="A4764" t="str">
            <v>110500000</v>
          </cell>
          <cell r="B4764" t="str">
            <v>100C1CM160</v>
          </cell>
          <cell r="C4764" t="str">
            <v>RAM 16 MB</v>
          </cell>
          <cell r="D4764" t="str">
            <v>2 ก.ค. 42</v>
          </cell>
          <cell r="E4764">
            <v>1110</v>
          </cell>
          <cell r="F4764">
            <v>0</v>
          </cell>
          <cell r="G4764">
            <v>20</v>
          </cell>
          <cell r="H4764">
            <v>111.3</v>
          </cell>
          <cell r="I4764">
            <v>111.3</v>
          </cell>
          <cell r="J4764">
            <v>998.7</v>
          </cell>
          <cell r="K4764" t="str">
            <v>100</v>
          </cell>
        </row>
        <row r="4765">
          <cell r="A4765" t="str">
            <v>110500000</v>
          </cell>
          <cell r="B4765" t="str">
            <v>100C1CM161</v>
          </cell>
          <cell r="C4765" t="str">
            <v>RAM 16 MB</v>
          </cell>
          <cell r="D4765" t="str">
            <v>2 ก.ค. 42</v>
          </cell>
          <cell r="E4765">
            <v>1110</v>
          </cell>
          <cell r="F4765">
            <v>0</v>
          </cell>
          <cell r="G4765">
            <v>20</v>
          </cell>
          <cell r="H4765">
            <v>111.3</v>
          </cell>
          <cell r="I4765">
            <v>111.3</v>
          </cell>
          <cell r="J4765">
            <v>998.7</v>
          </cell>
          <cell r="K4765" t="str">
            <v>100</v>
          </cell>
        </row>
        <row r="4766">
          <cell r="A4766" t="str">
            <v>110500000</v>
          </cell>
          <cell r="B4766" t="str">
            <v>100C1CM162</v>
          </cell>
          <cell r="C4766" t="str">
            <v>RAM 16 MB</v>
          </cell>
          <cell r="D4766" t="str">
            <v>2 ก.ค. 42</v>
          </cell>
          <cell r="E4766">
            <v>1110</v>
          </cell>
          <cell r="F4766">
            <v>0</v>
          </cell>
          <cell r="G4766">
            <v>20</v>
          </cell>
          <cell r="H4766">
            <v>111.3</v>
          </cell>
          <cell r="I4766">
            <v>111.3</v>
          </cell>
          <cell r="J4766">
            <v>998.7</v>
          </cell>
          <cell r="K4766" t="str">
            <v>100</v>
          </cell>
        </row>
        <row r="4767">
          <cell r="A4767" t="str">
            <v>110500000</v>
          </cell>
          <cell r="B4767" t="str">
            <v>100C1CM163</v>
          </cell>
          <cell r="C4767" t="str">
            <v>RAM 16 MB</v>
          </cell>
          <cell r="D4767" t="str">
            <v>2 ก.ค. 42</v>
          </cell>
          <cell r="E4767">
            <v>1110</v>
          </cell>
          <cell r="F4767">
            <v>0</v>
          </cell>
          <cell r="G4767">
            <v>20</v>
          </cell>
          <cell r="H4767">
            <v>111.3</v>
          </cell>
          <cell r="I4767">
            <v>111.3</v>
          </cell>
          <cell r="J4767">
            <v>998.7</v>
          </cell>
          <cell r="K4767" t="str">
            <v>100</v>
          </cell>
        </row>
        <row r="4768">
          <cell r="A4768" t="str">
            <v>110500000</v>
          </cell>
          <cell r="B4768" t="str">
            <v>100C1CM164</v>
          </cell>
          <cell r="C4768" t="str">
            <v>RAM 16 MB</v>
          </cell>
          <cell r="D4768" t="str">
            <v>2 ก.ค. 42</v>
          </cell>
          <cell r="E4768">
            <v>1110</v>
          </cell>
          <cell r="F4768">
            <v>0</v>
          </cell>
          <cell r="G4768">
            <v>20</v>
          </cell>
          <cell r="H4768">
            <v>111.3</v>
          </cell>
          <cell r="I4768">
            <v>111.3</v>
          </cell>
          <cell r="J4768">
            <v>998.7</v>
          </cell>
          <cell r="K4768" t="str">
            <v>100</v>
          </cell>
        </row>
        <row r="4769">
          <cell r="A4769" t="str">
            <v>110500000</v>
          </cell>
          <cell r="B4769" t="str">
            <v>100C1CM165</v>
          </cell>
          <cell r="C4769" t="str">
            <v>RAM 16 MB</v>
          </cell>
          <cell r="D4769" t="str">
            <v>2 ก.ค. 42</v>
          </cell>
          <cell r="E4769">
            <v>1110</v>
          </cell>
          <cell r="F4769">
            <v>0</v>
          </cell>
          <cell r="G4769">
            <v>20</v>
          </cell>
          <cell r="H4769">
            <v>111.3</v>
          </cell>
          <cell r="I4769">
            <v>111.3</v>
          </cell>
          <cell r="J4769">
            <v>998.7</v>
          </cell>
          <cell r="K4769" t="str">
            <v>100</v>
          </cell>
        </row>
        <row r="4770">
          <cell r="A4770" t="str">
            <v>110500000</v>
          </cell>
          <cell r="B4770" t="str">
            <v>100C1CM166</v>
          </cell>
          <cell r="C4770" t="str">
            <v>RAM 16 MB</v>
          </cell>
          <cell r="D4770" t="str">
            <v>2 ก.ค. 42</v>
          </cell>
          <cell r="E4770">
            <v>1110</v>
          </cell>
          <cell r="F4770">
            <v>0</v>
          </cell>
          <cell r="G4770">
            <v>20</v>
          </cell>
          <cell r="H4770">
            <v>111.3</v>
          </cell>
          <cell r="I4770">
            <v>111.3</v>
          </cell>
          <cell r="J4770">
            <v>998.7</v>
          </cell>
          <cell r="K4770" t="str">
            <v>100</v>
          </cell>
        </row>
        <row r="4771">
          <cell r="A4771" t="str">
            <v>110500000</v>
          </cell>
          <cell r="B4771" t="str">
            <v>100C1CM167</v>
          </cell>
          <cell r="C4771" t="str">
            <v>RAM 16 MB</v>
          </cell>
          <cell r="D4771" t="str">
            <v>2 ก.ค. 42</v>
          </cell>
          <cell r="E4771">
            <v>1110</v>
          </cell>
          <cell r="F4771">
            <v>0</v>
          </cell>
          <cell r="G4771">
            <v>20</v>
          </cell>
          <cell r="H4771">
            <v>111.3</v>
          </cell>
          <cell r="I4771">
            <v>111.3</v>
          </cell>
          <cell r="J4771">
            <v>998.7</v>
          </cell>
          <cell r="K4771" t="str">
            <v>100</v>
          </cell>
        </row>
        <row r="4772">
          <cell r="A4772" t="str">
            <v>110500000</v>
          </cell>
          <cell r="B4772" t="str">
            <v>100C1CM168</v>
          </cell>
          <cell r="C4772" t="str">
            <v>RAM 16 MB</v>
          </cell>
          <cell r="D4772" t="str">
            <v>2 ก.ค. 42</v>
          </cell>
          <cell r="E4772">
            <v>1110</v>
          </cell>
          <cell r="F4772">
            <v>0</v>
          </cell>
          <cell r="G4772">
            <v>20</v>
          </cell>
          <cell r="H4772">
            <v>111.3</v>
          </cell>
          <cell r="I4772">
            <v>111.3</v>
          </cell>
          <cell r="J4772">
            <v>998.7</v>
          </cell>
          <cell r="K4772" t="str">
            <v>100</v>
          </cell>
        </row>
        <row r="4773">
          <cell r="A4773" t="str">
            <v>110500000</v>
          </cell>
          <cell r="B4773" t="str">
            <v>100C1CM169</v>
          </cell>
          <cell r="C4773" t="str">
            <v>RAM 16 MB</v>
          </cell>
          <cell r="D4773" t="str">
            <v>2 ก.ค. 42</v>
          </cell>
          <cell r="E4773">
            <v>1110</v>
          </cell>
          <cell r="F4773">
            <v>0</v>
          </cell>
          <cell r="G4773">
            <v>20</v>
          </cell>
          <cell r="H4773">
            <v>111.3</v>
          </cell>
          <cell r="I4773">
            <v>111.3</v>
          </cell>
          <cell r="J4773">
            <v>998.7</v>
          </cell>
          <cell r="K4773" t="str">
            <v>100</v>
          </cell>
        </row>
        <row r="4774">
          <cell r="A4774" t="str">
            <v>110500000</v>
          </cell>
          <cell r="B4774" t="str">
            <v>100C1CM170</v>
          </cell>
          <cell r="C4774" t="str">
            <v>RAM 16 MB</v>
          </cell>
          <cell r="D4774" t="str">
            <v>2 ก.ค. 42</v>
          </cell>
          <cell r="E4774">
            <v>1110</v>
          </cell>
          <cell r="F4774">
            <v>0</v>
          </cell>
          <cell r="G4774">
            <v>20</v>
          </cell>
          <cell r="H4774">
            <v>111.3</v>
          </cell>
          <cell r="I4774">
            <v>111.3</v>
          </cell>
          <cell r="J4774">
            <v>998.7</v>
          </cell>
          <cell r="K4774" t="str">
            <v>100</v>
          </cell>
        </row>
        <row r="4775">
          <cell r="A4775" t="str">
            <v>110500000</v>
          </cell>
          <cell r="B4775" t="str">
            <v>100C1CM171</v>
          </cell>
          <cell r="C4775" t="str">
            <v>RAM 16 MB</v>
          </cell>
          <cell r="D4775" t="str">
            <v>2 ก.ค. 42</v>
          </cell>
          <cell r="E4775">
            <v>1110</v>
          </cell>
          <cell r="F4775">
            <v>0</v>
          </cell>
          <cell r="G4775">
            <v>20</v>
          </cell>
          <cell r="H4775">
            <v>111.3</v>
          </cell>
          <cell r="I4775">
            <v>111.3</v>
          </cell>
          <cell r="J4775">
            <v>998.7</v>
          </cell>
          <cell r="K4775" t="str">
            <v>100</v>
          </cell>
        </row>
        <row r="4776">
          <cell r="A4776" t="str">
            <v>110500000</v>
          </cell>
          <cell r="B4776" t="str">
            <v>100C1CM172</v>
          </cell>
          <cell r="C4776" t="str">
            <v>RAM 16 MB</v>
          </cell>
          <cell r="D4776" t="str">
            <v>2 ก.ค. 42</v>
          </cell>
          <cell r="E4776">
            <v>1110</v>
          </cell>
          <cell r="F4776">
            <v>0</v>
          </cell>
          <cell r="G4776">
            <v>20</v>
          </cell>
          <cell r="H4776">
            <v>111.3</v>
          </cell>
          <cell r="I4776">
            <v>111.3</v>
          </cell>
          <cell r="J4776">
            <v>998.7</v>
          </cell>
          <cell r="K4776" t="str">
            <v>100</v>
          </cell>
        </row>
        <row r="4777">
          <cell r="A4777" t="str">
            <v>110500000</v>
          </cell>
          <cell r="B4777" t="str">
            <v>100C1CM173</v>
          </cell>
          <cell r="C4777" t="str">
            <v>RAM 16 MB</v>
          </cell>
          <cell r="D4777" t="str">
            <v>2 ก.ค. 42</v>
          </cell>
          <cell r="E4777">
            <v>1110</v>
          </cell>
          <cell r="F4777">
            <v>0</v>
          </cell>
          <cell r="G4777">
            <v>20</v>
          </cell>
          <cell r="H4777">
            <v>111.3</v>
          </cell>
          <cell r="I4777">
            <v>111.3</v>
          </cell>
          <cell r="J4777">
            <v>998.7</v>
          </cell>
          <cell r="K4777" t="str">
            <v>100</v>
          </cell>
        </row>
        <row r="4778">
          <cell r="A4778" t="str">
            <v>110500000</v>
          </cell>
          <cell r="B4778" t="str">
            <v>100C1CM174</v>
          </cell>
          <cell r="C4778" t="str">
            <v>RAM 16 MB</v>
          </cell>
          <cell r="D4778" t="str">
            <v>2 ก.ค. 42</v>
          </cell>
          <cell r="E4778">
            <v>1110</v>
          </cell>
          <cell r="F4778">
            <v>0</v>
          </cell>
          <cell r="G4778">
            <v>20</v>
          </cell>
          <cell r="H4778">
            <v>111.3</v>
          </cell>
          <cell r="I4778">
            <v>111.3</v>
          </cell>
          <cell r="J4778">
            <v>998.7</v>
          </cell>
          <cell r="K4778" t="str">
            <v>100</v>
          </cell>
        </row>
        <row r="4779">
          <cell r="A4779" t="str">
            <v>110500000</v>
          </cell>
          <cell r="B4779" t="str">
            <v>100C1CM175</v>
          </cell>
          <cell r="C4779" t="str">
            <v>RAM 16 MB</v>
          </cell>
          <cell r="D4779" t="str">
            <v>2 ก.ค. 42</v>
          </cell>
          <cell r="E4779">
            <v>1110</v>
          </cell>
          <cell r="F4779">
            <v>0</v>
          </cell>
          <cell r="G4779">
            <v>20</v>
          </cell>
          <cell r="H4779">
            <v>111.3</v>
          </cell>
          <cell r="I4779">
            <v>111.3</v>
          </cell>
          <cell r="J4779">
            <v>998.7</v>
          </cell>
          <cell r="K4779" t="str">
            <v>100</v>
          </cell>
        </row>
        <row r="4780">
          <cell r="A4780" t="str">
            <v>110500000</v>
          </cell>
          <cell r="B4780" t="str">
            <v>100C1CM176</v>
          </cell>
          <cell r="C4780" t="str">
            <v>RAM 16 MB</v>
          </cell>
          <cell r="D4780" t="str">
            <v>2 ก.ค. 42</v>
          </cell>
          <cell r="E4780">
            <v>1110</v>
          </cell>
          <cell r="F4780">
            <v>0</v>
          </cell>
          <cell r="G4780">
            <v>20</v>
          </cell>
          <cell r="H4780">
            <v>111.3</v>
          </cell>
          <cell r="I4780">
            <v>111.3</v>
          </cell>
          <cell r="J4780">
            <v>998.7</v>
          </cell>
          <cell r="K4780" t="str">
            <v>100</v>
          </cell>
        </row>
        <row r="4781">
          <cell r="A4781" t="str">
            <v>110500000</v>
          </cell>
          <cell r="B4781" t="str">
            <v>100C1CM177</v>
          </cell>
          <cell r="C4781" t="str">
            <v>RAM 16 MB</v>
          </cell>
          <cell r="D4781" t="str">
            <v>2 ก.ค. 42</v>
          </cell>
          <cell r="E4781">
            <v>1110</v>
          </cell>
          <cell r="F4781">
            <v>0</v>
          </cell>
          <cell r="G4781">
            <v>20</v>
          </cell>
          <cell r="H4781">
            <v>111.3</v>
          </cell>
          <cell r="I4781">
            <v>111.3</v>
          </cell>
          <cell r="J4781">
            <v>998.7</v>
          </cell>
          <cell r="K4781" t="str">
            <v>100</v>
          </cell>
        </row>
        <row r="4782">
          <cell r="A4782" t="str">
            <v>110500000</v>
          </cell>
          <cell r="B4782" t="str">
            <v>100C1CM178</v>
          </cell>
          <cell r="C4782" t="str">
            <v>RAM 16 MB</v>
          </cell>
          <cell r="D4782" t="str">
            <v>2 ก.ค. 42</v>
          </cell>
          <cell r="E4782">
            <v>1110</v>
          </cell>
          <cell r="F4782">
            <v>0</v>
          </cell>
          <cell r="G4782">
            <v>20</v>
          </cell>
          <cell r="H4782">
            <v>111.3</v>
          </cell>
          <cell r="I4782">
            <v>111.3</v>
          </cell>
          <cell r="J4782">
            <v>998.7</v>
          </cell>
          <cell r="K4782" t="str">
            <v>100</v>
          </cell>
        </row>
        <row r="4783">
          <cell r="A4783" t="str">
            <v>110500000</v>
          </cell>
          <cell r="B4783" t="str">
            <v>100C1CM179</v>
          </cell>
          <cell r="C4783" t="str">
            <v>RAM 16 MB</v>
          </cell>
          <cell r="D4783" t="str">
            <v>2 ก.ค. 42</v>
          </cell>
          <cell r="E4783">
            <v>1110</v>
          </cell>
          <cell r="F4783">
            <v>0</v>
          </cell>
          <cell r="G4783">
            <v>20</v>
          </cell>
          <cell r="H4783">
            <v>111.3</v>
          </cell>
          <cell r="I4783">
            <v>111.3</v>
          </cell>
          <cell r="J4783">
            <v>998.7</v>
          </cell>
          <cell r="K4783" t="str">
            <v>100</v>
          </cell>
        </row>
        <row r="4784">
          <cell r="A4784" t="str">
            <v>110500000</v>
          </cell>
          <cell r="B4784" t="str">
            <v>100C1CM180</v>
          </cell>
          <cell r="C4784" t="str">
            <v>RAM 16 MB</v>
          </cell>
          <cell r="D4784" t="str">
            <v>2 ก.ค. 42</v>
          </cell>
          <cell r="E4784">
            <v>1110</v>
          </cell>
          <cell r="F4784">
            <v>0</v>
          </cell>
          <cell r="G4784">
            <v>20</v>
          </cell>
          <cell r="H4784">
            <v>111.3</v>
          </cell>
          <cell r="I4784">
            <v>111.3</v>
          </cell>
          <cell r="J4784">
            <v>998.7</v>
          </cell>
          <cell r="K4784" t="str">
            <v>100</v>
          </cell>
        </row>
        <row r="4785">
          <cell r="A4785" t="str">
            <v>110500000</v>
          </cell>
          <cell r="B4785" t="str">
            <v>100C1CM181</v>
          </cell>
          <cell r="C4785" t="str">
            <v>RAM 16 MB</v>
          </cell>
          <cell r="D4785" t="str">
            <v>2 ก.ค. 42</v>
          </cell>
          <cell r="E4785">
            <v>1110</v>
          </cell>
          <cell r="F4785">
            <v>0</v>
          </cell>
          <cell r="G4785">
            <v>20</v>
          </cell>
          <cell r="H4785">
            <v>111.3</v>
          </cell>
          <cell r="I4785">
            <v>111.3</v>
          </cell>
          <cell r="J4785">
            <v>998.7</v>
          </cell>
          <cell r="K4785" t="str">
            <v>100</v>
          </cell>
        </row>
        <row r="4786">
          <cell r="A4786" t="str">
            <v>110500000</v>
          </cell>
          <cell r="B4786" t="str">
            <v>100C1CM182</v>
          </cell>
          <cell r="C4786" t="str">
            <v>RAM 16 MB</v>
          </cell>
          <cell r="D4786" t="str">
            <v>2 ก.ค. 42</v>
          </cell>
          <cell r="E4786">
            <v>1110</v>
          </cell>
          <cell r="F4786">
            <v>0</v>
          </cell>
          <cell r="G4786">
            <v>20</v>
          </cell>
          <cell r="H4786">
            <v>111.3</v>
          </cell>
          <cell r="I4786">
            <v>111.3</v>
          </cell>
          <cell r="J4786">
            <v>998.7</v>
          </cell>
          <cell r="K4786" t="str">
            <v>100</v>
          </cell>
        </row>
        <row r="4787">
          <cell r="A4787" t="str">
            <v>110500000</v>
          </cell>
          <cell r="B4787" t="str">
            <v>100C1CM183</v>
          </cell>
          <cell r="C4787" t="str">
            <v>RAM 16 MB</v>
          </cell>
          <cell r="D4787" t="str">
            <v>2 ก.ค. 42</v>
          </cell>
          <cell r="E4787">
            <v>1110</v>
          </cell>
          <cell r="F4787">
            <v>0</v>
          </cell>
          <cell r="G4787">
            <v>20</v>
          </cell>
          <cell r="H4787">
            <v>111.3</v>
          </cell>
          <cell r="I4787">
            <v>111.3</v>
          </cell>
          <cell r="J4787">
            <v>998.7</v>
          </cell>
          <cell r="K4787" t="str">
            <v>100</v>
          </cell>
        </row>
        <row r="4788">
          <cell r="A4788" t="str">
            <v>110500000</v>
          </cell>
          <cell r="B4788" t="str">
            <v>100C1CM184</v>
          </cell>
          <cell r="C4788" t="str">
            <v>RAM 16 MB</v>
          </cell>
          <cell r="D4788" t="str">
            <v>2 ก.ค. 42</v>
          </cell>
          <cell r="E4788">
            <v>1110</v>
          </cell>
          <cell r="F4788">
            <v>0</v>
          </cell>
          <cell r="G4788">
            <v>20</v>
          </cell>
          <cell r="H4788">
            <v>111.3</v>
          </cell>
          <cell r="I4788">
            <v>111.3</v>
          </cell>
          <cell r="J4788">
            <v>998.7</v>
          </cell>
          <cell r="K4788" t="str">
            <v>100</v>
          </cell>
        </row>
        <row r="4789">
          <cell r="A4789" t="str">
            <v>110500000</v>
          </cell>
          <cell r="B4789" t="str">
            <v>100C1CM185</v>
          </cell>
          <cell r="C4789" t="str">
            <v>RAM 16 MB</v>
          </cell>
          <cell r="D4789" t="str">
            <v>2 ก.ค. 42</v>
          </cell>
          <cell r="E4789">
            <v>1110</v>
          </cell>
          <cell r="F4789">
            <v>0</v>
          </cell>
          <cell r="G4789">
            <v>20</v>
          </cell>
          <cell r="H4789">
            <v>111.3</v>
          </cell>
          <cell r="I4789">
            <v>111.3</v>
          </cell>
          <cell r="J4789">
            <v>998.7</v>
          </cell>
          <cell r="K4789" t="str">
            <v>100</v>
          </cell>
        </row>
        <row r="4790">
          <cell r="A4790" t="str">
            <v>110500000</v>
          </cell>
          <cell r="B4790" t="str">
            <v>100C1CM186</v>
          </cell>
          <cell r="C4790" t="str">
            <v>RAM 16 MB</v>
          </cell>
          <cell r="D4790" t="str">
            <v>2 ก.ค. 42</v>
          </cell>
          <cell r="E4790">
            <v>1110</v>
          </cell>
          <cell r="F4790">
            <v>0</v>
          </cell>
          <cell r="G4790">
            <v>20</v>
          </cell>
          <cell r="H4790">
            <v>111.3</v>
          </cell>
          <cell r="I4790">
            <v>111.3</v>
          </cell>
          <cell r="J4790">
            <v>998.7</v>
          </cell>
          <cell r="K4790" t="str">
            <v>100</v>
          </cell>
        </row>
        <row r="4791">
          <cell r="A4791" t="str">
            <v>110500000</v>
          </cell>
          <cell r="B4791" t="str">
            <v>100C1CM187</v>
          </cell>
          <cell r="C4791" t="str">
            <v>RAM 16 MB</v>
          </cell>
          <cell r="D4791" t="str">
            <v>2 ก.ค. 42</v>
          </cell>
          <cell r="E4791">
            <v>1110</v>
          </cell>
          <cell r="F4791">
            <v>0</v>
          </cell>
          <cell r="G4791">
            <v>20</v>
          </cell>
          <cell r="H4791">
            <v>111.3</v>
          </cell>
          <cell r="I4791">
            <v>111.3</v>
          </cell>
          <cell r="J4791">
            <v>998.7</v>
          </cell>
          <cell r="K4791" t="str">
            <v>100</v>
          </cell>
        </row>
        <row r="4792">
          <cell r="A4792" t="str">
            <v>110500000</v>
          </cell>
          <cell r="B4792" t="str">
            <v>100C1CM188</v>
          </cell>
          <cell r="C4792" t="str">
            <v>RAM 16 MB</v>
          </cell>
          <cell r="D4792" t="str">
            <v>2 ก.ค. 42</v>
          </cell>
          <cell r="E4792">
            <v>1110</v>
          </cell>
          <cell r="F4792">
            <v>0</v>
          </cell>
          <cell r="G4792">
            <v>20</v>
          </cell>
          <cell r="H4792">
            <v>111.3</v>
          </cell>
          <cell r="I4792">
            <v>111.3</v>
          </cell>
          <cell r="J4792">
            <v>998.7</v>
          </cell>
          <cell r="K4792" t="str">
            <v>100</v>
          </cell>
        </row>
        <row r="4793">
          <cell r="A4793" t="str">
            <v>110500000</v>
          </cell>
          <cell r="B4793" t="str">
            <v>100C1CM190</v>
          </cell>
          <cell r="C4793" t="str">
            <v>คอมพิวเตอร์</v>
          </cell>
          <cell r="D4793" t="str">
            <v>6 ส.ค. 42</v>
          </cell>
          <cell r="E4793">
            <v>32000</v>
          </cell>
          <cell r="F4793">
            <v>0</v>
          </cell>
          <cell r="G4793">
            <v>20</v>
          </cell>
          <cell r="H4793">
            <v>2595.0700000000002</v>
          </cell>
          <cell r="I4793">
            <v>2595.0700000000002</v>
          </cell>
          <cell r="J4793">
            <v>29404.93</v>
          </cell>
          <cell r="K4793" t="str">
            <v>100</v>
          </cell>
        </row>
        <row r="4794">
          <cell r="A4794" t="str">
            <v>110500000</v>
          </cell>
          <cell r="B4794" t="str">
            <v>100C1CM191</v>
          </cell>
          <cell r="C4794" t="str">
            <v>HP ORIGINAL TONER</v>
          </cell>
          <cell r="D4794" t="str">
            <v>6 ก.ย. 42</v>
          </cell>
          <cell r="E4794">
            <v>4960</v>
          </cell>
          <cell r="F4794">
            <v>0</v>
          </cell>
          <cell r="G4794">
            <v>20</v>
          </cell>
          <cell r="H4794">
            <v>317.98</v>
          </cell>
          <cell r="I4794">
            <v>317.98</v>
          </cell>
          <cell r="J4794">
            <v>4642.0200000000004</v>
          </cell>
          <cell r="K4794" t="str">
            <v>100</v>
          </cell>
        </row>
        <row r="4795">
          <cell r="A4795" t="str">
            <v>110500000</v>
          </cell>
          <cell r="B4795" t="str">
            <v>100C1CM192</v>
          </cell>
          <cell r="C4795" t="str">
            <v>UPS</v>
          </cell>
          <cell r="D4795" t="str">
            <v>6 ก.ย. 42</v>
          </cell>
          <cell r="E4795">
            <v>18700</v>
          </cell>
          <cell r="F4795">
            <v>0</v>
          </cell>
          <cell r="G4795">
            <v>20</v>
          </cell>
          <cell r="H4795">
            <v>1198.8399999999999</v>
          </cell>
          <cell r="I4795">
            <v>1198.8399999999999</v>
          </cell>
          <cell r="J4795">
            <v>17501.16</v>
          </cell>
          <cell r="K4795" t="str">
            <v>100</v>
          </cell>
        </row>
        <row r="4796">
          <cell r="A4796" t="str">
            <v>110500000</v>
          </cell>
          <cell r="B4796" t="str">
            <v>100C1CM193</v>
          </cell>
          <cell r="C4796" t="str">
            <v>คอมพิวเตอร์</v>
          </cell>
          <cell r="D4796" t="str">
            <v>6 ก.ย. 42</v>
          </cell>
          <cell r="E4796">
            <v>28300</v>
          </cell>
          <cell r="F4796">
            <v>0</v>
          </cell>
          <cell r="G4796">
            <v>20</v>
          </cell>
          <cell r="H4796">
            <v>1814.3</v>
          </cell>
          <cell r="I4796">
            <v>1814.3</v>
          </cell>
          <cell r="J4796">
            <v>26485.7</v>
          </cell>
          <cell r="K4796" t="str">
            <v>100</v>
          </cell>
        </row>
        <row r="4797">
          <cell r="A4797" t="str">
            <v>110500000</v>
          </cell>
          <cell r="B4797" t="str">
            <v>100C1CM194</v>
          </cell>
          <cell r="C4797" t="str">
            <v>อุปกรณ์คอมพิวเตอร์</v>
          </cell>
          <cell r="D4797" t="str">
            <v>6 ก.ย. 42</v>
          </cell>
          <cell r="E4797">
            <v>24800</v>
          </cell>
          <cell r="F4797">
            <v>0</v>
          </cell>
          <cell r="G4797">
            <v>20</v>
          </cell>
          <cell r="H4797">
            <v>1589.92</v>
          </cell>
          <cell r="I4797">
            <v>1589.92</v>
          </cell>
          <cell r="J4797">
            <v>23210.080000000002</v>
          </cell>
          <cell r="K4797" t="str">
            <v>100</v>
          </cell>
        </row>
        <row r="4798">
          <cell r="A4798" t="str">
            <v>110500000</v>
          </cell>
          <cell r="B4798" t="str">
            <v>100C1CM195</v>
          </cell>
          <cell r="C4798" t="str">
            <v>ค่าอะไหล่ BATTERY</v>
          </cell>
          <cell r="D4798" t="str">
            <v>23 ก.ย. 42</v>
          </cell>
          <cell r="E4798">
            <v>6500</v>
          </cell>
          <cell r="F4798">
            <v>0</v>
          </cell>
          <cell r="G4798">
            <v>20</v>
          </cell>
          <cell r="H4798">
            <v>356.16</v>
          </cell>
          <cell r="I4798">
            <v>356.16</v>
          </cell>
          <cell r="J4798">
            <v>6143.84</v>
          </cell>
          <cell r="K4798" t="str">
            <v>100</v>
          </cell>
        </row>
        <row r="4799">
          <cell r="A4799" t="str">
            <v>110500000</v>
          </cell>
          <cell r="B4799" t="str">
            <v>100C1CM196</v>
          </cell>
          <cell r="C4799" t="str">
            <v>ETHERNCT</v>
          </cell>
          <cell r="D4799" t="str">
            <v>20 ก.ย. 42</v>
          </cell>
          <cell r="E4799">
            <v>2000</v>
          </cell>
          <cell r="F4799">
            <v>0</v>
          </cell>
          <cell r="G4799">
            <v>20</v>
          </cell>
          <cell r="H4799">
            <v>112.87</v>
          </cell>
          <cell r="I4799">
            <v>112.87</v>
          </cell>
          <cell r="J4799">
            <v>1887.13</v>
          </cell>
          <cell r="K4799" t="str">
            <v>100</v>
          </cell>
        </row>
        <row r="4800">
          <cell r="A4800" t="str">
            <v>110500000</v>
          </cell>
          <cell r="B4800" t="str">
            <v>100C1CM197</v>
          </cell>
          <cell r="C4800" t="str">
            <v>RAM</v>
          </cell>
          <cell r="D4800" t="str">
            <v>28 ก.ย. 42</v>
          </cell>
          <cell r="E4800">
            <v>2840</v>
          </cell>
          <cell r="F4800">
            <v>0</v>
          </cell>
          <cell r="G4800">
            <v>20</v>
          </cell>
          <cell r="H4800">
            <v>147.83000000000001</v>
          </cell>
          <cell r="I4800">
            <v>147.83000000000001</v>
          </cell>
          <cell r="J4800">
            <v>2692.17</v>
          </cell>
          <cell r="K4800" t="str">
            <v>100</v>
          </cell>
        </row>
        <row r="4801">
          <cell r="A4801" t="str">
            <v>110500000</v>
          </cell>
          <cell r="B4801" t="str">
            <v>100C1CM198</v>
          </cell>
          <cell r="C4801" t="str">
            <v>แผ่นกรองแสดง</v>
          </cell>
          <cell r="D4801" t="str">
            <v>28 ก.ย. 42</v>
          </cell>
          <cell r="E4801">
            <v>1300</v>
          </cell>
          <cell r="F4801">
            <v>0</v>
          </cell>
          <cell r="G4801">
            <v>20</v>
          </cell>
          <cell r="H4801">
            <v>67.67</v>
          </cell>
          <cell r="I4801">
            <v>67.67</v>
          </cell>
          <cell r="J4801">
            <v>1232.33</v>
          </cell>
          <cell r="K4801" t="str">
            <v>100</v>
          </cell>
        </row>
        <row r="4802">
          <cell r="A4802" t="str">
            <v>110500000</v>
          </cell>
          <cell r="B4802" t="str">
            <v>100C1CM199</v>
          </cell>
          <cell r="C4802" t="str">
            <v>แผ่นกรองแสดง</v>
          </cell>
          <cell r="D4802" t="str">
            <v>28 ก.ย. 42</v>
          </cell>
          <cell r="E4802">
            <v>1300</v>
          </cell>
          <cell r="F4802">
            <v>0</v>
          </cell>
          <cell r="G4802">
            <v>20</v>
          </cell>
          <cell r="H4802">
            <v>67.67</v>
          </cell>
          <cell r="I4802">
            <v>67.67</v>
          </cell>
          <cell r="J4802">
            <v>1232.33</v>
          </cell>
          <cell r="K4802" t="str">
            <v>100</v>
          </cell>
        </row>
        <row r="4803">
          <cell r="A4803" t="str">
            <v>110500000</v>
          </cell>
          <cell r="B4803" t="str">
            <v>100C1CM200</v>
          </cell>
          <cell r="C4803" t="str">
            <v>แผ่นกรองแสดง</v>
          </cell>
          <cell r="D4803" t="str">
            <v>30 ก.ย. 42</v>
          </cell>
          <cell r="E4803">
            <v>1300</v>
          </cell>
          <cell r="F4803">
            <v>0</v>
          </cell>
          <cell r="G4803">
            <v>20</v>
          </cell>
          <cell r="H4803">
            <v>66.239999999999995</v>
          </cell>
          <cell r="I4803">
            <v>66.239999999999995</v>
          </cell>
          <cell r="J4803">
            <v>1233.76</v>
          </cell>
          <cell r="K4803" t="str">
            <v>100</v>
          </cell>
        </row>
        <row r="4804">
          <cell r="A4804" t="str">
            <v>110500000</v>
          </cell>
          <cell r="B4804" t="str">
            <v>100C1CM201</v>
          </cell>
          <cell r="C4804" t="str">
            <v>แผ่นกรองแสดง</v>
          </cell>
          <cell r="D4804" t="str">
            <v>30 ก.ย. 42</v>
          </cell>
          <cell r="E4804">
            <v>1300</v>
          </cell>
          <cell r="F4804">
            <v>0</v>
          </cell>
          <cell r="G4804">
            <v>20</v>
          </cell>
          <cell r="H4804">
            <v>66.239999999999995</v>
          </cell>
          <cell r="I4804">
            <v>66.239999999999995</v>
          </cell>
          <cell r="J4804">
            <v>1233.76</v>
          </cell>
          <cell r="K4804" t="str">
            <v>100</v>
          </cell>
        </row>
        <row r="4805">
          <cell r="A4805" t="str">
            <v>110500000</v>
          </cell>
          <cell r="B4805" t="str">
            <v>100C1CM202</v>
          </cell>
          <cell r="C4805" t="str">
            <v>SUPERSTACK</v>
          </cell>
          <cell r="D4805" t="str">
            <v>30 ก.ย. 42</v>
          </cell>
          <cell r="E4805">
            <v>24800</v>
          </cell>
          <cell r="F4805">
            <v>0</v>
          </cell>
          <cell r="G4805">
            <v>20</v>
          </cell>
          <cell r="H4805">
            <v>1263.78</v>
          </cell>
          <cell r="I4805">
            <v>1263.78</v>
          </cell>
          <cell r="J4805">
            <v>23536.22</v>
          </cell>
          <cell r="K4805" t="str">
            <v>100</v>
          </cell>
        </row>
        <row r="4806">
          <cell r="A4806" t="str">
            <v>110500000</v>
          </cell>
          <cell r="B4806" t="str">
            <v>100C1CM203</v>
          </cell>
          <cell r="C4806" t="str">
            <v>LAN</v>
          </cell>
          <cell r="D4806" t="str">
            <v>30 ก.ย. 42</v>
          </cell>
          <cell r="E4806">
            <v>2900</v>
          </cell>
          <cell r="F4806">
            <v>0</v>
          </cell>
          <cell r="G4806">
            <v>20</v>
          </cell>
          <cell r="H4806">
            <v>147.78</v>
          </cell>
          <cell r="I4806">
            <v>147.78</v>
          </cell>
          <cell r="J4806">
            <v>2752.22</v>
          </cell>
          <cell r="K4806" t="str">
            <v>100</v>
          </cell>
        </row>
        <row r="4807">
          <cell r="A4807" t="str">
            <v>110500000</v>
          </cell>
          <cell r="B4807" t="str">
            <v>100C1CM204</v>
          </cell>
          <cell r="C4807" t="str">
            <v>CD-RECORDER</v>
          </cell>
          <cell r="D4807" t="str">
            <v>24 ก.ค. 42</v>
          </cell>
          <cell r="E4807">
            <v>15500</v>
          </cell>
          <cell r="F4807">
            <v>0</v>
          </cell>
          <cell r="G4807">
            <v>20</v>
          </cell>
          <cell r="H4807">
            <v>1367.4</v>
          </cell>
          <cell r="I4807">
            <v>1367.4</v>
          </cell>
          <cell r="J4807">
            <v>14132.6</v>
          </cell>
          <cell r="K4807" t="str">
            <v>100</v>
          </cell>
        </row>
        <row r="4808">
          <cell r="A4808" t="str">
            <v>110500000</v>
          </cell>
          <cell r="B4808" t="str">
            <v>100C1CM205</v>
          </cell>
          <cell r="C4808" t="str">
            <v>เครื่องสมองกล</v>
          </cell>
          <cell r="D4808" t="str">
            <v>23 ก.ค. 42</v>
          </cell>
          <cell r="E4808">
            <v>50000</v>
          </cell>
          <cell r="F4808">
            <v>0</v>
          </cell>
          <cell r="G4808">
            <v>20</v>
          </cell>
          <cell r="H4808">
            <v>4438.38</v>
          </cell>
          <cell r="I4808">
            <v>4438.38</v>
          </cell>
          <cell r="J4808">
            <v>45561.62</v>
          </cell>
          <cell r="K4808" t="str">
            <v>100</v>
          </cell>
        </row>
        <row r="4809">
          <cell r="A4809" t="str">
            <v>110500000</v>
          </cell>
          <cell r="B4809" t="str">
            <v>100C1HU0001</v>
          </cell>
          <cell r="C4809" t="str">
            <v>HUB 16 Port</v>
          </cell>
          <cell r="D4809" t="str">
            <v>13 พ.ย. 41</v>
          </cell>
          <cell r="E4809">
            <v>1465.27</v>
          </cell>
          <cell r="F4809">
            <v>0</v>
          </cell>
          <cell r="G4809">
            <v>20</v>
          </cell>
          <cell r="H4809">
            <v>332.41</v>
          </cell>
          <cell r="I4809">
            <v>332.41</v>
          </cell>
          <cell r="J4809">
            <v>1132.8599999999999</v>
          </cell>
          <cell r="K4809" t="str">
            <v>100</v>
          </cell>
        </row>
        <row r="4810">
          <cell r="A4810" t="str">
            <v>110500000</v>
          </cell>
          <cell r="B4810" t="str">
            <v>100C1IT0002</v>
          </cell>
          <cell r="C4810" t="str">
            <v>Hard Disk</v>
          </cell>
          <cell r="D4810" t="str">
            <v>4 ก.พ. 42</v>
          </cell>
          <cell r="E4810">
            <v>4900</v>
          </cell>
          <cell r="F4810">
            <v>0</v>
          </cell>
          <cell r="G4810">
            <v>20</v>
          </cell>
          <cell r="H4810">
            <v>888.7</v>
          </cell>
          <cell r="I4810">
            <v>888.7</v>
          </cell>
          <cell r="J4810">
            <v>4011.3</v>
          </cell>
          <cell r="K4810" t="str">
            <v>IT</v>
          </cell>
        </row>
        <row r="4811">
          <cell r="A4811" t="str">
            <v>110500000</v>
          </cell>
          <cell r="B4811" t="str">
            <v>100C1IT0003</v>
          </cell>
          <cell r="C4811" t="str">
            <v>Hard Disk</v>
          </cell>
          <cell r="D4811" t="str">
            <v>4 ก.พ. 42</v>
          </cell>
          <cell r="E4811">
            <v>4900</v>
          </cell>
          <cell r="F4811">
            <v>0</v>
          </cell>
          <cell r="G4811">
            <v>20</v>
          </cell>
          <cell r="H4811">
            <v>888.7</v>
          </cell>
          <cell r="I4811">
            <v>888.7</v>
          </cell>
          <cell r="J4811">
            <v>4011.3</v>
          </cell>
          <cell r="K4811" t="str">
            <v>IT</v>
          </cell>
        </row>
        <row r="4812">
          <cell r="A4812" t="str">
            <v>110500000</v>
          </cell>
          <cell r="B4812" t="str">
            <v>100C1IT0004</v>
          </cell>
          <cell r="C4812" t="str">
            <v>สาย LAN</v>
          </cell>
          <cell r="D4812" t="str">
            <v>4 ก.พ. 42</v>
          </cell>
          <cell r="E4812">
            <v>3600</v>
          </cell>
          <cell r="F4812">
            <v>0</v>
          </cell>
          <cell r="G4812">
            <v>20</v>
          </cell>
          <cell r="H4812">
            <v>652.94000000000005</v>
          </cell>
          <cell r="I4812">
            <v>652.94000000000005</v>
          </cell>
          <cell r="J4812">
            <v>2947.06</v>
          </cell>
          <cell r="K4812" t="str">
            <v>IT</v>
          </cell>
        </row>
        <row r="4813">
          <cell r="A4813" t="str">
            <v>110500000</v>
          </cell>
          <cell r="B4813" t="str">
            <v>100C1IT0005</v>
          </cell>
          <cell r="C4813" t="str">
            <v>คอมพิวเตอร์</v>
          </cell>
          <cell r="D4813" t="str">
            <v>15 มิ.ย. 42</v>
          </cell>
          <cell r="E4813">
            <v>32500</v>
          </cell>
          <cell r="F4813">
            <v>0</v>
          </cell>
          <cell r="G4813">
            <v>20</v>
          </cell>
          <cell r="H4813">
            <v>3561.63</v>
          </cell>
          <cell r="I4813">
            <v>3561.63</v>
          </cell>
          <cell r="J4813">
            <v>28938.37</v>
          </cell>
          <cell r="K4813" t="str">
            <v>IT</v>
          </cell>
        </row>
        <row r="4814">
          <cell r="A4814" t="str">
            <v>110500000</v>
          </cell>
          <cell r="B4814" t="str">
            <v>100C1MC0001</v>
          </cell>
          <cell r="C4814" t="str">
            <v>เครื่องป้องกันไวรัสคอมพิวเตอร์</v>
          </cell>
          <cell r="D4814" t="str">
            <v>1 ก.พ. 42</v>
          </cell>
          <cell r="E4814">
            <v>9000</v>
          </cell>
          <cell r="F4814">
            <v>0</v>
          </cell>
          <cell r="G4814">
            <v>20</v>
          </cell>
          <cell r="H4814">
            <v>1647.16</v>
          </cell>
          <cell r="I4814">
            <v>1647.16</v>
          </cell>
          <cell r="J4814">
            <v>7352.84</v>
          </cell>
          <cell r="K4814" t="str">
            <v>100</v>
          </cell>
        </row>
        <row r="4815">
          <cell r="A4815" t="str">
            <v>110500000</v>
          </cell>
          <cell r="B4815" t="str">
            <v>100C1MC0002</v>
          </cell>
          <cell r="C4815" t="str">
            <v>เครื่องคอมพิวเตอร์</v>
          </cell>
          <cell r="D4815" t="str">
            <v>26 ก.พ. 42</v>
          </cell>
          <cell r="E4815">
            <v>31500</v>
          </cell>
          <cell r="F4815">
            <v>0</v>
          </cell>
          <cell r="G4815">
            <v>20</v>
          </cell>
          <cell r="H4815">
            <v>5333.44</v>
          </cell>
          <cell r="I4815">
            <v>5333.44</v>
          </cell>
          <cell r="J4815">
            <v>26166.560000000001</v>
          </cell>
          <cell r="K4815" t="str">
            <v>100</v>
          </cell>
        </row>
        <row r="4816">
          <cell r="A4816" t="str">
            <v>110500000</v>
          </cell>
          <cell r="B4816" t="str">
            <v>100C1MC0003</v>
          </cell>
          <cell r="C4816" t="str">
            <v>เครื่องคอมพิวเตอร์</v>
          </cell>
          <cell r="D4816" t="str">
            <v>26 ก.พ. 42</v>
          </cell>
          <cell r="E4816">
            <v>31500</v>
          </cell>
          <cell r="F4816">
            <v>0</v>
          </cell>
          <cell r="G4816">
            <v>20</v>
          </cell>
          <cell r="H4816">
            <v>5333.44</v>
          </cell>
          <cell r="I4816">
            <v>5333.44</v>
          </cell>
          <cell r="J4816">
            <v>26166.560000000001</v>
          </cell>
          <cell r="K4816" t="str">
            <v>100</v>
          </cell>
        </row>
        <row r="4817">
          <cell r="A4817" t="str">
            <v>110500000</v>
          </cell>
          <cell r="B4817" t="str">
            <v>100C1MC0004</v>
          </cell>
          <cell r="C4817" t="str">
            <v>เครื่องคอมพิวเตอร์</v>
          </cell>
          <cell r="D4817" t="str">
            <v>3 มี.ค. 42</v>
          </cell>
          <cell r="E4817">
            <v>58000</v>
          </cell>
          <cell r="F4817">
            <v>0</v>
          </cell>
          <cell r="G4817">
            <v>20</v>
          </cell>
          <cell r="H4817">
            <v>9661.3700000000008</v>
          </cell>
          <cell r="I4817">
            <v>9661.3700000000008</v>
          </cell>
          <cell r="J4817">
            <v>48338.63</v>
          </cell>
          <cell r="K4817" t="str">
            <v>100</v>
          </cell>
        </row>
        <row r="4818">
          <cell r="A4818" t="str">
            <v>110500000</v>
          </cell>
          <cell r="B4818" t="str">
            <v>100C1MC0005</v>
          </cell>
          <cell r="C4818" t="str">
            <v>เครื่องคอมพิวเตอร์</v>
          </cell>
          <cell r="D4818" t="str">
            <v>3 มี.ค. 42</v>
          </cell>
          <cell r="E4818">
            <v>58000</v>
          </cell>
          <cell r="F4818">
            <v>0</v>
          </cell>
          <cell r="G4818">
            <v>20</v>
          </cell>
          <cell r="H4818">
            <v>9661.3700000000008</v>
          </cell>
          <cell r="I4818">
            <v>9661.3700000000008</v>
          </cell>
          <cell r="J4818">
            <v>48338.63</v>
          </cell>
          <cell r="K4818" t="str">
            <v>100</v>
          </cell>
        </row>
        <row r="4819">
          <cell r="A4819" t="str">
            <v>110500000</v>
          </cell>
          <cell r="B4819" t="str">
            <v>100C1MC0006</v>
          </cell>
          <cell r="C4819" t="str">
            <v>เครื่อง HUB สำรับเชื่อมต่อระบบ LAN</v>
          </cell>
          <cell r="D4819" t="str">
            <v>19 มี.ค. 42</v>
          </cell>
          <cell r="E4819">
            <v>43590</v>
          </cell>
          <cell r="F4819">
            <v>0</v>
          </cell>
          <cell r="G4819">
            <v>20</v>
          </cell>
          <cell r="H4819">
            <v>6878.85</v>
          </cell>
          <cell r="I4819">
            <v>6878.85</v>
          </cell>
          <cell r="J4819">
            <v>36711.15</v>
          </cell>
          <cell r="K4819" t="str">
            <v>100</v>
          </cell>
        </row>
        <row r="4820">
          <cell r="A4820" t="str">
            <v>110500000</v>
          </cell>
          <cell r="B4820" t="str">
            <v>100C1MC0007</v>
          </cell>
          <cell r="C4820" t="str">
            <v>คอมพิวเตอร์</v>
          </cell>
          <cell r="D4820" t="str">
            <v>5 เม.ย. 42</v>
          </cell>
          <cell r="E4820">
            <v>33200</v>
          </cell>
          <cell r="F4820">
            <v>0</v>
          </cell>
          <cell r="G4820">
            <v>20</v>
          </cell>
          <cell r="H4820">
            <v>4929.99</v>
          </cell>
          <cell r="I4820">
            <v>4929.99</v>
          </cell>
          <cell r="J4820">
            <v>28270.01</v>
          </cell>
          <cell r="K4820" t="str">
            <v>100</v>
          </cell>
        </row>
        <row r="4821">
          <cell r="A4821" t="str">
            <v>110500000</v>
          </cell>
          <cell r="B4821" t="str">
            <v>100C1MC0008</v>
          </cell>
          <cell r="C4821" t="str">
            <v>คอมพิวเตอร์</v>
          </cell>
          <cell r="D4821" t="str">
            <v>5 เม.ย. 42</v>
          </cell>
          <cell r="E4821">
            <v>33200</v>
          </cell>
          <cell r="F4821">
            <v>0</v>
          </cell>
          <cell r="G4821">
            <v>20</v>
          </cell>
          <cell r="H4821">
            <v>4929.99</v>
          </cell>
          <cell r="I4821">
            <v>4929.99</v>
          </cell>
          <cell r="J4821">
            <v>28270.01</v>
          </cell>
          <cell r="K4821" t="str">
            <v>100</v>
          </cell>
        </row>
        <row r="4822">
          <cell r="A4822" t="str">
            <v>110500000</v>
          </cell>
          <cell r="B4822" t="str">
            <v>100C1MC0009</v>
          </cell>
          <cell r="C4822" t="str">
            <v>คอมพิวเตอร์</v>
          </cell>
          <cell r="D4822" t="str">
            <v>5 เม.ย. 42</v>
          </cell>
          <cell r="E4822">
            <v>33200</v>
          </cell>
          <cell r="F4822">
            <v>0</v>
          </cell>
          <cell r="G4822">
            <v>20</v>
          </cell>
          <cell r="H4822">
            <v>4929.99</v>
          </cell>
          <cell r="I4822">
            <v>4929.99</v>
          </cell>
          <cell r="J4822">
            <v>28270.01</v>
          </cell>
          <cell r="K4822" t="str">
            <v>100</v>
          </cell>
        </row>
        <row r="4823">
          <cell r="A4823" t="str">
            <v>110500000</v>
          </cell>
          <cell r="B4823" t="str">
            <v>100C1MC0010</v>
          </cell>
          <cell r="C4823" t="str">
            <v>คอมพิวเตอร์</v>
          </cell>
          <cell r="D4823" t="str">
            <v>5 เม.ย. 42</v>
          </cell>
          <cell r="E4823">
            <v>33200</v>
          </cell>
          <cell r="F4823">
            <v>0</v>
          </cell>
          <cell r="G4823">
            <v>20</v>
          </cell>
          <cell r="H4823">
            <v>4929.99</v>
          </cell>
          <cell r="I4823">
            <v>4929.99</v>
          </cell>
          <cell r="J4823">
            <v>28270.01</v>
          </cell>
          <cell r="K4823" t="str">
            <v>100</v>
          </cell>
        </row>
        <row r="4824">
          <cell r="A4824" t="str">
            <v>110500000</v>
          </cell>
          <cell r="B4824" t="str">
            <v>100C1MC0011</v>
          </cell>
          <cell r="C4824" t="str">
            <v>PRINTER์</v>
          </cell>
          <cell r="D4824" t="str">
            <v>5 เม.ย. 42</v>
          </cell>
          <cell r="E4824">
            <v>18000</v>
          </cell>
          <cell r="F4824">
            <v>0</v>
          </cell>
          <cell r="G4824">
            <v>20</v>
          </cell>
          <cell r="H4824">
            <v>2672.86</v>
          </cell>
          <cell r="I4824">
            <v>2672.86</v>
          </cell>
          <cell r="J4824">
            <v>15327.14</v>
          </cell>
          <cell r="K4824" t="str">
            <v>100</v>
          </cell>
        </row>
        <row r="4825">
          <cell r="A4825" t="str">
            <v>110500000</v>
          </cell>
          <cell r="B4825" t="str">
            <v>100C1MC0012</v>
          </cell>
          <cell r="C4825" t="str">
            <v>PRINTER์</v>
          </cell>
          <cell r="D4825" t="str">
            <v>5 เม.ย. 42</v>
          </cell>
          <cell r="E4825">
            <v>15000</v>
          </cell>
          <cell r="F4825">
            <v>0</v>
          </cell>
          <cell r="G4825">
            <v>20</v>
          </cell>
          <cell r="H4825">
            <v>2227.39</v>
          </cell>
          <cell r="I4825">
            <v>2227.39</v>
          </cell>
          <cell r="J4825">
            <v>12772.61</v>
          </cell>
          <cell r="K4825" t="str">
            <v>100</v>
          </cell>
        </row>
        <row r="4826">
          <cell r="A4826" t="str">
            <v>110500000</v>
          </cell>
          <cell r="B4826" t="str">
            <v>100C1MC0013</v>
          </cell>
          <cell r="C4826" t="str">
            <v>คอมพิวเตอร์</v>
          </cell>
          <cell r="D4826" t="str">
            <v>9 มิ.ย. 42</v>
          </cell>
          <cell r="E4826">
            <v>14600</v>
          </cell>
          <cell r="F4826">
            <v>0</v>
          </cell>
          <cell r="G4826">
            <v>20</v>
          </cell>
          <cell r="H4826">
            <v>1648</v>
          </cell>
          <cell r="I4826">
            <v>1648</v>
          </cell>
          <cell r="J4826">
            <v>12952</v>
          </cell>
          <cell r="K4826" t="str">
            <v>100</v>
          </cell>
        </row>
        <row r="4827">
          <cell r="A4827" t="str">
            <v>110500000</v>
          </cell>
          <cell r="B4827" t="str">
            <v>100C1MC0014</v>
          </cell>
          <cell r="C4827" t="str">
            <v>คอมพิวเตอร์</v>
          </cell>
          <cell r="D4827" t="str">
            <v>15 มิ.ย. 42</v>
          </cell>
          <cell r="E4827">
            <v>32500</v>
          </cell>
          <cell r="F4827">
            <v>0</v>
          </cell>
          <cell r="G4827">
            <v>20</v>
          </cell>
          <cell r="H4827">
            <v>3561.63</v>
          </cell>
          <cell r="I4827">
            <v>3561.63</v>
          </cell>
          <cell r="J4827">
            <v>28938.37</v>
          </cell>
          <cell r="K4827" t="str">
            <v>100</v>
          </cell>
        </row>
        <row r="4828">
          <cell r="A4828" t="str">
            <v>110500000</v>
          </cell>
          <cell r="B4828" t="str">
            <v>100C1MC0015</v>
          </cell>
          <cell r="C4828" t="str">
            <v>คอมพิวเตอร์</v>
          </cell>
          <cell r="D4828" t="str">
            <v>15 มิ.ย. 42</v>
          </cell>
          <cell r="E4828">
            <v>32500</v>
          </cell>
          <cell r="F4828">
            <v>0</v>
          </cell>
          <cell r="G4828">
            <v>20</v>
          </cell>
          <cell r="H4828">
            <v>3561.63</v>
          </cell>
          <cell r="I4828">
            <v>3561.63</v>
          </cell>
          <cell r="J4828">
            <v>28938.37</v>
          </cell>
          <cell r="K4828" t="str">
            <v>100</v>
          </cell>
        </row>
        <row r="4829">
          <cell r="A4829" t="str">
            <v>110500000</v>
          </cell>
          <cell r="B4829" t="str">
            <v>100C1MC0016</v>
          </cell>
          <cell r="C4829" t="str">
            <v>คอมพิวเตอร์</v>
          </cell>
          <cell r="D4829" t="str">
            <v>15 มิ.ย. 42</v>
          </cell>
          <cell r="E4829">
            <v>32500</v>
          </cell>
          <cell r="F4829">
            <v>0</v>
          </cell>
          <cell r="G4829">
            <v>20</v>
          </cell>
          <cell r="H4829">
            <v>3561.63</v>
          </cell>
          <cell r="I4829">
            <v>3561.63</v>
          </cell>
          <cell r="J4829">
            <v>28938.37</v>
          </cell>
          <cell r="K4829" t="str">
            <v>100</v>
          </cell>
        </row>
        <row r="4830">
          <cell r="A4830" t="str">
            <v>110500000</v>
          </cell>
          <cell r="B4830" t="str">
            <v>100C1MC0017</v>
          </cell>
          <cell r="C4830" t="str">
            <v>คอมพิวเตอร์</v>
          </cell>
          <cell r="D4830" t="str">
            <v>15 มิ.ย. 42</v>
          </cell>
          <cell r="E4830">
            <v>32500</v>
          </cell>
          <cell r="F4830">
            <v>0</v>
          </cell>
          <cell r="G4830">
            <v>20</v>
          </cell>
          <cell r="H4830">
            <v>3561.63</v>
          </cell>
          <cell r="I4830">
            <v>3561.63</v>
          </cell>
          <cell r="J4830">
            <v>28938.37</v>
          </cell>
          <cell r="K4830" t="str">
            <v>100</v>
          </cell>
        </row>
        <row r="4831">
          <cell r="A4831" t="str">
            <v>110500000</v>
          </cell>
          <cell r="B4831" t="str">
            <v>100C1MC0018</v>
          </cell>
          <cell r="C4831" t="str">
            <v>คอมพิวเตอร์</v>
          </cell>
          <cell r="D4831" t="str">
            <v>15 มิ.ย. 42</v>
          </cell>
          <cell r="E4831">
            <v>32500</v>
          </cell>
          <cell r="F4831">
            <v>0</v>
          </cell>
          <cell r="G4831">
            <v>20</v>
          </cell>
          <cell r="H4831">
            <v>3561.63</v>
          </cell>
          <cell r="I4831">
            <v>3561.63</v>
          </cell>
          <cell r="J4831">
            <v>28938.37</v>
          </cell>
          <cell r="K4831" t="str">
            <v>100</v>
          </cell>
        </row>
        <row r="4832">
          <cell r="A4832" t="str">
            <v>110500000</v>
          </cell>
          <cell r="B4832" t="str">
            <v>100C1MC0019</v>
          </cell>
          <cell r="C4832" t="str">
            <v>คอมพิวเตอร์</v>
          </cell>
          <cell r="D4832" t="str">
            <v>15 มิ.ย. 42</v>
          </cell>
          <cell r="E4832">
            <v>32500</v>
          </cell>
          <cell r="F4832">
            <v>0</v>
          </cell>
          <cell r="G4832">
            <v>20</v>
          </cell>
          <cell r="H4832">
            <v>3561.63</v>
          </cell>
          <cell r="I4832">
            <v>3561.63</v>
          </cell>
          <cell r="J4832">
            <v>28938.37</v>
          </cell>
          <cell r="K4832" t="str">
            <v>100</v>
          </cell>
        </row>
        <row r="4833">
          <cell r="A4833" t="str">
            <v>110500000</v>
          </cell>
          <cell r="B4833" t="str">
            <v>100C1MC0020</v>
          </cell>
          <cell r="C4833" t="str">
            <v>คอมพิวเตอร์</v>
          </cell>
          <cell r="D4833" t="str">
            <v>15 มิ.ย. 42</v>
          </cell>
          <cell r="E4833">
            <v>32500</v>
          </cell>
          <cell r="F4833">
            <v>0</v>
          </cell>
          <cell r="G4833">
            <v>20</v>
          </cell>
          <cell r="H4833">
            <v>3561.63</v>
          </cell>
          <cell r="I4833">
            <v>3561.63</v>
          </cell>
          <cell r="J4833">
            <v>28938.37</v>
          </cell>
          <cell r="K4833" t="str">
            <v>100</v>
          </cell>
        </row>
        <row r="4834">
          <cell r="A4834" t="str">
            <v>110500000</v>
          </cell>
          <cell r="B4834" t="str">
            <v>100C1MC0021</v>
          </cell>
          <cell r="C4834" t="str">
            <v>คอมพิวเตอร์</v>
          </cell>
          <cell r="D4834" t="str">
            <v>15 มิ.ย. 42</v>
          </cell>
          <cell r="E4834">
            <v>32500</v>
          </cell>
          <cell r="F4834">
            <v>0</v>
          </cell>
          <cell r="G4834">
            <v>20</v>
          </cell>
          <cell r="H4834">
            <v>3561.63</v>
          </cell>
          <cell r="I4834">
            <v>3561.63</v>
          </cell>
          <cell r="J4834">
            <v>28938.37</v>
          </cell>
          <cell r="K4834" t="str">
            <v>100</v>
          </cell>
        </row>
        <row r="4835">
          <cell r="A4835" t="str">
            <v>110500000</v>
          </cell>
          <cell r="B4835" t="str">
            <v>100C1MC0022</v>
          </cell>
          <cell r="C4835" t="str">
            <v>คอมพิวเตอร์</v>
          </cell>
          <cell r="D4835" t="str">
            <v>15 มิ.ย. 42</v>
          </cell>
          <cell r="E4835">
            <v>32500</v>
          </cell>
          <cell r="F4835">
            <v>0</v>
          </cell>
          <cell r="G4835">
            <v>20</v>
          </cell>
          <cell r="H4835">
            <v>3561.63</v>
          </cell>
          <cell r="I4835">
            <v>3561.63</v>
          </cell>
          <cell r="J4835">
            <v>28938.37</v>
          </cell>
          <cell r="K4835" t="str">
            <v>100</v>
          </cell>
        </row>
        <row r="4836">
          <cell r="A4836" t="str">
            <v>110500000</v>
          </cell>
          <cell r="B4836" t="str">
            <v>100C1MC0024</v>
          </cell>
          <cell r="C4836" t="str">
            <v>คอมพิวเตอร์</v>
          </cell>
          <cell r="D4836" t="str">
            <v>15 มิ.ย. 42</v>
          </cell>
          <cell r="E4836">
            <v>32500</v>
          </cell>
          <cell r="F4836">
            <v>0</v>
          </cell>
          <cell r="G4836">
            <v>20</v>
          </cell>
          <cell r="H4836">
            <v>3561.63</v>
          </cell>
          <cell r="I4836">
            <v>3561.63</v>
          </cell>
          <cell r="J4836">
            <v>28938.37</v>
          </cell>
          <cell r="K4836" t="str">
            <v>100</v>
          </cell>
        </row>
        <row r="4837">
          <cell r="A4837" t="str">
            <v>110500000</v>
          </cell>
          <cell r="B4837" t="str">
            <v>100C1MC0025</v>
          </cell>
          <cell r="C4837" t="str">
            <v>คอมพิวเตอร์</v>
          </cell>
          <cell r="D4837" t="str">
            <v>15 มิ.ย. 42</v>
          </cell>
          <cell r="E4837">
            <v>32500</v>
          </cell>
          <cell r="F4837">
            <v>0</v>
          </cell>
          <cell r="G4837">
            <v>20</v>
          </cell>
          <cell r="H4837">
            <v>3561.63</v>
          </cell>
          <cell r="I4837">
            <v>3561.63</v>
          </cell>
          <cell r="J4837">
            <v>28938.37</v>
          </cell>
          <cell r="K4837" t="str">
            <v>100</v>
          </cell>
        </row>
        <row r="4838">
          <cell r="A4838" t="str">
            <v>110500000</v>
          </cell>
          <cell r="B4838" t="str">
            <v>100C1MC0026</v>
          </cell>
          <cell r="C4838" t="str">
            <v>คอมพิวเตอร์</v>
          </cell>
          <cell r="D4838" t="str">
            <v>15 มิ.ย. 42</v>
          </cell>
          <cell r="E4838">
            <v>32500</v>
          </cell>
          <cell r="F4838">
            <v>0</v>
          </cell>
          <cell r="G4838">
            <v>20</v>
          </cell>
          <cell r="H4838">
            <v>3561.63</v>
          </cell>
          <cell r="I4838">
            <v>3561.63</v>
          </cell>
          <cell r="J4838">
            <v>28938.37</v>
          </cell>
          <cell r="K4838" t="str">
            <v>100</v>
          </cell>
        </row>
        <row r="4839">
          <cell r="A4839" t="str">
            <v>110500000</v>
          </cell>
          <cell r="B4839" t="str">
            <v>100C1MC0027</v>
          </cell>
          <cell r="C4839" t="str">
            <v>คอมพิวเตอร์</v>
          </cell>
          <cell r="D4839" t="str">
            <v>15 มิ.ย. 42</v>
          </cell>
          <cell r="E4839">
            <v>32500</v>
          </cell>
          <cell r="F4839">
            <v>0</v>
          </cell>
          <cell r="G4839">
            <v>20</v>
          </cell>
          <cell r="H4839">
            <v>3561.63</v>
          </cell>
          <cell r="I4839">
            <v>3561.63</v>
          </cell>
          <cell r="J4839">
            <v>28938.37</v>
          </cell>
          <cell r="K4839" t="str">
            <v>100</v>
          </cell>
        </row>
        <row r="4840">
          <cell r="A4840" t="str">
            <v>110500000</v>
          </cell>
          <cell r="B4840" t="str">
            <v>100C1MC0028</v>
          </cell>
          <cell r="C4840" t="str">
            <v>คอมพิวเตอร์</v>
          </cell>
          <cell r="D4840" t="str">
            <v>15 มิ.ย. 42</v>
          </cell>
          <cell r="E4840">
            <v>32500</v>
          </cell>
          <cell r="F4840">
            <v>0</v>
          </cell>
          <cell r="G4840">
            <v>20</v>
          </cell>
          <cell r="H4840">
            <v>3561.63</v>
          </cell>
          <cell r="I4840">
            <v>3561.63</v>
          </cell>
          <cell r="J4840">
            <v>28938.37</v>
          </cell>
          <cell r="K4840" t="str">
            <v>100</v>
          </cell>
        </row>
        <row r="4841">
          <cell r="A4841" t="str">
            <v>110500000</v>
          </cell>
          <cell r="B4841" t="str">
            <v>100C1MC0029</v>
          </cell>
          <cell r="C4841" t="str">
            <v>ปริ้นเตอร์</v>
          </cell>
          <cell r="D4841" t="str">
            <v>15 มิ.ย. 42</v>
          </cell>
          <cell r="E4841">
            <v>14600</v>
          </cell>
          <cell r="F4841">
            <v>0</v>
          </cell>
          <cell r="G4841">
            <v>20</v>
          </cell>
          <cell r="H4841">
            <v>1600</v>
          </cell>
          <cell r="I4841">
            <v>1600</v>
          </cell>
          <cell r="J4841">
            <v>13000</v>
          </cell>
          <cell r="K4841" t="str">
            <v>100</v>
          </cell>
        </row>
        <row r="4842">
          <cell r="A4842" t="str">
            <v>110500000</v>
          </cell>
          <cell r="B4842" t="str">
            <v>100C1MC0030</v>
          </cell>
          <cell r="C4842" t="str">
            <v>ปริ้นเตอร์</v>
          </cell>
          <cell r="D4842" t="str">
            <v>15 มิ.ย. 42</v>
          </cell>
          <cell r="E4842">
            <v>14600</v>
          </cell>
          <cell r="F4842">
            <v>0</v>
          </cell>
          <cell r="G4842">
            <v>20</v>
          </cell>
          <cell r="H4842">
            <v>1600</v>
          </cell>
          <cell r="I4842">
            <v>1600</v>
          </cell>
          <cell r="J4842">
            <v>13000</v>
          </cell>
          <cell r="K4842" t="str">
            <v>100</v>
          </cell>
        </row>
        <row r="4843">
          <cell r="A4843" t="str">
            <v>110500000</v>
          </cell>
          <cell r="B4843" t="str">
            <v>100C1MC0031</v>
          </cell>
          <cell r="C4843" t="str">
            <v>ปริ้นเตอร์</v>
          </cell>
          <cell r="D4843" t="str">
            <v>15 มิ.ย. 42</v>
          </cell>
          <cell r="E4843">
            <v>14600</v>
          </cell>
          <cell r="F4843">
            <v>0</v>
          </cell>
          <cell r="G4843">
            <v>20</v>
          </cell>
          <cell r="H4843">
            <v>1600</v>
          </cell>
          <cell r="I4843">
            <v>1600</v>
          </cell>
          <cell r="J4843">
            <v>13000</v>
          </cell>
          <cell r="K4843" t="str">
            <v>100</v>
          </cell>
        </row>
        <row r="4844">
          <cell r="A4844" t="str">
            <v>110500000</v>
          </cell>
          <cell r="B4844" t="str">
            <v>100C1MC0032</v>
          </cell>
          <cell r="C4844" t="str">
            <v>ปริ้นเตอร์</v>
          </cell>
          <cell r="D4844" t="str">
            <v>15 มิ.ย. 42</v>
          </cell>
          <cell r="E4844">
            <v>14600</v>
          </cell>
          <cell r="F4844">
            <v>0</v>
          </cell>
          <cell r="G4844">
            <v>20</v>
          </cell>
          <cell r="H4844">
            <v>1600</v>
          </cell>
          <cell r="I4844">
            <v>1600</v>
          </cell>
          <cell r="J4844">
            <v>13000</v>
          </cell>
          <cell r="K4844" t="str">
            <v>100</v>
          </cell>
        </row>
        <row r="4845">
          <cell r="A4845" t="str">
            <v>110500000</v>
          </cell>
          <cell r="B4845" t="str">
            <v>100C1MC0033</v>
          </cell>
          <cell r="C4845" t="str">
            <v>ปริ้นเตอร์</v>
          </cell>
          <cell r="D4845" t="str">
            <v>15 มิ.ย. 42</v>
          </cell>
          <cell r="E4845">
            <v>14600</v>
          </cell>
          <cell r="F4845">
            <v>0</v>
          </cell>
          <cell r="G4845">
            <v>20</v>
          </cell>
          <cell r="H4845">
            <v>1600</v>
          </cell>
          <cell r="I4845">
            <v>1600</v>
          </cell>
          <cell r="J4845">
            <v>13000</v>
          </cell>
          <cell r="K4845" t="str">
            <v>100</v>
          </cell>
        </row>
        <row r="4846">
          <cell r="A4846" t="str">
            <v>110500000</v>
          </cell>
          <cell r="B4846" t="str">
            <v>100C1MC0034</v>
          </cell>
          <cell r="C4846" t="str">
            <v>ปริ้นเตอร์</v>
          </cell>
          <cell r="D4846" t="str">
            <v>15 มิ.ย. 42</v>
          </cell>
          <cell r="E4846">
            <v>14600</v>
          </cell>
          <cell r="F4846">
            <v>0</v>
          </cell>
          <cell r="G4846">
            <v>20</v>
          </cell>
          <cell r="H4846">
            <v>1600</v>
          </cell>
          <cell r="I4846">
            <v>1600</v>
          </cell>
          <cell r="J4846">
            <v>13000</v>
          </cell>
          <cell r="K4846" t="str">
            <v>100</v>
          </cell>
        </row>
        <row r="4847">
          <cell r="A4847" t="str">
            <v>110500000</v>
          </cell>
          <cell r="B4847" t="str">
            <v>100C1MC0035</v>
          </cell>
          <cell r="C4847" t="str">
            <v>MOEDM</v>
          </cell>
          <cell r="D4847" t="str">
            <v>15 มิ.ย. 42</v>
          </cell>
          <cell r="E4847">
            <v>4400</v>
          </cell>
          <cell r="F4847">
            <v>0</v>
          </cell>
          <cell r="G4847">
            <v>20</v>
          </cell>
          <cell r="H4847">
            <v>482.2</v>
          </cell>
          <cell r="I4847">
            <v>482.2</v>
          </cell>
          <cell r="J4847">
            <v>3917.8</v>
          </cell>
          <cell r="K4847" t="str">
            <v>100</v>
          </cell>
        </row>
        <row r="4848">
          <cell r="A4848" t="str">
            <v>110500000</v>
          </cell>
          <cell r="B4848" t="str">
            <v>100C1MC0036</v>
          </cell>
          <cell r="C4848" t="str">
            <v>MOEDM</v>
          </cell>
          <cell r="D4848" t="str">
            <v>15 มิ.ย. 42</v>
          </cell>
          <cell r="E4848">
            <v>4400</v>
          </cell>
          <cell r="F4848">
            <v>0</v>
          </cell>
          <cell r="G4848">
            <v>20</v>
          </cell>
          <cell r="H4848">
            <v>482.2</v>
          </cell>
          <cell r="I4848">
            <v>482.2</v>
          </cell>
          <cell r="J4848">
            <v>3917.8</v>
          </cell>
          <cell r="K4848" t="str">
            <v>100</v>
          </cell>
        </row>
        <row r="4849">
          <cell r="A4849" t="str">
            <v>110500000</v>
          </cell>
          <cell r="B4849" t="str">
            <v>100C1MC0037</v>
          </cell>
          <cell r="C4849" t="str">
            <v>MOEDM</v>
          </cell>
          <cell r="D4849" t="str">
            <v>15 มิ.ย. 42</v>
          </cell>
          <cell r="E4849">
            <v>4400</v>
          </cell>
          <cell r="F4849">
            <v>0</v>
          </cell>
          <cell r="G4849">
            <v>20</v>
          </cell>
          <cell r="H4849">
            <v>482.2</v>
          </cell>
          <cell r="I4849">
            <v>482.2</v>
          </cell>
          <cell r="J4849">
            <v>3917.8</v>
          </cell>
          <cell r="K4849" t="str">
            <v>100</v>
          </cell>
        </row>
        <row r="4850">
          <cell r="A4850" t="str">
            <v>110500000</v>
          </cell>
          <cell r="B4850" t="str">
            <v>100C1MC0038</v>
          </cell>
          <cell r="C4850" t="str">
            <v>MOEDM</v>
          </cell>
          <cell r="D4850" t="str">
            <v>15 มิ.ย. 42</v>
          </cell>
          <cell r="E4850">
            <v>4400</v>
          </cell>
          <cell r="F4850">
            <v>0</v>
          </cell>
          <cell r="G4850">
            <v>20</v>
          </cell>
          <cell r="H4850">
            <v>482.2</v>
          </cell>
          <cell r="I4850">
            <v>482.2</v>
          </cell>
          <cell r="J4850">
            <v>3917.8</v>
          </cell>
          <cell r="K4850" t="str">
            <v>100</v>
          </cell>
        </row>
        <row r="4851">
          <cell r="A4851" t="str">
            <v>110500000</v>
          </cell>
          <cell r="B4851" t="str">
            <v>100C1MC0039</v>
          </cell>
          <cell r="C4851" t="str">
            <v>MOEDM</v>
          </cell>
          <cell r="D4851" t="str">
            <v>15 มิ.ย. 42</v>
          </cell>
          <cell r="E4851">
            <v>4400</v>
          </cell>
          <cell r="F4851">
            <v>0</v>
          </cell>
          <cell r="G4851">
            <v>20</v>
          </cell>
          <cell r="H4851">
            <v>482.2</v>
          </cell>
          <cell r="I4851">
            <v>482.2</v>
          </cell>
          <cell r="J4851">
            <v>3917.8</v>
          </cell>
          <cell r="K4851" t="str">
            <v>100</v>
          </cell>
        </row>
        <row r="4852">
          <cell r="A4852" t="str">
            <v>110500000</v>
          </cell>
          <cell r="B4852" t="str">
            <v>100C1MC0040</v>
          </cell>
          <cell r="C4852" t="str">
            <v>MOEDM</v>
          </cell>
          <cell r="D4852" t="str">
            <v>15 มิ.ย. 42</v>
          </cell>
          <cell r="E4852">
            <v>4400</v>
          </cell>
          <cell r="F4852">
            <v>0</v>
          </cell>
          <cell r="G4852">
            <v>20</v>
          </cell>
          <cell r="H4852">
            <v>482.2</v>
          </cell>
          <cell r="I4852">
            <v>482.2</v>
          </cell>
          <cell r="J4852">
            <v>3917.8</v>
          </cell>
          <cell r="K4852" t="str">
            <v>100</v>
          </cell>
        </row>
        <row r="4853">
          <cell r="A4853" t="str">
            <v>110500000</v>
          </cell>
          <cell r="B4853" t="str">
            <v>100C1MC0041</v>
          </cell>
          <cell r="C4853" t="str">
            <v>MOEDM</v>
          </cell>
          <cell r="D4853" t="str">
            <v>15 มิ.ย. 42</v>
          </cell>
          <cell r="E4853">
            <v>4400</v>
          </cell>
          <cell r="F4853">
            <v>0</v>
          </cell>
          <cell r="G4853">
            <v>20</v>
          </cell>
          <cell r="H4853">
            <v>482.2</v>
          </cell>
          <cell r="I4853">
            <v>482.2</v>
          </cell>
          <cell r="J4853">
            <v>3917.8</v>
          </cell>
          <cell r="K4853" t="str">
            <v>100</v>
          </cell>
        </row>
        <row r="4854">
          <cell r="A4854" t="str">
            <v>110500000</v>
          </cell>
          <cell r="B4854" t="str">
            <v>100C1MC0042</v>
          </cell>
          <cell r="C4854" t="str">
            <v>MOEDM</v>
          </cell>
          <cell r="D4854" t="str">
            <v>15 มิ.ย. 42</v>
          </cell>
          <cell r="E4854">
            <v>4400</v>
          </cell>
          <cell r="F4854">
            <v>0</v>
          </cell>
          <cell r="G4854">
            <v>20</v>
          </cell>
          <cell r="H4854">
            <v>482.2</v>
          </cell>
          <cell r="I4854">
            <v>482.2</v>
          </cell>
          <cell r="J4854">
            <v>3917.8</v>
          </cell>
          <cell r="K4854" t="str">
            <v>100</v>
          </cell>
        </row>
        <row r="4855">
          <cell r="A4855" t="str">
            <v>110500000</v>
          </cell>
          <cell r="B4855" t="str">
            <v>100C1MC0043</v>
          </cell>
          <cell r="C4855" t="str">
            <v>MOEDM</v>
          </cell>
          <cell r="D4855" t="str">
            <v>15 มิ.ย. 42</v>
          </cell>
          <cell r="E4855">
            <v>4400</v>
          </cell>
          <cell r="F4855">
            <v>0</v>
          </cell>
          <cell r="G4855">
            <v>20</v>
          </cell>
          <cell r="H4855">
            <v>482.2</v>
          </cell>
          <cell r="I4855">
            <v>482.2</v>
          </cell>
          <cell r="J4855">
            <v>3917.8</v>
          </cell>
          <cell r="K4855" t="str">
            <v>100</v>
          </cell>
        </row>
        <row r="4856">
          <cell r="A4856" t="str">
            <v>110500000</v>
          </cell>
          <cell r="B4856" t="str">
            <v>100C1MC0044</v>
          </cell>
          <cell r="C4856" t="str">
            <v>MOEDM</v>
          </cell>
          <cell r="D4856" t="str">
            <v>15 มิ.ย. 42</v>
          </cell>
          <cell r="E4856">
            <v>4400</v>
          </cell>
          <cell r="F4856">
            <v>0</v>
          </cell>
          <cell r="G4856">
            <v>20</v>
          </cell>
          <cell r="H4856">
            <v>482.2</v>
          </cell>
          <cell r="I4856">
            <v>482.2</v>
          </cell>
          <cell r="J4856">
            <v>3917.8</v>
          </cell>
          <cell r="K4856" t="str">
            <v>100</v>
          </cell>
        </row>
        <row r="4857">
          <cell r="A4857" t="str">
            <v>110500000</v>
          </cell>
          <cell r="B4857" t="str">
            <v>100C1MC0045</v>
          </cell>
          <cell r="C4857" t="str">
            <v>คอมพิวเตอร์</v>
          </cell>
          <cell r="D4857" t="str">
            <v>15 มิ.ย. 42</v>
          </cell>
          <cell r="E4857">
            <v>32500</v>
          </cell>
          <cell r="F4857">
            <v>0</v>
          </cell>
          <cell r="G4857">
            <v>20</v>
          </cell>
          <cell r="H4857">
            <v>3561.63</v>
          </cell>
          <cell r="I4857">
            <v>3561.63</v>
          </cell>
          <cell r="J4857">
            <v>28938.37</v>
          </cell>
          <cell r="K4857" t="str">
            <v>100</v>
          </cell>
        </row>
        <row r="4858">
          <cell r="A4858" t="str">
            <v>110500000</v>
          </cell>
          <cell r="B4858" t="str">
            <v>100C1MC0046</v>
          </cell>
          <cell r="C4858" t="str">
            <v>คอมพิวเตอร์</v>
          </cell>
          <cell r="D4858" t="str">
            <v>15 มิ.ย. 42</v>
          </cell>
          <cell r="E4858">
            <v>32500</v>
          </cell>
          <cell r="F4858">
            <v>0</v>
          </cell>
          <cell r="G4858">
            <v>20</v>
          </cell>
          <cell r="H4858">
            <v>3561.63</v>
          </cell>
          <cell r="I4858">
            <v>3561.63</v>
          </cell>
          <cell r="J4858">
            <v>28938.37</v>
          </cell>
          <cell r="K4858" t="str">
            <v>100</v>
          </cell>
        </row>
        <row r="4859">
          <cell r="A4859" t="str">
            <v>110500000</v>
          </cell>
          <cell r="B4859" t="str">
            <v>100C1MC0047</v>
          </cell>
          <cell r="C4859" t="str">
            <v>คอมพิวเตอร์</v>
          </cell>
          <cell r="D4859" t="str">
            <v>15 มิ.ย. 42</v>
          </cell>
          <cell r="E4859">
            <v>32500</v>
          </cell>
          <cell r="F4859">
            <v>0</v>
          </cell>
          <cell r="G4859">
            <v>20</v>
          </cell>
          <cell r="H4859">
            <v>3561.63</v>
          </cell>
          <cell r="I4859">
            <v>3561.63</v>
          </cell>
          <cell r="J4859">
            <v>28938.37</v>
          </cell>
          <cell r="K4859" t="str">
            <v>100</v>
          </cell>
        </row>
        <row r="4860">
          <cell r="A4860" t="str">
            <v>110500000</v>
          </cell>
          <cell r="B4860" t="str">
            <v>100C1MC0048</v>
          </cell>
          <cell r="C4860" t="str">
            <v>คอมพิวเตอร์</v>
          </cell>
          <cell r="D4860" t="str">
            <v>15 มิ.ย. 42</v>
          </cell>
          <cell r="E4860">
            <v>32500</v>
          </cell>
          <cell r="F4860">
            <v>0</v>
          </cell>
          <cell r="G4860">
            <v>20</v>
          </cell>
          <cell r="H4860">
            <v>3561.63</v>
          </cell>
          <cell r="I4860">
            <v>3561.63</v>
          </cell>
          <cell r="J4860">
            <v>28938.37</v>
          </cell>
          <cell r="K4860" t="str">
            <v>100</v>
          </cell>
        </row>
        <row r="4861">
          <cell r="A4861" t="str">
            <v>110500000</v>
          </cell>
          <cell r="B4861" t="str">
            <v>100C1MC0049</v>
          </cell>
          <cell r="C4861" t="str">
            <v>คอมพิวเตอร์</v>
          </cell>
          <cell r="D4861" t="str">
            <v>15 มิ.ย. 42</v>
          </cell>
          <cell r="E4861">
            <v>32500</v>
          </cell>
          <cell r="F4861">
            <v>0</v>
          </cell>
          <cell r="G4861">
            <v>20</v>
          </cell>
          <cell r="H4861">
            <v>3561.63</v>
          </cell>
          <cell r="I4861">
            <v>3561.63</v>
          </cell>
          <cell r="J4861">
            <v>28938.37</v>
          </cell>
          <cell r="K4861" t="str">
            <v>100</v>
          </cell>
        </row>
        <row r="4862">
          <cell r="A4862" t="str">
            <v>110500000</v>
          </cell>
          <cell r="B4862" t="str">
            <v>100C1MC0050</v>
          </cell>
          <cell r="C4862" t="str">
            <v>คอมพิวเตอร์</v>
          </cell>
          <cell r="D4862" t="str">
            <v>15 มิ.ย. 42</v>
          </cell>
          <cell r="E4862">
            <v>32500</v>
          </cell>
          <cell r="F4862">
            <v>0</v>
          </cell>
          <cell r="G4862">
            <v>20</v>
          </cell>
          <cell r="H4862">
            <v>3561.63</v>
          </cell>
          <cell r="I4862">
            <v>3561.63</v>
          </cell>
          <cell r="J4862">
            <v>28938.37</v>
          </cell>
          <cell r="K4862" t="str">
            <v>100</v>
          </cell>
        </row>
        <row r="4863">
          <cell r="A4863" t="str">
            <v>110500000</v>
          </cell>
          <cell r="B4863" t="str">
            <v>100C1MC0051</v>
          </cell>
          <cell r="C4863" t="str">
            <v>คอมพิวเตอร์</v>
          </cell>
          <cell r="D4863" t="str">
            <v>15 มิ.ย. 42</v>
          </cell>
          <cell r="E4863">
            <v>32500</v>
          </cell>
          <cell r="F4863">
            <v>0</v>
          </cell>
          <cell r="G4863">
            <v>20</v>
          </cell>
          <cell r="H4863">
            <v>3561.63</v>
          </cell>
          <cell r="I4863">
            <v>3561.63</v>
          </cell>
          <cell r="J4863">
            <v>28938.37</v>
          </cell>
          <cell r="K4863" t="str">
            <v>100</v>
          </cell>
        </row>
        <row r="4864">
          <cell r="A4864" t="str">
            <v>110500000</v>
          </cell>
          <cell r="B4864" t="str">
            <v>100C1MC0052</v>
          </cell>
          <cell r="C4864" t="str">
            <v>คอมพิวเตอร์</v>
          </cell>
          <cell r="D4864" t="str">
            <v>15 มิ.ย. 42</v>
          </cell>
          <cell r="E4864">
            <v>32500</v>
          </cell>
          <cell r="F4864">
            <v>0</v>
          </cell>
          <cell r="G4864">
            <v>20</v>
          </cell>
          <cell r="H4864">
            <v>3561.63</v>
          </cell>
          <cell r="I4864">
            <v>3561.63</v>
          </cell>
          <cell r="J4864">
            <v>28938.37</v>
          </cell>
          <cell r="K4864" t="str">
            <v>100</v>
          </cell>
        </row>
        <row r="4865">
          <cell r="A4865" t="str">
            <v>110500000</v>
          </cell>
          <cell r="B4865" t="str">
            <v>100C1MC0053</v>
          </cell>
          <cell r="C4865" t="str">
            <v>คอมพิวเตอร์</v>
          </cell>
          <cell r="D4865" t="str">
            <v>15 มิ.ย. 42</v>
          </cell>
          <cell r="E4865">
            <v>32500</v>
          </cell>
          <cell r="F4865">
            <v>0</v>
          </cell>
          <cell r="G4865">
            <v>20</v>
          </cell>
          <cell r="H4865">
            <v>3561.63</v>
          </cell>
          <cell r="I4865">
            <v>3561.63</v>
          </cell>
          <cell r="J4865">
            <v>28938.37</v>
          </cell>
          <cell r="K4865" t="str">
            <v>100</v>
          </cell>
        </row>
        <row r="4866">
          <cell r="A4866" t="str">
            <v>110500000</v>
          </cell>
          <cell r="B4866" t="str">
            <v>100C1MC0054</v>
          </cell>
          <cell r="C4866" t="str">
            <v>คอมพิวเตอร์</v>
          </cell>
          <cell r="D4866" t="str">
            <v>15 มิ.ย. 42</v>
          </cell>
          <cell r="E4866">
            <v>32500</v>
          </cell>
          <cell r="F4866">
            <v>0</v>
          </cell>
          <cell r="G4866">
            <v>20</v>
          </cell>
          <cell r="H4866">
            <v>3561.63</v>
          </cell>
          <cell r="I4866">
            <v>3561.63</v>
          </cell>
          <cell r="J4866">
            <v>28938.37</v>
          </cell>
          <cell r="K4866" t="str">
            <v>100</v>
          </cell>
        </row>
        <row r="4867">
          <cell r="A4867" t="str">
            <v>110500000</v>
          </cell>
          <cell r="B4867" t="str">
            <v>100C1MC0055</v>
          </cell>
          <cell r="C4867" t="str">
            <v>คอมพิวเตอร์</v>
          </cell>
          <cell r="D4867" t="str">
            <v>15 มิ.ย. 42</v>
          </cell>
          <cell r="E4867">
            <v>32500</v>
          </cell>
          <cell r="F4867">
            <v>0</v>
          </cell>
          <cell r="G4867">
            <v>20</v>
          </cell>
          <cell r="H4867">
            <v>3561.63</v>
          </cell>
          <cell r="I4867">
            <v>3561.63</v>
          </cell>
          <cell r="J4867">
            <v>28938.37</v>
          </cell>
          <cell r="K4867" t="str">
            <v>100</v>
          </cell>
        </row>
        <row r="4868">
          <cell r="A4868" t="str">
            <v>110500000</v>
          </cell>
          <cell r="B4868" t="str">
            <v>100C1MC0056</v>
          </cell>
          <cell r="C4868" t="str">
            <v>คอมพิวเตอร์</v>
          </cell>
          <cell r="D4868" t="str">
            <v>15 มิ.ย. 42</v>
          </cell>
          <cell r="E4868">
            <v>32500</v>
          </cell>
          <cell r="F4868">
            <v>0</v>
          </cell>
          <cell r="G4868">
            <v>20</v>
          </cell>
          <cell r="H4868">
            <v>3561.63</v>
          </cell>
          <cell r="I4868">
            <v>3561.63</v>
          </cell>
          <cell r="J4868">
            <v>28938.37</v>
          </cell>
          <cell r="K4868" t="str">
            <v>100</v>
          </cell>
        </row>
        <row r="4869">
          <cell r="A4869" t="str">
            <v>110500000</v>
          </cell>
          <cell r="B4869" t="str">
            <v>100C1MC0057</v>
          </cell>
          <cell r="C4869" t="str">
            <v>คอมพิวเตอร์</v>
          </cell>
          <cell r="D4869" t="str">
            <v>15 มิ.ย. 42</v>
          </cell>
          <cell r="E4869">
            <v>32500</v>
          </cell>
          <cell r="F4869">
            <v>0</v>
          </cell>
          <cell r="G4869">
            <v>20</v>
          </cell>
          <cell r="H4869">
            <v>3561.63</v>
          </cell>
          <cell r="I4869">
            <v>3561.63</v>
          </cell>
          <cell r="J4869">
            <v>28938.37</v>
          </cell>
          <cell r="K4869" t="str">
            <v>100</v>
          </cell>
        </row>
        <row r="4870">
          <cell r="A4870" t="str">
            <v>110500000</v>
          </cell>
          <cell r="B4870" t="str">
            <v>100C1MC0058</v>
          </cell>
          <cell r="C4870" t="str">
            <v>คอมพิวเตอร์</v>
          </cell>
          <cell r="D4870" t="str">
            <v>15 มิ.ย. 42</v>
          </cell>
          <cell r="E4870">
            <v>32500</v>
          </cell>
          <cell r="F4870">
            <v>0</v>
          </cell>
          <cell r="G4870">
            <v>20</v>
          </cell>
          <cell r="H4870">
            <v>3561.63</v>
          </cell>
          <cell r="I4870">
            <v>3561.63</v>
          </cell>
          <cell r="J4870">
            <v>28938.37</v>
          </cell>
          <cell r="K4870" t="str">
            <v>100</v>
          </cell>
        </row>
        <row r="4871">
          <cell r="A4871" t="str">
            <v>110500000</v>
          </cell>
          <cell r="B4871" t="str">
            <v>100C1MC0059</v>
          </cell>
          <cell r="C4871" t="str">
            <v>คอมพิวเตอร์</v>
          </cell>
          <cell r="D4871" t="str">
            <v>15 มิ.ย. 42</v>
          </cell>
          <cell r="E4871">
            <v>32500</v>
          </cell>
          <cell r="F4871">
            <v>0</v>
          </cell>
          <cell r="G4871">
            <v>20</v>
          </cell>
          <cell r="H4871">
            <v>3561.63</v>
          </cell>
          <cell r="I4871">
            <v>3561.63</v>
          </cell>
          <cell r="J4871">
            <v>28938.37</v>
          </cell>
          <cell r="K4871" t="str">
            <v>100</v>
          </cell>
        </row>
        <row r="4872">
          <cell r="A4872" t="str">
            <v>110500000</v>
          </cell>
          <cell r="B4872" t="str">
            <v>100C1MC0060</v>
          </cell>
          <cell r="C4872" t="str">
            <v>คอมพิวเตอร์</v>
          </cell>
          <cell r="D4872" t="str">
            <v>15 มิ.ย. 42</v>
          </cell>
          <cell r="E4872">
            <v>32500</v>
          </cell>
          <cell r="F4872">
            <v>0</v>
          </cell>
          <cell r="G4872">
            <v>20</v>
          </cell>
          <cell r="H4872">
            <v>3561.63</v>
          </cell>
          <cell r="I4872">
            <v>3561.63</v>
          </cell>
          <cell r="J4872">
            <v>28938.37</v>
          </cell>
          <cell r="K4872" t="str">
            <v>100</v>
          </cell>
        </row>
        <row r="4873">
          <cell r="A4873" t="str">
            <v>110500000</v>
          </cell>
          <cell r="B4873" t="str">
            <v>100C1MC0061</v>
          </cell>
          <cell r="C4873" t="str">
            <v>คอมพิวเตอร์</v>
          </cell>
          <cell r="D4873" t="str">
            <v>15 มิ.ย. 42</v>
          </cell>
          <cell r="E4873">
            <v>32500</v>
          </cell>
          <cell r="F4873">
            <v>0</v>
          </cell>
          <cell r="G4873">
            <v>20</v>
          </cell>
          <cell r="H4873">
            <v>3561.63</v>
          </cell>
          <cell r="I4873">
            <v>3561.63</v>
          </cell>
          <cell r="J4873">
            <v>28938.37</v>
          </cell>
          <cell r="K4873" t="str">
            <v>100</v>
          </cell>
        </row>
        <row r="4874">
          <cell r="A4874" t="str">
            <v>110500000</v>
          </cell>
          <cell r="B4874" t="str">
            <v>100C1MC0062</v>
          </cell>
          <cell r="C4874" t="str">
            <v>คอมพิวเตอร์</v>
          </cell>
          <cell r="D4874" t="str">
            <v>15 มิ.ย. 42</v>
          </cell>
          <cell r="E4874">
            <v>32500</v>
          </cell>
          <cell r="F4874">
            <v>0</v>
          </cell>
          <cell r="G4874">
            <v>20</v>
          </cell>
          <cell r="H4874">
            <v>3561.63</v>
          </cell>
          <cell r="I4874">
            <v>3561.63</v>
          </cell>
          <cell r="J4874">
            <v>28938.37</v>
          </cell>
          <cell r="K4874" t="str">
            <v>100</v>
          </cell>
        </row>
        <row r="4875">
          <cell r="A4875" t="str">
            <v>110500000</v>
          </cell>
          <cell r="B4875" t="str">
            <v>100C1MC0063</v>
          </cell>
          <cell r="C4875" t="str">
            <v>คอมพิวเตอร์</v>
          </cell>
          <cell r="D4875" t="str">
            <v>15 มิ.ย. 42</v>
          </cell>
          <cell r="E4875">
            <v>32500</v>
          </cell>
          <cell r="F4875">
            <v>0</v>
          </cell>
          <cell r="G4875">
            <v>20</v>
          </cell>
          <cell r="H4875">
            <v>3561.63</v>
          </cell>
          <cell r="I4875">
            <v>3561.63</v>
          </cell>
          <cell r="J4875">
            <v>28938.37</v>
          </cell>
          <cell r="K4875" t="str">
            <v>100</v>
          </cell>
        </row>
        <row r="4876">
          <cell r="A4876" t="str">
            <v>110500000</v>
          </cell>
          <cell r="B4876" t="str">
            <v>100C1MC0064</v>
          </cell>
          <cell r="C4876" t="str">
            <v>คอมพิวเตอร์</v>
          </cell>
          <cell r="D4876" t="str">
            <v>15 มิ.ย. 42</v>
          </cell>
          <cell r="E4876">
            <v>32500</v>
          </cell>
          <cell r="F4876">
            <v>0</v>
          </cell>
          <cell r="G4876">
            <v>20</v>
          </cell>
          <cell r="H4876">
            <v>3561.63</v>
          </cell>
          <cell r="I4876">
            <v>3561.63</v>
          </cell>
          <cell r="J4876">
            <v>28938.37</v>
          </cell>
          <cell r="K4876" t="str">
            <v>100</v>
          </cell>
        </row>
        <row r="4877">
          <cell r="A4877" t="str">
            <v>110500000</v>
          </cell>
          <cell r="B4877" t="str">
            <v>100C1MC0065</v>
          </cell>
          <cell r="C4877" t="str">
            <v>คอมพิวเตอร์</v>
          </cell>
          <cell r="D4877" t="str">
            <v>15 มิ.ย. 42</v>
          </cell>
          <cell r="E4877">
            <v>32500</v>
          </cell>
          <cell r="F4877">
            <v>0</v>
          </cell>
          <cell r="G4877">
            <v>20</v>
          </cell>
          <cell r="H4877">
            <v>3561.63</v>
          </cell>
          <cell r="I4877">
            <v>3561.63</v>
          </cell>
          <cell r="J4877">
            <v>28938.37</v>
          </cell>
          <cell r="K4877" t="str">
            <v>100</v>
          </cell>
        </row>
        <row r="4878">
          <cell r="A4878" t="str">
            <v>110500000</v>
          </cell>
          <cell r="B4878" t="str">
            <v>100C1MC0066</v>
          </cell>
          <cell r="C4878" t="str">
            <v>คอมพิวเตอร์</v>
          </cell>
          <cell r="D4878" t="str">
            <v>15 มิ.ย. 42</v>
          </cell>
          <cell r="E4878">
            <v>32500</v>
          </cell>
          <cell r="F4878">
            <v>0</v>
          </cell>
          <cell r="G4878">
            <v>20</v>
          </cell>
          <cell r="H4878">
            <v>3561.63</v>
          </cell>
          <cell r="I4878">
            <v>3561.63</v>
          </cell>
          <cell r="J4878">
            <v>28938.37</v>
          </cell>
          <cell r="K4878" t="str">
            <v>100</v>
          </cell>
        </row>
        <row r="4879">
          <cell r="A4879" t="str">
            <v>110500000</v>
          </cell>
          <cell r="B4879" t="str">
            <v>100C1MC0067</v>
          </cell>
          <cell r="C4879" t="str">
            <v>เครื่องคอมพิวเตอร์</v>
          </cell>
          <cell r="D4879" t="str">
            <v>24 ก.ย. 42</v>
          </cell>
          <cell r="E4879">
            <v>34500</v>
          </cell>
          <cell r="F4879">
            <v>0</v>
          </cell>
          <cell r="G4879">
            <v>20</v>
          </cell>
          <cell r="H4879">
            <v>1871.51</v>
          </cell>
          <cell r="I4879">
            <v>1871.51</v>
          </cell>
          <cell r="J4879">
            <v>32628.49</v>
          </cell>
          <cell r="K4879" t="str">
            <v>701</v>
          </cell>
        </row>
        <row r="4880">
          <cell r="A4880" t="str">
            <v>110500000</v>
          </cell>
          <cell r="B4880" t="str">
            <v>100C1MC0068</v>
          </cell>
          <cell r="C4880" t="str">
            <v>MODEM์</v>
          </cell>
          <cell r="D4880" t="str">
            <v>24 ก.ย. 42</v>
          </cell>
          <cell r="E4880">
            <v>4650</v>
          </cell>
          <cell r="F4880">
            <v>0</v>
          </cell>
          <cell r="G4880">
            <v>20</v>
          </cell>
          <cell r="H4880">
            <v>252.26</v>
          </cell>
          <cell r="I4880">
            <v>252.26</v>
          </cell>
          <cell r="J4880">
            <v>4397.74</v>
          </cell>
          <cell r="K4880" t="str">
            <v>701</v>
          </cell>
        </row>
        <row r="4881">
          <cell r="A4881" t="str">
            <v>110500000</v>
          </cell>
          <cell r="B4881" t="str">
            <v>100C1MC0069</v>
          </cell>
          <cell r="C4881" t="str">
            <v>UPS 500VA</v>
          </cell>
          <cell r="D4881" t="str">
            <v>24 ก.ย. 42</v>
          </cell>
          <cell r="E4881">
            <v>3500</v>
          </cell>
          <cell r="F4881">
            <v>0</v>
          </cell>
          <cell r="G4881">
            <v>20</v>
          </cell>
          <cell r="H4881">
            <v>189.85</v>
          </cell>
          <cell r="I4881">
            <v>189.85</v>
          </cell>
          <cell r="J4881">
            <v>3310.15</v>
          </cell>
          <cell r="K4881" t="str">
            <v>701</v>
          </cell>
        </row>
        <row r="4882">
          <cell r="A4882" t="str">
            <v>110500000</v>
          </cell>
          <cell r="B4882" t="str">
            <v>100C1MC0070</v>
          </cell>
          <cell r="C4882" t="str">
            <v>ปริ้นเตอร์</v>
          </cell>
          <cell r="D4882" t="str">
            <v>24 ก.ย. 42</v>
          </cell>
          <cell r="E4882">
            <v>15000</v>
          </cell>
          <cell r="F4882">
            <v>0</v>
          </cell>
          <cell r="G4882">
            <v>20</v>
          </cell>
          <cell r="H4882">
            <v>813.69</v>
          </cell>
          <cell r="I4882">
            <v>813.69</v>
          </cell>
          <cell r="J4882">
            <v>14186.31</v>
          </cell>
          <cell r="K4882" t="str">
            <v>701</v>
          </cell>
        </row>
        <row r="4883">
          <cell r="A4883" t="str">
            <v>110500000</v>
          </cell>
          <cell r="B4883" t="str">
            <v>100C1MC0071</v>
          </cell>
          <cell r="C4883" t="str">
            <v>MULTIMEDIA</v>
          </cell>
          <cell r="D4883" t="str">
            <v>14 ต.ค. 42</v>
          </cell>
          <cell r="E4883">
            <v>3150</v>
          </cell>
          <cell r="F4883">
            <v>0</v>
          </cell>
          <cell r="G4883">
            <v>20</v>
          </cell>
          <cell r="H4883">
            <v>136.36000000000001</v>
          </cell>
          <cell r="I4883">
            <v>136.36000000000001</v>
          </cell>
          <cell r="J4883">
            <v>3013.64</v>
          </cell>
          <cell r="K4883" t="str">
            <v>AF</v>
          </cell>
        </row>
        <row r="4884">
          <cell r="A4884" t="str">
            <v>110500000</v>
          </cell>
          <cell r="B4884" t="str">
            <v>100C1MC0072</v>
          </cell>
          <cell r="C4884" t="str">
            <v>HARD DISK</v>
          </cell>
          <cell r="D4884" t="str">
            <v>18 ต.ค. 42</v>
          </cell>
          <cell r="E4884">
            <v>5920</v>
          </cell>
          <cell r="F4884">
            <v>0</v>
          </cell>
          <cell r="G4884">
            <v>20</v>
          </cell>
          <cell r="H4884">
            <v>243.29</v>
          </cell>
          <cell r="I4884">
            <v>243.29</v>
          </cell>
          <cell r="J4884">
            <v>5676.71</v>
          </cell>
          <cell r="K4884" t="str">
            <v>100</v>
          </cell>
        </row>
        <row r="4885">
          <cell r="A4885" t="str">
            <v>110500000</v>
          </cell>
          <cell r="B4885" t="str">
            <v>100C1MC0073</v>
          </cell>
          <cell r="C4885" t="str">
            <v>คอมพิวเตอร์</v>
          </cell>
          <cell r="D4885" t="str">
            <v>19 ต.ค. 42</v>
          </cell>
          <cell r="E4885">
            <v>33000</v>
          </cell>
          <cell r="F4885">
            <v>0</v>
          </cell>
          <cell r="G4885">
            <v>20</v>
          </cell>
          <cell r="H4885">
            <v>1338.09</v>
          </cell>
          <cell r="I4885">
            <v>1338.09</v>
          </cell>
          <cell r="J4885">
            <v>31661.91</v>
          </cell>
          <cell r="K4885" t="str">
            <v>100</v>
          </cell>
        </row>
        <row r="4886">
          <cell r="A4886" t="str">
            <v>110500000</v>
          </cell>
          <cell r="B4886" t="str">
            <v>100C1MC0074</v>
          </cell>
          <cell r="C4886" t="str">
            <v>คอมพิวเตอร์</v>
          </cell>
          <cell r="D4886" t="str">
            <v>19 ต.ค. 42</v>
          </cell>
          <cell r="E4886">
            <v>33000</v>
          </cell>
          <cell r="F4886">
            <v>0</v>
          </cell>
          <cell r="G4886">
            <v>20</v>
          </cell>
          <cell r="H4886">
            <v>1338.09</v>
          </cell>
          <cell r="I4886">
            <v>1338.09</v>
          </cell>
          <cell r="J4886">
            <v>31661.91</v>
          </cell>
          <cell r="K4886" t="str">
            <v>100</v>
          </cell>
        </row>
        <row r="4887">
          <cell r="A4887" t="str">
            <v>110500000</v>
          </cell>
          <cell r="B4887" t="str">
            <v>100C1MC0075</v>
          </cell>
          <cell r="C4887" t="str">
            <v>คอมพิวเตอร์</v>
          </cell>
          <cell r="D4887" t="str">
            <v>19 ต.ค. 42</v>
          </cell>
          <cell r="E4887">
            <v>33000</v>
          </cell>
          <cell r="F4887">
            <v>0</v>
          </cell>
          <cell r="G4887">
            <v>20</v>
          </cell>
          <cell r="H4887">
            <v>1338.09</v>
          </cell>
          <cell r="I4887">
            <v>1338.09</v>
          </cell>
          <cell r="J4887">
            <v>31661.91</v>
          </cell>
          <cell r="K4887" t="str">
            <v>100</v>
          </cell>
        </row>
        <row r="4888">
          <cell r="A4888" t="str">
            <v>110500000</v>
          </cell>
          <cell r="B4888" t="str">
            <v>100C1MC0076</v>
          </cell>
          <cell r="C4888" t="str">
            <v>คอมพิวเตอร์</v>
          </cell>
          <cell r="D4888" t="str">
            <v>19 ต.ค. 42</v>
          </cell>
          <cell r="E4888">
            <v>33000</v>
          </cell>
          <cell r="F4888">
            <v>0</v>
          </cell>
          <cell r="G4888">
            <v>20</v>
          </cell>
          <cell r="H4888">
            <v>1338.09</v>
          </cell>
          <cell r="I4888">
            <v>1338.09</v>
          </cell>
          <cell r="J4888">
            <v>31661.91</v>
          </cell>
          <cell r="K4888" t="str">
            <v>100</v>
          </cell>
        </row>
        <row r="4889">
          <cell r="A4889" t="str">
            <v>110500000</v>
          </cell>
          <cell r="B4889" t="str">
            <v>100C1MC0077</v>
          </cell>
          <cell r="C4889" t="str">
            <v>คอมพิวเตอร์</v>
          </cell>
          <cell r="D4889" t="str">
            <v>19 ต.ค. 42</v>
          </cell>
          <cell r="E4889">
            <v>33000</v>
          </cell>
          <cell r="F4889">
            <v>0</v>
          </cell>
          <cell r="G4889">
            <v>20</v>
          </cell>
          <cell r="H4889">
            <v>1338.09</v>
          </cell>
          <cell r="I4889">
            <v>1338.09</v>
          </cell>
          <cell r="J4889">
            <v>31661.91</v>
          </cell>
          <cell r="K4889" t="str">
            <v>100</v>
          </cell>
        </row>
        <row r="4890">
          <cell r="A4890" t="str">
            <v>110500000</v>
          </cell>
          <cell r="B4890" t="str">
            <v>100C1MC0078</v>
          </cell>
          <cell r="C4890" t="str">
            <v>คอมพิวเตอร์</v>
          </cell>
          <cell r="D4890" t="str">
            <v>19 ต.ค. 42</v>
          </cell>
          <cell r="E4890">
            <v>33000</v>
          </cell>
          <cell r="F4890">
            <v>0</v>
          </cell>
          <cell r="G4890">
            <v>20</v>
          </cell>
          <cell r="H4890">
            <v>1338.09</v>
          </cell>
          <cell r="I4890">
            <v>1338.09</v>
          </cell>
          <cell r="J4890">
            <v>31661.91</v>
          </cell>
          <cell r="K4890" t="str">
            <v>100</v>
          </cell>
        </row>
        <row r="4891">
          <cell r="A4891" t="str">
            <v>110500000</v>
          </cell>
          <cell r="B4891" t="str">
            <v>100C1MC0079</v>
          </cell>
          <cell r="C4891" t="str">
            <v>คอมพิวเตอร์</v>
          </cell>
          <cell r="D4891" t="str">
            <v>19 ต.ค. 42</v>
          </cell>
          <cell r="E4891">
            <v>33000</v>
          </cell>
          <cell r="F4891">
            <v>0</v>
          </cell>
          <cell r="G4891">
            <v>20</v>
          </cell>
          <cell r="H4891">
            <v>1338.09</v>
          </cell>
          <cell r="I4891">
            <v>1338.09</v>
          </cell>
          <cell r="J4891">
            <v>31661.91</v>
          </cell>
          <cell r="K4891" t="str">
            <v>100</v>
          </cell>
        </row>
        <row r="4892">
          <cell r="A4892" t="str">
            <v>110500000</v>
          </cell>
          <cell r="B4892" t="str">
            <v>100C1MC0080</v>
          </cell>
          <cell r="C4892" t="str">
            <v>คอมพิวเตอร์</v>
          </cell>
          <cell r="D4892" t="str">
            <v>19 ต.ค. 42</v>
          </cell>
          <cell r="E4892">
            <v>33000</v>
          </cell>
          <cell r="F4892">
            <v>0</v>
          </cell>
          <cell r="G4892">
            <v>20</v>
          </cell>
          <cell r="H4892">
            <v>1338.09</v>
          </cell>
          <cell r="I4892">
            <v>1338.09</v>
          </cell>
          <cell r="J4892">
            <v>31661.91</v>
          </cell>
          <cell r="K4892" t="str">
            <v>100</v>
          </cell>
        </row>
        <row r="4893">
          <cell r="A4893" t="str">
            <v>110500000</v>
          </cell>
          <cell r="B4893" t="str">
            <v>100C1MC0081</v>
          </cell>
          <cell r="C4893" t="str">
            <v>คอมพิวเตอร์</v>
          </cell>
          <cell r="D4893" t="str">
            <v>19 ต.ค. 42</v>
          </cell>
          <cell r="E4893">
            <v>33000</v>
          </cell>
          <cell r="F4893">
            <v>0</v>
          </cell>
          <cell r="G4893">
            <v>20</v>
          </cell>
          <cell r="H4893">
            <v>1338.09</v>
          </cell>
          <cell r="I4893">
            <v>1338.09</v>
          </cell>
          <cell r="J4893">
            <v>31661.91</v>
          </cell>
          <cell r="K4893" t="str">
            <v>100</v>
          </cell>
        </row>
        <row r="4894">
          <cell r="A4894" t="str">
            <v>110500000</v>
          </cell>
          <cell r="B4894" t="str">
            <v>100C1MC0082</v>
          </cell>
          <cell r="C4894" t="str">
            <v>คอมพิวเตอร์</v>
          </cell>
          <cell r="D4894" t="str">
            <v>19 ต.ค. 42</v>
          </cell>
          <cell r="E4894">
            <v>33000</v>
          </cell>
          <cell r="F4894">
            <v>0</v>
          </cell>
          <cell r="G4894">
            <v>20</v>
          </cell>
          <cell r="H4894">
            <v>1338.09</v>
          </cell>
          <cell r="I4894">
            <v>1338.09</v>
          </cell>
          <cell r="J4894">
            <v>31661.91</v>
          </cell>
          <cell r="K4894" t="str">
            <v>100</v>
          </cell>
        </row>
        <row r="4895">
          <cell r="A4895" t="str">
            <v>110500000</v>
          </cell>
          <cell r="B4895" t="str">
            <v>100C1MC0100</v>
          </cell>
          <cell r="C4895" t="str">
            <v>RAM32 MB</v>
          </cell>
          <cell r="D4895" t="str">
            <v>21 ต.ค. 42</v>
          </cell>
          <cell r="E4895">
            <v>4350</v>
          </cell>
          <cell r="F4895">
            <v>0</v>
          </cell>
          <cell r="G4895">
            <v>20</v>
          </cell>
          <cell r="H4895">
            <v>171.62</v>
          </cell>
          <cell r="I4895">
            <v>171.62</v>
          </cell>
          <cell r="J4895">
            <v>4178.38</v>
          </cell>
          <cell r="K4895" t="str">
            <v>100</v>
          </cell>
        </row>
        <row r="4896">
          <cell r="A4896" t="str">
            <v>110500000</v>
          </cell>
          <cell r="B4896" t="str">
            <v>100C1MC0101</v>
          </cell>
          <cell r="C4896" t="str">
            <v>RAM32 MB</v>
          </cell>
          <cell r="D4896" t="str">
            <v>21 ต.ค. 42</v>
          </cell>
          <cell r="E4896">
            <v>4350</v>
          </cell>
          <cell r="F4896">
            <v>0</v>
          </cell>
          <cell r="G4896">
            <v>20</v>
          </cell>
          <cell r="H4896">
            <v>171.62</v>
          </cell>
          <cell r="I4896">
            <v>171.62</v>
          </cell>
          <cell r="J4896">
            <v>4178.38</v>
          </cell>
          <cell r="K4896" t="str">
            <v>100</v>
          </cell>
        </row>
        <row r="4897">
          <cell r="A4897" t="str">
            <v>110500000</v>
          </cell>
          <cell r="B4897" t="str">
            <v>100C1MC0102</v>
          </cell>
          <cell r="C4897" t="str">
            <v>RAM32 MB</v>
          </cell>
          <cell r="D4897" t="str">
            <v>21 ต.ค. 42</v>
          </cell>
          <cell r="E4897">
            <v>4350</v>
          </cell>
          <cell r="F4897">
            <v>0</v>
          </cell>
          <cell r="G4897">
            <v>20</v>
          </cell>
          <cell r="H4897">
            <v>171.62</v>
          </cell>
          <cell r="I4897">
            <v>171.62</v>
          </cell>
          <cell r="J4897">
            <v>4178.38</v>
          </cell>
          <cell r="K4897" t="str">
            <v>100</v>
          </cell>
        </row>
        <row r="4898">
          <cell r="A4898" t="str">
            <v>110500000</v>
          </cell>
          <cell r="B4898" t="str">
            <v>100C1MC0103</v>
          </cell>
          <cell r="C4898" t="str">
            <v>RAM32 MB</v>
          </cell>
          <cell r="D4898" t="str">
            <v>21 ต.ค. 42</v>
          </cell>
          <cell r="E4898">
            <v>4350</v>
          </cell>
          <cell r="F4898">
            <v>0</v>
          </cell>
          <cell r="G4898">
            <v>20</v>
          </cell>
          <cell r="H4898">
            <v>171.62</v>
          </cell>
          <cell r="I4898">
            <v>171.62</v>
          </cell>
          <cell r="J4898">
            <v>4178.38</v>
          </cell>
          <cell r="K4898" t="str">
            <v>100</v>
          </cell>
        </row>
        <row r="4899">
          <cell r="A4899" t="str">
            <v>110500000</v>
          </cell>
          <cell r="B4899" t="str">
            <v>100C1MC0104</v>
          </cell>
          <cell r="C4899" t="str">
            <v>RAM32 MB</v>
          </cell>
          <cell r="D4899" t="str">
            <v>21 ต.ค. 42</v>
          </cell>
          <cell r="E4899">
            <v>4350</v>
          </cell>
          <cell r="F4899">
            <v>0</v>
          </cell>
          <cell r="G4899">
            <v>20</v>
          </cell>
          <cell r="H4899">
            <v>171.62</v>
          </cell>
          <cell r="I4899">
            <v>171.62</v>
          </cell>
          <cell r="J4899">
            <v>4178.38</v>
          </cell>
          <cell r="K4899" t="str">
            <v>100</v>
          </cell>
        </row>
        <row r="4900">
          <cell r="A4900" t="str">
            <v>110500000</v>
          </cell>
          <cell r="B4900" t="str">
            <v>100C1MC0105</v>
          </cell>
          <cell r="C4900" t="str">
            <v>RAM32 MB</v>
          </cell>
          <cell r="D4900" t="str">
            <v>21 ต.ค. 42</v>
          </cell>
          <cell r="E4900">
            <v>4350</v>
          </cell>
          <cell r="F4900">
            <v>0</v>
          </cell>
          <cell r="G4900">
            <v>20</v>
          </cell>
          <cell r="H4900">
            <v>171.62</v>
          </cell>
          <cell r="I4900">
            <v>171.62</v>
          </cell>
          <cell r="J4900">
            <v>4178.38</v>
          </cell>
          <cell r="K4900" t="str">
            <v>100</v>
          </cell>
        </row>
        <row r="4901">
          <cell r="A4901" t="str">
            <v>110500000</v>
          </cell>
          <cell r="B4901" t="str">
            <v>100C1MC0106</v>
          </cell>
          <cell r="C4901" t="str">
            <v>RAM32 MB</v>
          </cell>
          <cell r="D4901" t="str">
            <v>21 ต.ค. 42</v>
          </cell>
          <cell r="E4901">
            <v>4350</v>
          </cell>
          <cell r="F4901">
            <v>0</v>
          </cell>
          <cell r="G4901">
            <v>20</v>
          </cell>
          <cell r="H4901">
            <v>171.62</v>
          </cell>
          <cell r="I4901">
            <v>171.62</v>
          </cell>
          <cell r="J4901">
            <v>4178.38</v>
          </cell>
          <cell r="K4901" t="str">
            <v>100</v>
          </cell>
        </row>
        <row r="4902">
          <cell r="A4902" t="str">
            <v>110500000</v>
          </cell>
          <cell r="B4902" t="str">
            <v>100C1MC0107</v>
          </cell>
          <cell r="C4902" t="str">
            <v>RAM32 MB</v>
          </cell>
          <cell r="D4902" t="str">
            <v>21 ต.ค. 42</v>
          </cell>
          <cell r="E4902">
            <v>4350</v>
          </cell>
          <cell r="F4902">
            <v>0</v>
          </cell>
          <cell r="G4902">
            <v>20</v>
          </cell>
          <cell r="H4902">
            <v>171.62</v>
          </cell>
          <cell r="I4902">
            <v>171.62</v>
          </cell>
          <cell r="J4902">
            <v>4178.38</v>
          </cell>
          <cell r="K4902" t="str">
            <v>100</v>
          </cell>
        </row>
        <row r="4903">
          <cell r="A4903" t="str">
            <v>110500000</v>
          </cell>
          <cell r="B4903" t="str">
            <v>100C1MC0108</v>
          </cell>
          <cell r="C4903" t="str">
            <v>RAM32 MB</v>
          </cell>
          <cell r="D4903" t="str">
            <v>21 ต.ค. 42</v>
          </cell>
          <cell r="E4903">
            <v>4350</v>
          </cell>
          <cell r="F4903">
            <v>0</v>
          </cell>
          <cell r="G4903">
            <v>20</v>
          </cell>
          <cell r="H4903">
            <v>171.62</v>
          </cell>
          <cell r="I4903">
            <v>171.62</v>
          </cell>
          <cell r="J4903">
            <v>4178.38</v>
          </cell>
          <cell r="K4903" t="str">
            <v>100</v>
          </cell>
        </row>
        <row r="4904">
          <cell r="A4904" t="str">
            <v>110500000</v>
          </cell>
          <cell r="B4904" t="str">
            <v>100C1MC0109</v>
          </cell>
          <cell r="C4904" t="str">
            <v>RAM32 MB</v>
          </cell>
          <cell r="D4904" t="str">
            <v>21 ต.ค. 42</v>
          </cell>
          <cell r="E4904">
            <v>4350</v>
          </cell>
          <cell r="F4904">
            <v>0</v>
          </cell>
          <cell r="G4904">
            <v>20</v>
          </cell>
          <cell r="H4904">
            <v>171.62</v>
          </cell>
          <cell r="I4904">
            <v>171.62</v>
          </cell>
          <cell r="J4904">
            <v>4178.38</v>
          </cell>
          <cell r="K4904" t="str">
            <v>100</v>
          </cell>
        </row>
        <row r="4905">
          <cell r="A4905" t="str">
            <v>110500000</v>
          </cell>
          <cell r="B4905" t="str">
            <v>100C1MC0110</v>
          </cell>
          <cell r="C4905" t="str">
            <v>RACK42 U</v>
          </cell>
          <cell r="D4905" t="str">
            <v>28 ต.ค. 42</v>
          </cell>
          <cell r="E4905">
            <v>14500</v>
          </cell>
          <cell r="F4905">
            <v>0</v>
          </cell>
          <cell r="G4905">
            <v>20</v>
          </cell>
          <cell r="H4905">
            <v>516.44000000000005</v>
          </cell>
          <cell r="I4905">
            <v>516.44000000000005</v>
          </cell>
          <cell r="J4905">
            <v>13983.56</v>
          </cell>
          <cell r="K4905" t="str">
            <v>100</v>
          </cell>
        </row>
        <row r="4906">
          <cell r="A4906" t="str">
            <v>110500000</v>
          </cell>
          <cell r="B4906" t="str">
            <v>100C1MC0111</v>
          </cell>
          <cell r="C4906" t="str">
            <v>RACK 27 U</v>
          </cell>
          <cell r="D4906" t="str">
            <v>28 ต.ค. 42</v>
          </cell>
          <cell r="E4906">
            <v>11800</v>
          </cell>
          <cell r="F4906">
            <v>0</v>
          </cell>
          <cell r="G4906">
            <v>20</v>
          </cell>
          <cell r="H4906">
            <v>420.27</v>
          </cell>
          <cell r="I4906">
            <v>420.27</v>
          </cell>
          <cell r="J4906">
            <v>11379.73</v>
          </cell>
          <cell r="K4906" t="str">
            <v>100</v>
          </cell>
        </row>
        <row r="4907">
          <cell r="A4907" t="str">
            <v>110500000</v>
          </cell>
          <cell r="B4907" t="str">
            <v>100C1MC0112</v>
          </cell>
          <cell r="C4907" t="str">
            <v>ปริ้นเตอร์</v>
          </cell>
          <cell r="D4907" t="str">
            <v>29 ต.ค. 42</v>
          </cell>
          <cell r="E4907">
            <v>15000</v>
          </cell>
          <cell r="F4907">
            <v>0</v>
          </cell>
          <cell r="G4907">
            <v>20</v>
          </cell>
          <cell r="H4907">
            <v>526.03</v>
          </cell>
          <cell r="I4907">
            <v>526.03</v>
          </cell>
          <cell r="J4907">
            <v>14473.97</v>
          </cell>
          <cell r="K4907" t="str">
            <v>100</v>
          </cell>
        </row>
        <row r="4908">
          <cell r="A4908" t="str">
            <v>110500000</v>
          </cell>
          <cell r="B4908" t="str">
            <v>100C1MC0113</v>
          </cell>
          <cell r="C4908" t="str">
            <v>ENTERPRISE</v>
          </cell>
          <cell r="D4908" t="str">
            <v>8 พ.ย. 42</v>
          </cell>
          <cell r="E4908">
            <v>90000</v>
          </cell>
          <cell r="F4908">
            <v>0</v>
          </cell>
          <cell r="G4908">
            <v>20</v>
          </cell>
          <cell r="H4908">
            <v>2663.02</v>
          </cell>
          <cell r="I4908">
            <v>2663.02</v>
          </cell>
          <cell r="J4908">
            <v>87336.98</v>
          </cell>
          <cell r="K4908" t="str">
            <v>100</v>
          </cell>
        </row>
        <row r="4909">
          <cell r="A4909" t="str">
            <v>110500000</v>
          </cell>
          <cell r="B4909" t="str">
            <v>100C1MC0114</v>
          </cell>
          <cell r="C4909" t="str">
            <v>Master view cpu Seitch 4 cpu</v>
          </cell>
          <cell r="D4909" t="str">
            <v>9 พ.ย. 42</v>
          </cell>
          <cell r="E4909">
            <v>5800</v>
          </cell>
          <cell r="F4909">
            <v>0</v>
          </cell>
          <cell r="G4909">
            <v>20</v>
          </cell>
          <cell r="H4909">
            <v>168.44</v>
          </cell>
          <cell r="I4909">
            <v>168.44</v>
          </cell>
          <cell r="J4909">
            <v>5631.56</v>
          </cell>
          <cell r="K4909" t="str">
            <v>100</v>
          </cell>
        </row>
        <row r="4910">
          <cell r="A4910" t="str">
            <v>110500000</v>
          </cell>
          <cell r="B4910" t="str">
            <v>100C1MC0115</v>
          </cell>
          <cell r="C4910" t="str">
            <v>ค่าอะไหล่ POWER SUPPLY</v>
          </cell>
          <cell r="D4910" t="str">
            <v>10 พ.ย. 42</v>
          </cell>
          <cell r="E4910">
            <v>4890</v>
          </cell>
          <cell r="F4910">
            <v>0</v>
          </cell>
          <cell r="G4910">
            <v>20</v>
          </cell>
          <cell r="H4910">
            <v>139.33000000000001</v>
          </cell>
          <cell r="I4910">
            <v>139.33000000000001</v>
          </cell>
          <cell r="J4910">
            <v>4750.67</v>
          </cell>
          <cell r="K4910" t="str">
            <v>100</v>
          </cell>
        </row>
        <row r="4911">
          <cell r="A4911" t="str">
            <v>110500000</v>
          </cell>
          <cell r="B4911" t="str">
            <v>100C1MC0116</v>
          </cell>
          <cell r="C4911" t="str">
            <v>ค่าอะไหล่ POWER SUPPLY</v>
          </cell>
          <cell r="D4911" t="str">
            <v>10 พ.ย. 42</v>
          </cell>
          <cell r="E4911">
            <v>4890</v>
          </cell>
          <cell r="F4911">
            <v>0</v>
          </cell>
          <cell r="G4911">
            <v>20</v>
          </cell>
          <cell r="H4911">
            <v>139.33000000000001</v>
          </cell>
          <cell r="I4911">
            <v>139.33000000000001</v>
          </cell>
          <cell r="J4911">
            <v>4750.67</v>
          </cell>
          <cell r="K4911" t="str">
            <v>100</v>
          </cell>
        </row>
        <row r="4912">
          <cell r="A4912" t="str">
            <v>110500000</v>
          </cell>
          <cell r="B4912" t="str">
            <v>100C1MC0117</v>
          </cell>
          <cell r="C4912" t="str">
            <v>โปรแรมรวมกฎหมาย</v>
          </cell>
          <cell r="D4912" t="str">
            <v>10 พ.ย. 42</v>
          </cell>
          <cell r="E4912">
            <v>20000</v>
          </cell>
          <cell r="F4912">
            <v>0</v>
          </cell>
          <cell r="G4912">
            <v>20</v>
          </cell>
          <cell r="H4912">
            <v>569.87</v>
          </cell>
          <cell r="I4912">
            <v>569.87</v>
          </cell>
          <cell r="J4912">
            <v>19430.13</v>
          </cell>
          <cell r="K4912" t="str">
            <v>100</v>
          </cell>
        </row>
        <row r="4913">
          <cell r="A4913" t="str">
            <v>110500000</v>
          </cell>
          <cell r="B4913" t="str">
            <v>100C1MC0118</v>
          </cell>
          <cell r="C4913" t="str">
            <v>MS WINDOWS NT SERVER 4.0</v>
          </cell>
          <cell r="D4913" t="str">
            <v>30 พ.ย. 42</v>
          </cell>
          <cell r="E4913">
            <v>31500</v>
          </cell>
          <cell r="F4913">
            <v>0</v>
          </cell>
          <cell r="G4913">
            <v>20</v>
          </cell>
          <cell r="H4913">
            <v>552.33000000000004</v>
          </cell>
          <cell r="I4913">
            <v>552.33000000000004</v>
          </cell>
          <cell r="J4913">
            <v>30947.67</v>
          </cell>
          <cell r="K4913" t="str">
            <v>100</v>
          </cell>
        </row>
        <row r="4914">
          <cell r="A4914" t="str">
            <v>110500000</v>
          </cell>
          <cell r="B4914" t="str">
            <v>100C1MC0119</v>
          </cell>
          <cell r="C4914" t="str">
            <v>HUB 40,24-PORTS P/N 3C16406</v>
          </cell>
          <cell r="D4914" t="str">
            <v>7 ธ.ค. 42</v>
          </cell>
          <cell r="E4914">
            <v>24750</v>
          </cell>
          <cell r="F4914">
            <v>0</v>
          </cell>
          <cell r="G4914">
            <v>20</v>
          </cell>
          <cell r="H4914">
            <v>339.04</v>
          </cell>
          <cell r="I4914">
            <v>339.04</v>
          </cell>
          <cell r="J4914">
            <v>24410.959999999999</v>
          </cell>
          <cell r="K4914" t="str">
            <v>100</v>
          </cell>
        </row>
        <row r="4915">
          <cell r="A4915" t="str">
            <v>110500000</v>
          </cell>
          <cell r="B4915" t="str">
            <v>100C1MC0120</v>
          </cell>
          <cell r="C4915" t="str">
            <v>HUB 40,24-PORTS P/N 3C16406</v>
          </cell>
          <cell r="D4915" t="str">
            <v>7 ธ.ค. 42</v>
          </cell>
          <cell r="E4915">
            <v>24750</v>
          </cell>
          <cell r="F4915">
            <v>0</v>
          </cell>
          <cell r="G4915">
            <v>20</v>
          </cell>
          <cell r="H4915">
            <v>339.04</v>
          </cell>
          <cell r="I4915">
            <v>339.04</v>
          </cell>
          <cell r="J4915">
            <v>24410.959999999999</v>
          </cell>
          <cell r="K4915" t="str">
            <v>100</v>
          </cell>
        </row>
        <row r="4916">
          <cell r="A4916" t="str">
            <v>110500000</v>
          </cell>
          <cell r="B4916" t="str">
            <v>100C1MC0121</v>
          </cell>
          <cell r="C4916" t="str">
            <v>HUB40,24 PORT P/N3C16406</v>
          </cell>
          <cell r="D4916" t="str">
            <v>15 ธ.ค. 42</v>
          </cell>
          <cell r="E4916">
            <v>24750</v>
          </cell>
          <cell r="F4916">
            <v>0</v>
          </cell>
          <cell r="G4916">
            <v>20</v>
          </cell>
          <cell r="H4916">
            <v>230.55</v>
          </cell>
          <cell r="I4916">
            <v>230.55</v>
          </cell>
          <cell r="J4916">
            <v>24519.45</v>
          </cell>
          <cell r="K4916" t="str">
            <v>100</v>
          </cell>
        </row>
        <row r="4917">
          <cell r="A4917" t="str">
            <v>110500000</v>
          </cell>
          <cell r="B4917" t="str">
            <v>100C1MC0122</v>
          </cell>
          <cell r="C4917" t="str">
            <v>คอมพิวเตอร์ Server Compag Proliant</v>
          </cell>
          <cell r="D4917" t="str">
            <v>16 ธ.ค. 42</v>
          </cell>
          <cell r="E4917">
            <v>450000</v>
          </cell>
          <cell r="F4917">
            <v>0</v>
          </cell>
          <cell r="G4917">
            <v>20</v>
          </cell>
          <cell r="H4917">
            <v>3945.21</v>
          </cell>
          <cell r="I4917">
            <v>3945.21</v>
          </cell>
          <cell r="J4917">
            <v>446054.79</v>
          </cell>
          <cell r="K4917" t="str">
            <v>100</v>
          </cell>
        </row>
        <row r="4918">
          <cell r="A4918" t="str">
            <v>110500000</v>
          </cell>
          <cell r="B4918" t="str">
            <v>100C1MC0123</v>
          </cell>
          <cell r="C4918" t="str">
            <v>HUB 10 BASE-T16 PORTS</v>
          </cell>
          <cell r="D4918" t="str">
            <v>16 ธ.ค. 42</v>
          </cell>
          <cell r="E4918">
            <v>3300</v>
          </cell>
          <cell r="F4918">
            <v>0</v>
          </cell>
          <cell r="G4918">
            <v>20</v>
          </cell>
          <cell r="H4918">
            <v>28.93</v>
          </cell>
          <cell r="I4918">
            <v>28.93</v>
          </cell>
          <cell r="J4918">
            <v>3271.07</v>
          </cell>
          <cell r="K4918" t="str">
            <v>100</v>
          </cell>
        </row>
        <row r="4919">
          <cell r="A4919" t="str">
            <v>110500000</v>
          </cell>
          <cell r="B4919" t="str">
            <v>100C1MC0124</v>
          </cell>
          <cell r="C4919" t="str">
            <v>HUB 10 BASE-T16 PORTS</v>
          </cell>
          <cell r="D4919" t="str">
            <v>16 ธ.ค. 42</v>
          </cell>
          <cell r="E4919">
            <v>3300</v>
          </cell>
          <cell r="F4919">
            <v>0</v>
          </cell>
          <cell r="G4919">
            <v>20</v>
          </cell>
          <cell r="H4919">
            <v>28.93</v>
          </cell>
          <cell r="I4919">
            <v>28.93</v>
          </cell>
          <cell r="J4919">
            <v>3271.07</v>
          </cell>
          <cell r="K4919" t="str">
            <v>100</v>
          </cell>
        </row>
        <row r="4920">
          <cell r="A4920" t="str">
            <v>110500000</v>
          </cell>
          <cell r="B4920" t="str">
            <v>100C1MC0125</v>
          </cell>
          <cell r="C4920" t="str">
            <v>HUB 10 BASE-T16 PORTS</v>
          </cell>
          <cell r="D4920" t="str">
            <v>16 ธ.ค. 42</v>
          </cell>
          <cell r="E4920">
            <v>3300</v>
          </cell>
          <cell r="F4920">
            <v>0</v>
          </cell>
          <cell r="G4920">
            <v>20</v>
          </cell>
          <cell r="H4920">
            <v>28.93</v>
          </cell>
          <cell r="I4920">
            <v>28.93</v>
          </cell>
          <cell r="J4920">
            <v>3271.07</v>
          </cell>
          <cell r="K4920" t="str">
            <v>100</v>
          </cell>
        </row>
        <row r="4921">
          <cell r="A4921" t="str">
            <v>110500000</v>
          </cell>
          <cell r="B4921" t="str">
            <v>100C1MC0126</v>
          </cell>
          <cell r="C4921" t="str">
            <v>HUB 10 BASE-T16 PORTS</v>
          </cell>
          <cell r="D4921" t="str">
            <v>16 ธ.ค. 42</v>
          </cell>
          <cell r="E4921">
            <v>3300</v>
          </cell>
          <cell r="F4921">
            <v>0</v>
          </cell>
          <cell r="G4921">
            <v>20</v>
          </cell>
          <cell r="H4921">
            <v>28.93</v>
          </cell>
          <cell r="I4921">
            <v>28.93</v>
          </cell>
          <cell r="J4921">
            <v>3271.07</v>
          </cell>
          <cell r="K4921" t="str">
            <v>100</v>
          </cell>
        </row>
        <row r="4922">
          <cell r="A4922" t="str">
            <v>110500000</v>
          </cell>
          <cell r="B4922" t="str">
            <v>100C1MC0127</v>
          </cell>
          <cell r="C4922" t="str">
            <v>HUB 10 BASE-T16 PORTS</v>
          </cell>
          <cell r="D4922" t="str">
            <v>16 ธ.ค. 42</v>
          </cell>
          <cell r="E4922">
            <v>3300</v>
          </cell>
          <cell r="F4922">
            <v>0</v>
          </cell>
          <cell r="G4922">
            <v>20</v>
          </cell>
          <cell r="H4922">
            <v>28.93</v>
          </cell>
          <cell r="I4922">
            <v>28.93</v>
          </cell>
          <cell r="J4922">
            <v>3271.07</v>
          </cell>
          <cell r="K4922" t="str">
            <v>100</v>
          </cell>
        </row>
        <row r="4923">
          <cell r="A4923" t="str">
            <v>110500000</v>
          </cell>
          <cell r="B4923" t="str">
            <v>100C1MC0128</v>
          </cell>
          <cell r="C4923" t="str">
            <v>Vantilated shleves</v>
          </cell>
          <cell r="D4923" t="str">
            <v>20 ธ.ค. 42</v>
          </cell>
          <cell r="E4923">
            <v>700</v>
          </cell>
          <cell r="F4923">
            <v>0</v>
          </cell>
          <cell r="G4923">
            <v>20</v>
          </cell>
          <cell r="H4923">
            <v>4.5999999999999996</v>
          </cell>
          <cell r="I4923">
            <v>4.5999999999999996</v>
          </cell>
          <cell r="J4923">
            <v>695.4</v>
          </cell>
          <cell r="K4923" t="str">
            <v>100</v>
          </cell>
        </row>
        <row r="4924">
          <cell r="A4924" t="str">
            <v>110500000</v>
          </cell>
          <cell r="B4924" t="str">
            <v>100C1MC0129</v>
          </cell>
          <cell r="C4924" t="str">
            <v>Vantilated shleves</v>
          </cell>
          <cell r="D4924" t="str">
            <v>20 ธ.ค. 42</v>
          </cell>
          <cell r="E4924">
            <v>700</v>
          </cell>
          <cell r="F4924">
            <v>0</v>
          </cell>
          <cell r="G4924">
            <v>20</v>
          </cell>
          <cell r="H4924">
            <v>4.5999999999999996</v>
          </cell>
          <cell r="I4924">
            <v>4.5999999999999996</v>
          </cell>
          <cell r="J4924">
            <v>695.4</v>
          </cell>
          <cell r="K4924" t="str">
            <v>100</v>
          </cell>
        </row>
        <row r="4925">
          <cell r="A4925" t="str">
            <v>110500000</v>
          </cell>
          <cell r="B4925" t="str">
            <v>100C1MC0130</v>
          </cell>
          <cell r="C4925" t="str">
            <v>Vantilated shleves</v>
          </cell>
          <cell r="D4925" t="str">
            <v>20 ธ.ค. 42</v>
          </cell>
          <cell r="E4925">
            <v>700</v>
          </cell>
          <cell r="F4925">
            <v>0</v>
          </cell>
          <cell r="G4925">
            <v>20</v>
          </cell>
          <cell r="H4925">
            <v>4.5999999999999996</v>
          </cell>
          <cell r="I4925">
            <v>4.5999999999999996</v>
          </cell>
          <cell r="J4925">
            <v>695.4</v>
          </cell>
          <cell r="K4925" t="str">
            <v>100</v>
          </cell>
        </row>
        <row r="4926">
          <cell r="A4926" t="str">
            <v>110500000</v>
          </cell>
          <cell r="B4926" t="str">
            <v>100C1MC0131</v>
          </cell>
          <cell r="C4926" t="str">
            <v>Vantilated shleves</v>
          </cell>
          <cell r="D4926" t="str">
            <v>20 ธ.ค. 42</v>
          </cell>
          <cell r="E4926">
            <v>700</v>
          </cell>
          <cell r="F4926">
            <v>0</v>
          </cell>
          <cell r="G4926">
            <v>20</v>
          </cell>
          <cell r="H4926">
            <v>4.5999999999999996</v>
          </cell>
          <cell r="I4926">
            <v>4.5999999999999996</v>
          </cell>
          <cell r="J4926">
            <v>695.4</v>
          </cell>
          <cell r="K4926" t="str">
            <v>100</v>
          </cell>
        </row>
        <row r="4927">
          <cell r="A4927" t="str">
            <v>110500000</v>
          </cell>
          <cell r="B4927" t="str">
            <v>100C1MC0132</v>
          </cell>
          <cell r="C4927" t="str">
            <v>CRENTIVE DOUND CARD</v>
          </cell>
          <cell r="D4927" t="str">
            <v>22 ธ.ค. 42</v>
          </cell>
          <cell r="E4927">
            <v>1050</v>
          </cell>
          <cell r="F4927">
            <v>0</v>
          </cell>
          <cell r="G4927">
            <v>20</v>
          </cell>
          <cell r="H4927">
            <v>5.75</v>
          </cell>
          <cell r="I4927">
            <v>5.75</v>
          </cell>
          <cell r="J4927">
            <v>1044.25</v>
          </cell>
          <cell r="K4927" t="str">
            <v>100</v>
          </cell>
        </row>
        <row r="4928">
          <cell r="A4928" t="str">
            <v>110500000</v>
          </cell>
          <cell r="B4928" t="str">
            <v>100C1MC0133</v>
          </cell>
          <cell r="C4928" t="str">
            <v>CRENTIVE DOUND CARD</v>
          </cell>
          <cell r="D4928" t="str">
            <v>22 ธ.ค. 42</v>
          </cell>
          <cell r="E4928">
            <v>1050</v>
          </cell>
          <cell r="F4928">
            <v>0</v>
          </cell>
          <cell r="G4928">
            <v>20</v>
          </cell>
          <cell r="H4928">
            <v>5.75</v>
          </cell>
          <cell r="I4928">
            <v>5.75</v>
          </cell>
          <cell r="J4928">
            <v>1044.25</v>
          </cell>
          <cell r="K4928" t="str">
            <v>100</v>
          </cell>
        </row>
        <row r="4929">
          <cell r="A4929" t="str">
            <v>110500000</v>
          </cell>
          <cell r="B4929" t="str">
            <v>100C1MC0134</v>
          </cell>
          <cell r="C4929" t="str">
            <v>NT SERVER</v>
          </cell>
          <cell r="D4929" t="str">
            <v>30 ธ.ค. 42</v>
          </cell>
          <cell r="E4929">
            <v>214000</v>
          </cell>
          <cell r="F4929">
            <v>0</v>
          </cell>
          <cell r="G4929">
            <v>20</v>
          </cell>
          <cell r="H4929">
            <v>234.52</v>
          </cell>
          <cell r="I4929">
            <v>234.52</v>
          </cell>
          <cell r="J4929">
            <v>213765.48</v>
          </cell>
          <cell r="K4929" t="str">
            <v>100</v>
          </cell>
        </row>
        <row r="4930">
          <cell r="A4930" t="str">
            <v>110500000</v>
          </cell>
          <cell r="B4930" t="str">
            <v>100C1MC0135</v>
          </cell>
          <cell r="C4930" t="str">
            <v>NT SERVER</v>
          </cell>
          <cell r="D4930" t="str">
            <v>30 ธ.ค. 42</v>
          </cell>
          <cell r="E4930">
            <v>132000</v>
          </cell>
          <cell r="F4930">
            <v>0</v>
          </cell>
          <cell r="G4930">
            <v>20</v>
          </cell>
          <cell r="H4930">
            <v>144.66</v>
          </cell>
          <cell r="I4930">
            <v>144.66</v>
          </cell>
          <cell r="J4930">
            <v>131855.34</v>
          </cell>
          <cell r="K4930" t="str">
            <v>100</v>
          </cell>
        </row>
        <row r="4931">
          <cell r="A4931" t="str">
            <v>110500000</v>
          </cell>
          <cell r="B4931" t="str">
            <v>100C1MD0001</v>
          </cell>
          <cell r="C4931" t="str">
            <v>คอมพิวเตอร์</v>
          </cell>
          <cell r="D4931" t="str">
            <v>21 ม.ค. 42</v>
          </cell>
          <cell r="E4931">
            <v>67000</v>
          </cell>
          <cell r="F4931">
            <v>0</v>
          </cell>
          <cell r="G4931">
            <v>20</v>
          </cell>
          <cell r="H4931">
            <v>12665.75</v>
          </cell>
          <cell r="I4931">
            <v>12665.75</v>
          </cell>
          <cell r="J4931">
            <v>54334.25</v>
          </cell>
          <cell r="K4931" t="str">
            <v>MD</v>
          </cell>
        </row>
        <row r="4932">
          <cell r="A4932" t="str">
            <v>110500000</v>
          </cell>
          <cell r="B4932" t="str">
            <v>100C1MD0002</v>
          </cell>
          <cell r="C4932" t="str">
            <v>Ethernet card notebook</v>
          </cell>
          <cell r="D4932" t="str">
            <v>4 ก.พ. 42</v>
          </cell>
          <cell r="E4932">
            <v>4822.82</v>
          </cell>
          <cell r="F4932">
            <v>0</v>
          </cell>
          <cell r="G4932">
            <v>20</v>
          </cell>
          <cell r="H4932">
            <v>874.71</v>
          </cell>
          <cell r="I4932">
            <v>874.71</v>
          </cell>
          <cell r="J4932">
            <v>3948.11</v>
          </cell>
          <cell r="K4932" t="str">
            <v>MD</v>
          </cell>
        </row>
        <row r="4933">
          <cell r="A4933" t="str">
            <v>110500000</v>
          </cell>
          <cell r="B4933" t="str">
            <v>100C1PD0001</v>
          </cell>
          <cell r="C4933" t="str">
            <v>Card LAN</v>
          </cell>
          <cell r="D4933" t="str">
            <v>12 ก.พ. 42</v>
          </cell>
          <cell r="E4933">
            <v>5300</v>
          </cell>
          <cell r="F4933">
            <v>0</v>
          </cell>
          <cell r="G4933">
            <v>20</v>
          </cell>
          <cell r="H4933">
            <v>938.03</v>
          </cell>
          <cell r="I4933">
            <v>938.03</v>
          </cell>
          <cell r="J4933">
            <v>4361.97</v>
          </cell>
          <cell r="K4933" t="str">
            <v>PD</v>
          </cell>
        </row>
        <row r="4934">
          <cell r="A4934" t="str">
            <v>110500000</v>
          </cell>
          <cell r="B4934" t="str">
            <v>100C1RM0001</v>
          </cell>
          <cell r="C4934" t="str">
            <v>RAM 16 Mb</v>
          </cell>
          <cell r="D4934" t="str">
            <v>13 พ.ย. 41</v>
          </cell>
          <cell r="E4934">
            <v>875</v>
          </cell>
          <cell r="F4934">
            <v>0</v>
          </cell>
          <cell r="G4934">
            <v>20</v>
          </cell>
          <cell r="H4934">
            <v>198.45</v>
          </cell>
          <cell r="I4934">
            <v>198.45</v>
          </cell>
          <cell r="J4934">
            <v>676.55</v>
          </cell>
          <cell r="K4934" t="str">
            <v>100</v>
          </cell>
        </row>
        <row r="4935">
          <cell r="A4935" t="str">
            <v>110500000</v>
          </cell>
          <cell r="B4935" t="str">
            <v>100C1RM0002</v>
          </cell>
          <cell r="C4935" t="str">
            <v>RAM 16 Mb</v>
          </cell>
          <cell r="D4935" t="str">
            <v>13 พ.ย. 41</v>
          </cell>
          <cell r="E4935">
            <v>875</v>
          </cell>
          <cell r="F4935">
            <v>0</v>
          </cell>
          <cell r="G4935">
            <v>20</v>
          </cell>
          <cell r="H4935">
            <v>198.45</v>
          </cell>
          <cell r="I4935">
            <v>198.45</v>
          </cell>
          <cell r="J4935">
            <v>676.55</v>
          </cell>
          <cell r="K4935" t="str">
            <v>100</v>
          </cell>
        </row>
        <row r="4936">
          <cell r="A4936" t="str">
            <v>110500000</v>
          </cell>
          <cell r="B4936" t="str">
            <v>100C1RM0003</v>
          </cell>
          <cell r="C4936" t="str">
            <v>RAM 16 Mb</v>
          </cell>
          <cell r="D4936" t="str">
            <v>13 พ.ย. 41</v>
          </cell>
          <cell r="E4936">
            <v>875</v>
          </cell>
          <cell r="F4936">
            <v>0</v>
          </cell>
          <cell r="G4936">
            <v>20</v>
          </cell>
          <cell r="H4936">
            <v>198.45</v>
          </cell>
          <cell r="I4936">
            <v>198.45</v>
          </cell>
          <cell r="J4936">
            <v>676.55</v>
          </cell>
          <cell r="K4936" t="str">
            <v>100</v>
          </cell>
        </row>
        <row r="4937">
          <cell r="A4937" t="str">
            <v>110500000</v>
          </cell>
          <cell r="B4937" t="str">
            <v>100C1RM0004</v>
          </cell>
          <cell r="C4937" t="str">
            <v>RAM 16 Mb</v>
          </cell>
          <cell r="D4937" t="str">
            <v>13 พ.ย. 41</v>
          </cell>
          <cell r="E4937">
            <v>875</v>
          </cell>
          <cell r="F4937">
            <v>0</v>
          </cell>
          <cell r="G4937">
            <v>20</v>
          </cell>
          <cell r="H4937">
            <v>198.45</v>
          </cell>
          <cell r="I4937">
            <v>198.45</v>
          </cell>
          <cell r="J4937">
            <v>676.55</v>
          </cell>
          <cell r="K4937" t="str">
            <v>100</v>
          </cell>
        </row>
        <row r="4938">
          <cell r="A4938" t="str">
            <v>110500000</v>
          </cell>
          <cell r="B4938" t="str">
            <v>100C1RM0005</v>
          </cell>
          <cell r="C4938" t="str">
            <v>RAM 16 Mb</v>
          </cell>
          <cell r="D4938" t="str">
            <v>13 พ.ย. 41</v>
          </cell>
          <cell r="E4938">
            <v>875</v>
          </cell>
          <cell r="F4938">
            <v>0</v>
          </cell>
          <cell r="G4938">
            <v>20</v>
          </cell>
          <cell r="H4938">
            <v>198.45</v>
          </cell>
          <cell r="I4938">
            <v>198.45</v>
          </cell>
          <cell r="J4938">
            <v>676.55</v>
          </cell>
          <cell r="K4938" t="str">
            <v>100</v>
          </cell>
        </row>
        <row r="4939">
          <cell r="A4939" t="str">
            <v>110500000</v>
          </cell>
          <cell r="B4939" t="str">
            <v>100C1RM0006</v>
          </cell>
          <cell r="C4939" t="str">
            <v>RAM 16 Mb</v>
          </cell>
          <cell r="D4939" t="str">
            <v>13 พ.ย. 41</v>
          </cell>
          <cell r="E4939">
            <v>875</v>
          </cell>
          <cell r="F4939">
            <v>0</v>
          </cell>
          <cell r="G4939">
            <v>20</v>
          </cell>
          <cell r="H4939">
            <v>198.45</v>
          </cell>
          <cell r="I4939">
            <v>198.45</v>
          </cell>
          <cell r="J4939">
            <v>676.55</v>
          </cell>
          <cell r="K4939" t="str">
            <v>100</v>
          </cell>
        </row>
        <row r="4940">
          <cell r="A4940" t="str">
            <v>110500000</v>
          </cell>
          <cell r="B4940" t="str">
            <v>100C1RM0007</v>
          </cell>
          <cell r="C4940" t="str">
            <v>RAM 16 Mb</v>
          </cell>
          <cell r="D4940" t="str">
            <v>13 พ.ย. 41</v>
          </cell>
          <cell r="E4940">
            <v>875</v>
          </cell>
          <cell r="F4940">
            <v>0</v>
          </cell>
          <cell r="G4940">
            <v>20</v>
          </cell>
          <cell r="H4940">
            <v>198.45</v>
          </cell>
          <cell r="I4940">
            <v>198.45</v>
          </cell>
          <cell r="J4940">
            <v>676.55</v>
          </cell>
          <cell r="K4940" t="str">
            <v>100</v>
          </cell>
        </row>
        <row r="4941">
          <cell r="A4941" t="str">
            <v>110500000</v>
          </cell>
          <cell r="B4941" t="str">
            <v>100C1RM0008</v>
          </cell>
          <cell r="C4941" t="str">
            <v>RAM 16 Mb</v>
          </cell>
          <cell r="D4941" t="str">
            <v>13 พ.ย. 41</v>
          </cell>
          <cell r="E4941">
            <v>875</v>
          </cell>
          <cell r="F4941">
            <v>0</v>
          </cell>
          <cell r="G4941">
            <v>20</v>
          </cell>
          <cell r="H4941">
            <v>198.45</v>
          </cell>
          <cell r="I4941">
            <v>198.45</v>
          </cell>
          <cell r="J4941">
            <v>676.55</v>
          </cell>
          <cell r="K4941" t="str">
            <v>100</v>
          </cell>
        </row>
        <row r="4942">
          <cell r="A4942" t="str">
            <v>110500000</v>
          </cell>
          <cell r="B4942" t="str">
            <v>100ITA30001</v>
          </cell>
          <cell r="C4942" t="str">
            <v>NOTEBOOK COMPAQ PRESARIO 1615</v>
          </cell>
          <cell r="D4942" t="str">
            <v>1 พ.ค. 41</v>
          </cell>
          <cell r="E4942">
            <v>82000</v>
          </cell>
          <cell r="F4942">
            <v>0</v>
          </cell>
          <cell r="G4942">
            <v>20</v>
          </cell>
          <cell r="H4942">
            <v>27408.29</v>
          </cell>
          <cell r="I4942">
            <v>27408.29</v>
          </cell>
          <cell r="J4942">
            <v>54591.71</v>
          </cell>
          <cell r="K4942" t="str">
            <v>IT</v>
          </cell>
        </row>
        <row r="4943">
          <cell r="A4943" t="str">
            <v>110500000</v>
          </cell>
          <cell r="B4943" t="str">
            <v>100ITA30002</v>
          </cell>
          <cell r="C4943" t="str">
            <v>NOTEBOOK COMPAQ PRESARIO 1615</v>
          </cell>
          <cell r="D4943" t="str">
            <v>4 พ.ค. 41</v>
          </cell>
          <cell r="E4943">
            <v>82000</v>
          </cell>
          <cell r="F4943">
            <v>0</v>
          </cell>
          <cell r="G4943">
            <v>20</v>
          </cell>
          <cell r="H4943">
            <v>27273.49</v>
          </cell>
          <cell r="I4943">
            <v>27273.49</v>
          </cell>
          <cell r="J4943">
            <v>54726.51</v>
          </cell>
          <cell r="K4943" t="str">
            <v>IT</v>
          </cell>
        </row>
        <row r="4944">
          <cell r="A4944" t="str">
            <v>110500000</v>
          </cell>
          <cell r="B4944" t="str">
            <v>100ITA30003</v>
          </cell>
          <cell r="C4944" t="str">
            <v>NOTEBOOK COMPAQ PRESARIO 1615</v>
          </cell>
          <cell r="D4944" t="str">
            <v>13 พ.ค. 41</v>
          </cell>
          <cell r="E4944">
            <v>82000</v>
          </cell>
          <cell r="F4944">
            <v>0</v>
          </cell>
          <cell r="G4944">
            <v>20</v>
          </cell>
          <cell r="H4944">
            <v>26869.11</v>
          </cell>
          <cell r="I4944">
            <v>26869.11</v>
          </cell>
          <cell r="J4944">
            <v>55130.89</v>
          </cell>
          <cell r="K4944" t="str">
            <v>IT</v>
          </cell>
        </row>
        <row r="4945">
          <cell r="A4945" t="str">
            <v>110500000</v>
          </cell>
          <cell r="B4945" t="str">
            <v>100ITA30017</v>
          </cell>
          <cell r="C4945" t="str">
            <v>CPU CELERON 300A</v>
          </cell>
          <cell r="D4945" t="str">
            <v>5 พ.ย. 41</v>
          </cell>
          <cell r="E4945">
            <v>36450</v>
          </cell>
          <cell r="F4945">
            <v>0</v>
          </cell>
          <cell r="G4945">
            <v>20</v>
          </cell>
          <cell r="H4945">
            <v>8428.44</v>
          </cell>
          <cell r="I4945">
            <v>8428.44</v>
          </cell>
          <cell r="J4945">
            <v>28021.56</v>
          </cell>
          <cell r="K4945" t="str">
            <v>IT</v>
          </cell>
        </row>
        <row r="4946">
          <cell r="A4946" t="str">
            <v>110500000</v>
          </cell>
          <cell r="B4946" t="str">
            <v>100ITA30018</v>
          </cell>
          <cell r="C4946" t="str">
            <v>CPU CELERON 300A</v>
          </cell>
          <cell r="D4946" t="str">
            <v>5 พ.ย. 41</v>
          </cell>
          <cell r="E4946">
            <v>36450</v>
          </cell>
          <cell r="F4946">
            <v>0</v>
          </cell>
          <cell r="G4946">
            <v>20</v>
          </cell>
          <cell r="H4946">
            <v>8428.44</v>
          </cell>
          <cell r="I4946">
            <v>8428.44</v>
          </cell>
          <cell r="J4946">
            <v>28021.56</v>
          </cell>
          <cell r="K4946" t="str">
            <v>IT</v>
          </cell>
        </row>
        <row r="4947">
          <cell r="A4947" t="str">
            <v>110500000</v>
          </cell>
          <cell r="B4947" t="str">
            <v>100ITA30019</v>
          </cell>
          <cell r="C4947" t="str">
            <v>CPU CELERON 300A</v>
          </cell>
          <cell r="D4947" t="str">
            <v>5 พ.ย. 41</v>
          </cell>
          <cell r="E4947">
            <v>36450</v>
          </cell>
          <cell r="F4947">
            <v>0</v>
          </cell>
          <cell r="G4947">
            <v>20</v>
          </cell>
          <cell r="H4947">
            <v>8428.44</v>
          </cell>
          <cell r="I4947">
            <v>8428.44</v>
          </cell>
          <cell r="J4947">
            <v>28021.56</v>
          </cell>
          <cell r="K4947" t="str">
            <v>IT</v>
          </cell>
        </row>
        <row r="4948">
          <cell r="A4948" t="str">
            <v>110500000</v>
          </cell>
          <cell r="B4948" t="str">
            <v>100ITA30020</v>
          </cell>
          <cell r="C4948" t="str">
            <v>CPU CELERON 300A</v>
          </cell>
          <cell r="D4948" t="str">
            <v>5 พ.ย. 41</v>
          </cell>
          <cell r="E4948">
            <v>36450</v>
          </cell>
          <cell r="F4948">
            <v>0</v>
          </cell>
          <cell r="G4948">
            <v>20</v>
          </cell>
          <cell r="H4948">
            <v>8428.44</v>
          </cell>
          <cell r="I4948">
            <v>8428.44</v>
          </cell>
          <cell r="J4948">
            <v>28021.56</v>
          </cell>
          <cell r="K4948" t="str">
            <v>IT</v>
          </cell>
        </row>
        <row r="4949">
          <cell r="A4949" t="str">
            <v>110500000</v>
          </cell>
          <cell r="B4949" t="str">
            <v>100ITA30038</v>
          </cell>
          <cell r="C4949" t="str">
            <v>CPU CELERON 300A</v>
          </cell>
          <cell r="D4949" t="str">
            <v>5 พ.ย. 41</v>
          </cell>
          <cell r="E4949">
            <v>36450</v>
          </cell>
          <cell r="F4949">
            <v>0</v>
          </cell>
          <cell r="G4949">
            <v>20</v>
          </cell>
          <cell r="H4949">
            <v>8428.44</v>
          </cell>
          <cell r="I4949">
            <v>8428.44</v>
          </cell>
          <cell r="J4949">
            <v>28021.56</v>
          </cell>
          <cell r="K4949" t="str">
            <v>IT</v>
          </cell>
        </row>
        <row r="4950">
          <cell r="A4950" t="str">
            <v>110500000</v>
          </cell>
          <cell r="B4950" t="str">
            <v>100ITA30039</v>
          </cell>
          <cell r="C4950" t="str">
            <v>CPU CELERON 300A</v>
          </cell>
          <cell r="D4950" t="str">
            <v>5 พ.ย. 41</v>
          </cell>
          <cell r="E4950">
            <v>36450</v>
          </cell>
          <cell r="F4950">
            <v>0</v>
          </cell>
          <cell r="G4950">
            <v>20</v>
          </cell>
          <cell r="H4950">
            <v>8428.44</v>
          </cell>
          <cell r="I4950">
            <v>8428.44</v>
          </cell>
          <cell r="J4950">
            <v>28021.56</v>
          </cell>
          <cell r="K4950" t="str">
            <v>IT</v>
          </cell>
        </row>
        <row r="4951">
          <cell r="A4951" t="str">
            <v>110500000</v>
          </cell>
          <cell r="B4951" t="str">
            <v>100ITA30040</v>
          </cell>
          <cell r="C4951" t="str">
            <v>CPU CELERON 300A</v>
          </cell>
          <cell r="D4951" t="str">
            <v>5 พ.ย. 41</v>
          </cell>
          <cell r="E4951">
            <v>36450</v>
          </cell>
          <cell r="F4951">
            <v>0</v>
          </cell>
          <cell r="G4951">
            <v>20</v>
          </cell>
          <cell r="H4951">
            <v>8428.44</v>
          </cell>
          <cell r="I4951">
            <v>8428.44</v>
          </cell>
          <cell r="J4951">
            <v>28021.56</v>
          </cell>
          <cell r="K4951" t="str">
            <v>IT</v>
          </cell>
        </row>
        <row r="4952">
          <cell r="A4952" t="str">
            <v>110500000</v>
          </cell>
          <cell r="B4952" t="str">
            <v>100ITA30041</v>
          </cell>
          <cell r="C4952" t="str">
            <v>CPU CERELON 300A</v>
          </cell>
          <cell r="D4952" t="str">
            <v>5 พ.ย. 41</v>
          </cell>
          <cell r="E4952">
            <v>36450</v>
          </cell>
          <cell r="F4952">
            <v>0</v>
          </cell>
          <cell r="G4952">
            <v>20</v>
          </cell>
          <cell r="H4952">
            <v>8428.44</v>
          </cell>
          <cell r="I4952">
            <v>8428.44</v>
          </cell>
          <cell r="J4952">
            <v>28021.56</v>
          </cell>
          <cell r="K4952" t="str">
            <v>IT</v>
          </cell>
        </row>
        <row r="4953">
          <cell r="A4953" t="str">
            <v>110500000</v>
          </cell>
          <cell r="B4953" t="str">
            <v>100ITA30042</v>
          </cell>
          <cell r="C4953" t="str">
            <v>CPU CERELON 300A</v>
          </cell>
          <cell r="D4953" t="str">
            <v>5 พ.ย. 41</v>
          </cell>
          <cell r="E4953">
            <v>36450</v>
          </cell>
          <cell r="F4953">
            <v>0</v>
          </cell>
          <cell r="G4953">
            <v>20</v>
          </cell>
          <cell r="H4953">
            <v>8428.44</v>
          </cell>
          <cell r="I4953">
            <v>8428.44</v>
          </cell>
          <cell r="J4953">
            <v>28021.56</v>
          </cell>
          <cell r="K4953" t="str">
            <v>IT</v>
          </cell>
        </row>
        <row r="4954">
          <cell r="A4954" t="str">
            <v>110500000</v>
          </cell>
          <cell r="B4954" t="str">
            <v>100ITA400001</v>
          </cell>
          <cell r="C4954" t="str">
            <v>เครื่องพิมพ์ STYLUS COLOR 740</v>
          </cell>
          <cell r="D4954" t="str">
            <v>16 ธ.ค. 41</v>
          </cell>
          <cell r="E4954">
            <v>13500</v>
          </cell>
          <cell r="F4954">
            <v>0</v>
          </cell>
          <cell r="G4954">
            <v>20</v>
          </cell>
          <cell r="H4954">
            <v>2818.4</v>
          </cell>
          <cell r="I4954">
            <v>2818.4</v>
          </cell>
          <cell r="J4954">
            <v>10681.6</v>
          </cell>
          <cell r="K4954" t="str">
            <v>IT</v>
          </cell>
        </row>
        <row r="4955">
          <cell r="A4955" t="str">
            <v>110500000</v>
          </cell>
          <cell r="B4955" t="str">
            <v>100ITA40001</v>
          </cell>
          <cell r="C4955" t="str">
            <v>HP DESKJET 1600C</v>
          </cell>
          <cell r="D4955" t="str">
            <v>30 เม.ย. 41</v>
          </cell>
          <cell r="E4955">
            <v>45500</v>
          </cell>
          <cell r="F4955">
            <v>0</v>
          </cell>
          <cell r="G4955">
            <v>20</v>
          </cell>
          <cell r="H4955">
            <v>15233.22</v>
          </cell>
          <cell r="I4955">
            <v>15233.22</v>
          </cell>
          <cell r="J4955">
            <v>30266.78</v>
          </cell>
          <cell r="K4955" t="str">
            <v>100</v>
          </cell>
        </row>
        <row r="4956">
          <cell r="A4956" t="str">
            <v>110500000</v>
          </cell>
          <cell r="B4956" t="str">
            <v>100ITA40003</v>
          </cell>
          <cell r="C4956" t="str">
            <v>เครื่องพิมพ์ HP LASERJET 6P</v>
          </cell>
          <cell r="D4956" t="str">
            <v>4 มิ.ย. 41</v>
          </cell>
          <cell r="E4956">
            <v>36000</v>
          </cell>
          <cell r="F4956">
            <v>0</v>
          </cell>
          <cell r="G4956">
            <v>20</v>
          </cell>
          <cell r="H4956">
            <v>11362.22</v>
          </cell>
          <cell r="I4956">
            <v>11362.22</v>
          </cell>
          <cell r="J4956">
            <v>24637.78</v>
          </cell>
          <cell r="K4956" t="str">
            <v>IT</v>
          </cell>
        </row>
        <row r="4957">
          <cell r="A4957" t="str">
            <v>110500000</v>
          </cell>
          <cell r="B4957" t="str">
            <v>100ITA40004</v>
          </cell>
          <cell r="C4957" t="str">
            <v>เครื่องพิมพ์ HP  LASERJET 6L</v>
          </cell>
          <cell r="D4957" t="str">
            <v>7 พ.ค. 41</v>
          </cell>
          <cell r="E4957">
            <v>19000</v>
          </cell>
          <cell r="F4957">
            <v>0</v>
          </cell>
          <cell r="G4957">
            <v>20</v>
          </cell>
          <cell r="H4957">
            <v>6288.23</v>
          </cell>
          <cell r="I4957">
            <v>6288.23</v>
          </cell>
          <cell r="J4957">
            <v>12711.77</v>
          </cell>
          <cell r="K4957" t="str">
            <v>IT</v>
          </cell>
        </row>
        <row r="4958">
          <cell r="A4958" t="str">
            <v>110500000</v>
          </cell>
          <cell r="B4958" t="str">
            <v>100ITA40005</v>
          </cell>
          <cell r="C4958" t="str">
            <v>เครื่องพิมพ์ HP  LASERJET 6L</v>
          </cell>
          <cell r="D4958" t="str">
            <v>7 พ.ค. 41</v>
          </cell>
          <cell r="E4958">
            <v>19000</v>
          </cell>
          <cell r="F4958">
            <v>0</v>
          </cell>
          <cell r="G4958">
            <v>20</v>
          </cell>
          <cell r="H4958">
            <v>6288.23</v>
          </cell>
          <cell r="I4958">
            <v>6288.23</v>
          </cell>
          <cell r="J4958">
            <v>12711.77</v>
          </cell>
          <cell r="K4958" t="str">
            <v>IT</v>
          </cell>
        </row>
        <row r="4959">
          <cell r="A4959" t="str">
            <v>110500000</v>
          </cell>
          <cell r="B4959" t="str">
            <v>100ITA40006</v>
          </cell>
          <cell r="C4959" t="str">
            <v>เครื่องพิมพ์ EPSON LQ2170I</v>
          </cell>
          <cell r="D4959" t="str">
            <v>7 พ.ค. 41</v>
          </cell>
          <cell r="E4959">
            <v>18181.810000000001</v>
          </cell>
          <cell r="F4959">
            <v>0</v>
          </cell>
          <cell r="G4959">
            <v>20</v>
          </cell>
          <cell r="H4959">
            <v>6017.42</v>
          </cell>
          <cell r="I4959">
            <v>6017.42</v>
          </cell>
          <cell r="J4959">
            <v>12164.39</v>
          </cell>
          <cell r="K4959" t="str">
            <v>IT</v>
          </cell>
        </row>
        <row r="4960">
          <cell r="A4960" t="str">
            <v>110500000</v>
          </cell>
          <cell r="B4960" t="str">
            <v>100ITA40008</v>
          </cell>
          <cell r="C4960" t="str">
            <v>เครื่องพิมพ์ HP LASERJET 5000N</v>
          </cell>
          <cell r="D4960" t="str">
            <v>16 มิ.ย. 41</v>
          </cell>
          <cell r="E4960">
            <v>105000</v>
          </cell>
          <cell r="F4960">
            <v>0</v>
          </cell>
          <cell r="G4960">
            <v>20</v>
          </cell>
          <cell r="H4960">
            <v>32449.31</v>
          </cell>
          <cell r="I4960">
            <v>32449.31</v>
          </cell>
          <cell r="J4960">
            <v>72550.69</v>
          </cell>
          <cell r="K4960" t="str">
            <v>IT</v>
          </cell>
        </row>
        <row r="4961">
          <cell r="A4961" t="str">
            <v>110500000</v>
          </cell>
          <cell r="B4961" t="str">
            <v>100ITA40011</v>
          </cell>
          <cell r="C4961" t="str">
            <v>เครื่องพิมพ์ EPSON LQ-670</v>
          </cell>
          <cell r="D4961" t="str">
            <v>22 ก.ย. 41</v>
          </cell>
          <cell r="E4961">
            <v>15000</v>
          </cell>
          <cell r="F4961">
            <v>0</v>
          </cell>
          <cell r="G4961">
            <v>20</v>
          </cell>
          <cell r="H4961">
            <v>3830.12</v>
          </cell>
          <cell r="I4961">
            <v>3830.12</v>
          </cell>
          <cell r="J4961">
            <v>11169.88</v>
          </cell>
          <cell r="K4961" t="str">
            <v>IT</v>
          </cell>
        </row>
        <row r="4962">
          <cell r="A4962" t="str">
            <v>110500000</v>
          </cell>
          <cell r="B4962" t="str">
            <v>100ITA40012</v>
          </cell>
          <cell r="C4962" t="str">
            <v>เครื่องพิมพ์ EPSON LQ-670</v>
          </cell>
          <cell r="D4962" t="str">
            <v>22 ก.ย. 41</v>
          </cell>
          <cell r="E4962">
            <v>15000</v>
          </cell>
          <cell r="F4962">
            <v>0</v>
          </cell>
          <cell r="G4962">
            <v>20</v>
          </cell>
          <cell r="H4962">
            <v>3830.12</v>
          </cell>
          <cell r="I4962">
            <v>3830.12</v>
          </cell>
          <cell r="J4962">
            <v>11169.88</v>
          </cell>
          <cell r="K4962" t="str">
            <v>IT</v>
          </cell>
        </row>
        <row r="4963">
          <cell r="A4963" t="str">
            <v>110500000</v>
          </cell>
          <cell r="B4963" t="str">
            <v>100ITA40013</v>
          </cell>
          <cell r="C4963" t="str">
            <v>เครื่องพิมพ์ CANNON  BJ-50 BUBLE JET</v>
          </cell>
          <cell r="D4963" t="str">
            <v>28 ก.ย. 41</v>
          </cell>
          <cell r="E4963">
            <v>15900</v>
          </cell>
          <cell r="F4963">
            <v>0</v>
          </cell>
          <cell r="G4963">
            <v>20</v>
          </cell>
          <cell r="H4963">
            <v>4007.66</v>
          </cell>
          <cell r="I4963">
            <v>4007.66</v>
          </cell>
          <cell r="J4963">
            <v>11892.34</v>
          </cell>
          <cell r="K4963" t="str">
            <v>IT</v>
          </cell>
        </row>
        <row r="4964">
          <cell r="A4964" t="str">
            <v>110500000</v>
          </cell>
          <cell r="B4964" t="str">
            <v>100ITA4-0014</v>
          </cell>
          <cell r="C4964" t="str">
            <v>เครื่องพริ้นเตอร์ OKI-591</v>
          </cell>
          <cell r="D4964" t="str">
            <v>29 มิ.ย. 41</v>
          </cell>
          <cell r="E4964">
            <v>22000</v>
          </cell>
          <cell r="F4964">
            <v>0</v>
          </cell>
          <cell r="G4964">
            <v>20</v>
          </cell>
          <cell r="H4964">
            <v>6642.18</v>
          </cell>
          <cell r="I4964">
            <v>6642.18</v>
          </cell>
          <cell r="J4964">
            <v>15357.82</v>
          </cell>
          <cell r="K4964" t="str">
            <v>IT</v>
          </cell>
        </row>
        <row r="4965">
          <cell r="A4965" t="str">
            <v>110500000</v>
          </cell>
          <cell r="B4965" t="str">
            <v>100ITA40016</v>
          </cell>
          <cell r="C4965" t="str">
            <v>เครื่องพริ้นเตอร์ EPSON LQ-2070</v>
          </cell>
          <cell r="D4965" t="str">
            <v>18 พ.ย. 41</v>
          </cell>
          <cell r="E4965">
            <v>18000</v>
          </cell>
          <cell r="F4965">
            <v>0</v>
          </cell>
          <cell r="G4965">
            <v>20</v>
          </cell>
          <cell r="H4965">
            <v>4033.94</v>
          </cell>
          <cell r="I4965">
            <v>4033.94</v>
          </cell>
          <cell r="J4965">
            <v>13966.06</v>
          </cell>
          <cell r="K4965" t="str">
            <v>IT</v>
          </cell>
        </row>
        <row r="4966">
          <cell r="A4966" t="str">
            <v>110500000</v>
          </cell>
          <cell r="B4966" t="str">
            <v>100ITA4009</v>
          </cell>
          <cell r="C4966" t="str">
            <v>เครื่องพิมพ์ HP LASER 6P</v>
          </cell>
          <cell r="D4966" t="str">
            <v>5 มิ.ย. 41</v>
          </cell>
          <cell r="E4966">
            <v>36000</v>
          </cell>
          <cell r="F4966">
            <v>0</v>
          </cell>
          <cell r="G4966">
            <v>20</v>
          </cell>
          <cell r="H4966">
            <v>11342.5</v>
          </cell>
          <cell r="I4966">
            <v>11342.5</v>
          </cell>
          <cell r="J4966">
            <v>24657.5</v>
          </cell>
          <cell r="K4966" t="str">
            <v>IT</v>
          </cell>
        </row>
        <row r="4967">
          <cell r="A4967" t="str">
            <v>110500000</v>
          </cell>
          <cell r="B4967" t="str">
            <v>100ITCD0001</v>
          </cell>
          <cell r="C4967" t="str">
            <v>CD ROM DRIVE 24X CREATIVE</v>
          </cell>
          <cell r="D4967" t="str">
            <v>2 มิ.ย. 41</v>
          </cell>
          <cell r="E4967">
            <v>2800</v>
          </cell>
          <cell r="F4967">
            <v>0</v>
          </cell>
          <cell r="G4967">
            <v>20</v>
          </cell>
          <cell r="H4967">
            <v>886.79</v>
          </cell>
          <cell r="I4967">
            <v>886.79</v>
          </cell>
          <cell r="J4967">
            <v>1913.21</v>
          </cell>
          <cell r="K4967" t="str">
            <v>IT</v>
          </cell>
        </row>
        <row r="4968">
          <cell r="A4968" t="str">
            <v>110500000</v>
          </cell>
          <cell r="B4968" t="str">
            <v>100ITCO0001</v>
          </cell>
          <cell r="C4968" t="str">
            <v>16 PORT 10 BASE-T CONNECTOR</v>
          </cell>
          <cell r="D4968" t="str">
            <v>19 พ.ค. 41</v>
          </cell>
          <cell r="E4968">
            <v>6500</v>
          </cell>
          <cell r="F4968">
            <v>0</v>
          </cell>
          <cell r="G4968">
            <v>20</v>
          </cell>
          <cell r="H4968">
            <v>2108.4899999999998</v>
          </cell>
          <cell r="I4968">
            <v>2108.4899999999998</v>
          </cell>
          <cell r="J4968">
            <v>4391.51</v>
          </cell>
          <cell r="K4968" t="str">
            <v>IT</v>
          </cell>
        </row>
        <row r="4969">
          <cell r="A4969" t="str">
            <v>110500000</v>
          </cell>
          <cell r="B4969" t="str">
            <v>100ITCO0002</v>
          </cell>
          <cell r="C4969" t="str">
            <v>8 ORT 10 BASE-T CONNECTOR</v>
          </cell>
          <cell r="D4969" t="str">
            <v>19 พ.ค. 41</v>
          </cell>
          <cell r="E4969">
            <v>4500</v>
          </cell>
          <cell r="F4969">
            <v>0</v>
          </cell>
          <cell r="G4969">
            <v>20</v>
          </cell>
          <cell r="H4969">
            <v>1459.72</v>
          </cell>
          <cell r="I4969">
            <v>1459.72</v>
          </cell>
          <cell r="J4969">
            <v>3040.28</v>
          </cell>
          <cell r="K4969" t="str">
            <v>IT</v>
          </cell>
        </row>
        <row r="4970">
          <cell r="A4970" t="str">
            <v>110500000</v>
          </cell>
          <cell r="B4970" t="str">
            <v>100ITCT0001</v>
          </cell>
          <cell r="C4970" t="str">
            <v>CARDTRIDGE TAPE HP DDS-2</v>
          </cell>
          <cell r="D4970" t="str">
            <v>11 มิ.ย. 41</v>
          </cell>
          <cell r="E4970">
            <v>3000</v>
          </cell>
          <cell r="F4970">
            <v>0</v>
          </cell>
          <cell r="G4970">
            <v>20</v>
          </cell>
          <cell r="H4970">
            <v>935.39</v>
          </cell>
          <cell r="I4970">
            <v>935.39</v>
          </cell>
          <cell r="J4970">
            <v>2064.61</v>
          </cell>
          <cell r="K4970" t="str">
            <v>IT</v>
          </cell>
        </row>
        <row r="4971">
          <cell r="A4971" t="str">
            <v>110500000</v>
          </cell>
          <cell r="B4971" t="str">
            <v>100ITFL0001</v>
          </cell>
          <cell r="C4971" t="str">
            <v>แผ่นกรองแสง 3 M 14" MODEL AF200L</v>
          </cell>
          <cell r="D4971" t="str">
            <v>17 พ.ย. 41</v>
          </cell>
          <cell r="E4971">
            <v>1300</v>
          </cell>
          <cell r="F4971">
            <v>0</v>
          </cell>
          <cell r="G4971">
            <v>20</v>
          </cell>
          <cell r="H4971">
            <v>292.04000000000002</v>
          </cell>
          <cell r="I4971">
            <v>292.04000000000002</v>
          </cell>
          <cell r="J4971">
            <v>1007.96</v>
          </cell>
          <cell r="K4971" t="str">
            <v>IT</v>
          </cell>
        </row>
        <row r="4972">
          <cell r="A4972" t="str">
            <v>110500000</v>
          </cell>
          <cell r="B4972" t="str">
            <v>100ITFL0002</v>
          </cell>
          <cell r="C4972" t="str">
            <v>แผ่นกรองแสง 3 M 14" MODEL AF200L</v>
          </cell>
          <cell r="D4972" t="str">
            <v>17 พ.ย. 41</v>
          </cell>
          <cell r="E4972">
            <v>1300</v>
          </cell>
          <cell r="F4972">
            <v>0</v>
          </cell>
          <cell r="G4972">
            <v>20</v>
          </cell>
          <cell r="H4972">
            <v>292.04000000000002</v>
          </cell>
          <cell r="I4972">
            <v>292.04000000000002</v>
          </cell>
          <cell r="J4972">
            <v>1007.96</v>
          </cell>
          <cell r="K4972" t="str">
            <v>IT</v>
          </cell>
        </row>
        <row r="4973">
          <cell r="A4973" t="str">
            <v>110500000</v>
          </cell>
          <cell r="B4973" t="str">
            <v>100ITFR0003</v>
          </cell>
          <cell r="C4973" t="str">
            <v>CX-900e 6 SLOT Chassis</v>
          </cell>
          <cell r="D4973" t="str">
            <v>15 มิ.ย. 41</v>
          </cell>
          <cell r="E4973">
            <v>134680</v>
          </cell>
          <cell r="F4973">
            <v>0</v>
          </cell>
          <cell r="G4973">
            <v>20</v>
          </cell>
          <cell r="H4973">
            <v>41695.519999999997</v>
          </cell>
          <cell r="I4973">
            <v>41695.519999999997</v>
          </cell>
          <cell r="J4973">
            <v>92984.48</v>
          </cell>
          <cell r="K4973" t="str">
            <v>IT</v>
          </cell>
        </row>
        <row r="4974">
          <cell r="A4974" t="str">
            <v>110500000</v>
          </cell>
          <cell r="B4974" t="str">
            <v>100ITFR0004</v>
          </cell>
          <cell r="C4974" t="str">
            <v>CX-900e 6 SLOT Chassis</v>
          </cell>
          <cell r="D4974" t="str">
            <v>15 มิ.ย. 41</v>
          </cell>
          <cell r="E4974">
            <v>134680</v>
          </cell>
          <cell r="F4974">
            <v>0</v>
          </cell>
          <cell r="G4974">
            <v>20</v>
          </cell>
          <cell r="H4974">
            <v>41695.519999999997</v>
          </cell>
          <cell r="I4974">
            <v>41695.519999999997</v>
          </cell>
          <cell r="J4974">
            <v>92984.48</v>
          </cell>
          <cell r="K4974" t="str">
            <v>IT</v>
          </cell>
        </row>
        <row r="4975">
          <cell r="A4975" t="str">
            <v>110500000</v>
          </cell>
          <cell r="B4975" t="str">
            <v>100ITFR0006</v>
          </cell>
          <cell r="C4975" t="str">
            <v>REMOTE ACCESS</v>
          </cell>
          <cell r="D4975" t="str">
            <v>15 ก.ค. 41</v>
          </cell>
          <cell r="E4975">
            <v>27000</v>
          </cell>
          <cell r="F4975">
            <v>0</v>
          </cell>
          <cell r="G4975">
            <v>20</v>
          </cell>
          <cell r="H4975">
            <v>7915.1</v>
          </cell>
          <cell r="I4975">
            <v>7915.1</v>
          </cell>
          <cell r="J4975">
            <v>19084.900000000001</v>
          </cell>
          <cell r="K4975" t="str">
            <v>IT</v>
          </cell>
        </row>
        <row r="4976">
          <cell r="A4976" t="str">
            <v>110500000</v>
          </cell>
          <cell r="B4976" t="str">
            <v>100ITFR0007</v>
          </cell>
          <cell r="C4976" t="str">
            <v>REMOTE ACCESS</v>
          </cell>
          <cell r="D4976" t="str">
            <v>15 ก.ค. 41</v>
          </cell>
          <cell r="E4976">
            <v>27000</v>
          </cell>
          <cell r="F4976">
            <v>0</v>
          </cell>
          <cell r="G4976">
            <v>20</v>
          </cell>
          <cell r="H4976">
            <v>7915.1</v>
          </cell>
          <cell r="I4976">
            <v>7915.1</v>
          </cell>
          <cell r="J4976">
            <v>19084.900000000001</v>
          </cell>
          <cell r="K4976" t="str">
            <v>IT</v>
          </cell>
        </row>
        <row r="4977">
          <cell r="A4977" t="str">
            <v>110500000</v>
          </cell>
          <cell r="B4977" t="str">
            <v>100ITFR0008</v>
          </cell>
          <cell r="C4977" t="str">
            <v>REMOTE ACCESS</v>
          </cell>
          <cell r="D4977" t="str">
            <v>15 ก.ค. 41</v>
          </cell>
          <cell r="E4977">
            <v>27000</v>
          </cell>
          <cell r="F4977">
            <v>0</v>
          </cell>
          <cell r="G4977">
            <v>20</v>
          </cell>
          <cell r="H4977">
            <v>7915.1</v>
          </cell>
          <cell r="I4977">
            <v>7915.1</v>
          </cell>
          <cell r="J4977">
            <v>19084.900000000001</v>
          </cell>
          <cell r="K4977" t="str">
            <v>IT</v>
          </cell>
        </row>
        <row r="4978">
          <cell r="A4978" t="str">
            <v>110500000</v>
          </cell>
          <cell r="B4978" t="str">
            <v>100ITFR0009</v>
          </cell>
          <cell r="C4978" t="str">
            <v>REMOTE ACCESS</v>
          </cell>
          <cell r="D4978" t="str">
            <v>15 ก.ค. 41</v>
          </cell>
          <cell r="E4978">
            <v>27000</v>
          </cell>
          <cell r="F4978">
            <v>0</v>
          </cell>
          <cell r="G4978">
            <v>20</v>
          </cell>
          <cell r="H4978">
            <v>7915.1</v>
          </cell>
          <cell r="I4978">
            <v>7915.1</v>
          </cell>
          <cell r="J4978">
            <v>19084.900000000001</v>
          </cell>
          <cell r="K4978" t="str">
            <v>IT</v>
          </cell>
        </row>
        <row r="4979">
          <cell r="A4979" t="str">
            <v>110500000</v>
          </cell>
          <cell r="B4979" t="str">
            <v>100ITFR0010</v>
          </cell>
          <cell r="C4979" t="str">
            <v>REMOTE ACCESS</v>
          </cell>
          <cell r="D4979" t="str">
            <v>15 ก.ค. 41</v>
          </cell>
          <cell r="E4979">
            <v>27000</v>
          </cell>
          <cell r="F4979">
            <v>0</v>
          </cell>
          <cell r="G4979">
            <v>20</v>
          </cell>
          <cell r="H4979">
            <v>7915.1</v>
          </cell>
          <cell r="I4979">
            <v>7915.1</v>
          </cell>
          <cell r="J4979">
            <v>19084.900000000001</v>
          </cell>
          <cell r="K4979" t="str">
            <v>IT</v>
          </cell>
        </row>
        <row r="4980">
          <cell r="A4980" t="str">
            <v>110500000</v>
          </cell>
          <cell r="B4980" t="str">
            <v>100ITHU0001</v>
          </cell>
          <cell r="C4980" t="str">
            <v>HUB &amp; PORT591</v>
          </cell>
          <cell r="D4980" t="str">
            <v>30 ก.ค. 41</v>
          </cell>
          <cell r="E4980">
            <v>2800</v>
          </cell>
          <cell r="F4980">
            <v>0</v>
          </cell>
          <cell r="G4980">
            <v>20</v>
          </cell>
          <cell r="H4980">
            <v>797.81</v>
          </cell>
          <cell r="I4980">
            <v>797.81</v>
          </cell>
          <cell r="J4980">
            <v>2002.19</v>
          </cell>
          <cell r="K4980" t="str">
            <v>IT</v>
          </cell>
        </row>
        <row r="4981">
          <cell r="A4981" t="str">
            <v>110500000</v>
          </cell>
          <cell r="B4981" t="str">
            <v>100ITHU0002</v>
          </cell>
          <cell r="C4981" t="str">
            <v>HUB &amp; PORT591</v>
          </cell>
          <cell r="D4981" t="str">
            <v>30 ก.ค. 41</v>
          </cell>
          <cell r="E4981">
            <v>2800</v>
          </cell>
          <cell r="F4981">
            <v>0</v>
          </cell>
          <cell r="G4981">
            <v>20</v>
          </cell>
          <cell r="H4981">
            <v>797.81</v>
          </cell>
          <cell r="I4981">
            <v>797.81</v>
          </cell>
          <cell r="J4981">
            <v>2002.19</v>
          </cell>
          <cell r="K4981" t="str">
            <v>IT</v>
          </cell>
        </row>
        <row r="4982">
          <cell r="A4982" t="str">
            <v>110500000</v>
          </cell>
          <cell r="B4982" t="str">
            <v>100ITHU0003</v>
          </cell>
          <cell r="C4982" t="str">
            <v>HUB &amp; PORT591</v>
          </cell>
          <cell r="D4982" t="str">
            <v>30 ก.ค. 41</v>
          </cell>
          <cell r="E4982">
            <v>2800</v>
          </cell>
          <cell r="F4982">
            <v>0</v>
          </cell>
          <cell r="G4982">
            <v>20</v>
          </cell>
          <cell r="H4982">
            <v>797.81</v>
          </cell>
          <cell r="I4982">
            <v>797.81</v>
          </cell>
          <cell r="J4982">
            <v>2002.19</v>
          </cell>
          <cell r="K4982" t="str">
            <v>IT</v>
          </cell>
        </row>
        <row r="4983">
          <cell r="A4983" t="str">
            <v>110500000</v>
          </cell>
          <cell r="B4983" t="str">
            <v>100ITHU0004</v>
          </cell>
          <cell r="C4983" t="str">
            <v>HUB &amp; PORT591</v>
          </cell>
          <cell r="D4983" t="str">
            <v>30 ก.ค. 41</v>
          </cell>
          <cell r="E4983">
            <v>2800</v>
          </cell>
          <cell r="F4983">
            <v>0</v>
          </cell>
          <cell r="G4983">
            <v>20</v>
          </cell>
          <cell r="H4983">
            <v>797.81</v>
          </cell>
          <cell r="I4983">
            <v>797.81</v>
          </cell>
          <cell r="J4983">
            <v>2002.19</v>
          </cell>
          <cell r="K4983" t="str">
            <v>IT</v>
          </cell>
        </row>
        <row r="4984">
          <cell r="A4984" t="str">
            <v>110500000</v>
          </cell>
          <cell r="B4984" t="str">
            <v>100ITHU0005</v>
          </cell>
          <cell r="C4984" t="str">
            <v>HUB 16 PORT</v>
          </cell>
          <cell r="D4984" t="str">
            <v>13 พ.ย. 41</v>
          </cell>
          <cell r="E4984">
            <v>4000</v>
          </cell>
          <cell r="F4984">
            <v>0</v>
          </cell>
          <cell r="G4984">
            <v>20</v>
          </cell>
          <cell r="H4984">
            <v>907.42</v>
          </cell>
          <cell r="I4984">
            <v>907.42</v>
          </cell>
          <cell r="J4984">
            <v>3092.58</v>
          </cell>
          <cell r="K4984" t="str">
            <v>100</v>
          </cell>
        </row>
        <row r="4985">
          <cell r="A4985" t="str">
            <v>110500000</v>
          </cell>
          <cell r="B4985" t="str">
            <v>100ITLC0001</v>
          </cell>
          <cell r="C4985" t="str">
            <v>XIRCOM PCMCIA ETHERNET CES-10BT 10/100</v>
          </cell>
          <cell r="D4985" t="str">
            <v>15 ก.ย. 41</v>
          </cell>
          <cell r="E4985">
            <v>4800</v>
          </cell>
          <cell r="F4985">
            <v>0</v>
          </cell>
          <cell r="G4985">
            <v>20</v>
          </cell>
          <cell r="H4985">
            <v>1243.99</v>
          </cell>
          <cell r="I4985">
            <v>1243.99</v>
          </cell>
          <cell r="J4985">
            <v>3556.01</v>
          </cell>
          <cell r="K4985" t="str">
            <v>IT</v>
          </cell>
        </row>
        <row r="4986">
          <cell r="A4986" t="str">
            <v>110500000</v>
          </cell>
          <cell r="B4986" t="str">
            <v>100ITLC0002</v>
          </cell>
          <cell r="C4986" t="str">
            <v>ETHERNET CARD COMPEX RL 2000 PCI</v>
          </cell>
          <cell r="D4986" t="str">
            <v>30 ก.ค. 41</v>
          </cell>
          <cell r="E4986">
            <v>1200</v>
          </cell>
          <cell r="F4986">
            <v>0</v>
          </cell>
          <cell r="G4986">
            <v>20</v>
          </cell>
          <cell r="H4986">
            <v>341.91</v>
          </cell>
          <cell r="I4986">
            <v>341.91</v>
          </cell>
          <cell r="J4986">
            <v>858.09</v>
          </cell>
          <cell r="K4986" t="str">
            <v>IT</v>
          </cell>
        </row>
        <row r="4987">
          <cell r="A4987" t="str">
            <v>110500000</v>
          </cell>
          <cell r="B4987" t="str">
            <v>100ITLC0003</v>
          </cell>
          <cell r="C4987" t="str">
            <v>ETHERNET CARD COMPEX RL 2000 PCI</v>
          </cell>
          <cell r="D4987" t="str">
            <v>30 ก.ค. 41</v>
          </cell>
          <cell r="E4987">
            <v>1200</v>
          </cell>
          <cell r="F4987">
            <v>0</v>
          </cell>
          <cell r="G4987">
            <v>20</v>
          </cell>
          <cell r="H4987">
            <v>341.91</v>
          </cell>
          <cell r="I4987">
            <v>341.91</v>
          </cell>
          <cell r="J4987">
            <v>858.09</v>
          </cell>
          <cell r="K4987" t="str">
            <v>IT</v>
          </cell>
        </row>
        <row r="4988">
          <cell r="A4988" t="str">
            <v>110500000</v>
          </cell>
          <cell r="B4988" t="str">
            <v>100ITLC0004</v>
          </cell>
          <cell r="C4988" t="str">
            <v>ETHERNET CARD COMPEX RL 2000 PCI</v>
          </cell>
          <cell r="D4988" t="str">
            <v>30 ก.ค. 41</v>
          </cell>
          <cell r="E4988">
            <v>1200</v>
          </cell>
          <cell r="F4988">
            <v>0</v>
          </cell>
          <cell r="G4988">
            <v>20</v>
          </cell>
          <cell r="H4988">
            <v>341.91</v>
          </cell>
          <cell r="I4988">
            <v>341.91</v>
          </cell>
          <cell r="J4988">
            <v>858.09</v>
          </cell>
          <cell r="K4988" t="str">
            <v>IT</v>
          </cell>
        </row>
        <row r="4989">
          <cell r="A4989" t="str">
            <v>110500000</v>
          </cell>
          <cell r="B4989" t="str">
            <v>100ITLC0005</v>
          </cell>
          <cell r="C4989" t="str">
            <v>ETHERNET CARD COMPEX RL 2000 PCI</v>
          </cell>
          <cell r="D4989" t="str">
            <v>30 ก.ค. 41</v>
          </cell>
          <cell r="E4989">
            <v>1200</v>
          </cell>
          <cell r="F4989">
            <v>0</v>
          </cell>
          <cell r="G4989">
            <v>20</v>
          </cell>
          <cell r="H4989">
            <v>341.91</v>
          </cell>
          <cell r="I4989">
            <v>341.91</v>
          </cell>
          <cell r="J4989">
            <v>858.09</v>
          </cell>
          <cell r="K4989" t="str">
            <v>IT</v>
          </cell>
        </row>
        <row r="4990">
          <cell r="A4990" t="str">
            <v>110500000</v>
          </cell>
          <cell r="B4990" t="str">
            <v>100ITLC0006</v>
          </cell>
          <cell r="C4990" t="str">
            <v>ETHERNET CARD COMPEX RL 2000 PCI</v>
          </cell>
          <cell r="D4990" t="str">
            <v>30 ก.ค. 41</v>
          </cell>
          <cell r="E4990">
            <v>1200</v>
          </cell>
          <cell r="F4990">
            <v>0</v>
          </cell>
          <cell r="G4990">
            <v>20</v>
          </cell>
          <cell r="H4990">
            <v>341.91</v>
          </cell>
          <cell r="I4990">
            <v>341.91</v>
          </cell>
          <cell r="J4990">
            <v>858.09</v>
          </cell>
          <cell r="K4990" t="str">
            <v>IT</v>
          </cell>
        </row>
        <row r="4991">
          <cell r="A4991" t="str">
            <v>110500000</v>
          </cell>
          <cell r="B4991" t="str">
            <v>100ITLC0007</v>
          </cell>
          <cell r="C4991" t="str">
            <v>ETHERNET CARD COMPEX RL 2000 PCI</v>
          </cell>
          <cell r="D4991" t="str">
            <v>30 ก.ค. 41</v>
          </cell>
          <cell r="E4991">
            <v>1200</v>
          </cell>
          <cell r="F4991">
            <v>0</v>
          </cell>
          <cell r="G4991">
            <v>20</v>
          </cell>
          <cell r="H4991">
            <v>341.91</v>
          </cell>
          <cell r="I4991">
            <v>341.91</v>
          </cell>
          <cell r="J4991">
            <v>858.09</v>
          </cell>
          <cell r="K4991" t="str">
            <v>IT</v>
          </cell>
        </row>
        <row r="4992">
          <cell r="A4992" t="str">
            <v>110500000</v>
          </cell>
          <cell r="B4992" t="str">
            <v>100ITLC0008</v>
          </cell>
          <cell r="C4992" t="str">
            <v>ETHERNET CARD COMPEX RL 2000 PCI</v>
          </cell>
          <cell r="D4992" t="str">
            <v>30 ก.ค. 41</v>
          </cell>
          <cell r="E4992">
            <v>1200</v>
          </cell>
          <cell r="F4992">
            <v>0</v>
          </cell>
          <cell r="G4992">
            <v>20</v>
          </cell>
          <cell r="H4992">
            <v>341.91</v>
          </cell>
          <cell r="I4992">
            <v>341.91</v>
          </cell>
          <cell r="J4992">
            <v>858.09</v>
          </cell>
          <cell r="K4992" t="str">
            <v>IT</v>
          </cell>
        </row>
        <row r="4993">
          <cell r="A4993" t="str">
            <v>110500000</v>
          </cell>
          <cell r="B4993" t="str">
            <v>100ITLC0009</v>
          </cell>
          <cell r="C4993" t="str">
            <v>ETHERNET CARD COMPEX RL 2000 PCI</v>
          </cell>
          <cell r="D4993" t="str">
            <v>30 ก.ค. 41</v>
          </cell>
          <cell r="E4993">
            <v>1200</v>
          </cell>
          <cell r="F4993">
            <v>0</v>
          </cell>
          <cell r="G4993">
            <v>20</v>
          </cell>
          <cell r="H4993">
            <v>341.91</v>
          </cell>
          <cell r="I4993">
            <v>341.91</v>
          </cell>
          <cell r="J4993">
            <v>858.09</v>
          </cell>
          <cell r="K4993" t="str">
            <v>IT</v>
          </cell>
        </row>
        <row r="4994">
          <cell r="A4994" t="str">
            <v>110500000</v>
          </cell>
          <cell r="B4994" t="str">
            <v>100ITLC0010</v>
          </cell>
          <cell r="C4994" t="str">
            <v>ETHERNET CARD COMPEX RL 2000 PCI</v>
          </cell>
          <cell r="D4994" t="str">
            <v>30 ก.ค. 41</v>
          </cell>
          <cell r="E4994">
            <v>1200</v>
          </cell>
          <cell r="F4994">
            <v>0</v>
          </cell>
          <cell r="G4994">
            <v>20</v>
          </cell>
          <cell r="H4994">
            <v>341.91</v>
          </cell>
          <cell r="I4994">
            <v>341.91</v>
          </cell>
          <cell r="J4994">
            <v>858.09</v>
          </cell>
          <cell r="K4994" t="str">
            <v>IT</v>
          </cell>
        </row>
        <row r="4995">
          <cell r="A4995" t="str">
            <v>110500000</v>
          </cell>
          <cell r="B4995" t="str">
            <v>100ITLC0011</v>
          </cell>
          <cell r="C4995" t="str">
            <v>ETHERNET CARD COMPEX RL 2000 PCI</v>
          </cell>
          <cell r="D4995" t="str">
            <v>4 ส.ค. 41</v>
          </cell>
          <cell r="E4995">
            <v>1200</v>
          </cell>
          <cell r="F4995">
            <v>0</v>
          </cell>
          <cell r="G4995">
            <v>20</v>
          </cell>
          <cell r="H4995">
            <v>338.62</v>
          </cell>
          <cell r="I4995">
            <v>338.62</v>
          </cell>
          <cell r="J4995">
            <v>861.38</v>
          </cell>
          <cell r="K4995" t="str">
            <v>IT</v>
          </cell>
        </row>
        <row r="4996">
          <cell r="A4996" t="str">
            <v>110500000</v>
          </cell>
          <cell r="B4996" t="str">
            <v>100ITLC0012</v>
          </cell>
          <cell r="C4996" t="str">
            <v>ETHERNET CARD COMPEX RL 2000 PCI</v>
          </cell>
          <cell r="D4996" t="str">
            <v>30 ก.ค. 41</v>
          </cell>
          <cell r="E4996">
            <v>1200</v>
          </cell>
          <cell r="F4996">
            <v>0</v>
          </cell>
          <cell r="G4996">
            <v>20</v>
          </cell>
          <cell r="H4996">
            <v>341.91</v>
          </cell>
          <cell r="I4996">
            <v>341.91</v>
          </cell>
          <cell r="J4996">
            <v>858.09</v>
          </cell>
          <cell r="K4996" t="str">
            <v>IT</v>
          </cell>
        </row>
        <row r="4997">
          <cell r="A4997" t="str">
            <v>110500000</v>
          </cell>
          <cell r="B4997" t="str">
            <v>100ITLC0013</v>
          </cell>
          <cell r="C4997" t="str">
            <v>ETHERNET CARD COMPEX RL 2000 PCI</v>
          </cell>
          <cell r="D4997" t="str">
            <v>30 ก.ค. 41</v>
          </cell>
          <cell r="E4997">
            <v>1200</v>
          </cell>
          <cell r="F4997">
            <v>0</v>
          </cell>
          <cell r="G4997">
            <v>20</v>
          </cell>
          <cell r="H4997">
            <v>341.91</v>
          </cell>
          <cell r="I4997">
            <v>341.91</v>
          </cell>
          <cell r="J4997">
            <v>858.09</v>
          </cell>
          <cell r="K4997" t="str">
            <v>IT</v>
          </cell>
        </row>
        <row r="4998">
          <cell r="A4998" t="str">
            <v>110500000</v>
          </cell>
          <cell r="B4998" t="str">
            <v>100ITMO0001</v>
          </cell>
          <cell r="C4998" t="str">
            <v>เครื่อง MODEM HAYES 56K VOICE WHIT</v>
          </cell>
          <cell r="D4998" t="str">
            <v>20 ต.ค. 41</v>
          </cell>
          <cell r="E4998">
            <v>3627.27</v>
          </cell>
          <cell r="F4998">
            <v>0</v>
          </cell>
          <cell r="G4998">
            <v>20</v>
          </cell>
          <cell r="H4998">
            <v>870.53</v>
          </cell>
          <cell r="I4998">
            <v>870.53</v>
          </cell>
          <cell r="J4998">
            <v>2756.74</v>
          </cell>
          <cell r="K4998" t="str">
            <v>IT</v>
          </cell>
        </row>
        <row r="4999">
          <cell r="A4999" t="str">
            <v>110500000</v>
          </cell>
          <cell r="B4999" t="str">
            <v>100ITMO0002</v>
          </cell>
          <cell r="C4999" t="str">
            <v>EXTERNAL LED 33.6 KBps DATA FAX/VOICE</v>
          </cell>
          <cell r="D4999" t="str">
            <v>15 ก.ค. 41</v>
          </cell>
          <cell r="E4999">
            <v>14560</v>
          </cell>
          <cell r="F4999">
            <v>0</v>
          </cell>
          <cell r="G4999">
            <v>20</v>
          </cell>
          <cell r="H4999">
            <v>4268.26</v>
          </cell>
          <cell r="I4999">
            <v>4268.26</v>
          </cell>
          <cell r="J4999">
            <v>10291.74</v>
          </cell>
          <cell r="K4999" t="str">
            <v>IT</v>
          </cell>
        </row>
        <row r="5000">
          <cell r="A5000" t="str">
            <v>110500000</v>
          </cell>
          <cell r="B5000" t="str">
            <v>100ITMO0003</v>
          </cell>
          <cell r="C5000" t="str">
            <v>EXTERNAL LED 33.6 KBps DATA FAX/VOICE</v>
          </cell>
          <cell r="D5000" t="str">
            <v>15 ก.ค. 41</v>
          </cell>
          <cell r="E5000">
            <v>14560</v>
          </cell>
          <cell r="F5000">
            <v>0</v>
          </cell>
          <cell r="G5000">
            <v>20</v>
          </cell>
          <cell r="H5000">
            <v>4268.26</v>
          </cell>
          <cell r="I5000">
            <v>4268.26</v>
          </cell>
          <cell r="J5000">
            <v>10291.74</v>
          </cell>
          <cell r="K5000" t="str">
            <v>IT</v>
          </cell>
        </row>
        <row r="5001">
          <cell r="A5001" t="str">
            <v>110500000</v>
          </cell>
          <cell r="B5001" t="str">
            <v>100ITMO0004</v>
          </cell>
          <cell r="C5001" t="str">
            <v>EXTERNAL LED 33.6 KBps DATA FAX/VOICE</v>
          </cell>
          <cell r="D5001" t="str">
            <v>15 ก.ค. 41</v>
          </cell>
          <cell r="E5001">
            <v>14560</v>
          </cell>
          <cell r="F5001">
            <v>0</v>
          </cell>
          <cell r="G5001">
            <v>20</v>
          </cell>
          <cell r="H5001">
            <v>4268.26</v>
          </cell>
          <cell r="I5001">
            <v>4268.26</v>
          </cell>
          <cell r="J5001">
            <v>10291.74</v>
          </cell>
          <cell r="K5001" t="str">
            <v>IT</v>
          </cell>
        </row>
        <row r="5002">
          <cell r="A5002" t="str">
            <v>110500000</v>
          </cell>
          <cell r="B5002" t="str">
            <v>100ITMO0005</v>
          </cell>
          <cell r="C5002" t="str">
            <v>EXTERNAL LED 33.6 KBps DATA FAX/VOICE</v>
          </cell>
          <cell r="D5002" t="str">
            <v>15 ก.ค. 41</v>
          </cell>
          <cell r="E5002">
            <v>14560</v>
          </cell>
          <cell r="F5002">
            <v>0</v>
          </cell>
          <cell r="G5002">
            <v>20</v>
          </cell>
          <cell r="H5002">
            <v>4268.26</v>
          </cell>
          <cell r="I5002">
            <v>4268.26</v>
          </cell>
          <cell r="J5002">
            <v>10291.74</v>
          </cell>
          <cell r="K5002" t="str">
            <v>IT</v>
          </cell>
        </row>
        <row r="5003">
          <cell r="A5003" t="str">
            <v>110500000</v>
          </cell>
          <cell r="B5003" t="str">
            <v>100ITMO0007</v>
          </cell>
          <cell r="C5003" t="str">
            <v>MODEM (ZYXEL)</v>
          </cell>
          <cell r="D5003" t="str">
            <v>22 ต.ค. 41</v>
          </cell>
          <cell r="E5003">
            <v>14560</v>
          </cell>
          <cell r="F5003">
            <v>0</v>
          </cell>
          <cell r="G5003">
            <v>20</v>
          </cell>
          <cell r="H5003">
            <v>3478.43</v>
          </cell>
          <cell r="I5003">
            <v>3478.43</v>
          </cell>
          <cell r="J5003">
            <v>11081.57</v>
          </cell>
          <cell r="K5003" t="str">
            <v>100</v>
          </cell>
        </row>
        <row r="5004">
          <cell r="A5004" t="str">
            <v>110500000</v>
          </cell>
          <cell r="B5004" t="str">
            <v>100ITMO0008</v>
          </cell>
          <cell r="C5004" t="str">
            <v>MODEM (ZYXEL)</v>
          </cell>
          <cell r="D5004" t="str">
            <v>22 ต.ค. 41</v>
          </cell>
          <cell r="E5004">
            <v>14560</v>
          </cell>
          <cell r="F5004">
            <v>0</v>
          </cell>
          <cell r="G5004">
            <v>20</v>
          </cell>
          <cell r="H5004">
            <v>3478.43</v>
          </cell>
          <cell r="I5004">
            <v>3478.43</v>
          </cell>
          <cell r="J5004">
            <v>11081.57</v>
          </cell>
          <cell r="K5004" t="str">
            <v>100</v>
          </cell>
        </row>
        <row r="5005">
          <cell r="A5005" t="str">
            <v>110500000</v>
          </cell>
          <cell r="B5005" t="str">
            <v>100ITMT0001</v>
          </cell>
          <cell r="C5005" t="str">
            <v>มิเตอร์ FLULE #12้</v>
          </cell>
          <cell r="D5005" t="str">
            <v>6 ส.ค. 41</v>
          </cell>
          <cell r="E5005">
            <v>5500</v>
          </cell>
          <cell r="F5005">
            <v>0</v>
          </cell>
          <cell r="G5005">
            <v>20</v>
          </cell>
          <cell r="H5005">
            <v>1545.98</v>
          </cell>
          <cell r="I5005">
            <v>1545.98</v>
          </cell>
          <cell r="J5005">
            <v>3954.02</v>
          </cell>
          <cell r="K5005" t="str">
            <v>IT</v>
          </cell>
        </row>
        <row r="5006">
          <cell r="A5006" t="str">
            <v>110500000</v>
          </cell>
          <cell r="B5006" t="str">
            <v>100ITMT0002</v>
          </cell>
          <cell r="C5006" t="str">
            <v>มิเตอร์ FLULE #12้</v>
          </cell>
          <cell r="D5006" t="str">
            <v>6 ส.ค. 41</v>
          </cell>
          <cell r="E5006">
            <v>5500</v>
          </cell>
          <cell r="F5006">
            <v>0</v>
          </cell>
          <cell r="G5006">
            <v>20</v>
          </cell>
          <cell r="H5006">
            <v>1545.98</v>
          </cell>
          <cell r="I5006">
            <v>1545.98</v>
          </cell>
          <cell r="J5006">
            <v>3954.02</v>
          </cell>
          <cell r="K5006" t="str">
            <v>IT</v>
          </cell>
        </row>
        <row r="5007">
          <cell r="A5007" t="str">
            <v>110500000</v>
          </cell>
          <cell r="B5007" t="str">
            <v>100ITMT0003</v>
          </cell>
          <cell r="C5007" t="str">
            <v>มิเตอร์ FLULE #12้</v>
          </cell>
          <cell r="D5007" t="str">
            <v>6 ส.ค. 41</v>
          </cell>
          <cell r="E5007">
            <v>5500</v>
          </cell>
          <cell r="F5007">
            <v>0</v>
          </cell>
          <cell r="G5007">
            <v>20</v>
          </cell>
          <cell r="H5007">
            <v>1545.98</v>
          </cell>
          <cell r="I5007">
            <v>1545.98</v>
          </cell>
          <cell r="J5007">
            <v>3954.02</v>
          </cell>
          <cell r="K5007" t="str">
            <v>IT</v>
          </cell>
        </row>
        <row r="5008">
          <cell r="A5008" t="str">
            <v>110500000</v>
          </cell>
          <cell r="B5008" t="str">
            <v>100ITPM0001</v>
          </cell>
          <cell r="C5008" t="str">
            <v>PROGRAM COMP</v>
          </cell>
          <cell r="D5008" t="str">
            <v>3 มิ.ย. 41</v>
          </cell>
          <cell r="E5008">
            <v>27000</v>
          </cell>
          <cell r="F5008">
            <v>0</v>
          </cell>
          <cell r="G5008">
            <v>20</v>
          </cell>
          <cell r="H5008">
            <v>8536.4699999999993</v>
          </cell>
          <cell r="I5008">
            <v>8536.4699999999993</v>
          </cell>
          <cell r="J5008">
            <v>18463.53</v>
          </cell>
          <cell r="K5008" t="str">
            <v>100</v>
          </cell>
        </row>
        <row r="5009">
          <cell r="A5009" t="str">
            <v>110500000</v>
          </cell>
          <cell r="B5009" t="str">
            <v>100ITPM0002</v>
          </cell>
          <cell r="C5009" t="str">
            <v>โปรแกรมสำเร็จรูป FORMULA 4-PLUS</v>
          </cell>
          <cell r="D5009" t="str">
            <v>18 พ.ย. 41</v>
          </cell>
          <cell r="E5009">
            <v>64400</v>
          </cell>
          <cell r="F5009">
            <v>0</v>
          </cell>
          <cell r="G5009">
            <v>20</v>
          </cell>
          <cell r="H5009">
            <v>14432.67</v>
          </cell>
          <cell r="I5009">
            <v>14432.67</v>
          </cell>
          <cell r="J5009">
            <v>49967.33</v>
          </cell>
          <cell r="K5009" t="str">
            <v>AF</v>
          </cell>
        </row>
        <row r="5010">
          <cell r="A5010" t="str">
            <v>110500000</v>
          </cell>
          <cell r="B5010" t="str">
            <v>100ITPR0001</v>
          </cell>
          <cell r="C5010" t="str">
            <v>PROGRAM  SERVER</v>
          </cell>
          <cell r="D5010" t="str">
            <v>25 เม.ย. 41</v>
          </cell>
          <cell r="E5010">
            <v>126350</v>
          </cell>
          <cell r="F5010">
            <v>0</v>
          </cell>
          <cell r="G5010">
            <v>20</v>
          </cell>
          <cell r="H5010">
            <v>42647.49</v>
          </cell>
          <cell r="I5010">
            <v>42647.49</v>
          </cell>
          <cell r="J5010">
            <v>83702.509999999995</v>
          </cell>
          <cell r="K5010" t="str">
            <v>IT</v>
          </cell>
        </row>
        <row r="5011">
          <cell r="A5011" t="str">
            <v>110500000</v>
          </cell>
          <cell r="B5011" t="str">
            <v>100ITPT0001</v>
          </cell>
          <cell r="C5011" t="str">
            <v>PRINTER 2070</v>
          </cell>
          <cell r="D5011" t="str">
            <v>4 ก.ย. 41</v>
          </cell>
          <cell r="E5011">
            <v>18700</v>
          </cell>
          <cell r="F5011">
            <v>0</v>
          </cell>
          <cell r="G5011">
            <v>20</v>
          </cell>
          <cell r="H5011">
            <v>4959.32</v>
          </cell>
          <cell r="I5011">
            <v>4959.32</v>
          </cell>
          <cell r="J5011">
            <v>13740.68</v>
          </cell>
          <cell r="K5011" t="str">
            <v>100</v>
          </cell>
        </row>
        <row r="5012">
          <cell r="A5012" t="str">
            <v>110500000</v>
          </cell>
          <cell r="B5012" t="str">
            <v>100ITPT0002</v>
          </cell>
          <cell r="C5012" t="str">
            <v>PRINTER 2070</v>
          </cell>
          <cell r="D5012" t="str">
            <v>4 ก.ย. 41</v>
          </cell>
          <cell r="E5012">
            <v>18700</v>
          </cell>
          <cell r="F5012">
            <v>0</v>
          </cell>
          <cell r="G5012">
            <v>20</v>
          </cell>
          <cell r="H5012">
            <v>4959.32</v>
          </cell>
          <cell r="I5012">
            <v>4959.32</v>
          </cell>
          <cell r="J5012">
            <v>13740.68</v>
          </cell>
          <cell r="K5012" t="str">
            <v>100</v>
          </cell>
        </row>
        <row r="5013">
          <cell r="A5013" t="str">
            <v>110500000</v>
          </cell>
          <cell r="B5013" t="str">
            <v>100ITPT0003</v>
          </cell>
          <cell r="C5013" t="str">
            <v>PRINTER 2070</v>
          </cell>
          <cell r="D5013" t="str">
            <v>4 ก.ย. 41</v>
          </cell>
          <cell r="E5013">
            <v>18700</v>
          </cell>
          <cell r="F5013">
            <v>0</v>
          </cell>
          <cell r="G5013">
            <v>20</v>
          </cell>
          <cell r="H5013">
            <v>4959.32</v>
          </cell>
          <cell r="I5013">
            <v>4959.32</v>
          </cell>
          <cell r="J5013">
            <v>13740.68</v>
          </cell>
          <cell r="K5013" t="str">
            <v>100</v>
          </cell>
        </row>
        <row r="5014">
          <cell r="A5014" t="str">
            <v>110500000</v>
          </cell>
          <cell r="B5014" t="str">
            <v>100ITPT0004</v>
          </cell>
          <cell r="C5014" t="str">
            <v>PRINTER 2070</v>
          </cell>
          <cell r="D5014" t="str">
            <v>4 ก.ย. 41</v>
          </cell>
          <cell r="E5014">
            <v>18700</v>
          </cell>
          <cell r="F5014">
            <v>0</v>
          </cell>
          <cell r="G5014">
            <v>20</v>
          </cell>
          <cell r="H5014">
            <v>4959.32</v>
          </cell>
          <cell r="I5014">
            <v>4959.32</v>
          </cell>
          <cell r="J5014">
            <v>13740.68</v>
          </cell>
          <cell r="K5014" t="str">
            <v>100</v>
          </cell>
        </row>
        <row r="5015">
          <cell r="A5015" t="str">
            <v>110500000</v>
          </cell>
          <cell r="B5015" t="str">
            <v>100ITRM0001</v>
          </cell>
          <cell r="C5015" t="str">
            <v>แรม สำหรับ SERVER</v>
          </cell>
          <cell r="D5015" t="str">
            <v>15 ธ.ค. 41</v>
          </cell>
          <cell r="E5015">
            <v>9800</v>
          </cell>
          <cell r="F5015">
            <v>0</v>
          </cell>
          <cell r="G5015">
            <v>20</v>
          </cell>
          <cell r="H5015">
            <v>2051.34</v>
          </cell>
          <cell r="I5015">
            <v>2051.34</v>
          </cell>
          <cell r="J5015">
            <v>7748.66</v>
          </cell>
          <cell r="K5015" t="str">
            <v>100</v>
          </cell>
        </row>
        <row r="5016">
          <cell r="A5016" t="str">
            <v>110500000</v>
          </cell>
          <cell r="B5016" t="str">
            <v>100ITSF0001</v>
          </cell>
          <cell r="C5016" t="str">
            <v>SCANNER CARTRIDGE IS-12</v>
          </cell>
          <cell r="D5016" t="str">
            <v>28 ต.ค. 41</v>
          </cell>
          <cell r="E5016">
            <v>4500</v>
          </cell>
          <cell r="F5016">
            <v>0</v>
          </cell>
          <cell r="G5016">
            <v>20</v>
          </cell>
          <cell r="H5016">
            <v>1060.27</v>
          </cell>
          <cell r="I5016">
            <v>1060.27</v>
          </cell>
          <cell r="J5016">
            <v>3439.73</v>
          </cell>
          <cell r="K5016" t="str">
            <v>IT</v>
          </cell>
        </row>
        <row r="5017">
          <cell r="A5017" t="str">
            <v>110500000</v>
          </cell>
          <cell r="B5017" t="str">
            <v>100ITSF0002</v>
          </cell>
          <cell r="C5017" t="str">
            <v>HP SCANJET 6100C</v>
          </cell>
          <cell r="D5017" t="str">
            <v>13 พ.ค. 41</v>
          </cell>
          <cell r="E5017">
            <v>28000</v>
          </cell>
          <cell r="F5017">
            <v>0</v>
          </cell>
          <cell r="G5017">
            <v>20</v>
          </cell>
          <cell r="H5017">
            <v>9174.81</v>
          </cell>
          <cell r="I5017">
            <v>9174.81</v>
          </cell>
          <cell r="J5017">
            <v>18825.189999999999</v>
          </cell>
          <cell r="K5017" t="str">
            <v>IT</v>
          </cell>
        </row>
        <row r="5018">
          <cell r="A5018" t="str">
            <v>110500000</v>
          </cell>
          <cell r="B5018" t="str">
            <v>100ITSV0001</v>
          </cell>
          <cell r="C5018" t="str">
            <v>SERVER</v>
          </cell>
          <cell r="D5018" t="str">
            <v>26 เม.ย. 41</v>
          </cell>
          <cell r="E5018">
            <v>284050</v>
          </cell>
          <cell r="F5018">
            <v>0</v>
          </cell>
          <cell r="G5018">
            <v>20</v>
          </cell>
          <cell r="H5018">
            <v>95721.01</v>
          </cell>
          <cell r="I5018">
            <v>95721.01</v>
          </cell>
          <cell r="J5018">
            <v>188328.99</v>
          </cell>
          <cell r="K5018" t="str">
            <v>IT</v>
          </cell>
        </row>
        <row r="5019">
          <cell r="A5019" t="str">
            <v>110500000</v>
          </cell>
          <cell r="B5019" t="str">
            <v>100ITTP0001</v>
          </cell>
          <cell r="C5019" t="str">
            <v>TAPE BACKUP</v>
          </cell>
          <cell r="D5019" t="str">
            <v>26 พ.ค. 41</v>
          </cell>
          <cell r="E5019">
            <v>50967.5</v>
          </cell>
          <cell r="F5019">
            <v>0</v>
          </cell>
          <cell r="G5019">
            <v>20</v>
          </cell>
          <cell r="H5019">
            <v>16337.52</v>
          </cell>
          <cell r="I5019">
            <v>16337.52</v>
          </cell>
          <cell r="J5019">
            <v>34629.980000000003</v>
          </cell>
          <cell r="K5019" t="str">
            <v>IT</v>
          </cell>
        </row>
        <row r="5020">
          <cell r="A5020" t="str">
            <v>110500000</v>
          </cell>
          <cell r="B5020" t="str">
            <v>100ITUP0001</v>
          </cell>
          <cell r="C5020" t="str">
            <v>UPS 1KKVA MODEL PRO-1100</v>
          </cell>
          <cell r="D5020" t="str">
            <v>19 พ.ค. 41</v>
          </cell>
          <cell r="E5020">
            <v>18900</v>
          </cell>
          <cell r="F5020">
            <v>0</v>
          </cell>
          <cell r="G5020">
            <v>20</v>
          </cell>
          <cell r="H5020">
            <v>6130.8</v>
          </cell>
          <cell r="I5020">
            <v>6130.8</v>
          </cell>
          <cell r="J5020">
            <v>12769.2</v>
          </cell>
          <cell r="K5020" t="str">
            <v>IT</v>
          </cell>
        </row>
        <row r="5021">
          <cell r="A5021" t="str">
            <v>110500000</v>
          </cell>
          <cell r="B5021" t="str">
            <v>100LWA30021</v>
          </cell>
          <cell r="C5021" t="str">
            <v>CPU P233MMX</v>
          </cell>
          <cell r="D5021" t="str">
            <v>15 ต.ค. 41</v>
          </cell>
          <cell r="E5021">
            <v>34000</v>
          </cell>
          <cell r="F5021">
            <v>0</v>
          </cell>
          <cell r="G5021">
            <v>20</v>
          </cell>
          <cell r="H5021">
            <v>8253.09</v>
          </cell>
          <cell r="I5021">
            <v>8253.09</v>
          </cell>
          <cell r="J5021">
            <v>25746.91</v>
          </cell>
          <cell r="K5021" t="str">
            <v>LW</v>
          </cell>
        </row>
        <row r="5022">
          <cell r="A5022" t="str">
            <v>110500000</v>
          </cell>
          <cell r="B5022" t="str">
            <v>100LWA30022</v>
          </cell>
          <cell r="C5022" t="str">
            <v>CPU P233MMX</v>
          </cell>
          <cell r="D5022" t="str">
            <v>15 ต.ค. 41</v>
          </cell>
          <cell r="E5022">
            <v>34000</v>
          </cell>
          <cell r="F5022">
            <v>0</v>
          </cell>
          <cell r="G5022">
            <v>20</v>
          </cell>
          <cell r="H5022">
            <v>8253.09</v>
          </cell>
          <cell r="I5022">
            <v>8253.09</v>
          </cell>
          <cell r="J5022">
            <v>25746.91</v>
          </cell>
          <cell r="K5022" t="str">
            <v>LW</v>
          </cell>
        </row>
        <row r="5023">
          <cell r="A5023" t="str">
            <v>110500000</v>
          </cell>
          <cell r="B5023" t="str">
            <v>100MDA30023</v>
          </cell>
          <cell r="C5023" t="str">
            <v>CPU P233MMX</v>
          </cell>
          <cell r="D5023" t="str">
            <v>15 ต.ค. 41</v>
          </cell>
          <cell r="E5023">
            <v>34000</v>
          </cell>
          <cell r="F5023">
            <v>0</v>
          </cell>
          <cell r="G5023">
            <v>20</v>
          </cell>
          <cell r="H5023">
            <v>8253.09</v>
          </cell>
          <cell r="I5023">
            <v>8253.09</v>
          </cell>
          <cell r="J5023">
            <v>25746.91</v>
          </cell>
          <cell r="K5023" t="str">
            <v>MD</v>
          </cell>
        </row>
        <row r="5024">
          <cell r="A5024" t="str">
            <v>110500000</v>
          </cell>
          <cell r="B5024" t="str">
            <v>100MDA30024</v>
          </cell>
          <cell r="C5024" t="str">
            <v>CPU P233MMX</v>
          </cell>
          <cell r="D5024" t="str">
            <v>15 ต.ค. 41</v>
          </cell>
          <cell r="E5024">
            <v>34000</v>
          </cell>
          <cell r="F5024">
            <v>0</v>
          </cell>
          <cell r="G5024">
            <v>20</v>
          </cell>
          <cell r="H5024">
            <v>8253.09</v>
          </cell>
          <cell r="I5024">
            <v>8253.09</v>
          </cell>
          <cell r="J5024">
            <v>25746.91</v>
          </cell>
          <cell r="K5024" t="str">
            <v>MD</v>
          </cell>
        </row>
        <row r="5025">
          <cell r="A5025" t="str">
            <v>110500000</v>
          </cell>
          <cell r="B5025" t="str">
            <v>100MEA30025</v>
          </cell>
          <cell r="C5025" t="str">
            <v>CPU P233MMX</v>
          </cell>
          <cell r="D5025" t="str">
            <v>15 ต.ค. 41</v>
          </cell>
          <cell r="E5025">
            <v>34000</v>
          </cell>
          <cell r="F5025">
            <v>0</v>
          </cell>
          <cell r="G5025">
            <v>20</v>
          </cell>
          <cell r="H5025">
            <v>8253.09</v>
          </cell>
          <cell r="I5025">
            <v>8253.09</v>
          </cell>
          <cell r="J5025">
            <v>25746.91</v>
          </cell>
          <cell r="K5025" t="str">
            <v>C</v>
          </cell>
        </row>
        <row r="5026">
          <cell r="A5026" t="str">
            <v>110500000</v>
          </cell>
          <cell r="B5026" t="str">
            <v>100MEA30031</v>
          </cell>
          <cell r="C5026" t="str">
            <v>CPU 200MMX[IBM]</v>
          </cell>
          <cell r="D5026" t="str">
            <v>25 ส.ค. 41</v>
          </cell>
          <cell r="E5026">
            <v>33700</v>
          </cell>
          <cell r="F5026">
            <v>0</v>
          </cell>
          <cell r="G5026">
            <v>20</v>
          </cell>
          <cell r="H5026">
            <v>9122.08</v>
          </cell>
          <cell r="I5026">
            <v>9122.08</v>
          </cell>
          <cell r="J5026">
            <v>24577.919999999998</v>
          </cell>
          <cell r="K5026" t="str">
            <v>ME</v>
          </cell>
        </row>
        <row r="5027">
          <cell r="A5027" t="str">
            <v>110500000</v>
          </cell>
          <cell r="B5027" t="str">
            <v>100PAA30015</v>
          </cell>
          <cell r="C5027" t="str">
            <v>CPU P233MMX</v>
          </cell>
          <cell r="D5027" t="str">
            <v>15 ต.ค. 41</v>
          </cell>
          <cell r="E5027">
            <v>34000</v>
          </cell>
          <cell r="F5027">
            <v>0</v>
          </cell>
          <cell r="G5027">
            <v>20</v>
          </cell>
          <cell r="H5027">
            <v>8253.09</v>
          </cell>
          <cell r="I5027">
            <v>8253.09</v>
          </cell>
          <cell r="J5027">
            <v>25746.91</v>
          </cell>
          <cell r="K5027" t="str">
            <v>PA</v>
          </cell>
        </row>
        <row r="5028">
          <cell r="A5028" t="str">
            <v>110500000</v>
          </cell>
          <cell r="B5028" t="str">
            <v>100PAA30016</v>
          </cell>
          <cell r="C5028" t="str">
            <v>CPU P233MMX</v>
          </cell>
          <cell r="D5028" t="str">
            <v>15 ต.ค. 41</v>
          </cell>
          <cell r="E5028">
            <v>34000</v>
          </cell>
          <cell r="F5028">
            <v>0</v>
          </cell>
          <cell r="G5028">
            <v>20</v>
          </cell>
          <cell r="H5028">
            <v>8253.09</v>
          </cell>
          <cell r="I5028">
            <v>8253.09</v>
          </cell>
          <cell r="J5028">
            <v>25746.91</v>
          </cell>
          <cell r="K5028" t="str">
            <v>PA</v>
          </cell>
        </row>
        <row r="5029">
          <cell r="A5029" t="str">
            <v>110500000</v>
          </cell>
          <cell r="B5029" t="str">
            <v>100PAA30032</v>
          </cell>
          <cell r="C5029" t="str">
            <v>CPU P233MMX</v>
          </cell>
          <cell r="D5029" t="str">
            <v>15 ต.ค. 41</v>
          </cell>
          <cell r="E5029">
            <v>34000</v>
          </cell>
          <cell r="F5029">
            <v>0</v>
          </cell>
          <cell r="G5029">
            <v>20</v>
          </cell>
          <cell r="H5029">
            <v>8253.09</v>
          </cell>
          <cell r="I5029">
            <v>8253.09</v>
          </cell>
          <cell r="J5029">
            <v>25746.91</v>
          </cell>
          <cell r="K5029" t="str">
            <v>PA</v>
          </cell>
        </row>
        <row r="5030">
          <cell r="A5030" t="str">
            <v>110500000</v>
          </cell>
          <cell r="B5030" t="str">
            <v>100PAA30033</v>
          </cell>
          <cell r="C5030" t="str">
            <v>COMPUTER</v>
          </cell>
          <cell r="D5030" t="str">
            <v>15 ต.ค. 41</v>
          </cell>
          <cell r="E5030">
            <v>35900</v>
          </cell>
          <cell r="F5030">
            <v>0</v>
          </cell>
          <cell r="G5030">
            <v>20</v>
          </cell>
          <cell r="H5030">
            <v>8714.3799999999992</v>
          </cell>
          <cell r="I5030">
            <v>8714.3799999999992</v>
          </cell>
          <cell r="J5030">
            <v>27185.62</v>
          </cell>
          <cell r="K5030" t="str">
            <v>PA</v>
          </cell>
        </row>
        <row r="5031">
          <cell r="A5031" t="str">
            <v>110500000</v>
          </cell>
          <cell r="B5031" t="str">
            <v>100PAA30034</v>
          </cell>
          <cell r="C5031" t="str">
            <v>CPU P233MMX</v>
          </cell>
          <cell r="D5031" t="str">
            <v>15 ต.ค. 41</v>
          </cell>
          <cell r="E5031">
            <v>34000</v>
          </cell>
          <cell r="F5031">
            <v>0</v>
          </cell>
          <cell r="G5031">
            <v>20</v>
          </cell>
          <cell r="H5031">
            <v>8253.09</v>
          </cell>
          <cell r="I5031">
            <v>8253.09</v>
          </cell>
          <cell r="J5031">
            <v>25746.91</v>
          </cell>
          <cell r="K5031" t="str">
            <v>PA</v>
          </cell>
        </row>
        <row r="5032">
          <cell r="A5032" t="str">
            <v>110500000</v>
          </cell>
          <cell r="B5032" t="str">
            <v>100PAA30035</v>
          </cell>
          <cell r="C5032" t="str">
            <v>CPU P233MMX</v>
          </cell>
          <cell r="D5032" t="str">
            <v>15 ต.ค. 41</v>
          </cell>
          <cell r="E5032">
            <v>34000</v>
          </cell>
          <cell r="F5032">
            <v>0</v>
          </cell>
          <cell r="G5032">
            <v>20</v>
          </cell>
          <cell r="H5032">
            <v>8253.09</v>
          </cell>
          <cell r="I5032">
            <v>8253.09</v>
          </cell>
          <cell r="J5032">
            <v>25746.91</v>
          </cell>
          <cell r="K5032" t="str">
            <v>PA</v>
          </cell>
        </row>
        <row r="5033">
          <cell r="A5033" t="str">
            <v>110500000</v>
          </cell>
          <cell r="B5033" t="str">
            <v>100PAA30036</v>
          </cell>
          <cell r="C5033" t="str">
            <v>CPU CELERON 300A</v>
          </cell>
          <cell r="D5033" t="str">
            <v>5 พ.ย. 41</v>
          </cell>
          <cell r="E5033">
            <v>36450</v>
          </cell>
          <cell r="F5033">
            <v>0</v>
          </cell>
          <cell r="G5033">
            <v>20</v>
          </cell>
          <cell r="H5033">
            <v>8428.44</v>
          </cell>
          <cell r="I5033">
            <v>8428.44</v>
          </cell>
          <cell r="J5033">
            <v>28021.56</v>
          </cell>
          <cell r="K5033" t="str">
            <v>PA</v>
          </cell>
        </row>
        <row r="5034">
          <cell r="A5034" t="str">
            <v>110500000</v>
          </cell>
          <cell r="B5034" t="str">
            <v>100PDA30026</v>
          </cell>
          <cell r="C5034" t="str">
            <v>CPU 200MMX[IBM]</v>
          </cell>
          <cell r="D5034" t="str">
            <v>25 ส.ค. 41</v>
          </cell>
          <cell r="E5034">
            <v>33700</v>
          </cell>
          <cell r="F5034">
            <v>0</v>
          </cell>
          <cell r="G5034">
            <v>20</v>
          </cell>
          <cell r="H5034">
            <v>9122.08</v>
          </cell>
          <cell r="I5034">
            <v>9122.08</v>
          </cell>
          <cell r="J5034">
            <v>24577.919999999998</v>
          </cell>
          <cell r="K5034" t="str">
            <v>PD</v>
          </cell>
        </row>
        <row r="5035">
          <cell r="A5035" t="str">
            <v>110500000</v>
          </cell>
          <cell r="B5035" t="str">
            <v>100PDA30027</v>
          </cell>
          <cell r="C5035" t="str">
            <v>CPU 200MMX [IBM]</v>
          </cell>
          <cell r="D5035" t="str">
            <v>25 ส.ค. 41</v>
          </cell>
          <cell r="E5035">
            <v>33700</v>
          </cell>
          <cell r="F5035">
            <v>0</v>
          </cell>
          <cell r="G5035">
            <v>20</v>
          </cell>
          <cell r="H5035">
            <v>9122.08</v>
          </cell>
          <cell r="I5035">
            <v>9122.08</v>
          </cell>
          <cell r="J5035">
            <v>24577.919999999998</v>
          </cell>
          <cell r="K5035" t="str">
            <v>PD</v>
          </cell>
        </row>
        <row r="5036">
          <cell r="A5036" t="str">
            <v>110500000</v>
          </cell>
          <cell r="B5036" t="str">
            <v>100PRA30007</v>
          </cell>
          <cell r="C5036" t="str">
            <v>CPU 233MMX[IBM]</v>
          </cell>
          <cell r="D5036" t="str">
            <v>15 ต.ค. 41</v>
          </cell>
          <cell r="E5036">
            <v>34000</v>
          </cell>
          <cell r="F5036">
            <v>0</v>
          </cell>
          <cell r="G5036">
            <v>20</v>
          </cell>
          <cell r="H5036">
            <v>8253.09</v>
          </cell>
          <cell r="I5036">
            <v>8253.09</v>
          </cell>
          <cell r="J5036">
            <v>25746.91</v>
          </cell>
          <cell r="K5036" t="str">
            <v>PR</v>
          </cell>
        </row>
        <row r="5037">
          <cell r="A5037" t="str">
            <v>110500000</v>
          </cell>
          <cell r="B5037" t="str">
            <v>100PRA30013</v>
          </cell>
          <cell r="C5037" t="str">
            <v>CPU 200MMX [IBM]</v>
          </cell>
          <cell r="D5037" t="str">
            <v>25 ส.ค. 41</v>
          </cell>
          <cell r="E5037">
            <v>33700</v>
          </cell>
          <cell r="F5037">
            <v>0</v>
          </cell>
          <cell r="G5037">
            <v>20</v>
          </cell>
          <cell r="H5037">
            <v>9122.08</v>
          </cell>
          <cell r="I5037">
            <v>9122.08</v>
          </cell>
          <cell r="J5037">
            <v>24577.919999999998</v>
          </cell>
          <cell r="K5037" t="str">
            <v>PR</v>
          </cell>
        </row>
        <row r="5038">
          <cell r="A5038" t="str">
            <v>110500000</v>
          </cell>
          <cell r="B5038" t="str">
            <v>100PRA30031</v>
          </cell>
          <cell r="C5038" t="str">
            <v>CPU 200MMX[IBM]</v>
          </cell>
          <cell r="D5038" t="str">
            <v>25 ส.ค. 41</v>
          </cell>
          <cell r="E5038">
            <v>33700</v>
          </cell>
          <cell r="F5038">
            <v>0</v>
          </cell>
          <cell r="G5038">
            <v>20</v>
          </cell>
          <cell r="H5038">
            <v>9122.08</v>
          </cell>
          <cell r="I5038">
            <v>9122.08</v>
          </cell>
          <cell r="J5038">
            <v>24577.919999999998</v>
          </cell>
          <cell r="K5038" t="str">
            <v>PR</v>
          </cell>
        </row>
        <row r="5039">
          <cell r="A5039" t="str">
            <v>110500000</v>
          </cell>
          <cell r="B5039" t="str">
            <v>101C2A30001</v>
          </cell>
          <cell r="C5039" t="str">
            <v>CPU200MMX</v>
          </cell>
          <cell r="D5039" t="str">
            <v>14 พ.ค. 41</v>
          </cell>
          <cell r="E5039">
            <v>36400</v>
          </cell>
          <cell r="F5039">
            <v>0</v>
          </cell>
          <cell r="G5039">
            <v>20</v>
          </cell>
          <cell r="H5039">
            <v>11907.3</v>
          </cell>
          <cell r="I5039">
            <v>11907.3</v>
          </cell>
          <cell r="J5039">
            <v>24492.7</v>
          </cell>
          <cell r="K5039" t="str">
            <v>101</v>
          </cell>
        </row>
        <row r="5040">
          <cell r="A5040" t="str">
            <v>110500000</v>
          </cell>
          <cell r="B5040" t="str">
            <v>101C2A40001</v>
          </cell>
          <cell r="C5040" t="str">
            <v>เครื่องพิพม์  LQ-670</v>
          </cell>
          <cell r="D5040" t="str">
            <v>4 ก.ย. 41</v>
          </cell>
          <cell r="E5040">
            <v>15000</v>
          </cell>
          <cell r="F5040">
            <v>0</v>
          </cell>
          <cell r="G5040">
            <v>20</v>
          </cell>
          <cell r="H5040">
            <v>3978.07</v>
          </cell>
          <cell r="I5040">
            <v>3978.07</v>
          </cell>
          <cell r="J5040">
            <v>11021.93</v>
          </cell>
          <cell r="K5040" t="str">
            <v>101</v>
          </cell>
        </row>
        <row r="5041">
          <cell r="A5041" t="str">
            <v>110500000</v>
          </cell>
          <cell r="B5041" t="str">
            <v>101C2MO0001</v>
          </cell>
          <cell r="C5041" t="str">
            <v>MODEM [ZYXEL]</v>
          </cell>
          <cell r="D5041" t="str">
            <v>20 ต.ค. 41</v>
          </cell>
          <cell r="E5041">
            <v>3627.27</v>
          </cell>
          <cell r="F5041">
            <v>0</v>
          </cell>
          <cell r="G5041">
            <v>20</v>
          </cell>
          <cell r="H5041">
            <v>870.53</v>
          </cell>
          <cell r="I5041">
            <v>870.53</v>
          </cell>
          <cell r="J5041">
            <v>2756.74</v>
          </cell>
          <cell r="K5041" t="str">
            <v>101</v>
          </cell>
        </row>
        <row r="5042">
          <cell r="A5042" t="str">
            <v>110500000</v>
          </cell>
          <cell r="B5042" t="str">
            <v>102C2A30001</v>
          </cell>
          <cell r="C5042" t="str">
            <v>CPU200MMX</v>
          </cell>
          <cell r="D5042" t="str">
            <v>23 มิ.ย. 41</v>
          </cell>
          <cell r="E5042">
            <v>36400</v>
          </cell>
          <cell r="F5042">
            <v>0</v>
          </cell>
          <cell r="G5042">
            <v>20</v>
          </cell>
          <cell r="H5042">
            <v>11109.49</v>
          </cell>
          <cell r="I5042">
            <v>11109.49</v>
          </cell>
          <cell r="J5042">
            <v>25290.51</v>
          </cell>
          <cell r="K5042" t="str">
            <v>102</v>
          </cell>
        </row>
        <row r="5043">
          <cell r="A5043" t="str">
            <v>110500000</v>
          </cell>
          <cell r="B5043" t="str">
            <v>102C2A40001</v>
          </cell>
          <cell r="C5043" t="str">
            <v>เครื่องพิมพ์ LQ-670</v>
          </cell>
          <cell r="D5043" t="str">
            <v>30 ต.ค. 41</v>
          </cell>
          <cell r="E5043">
            <v>14900</v>
          </cell>
          <cell r="F5043">
            <v>0</v>
          </cell>
          <cell r="G5043">
            <v>20</v>
          </cell>
          <cell r="H5043">
            <v>3494.38</v>
          </cell>
          <cell r="I5043">
            <v>3494.38</v>
          </cell>
          <cell r="J5043">
            <v>11405.62</v>
          </cell>
          <cell r="K5043" t="str">
            <v>102</v>
          </cell>
        </row>
        <row r="5044">
          <cell r="A5044" t="str">
            <v>110500000</v>
          </cell>
          <cell r="B5044" t="str">
            <v>102C2MO0001</v>
          </cell>
          <cell r="C5044" t="str">
            <v>MODEM [ZYXEL]</v>
          </cell>
          <cell r="D5044" t="str">
            <v>20 ต.ค. 41</v>
          </cell>
          <cell r="E5044">
            <v>3627.27</v>
          </cell>
          <cell r="F5044">
            <v>0</v>
          </cell>
          <cell r="G5044">
            <v>20</v>
          </cell>
          <cell r="H5044">
            <v>870.53</v>
          </cell>
          <cell r="I5044">
            <v>870.53</v>
          </cell>
          <cell r="J5044">
            <v>2756.74</v>
          </cell>
          <cell r="K5044" t="str">
            <v>102</v>
          </cell>
        </row>
        <row r="5045">
          <cell r="A5045" t="str">
            <v>110500000</v>
          </cell>
          <cell r="B5045" t="str">
            <v>103C2A30001</v>
          </cell>
          <cell r="C5045" t="str">
            <v>CPU200MMX</v>
          </cell>
          <cell r="D5045" t="str">
            <v>23 มิ.ย. 41</v>
          </cell>
          <cell r="E5045">
            <v>36400</v>
          </cell>
          <cell r="F5045">
            <v>0</v>
          </cell>
          <cell r="G5045">
            <v>20</v>
          </cell>
          <cell r="H5045">
            <v>11109.49</v>
          </cell>
          <cell r="I5045">
            <v>11109.49</v>
          </cell>
          <cell r="J5045">
            <v>25290.51</v>
          </cell>
          <cell r="K5045" t="str">
            <v>103</v>
          </cell>
        </row>
        <row r="5046">
          <cell r="A5046" t="str">
            <v>110500000</v>
          </cell>
          <cell r="B5046" t="str">
            <v>103C2A40001</v>
          </cell>
          <cell r="C5046" t="str">
            <v>เครื่องพิมพ์ LQ-670</v>
          </cell>
          <cell r="D5046" t="str">
            <v>30 ต.ค. 41</v>
          </cell>
          <cell r="E5046">
            <v>14900</v>
          </cell>
          <cell r="F5046">
            <v>0</v>
          </cell>
          <cell r="G5046">
            <v>20</v>
          </cell>
          <cell r="H5046">
            <v>3494.38</v>
          </cell>
          <cell r="I5046">
            <v>3494.38</v>
          </cell>
          <cell r="J5046">
            <v>11405.62</v>
          </cell>
          <cell r="K5046" t="str">
            <v>103</v>
          </cell>
        </row>
        <row r="5047">
          <cell r="A5047" t="str">
            <v>110500000</v>
          </cell>
          <cell r="B5047" t="str">
            <v>103C2MO0001</v>
          </cell>
          <cell r="C5047" t="str">
            <v>MODEM [ZYXEL]</v>
          </cell>
          <cell r="D5047" t="str">
            <v>20 ต.ค. 41</v>
          </cell>
          <cell r="E5047">
            <v>3627.27</v>
          </cell>
          <cell r="F5047">
            <v>0</v>
          </cell>
          <cell r="G5047">
            <v>20</v>
          </cell>
          <cell r="H5047">
            <v>870.53</v>
          </cell>
          <cell r="I5047">
            <v>870.53</v>
          </cell>
          <cell r="J5047">
            <v>2756.74</v>
          </cell>
          <cell r="K5047" t="str">
            <v>103</v>
          </cell>
        </row>
        <row r="5048">
          <cell r="A5048" t="str">
            <v>110500000</v>
          </cell>
          <cell r="B5048" t="str">
            <v>200C2A30001</v>
          </cell>
          <cell r="C5048" t="str">
            <v>CPU200MMX</v>
          </cell>
          <cell r="D5048" t="str">
            <v>30 ต.ค. 41</v>
          </cell>
          <cell r="E5048">
            <v>34000</v>
          </cell>
          <cell r="F5048">
            <v>0</v>
          </cell>
          <cell r="G5048">
            <v>20</v>
          </cell>
          <cell r="H5048">
            <v>7973.64</v>
          </cell>
          <cell r="I5048">
            <v>7973.64</v>
          </cell>
          <cell r="J5048">
            <v>26026.36</v>
          </cell>
          <cell r="K5048" t="str">
            <v>200</v>
          </cell>
        </row>
        <row r="5049">
          <cell r="A5049" t="str">
            <v>110500000</v>
          </cell>
          <cell r="B5049" t="str">
            <v>200C2A30002</v>
          </cell>
          <cell r="C5049" t="str">
            <v>CPU200MMX</v>
          </cell>
          <cell r="D5049" t="str">
            <v>30 ต.ค. 41</v>
          </cell>
          <cell r="E5049">
            <v>34000</v>
          </cell>
          <cell r="F5049">
            <v>0</v>
          </cell>
          <cell r="G5049">
            <v>20</v>
          </cell>
          <cell r="H5049">
            <v>7973.64</v>
          </cell>
          <cell r="I5049">
            <v>7973.64</v>
          </cell>
          <cell r="J5049">
            <v>26026.36</v>
          </cell>
          <cell r="K5049" t="str">
            <v>200</v>
          </cell>
        </row>
        <row r="5050">
          <cell r="A5050" t="str">
            <v>110500000</v>
          </cell>
          <cell r="B5050" t="str">
            <v>200C2A30003</v>
          </cell>
          <cell r="C5050" t="str">
            <v>CPU200MMX</v>
          </cell>
          <cell r="D5050" t="str">
            <v>30 ต.ค. 41</v>
          </cell>
          <cell r="E5050">
            <v>34000</v>
          </cell>
          <cell r="F5050">
            <v>0</v>
          </cell>
          <cell r="G5050">
            <v>20</v>
          </cell>
          <cell r="H5050">
            <v>7973.64</v>
          </cell>
          <cell r="I5050">
            <v>7973.64</v>
          </cell>
          <cell r="J5050">
            <v>26026.36</v>
          </cell>
          <cell r="K5050" t="str">
            <v>200</v>
          </cell>
        </row>
        <row r="5051">
          <cell r="A5051" t="str">
            <v>110500000</v>
          </cell>
          <cell r="B5051" t="str">
            <v>200C2A30004</v>
          </cell>
          <cell r="C5051" t="str">
            <v>เครื่อง SERVER</v>
          </cell>
          <cell r="D5051" t="str">
            <v>25 ก.ค. 41</v>
          </cell>
          <cell r="E5051">
            <v>107000</v>
          </cell>
          <cell r="F5051">
            <v>0</v>
          </cell>
          <cell r="G5051">
            <v>20</v>
          </cell>
          <cell r="H5051">
            <v>30780.75</v>
          </cell>
          <cell r="I5051">
            <v>30780.75</v>
          </cell>
          <cell r="J5051">
            <v>76219.25</v>
          </cell>
          <cell r="K5051" t="str">
            <v>200</v>
          </cell>
        </row>
        <row r="5052">
          <cell r="A5052" t="str">
            <v>110500000</v>
          </cell>
          <cell r="B5052" t="str">
            <v>200C2A40002</v>
          </cell>
          <cell r="C5052" t="str">
            <v>PRINTER OKI-591</v>
          </cell>
          <cell r="D5052" t="str">
            <v>29 มิ.ย. 41</v>
          </cell>
          <cell r="E5052">
            <v>22000</v>
          </cell>
          <cell r="F5052">
            <v>0</v>
          </cell>
          <cell r="G5052">
            <v>20</v>
          </cell>
          <cell r="H5052">
            <v>6642.18</v>
          </cell>
          <cell r="I5052">
            <v>6642.18</v>
          </cell>
          <cell r="J5052">
            <v>15357.82</v>
          </cell>
          <cell r="K5052" t="str">
            <v>IT</v>
          </cell>
        </row>
        <row r="5053">
          <cell r="A5053" t="str">
            <v>110500000</v>
          </cell>
          <cell r="B5053" t="str">
            <v>200C2MO0001</v>
          </cell>
          <cell r="C5053" t="str">
            <v>MODEM [ZYXEL]</v>
          </cell>
          <cell r="D5053" t="str">
            <v>25 ส.ค. 41</v>
          </cell>
          <cell r="E5053">
            <v>14560</v>
          </cell>
          <cell r="F5053">
            <v>0</v>
          </cell>
          <cell r="G5053">
            <v>20</v>
          </cell>
          <cell r="H5053">
            <v>3941.16</v>
          </cell>
          <cell r="I5053">
            <v>3941.16</v>
          </cell>
          <cell r="J5053">
            <v>10618.84</v>
          </cell>
          <cell r="K5053" t="str">
            <v>200</v>
          </cell>
        </row>
        <row r="5054">
          <cell r="A5054" t="str">
            <v>110500000</v>
          </cell>
          <cell r="B5054" t="str">
            <v>200C2MO0002</v>
          </cell>
          <cell r="C5054" t="str">
            <v>MODEM [ZYXEL]</v>
          </cell>
          <cell r="D5054" t="str">
            <v>25 ส.ค. 41</v>
          </cell>
          <cell r="E5054">
            <v>14560</v>
          </cell>
          <cell r="F5054">
            <v>0</v>
          </cell>
          <cell r="G5054">
            <v>20</v>
          </cell>
          <cell r="H5054">
            <v>3941.16</v>
          </cell>
          <cell r="I5054">
            <v>3941.16</v>
          </cell>
          <cell r="J5054">
            <v>10618.84</v>
          </cell>
          <cell r="K5054" t="str">
            <v>200</v>
          </cell>
        </row>
        <row r="5055">
          <cell r="A5055" t="str">
            <v>110500000</v>
          </cell>
          <cell r="B5055" t="str">
            <v>200C2RM0001</v>
          </cell>
          <cell r="C5055" t="str">
            <v>REMOTE ACCESS</v>
          </cell>
          <cell r="D5055" t="str">
            <v>25 ส.ค. 41</v>
          </cell>
          <cell r="E5055">
            <v>27000</v>
          </cell>
          <cell r="F5055">
            <v>0</v>
          </cell>
          <cell r="G5055">
            <v>20</v>
          </cell>
          <cell r="H5055">
            <v>7308.52</v>
          </cell>
          <cell r="I5055">
            <v>7308.52</v>
          </cell>
          <cell r="J5055">
            <v>19691.48</v>
          </cell>
          <cell r="K5055" t="str">
            <v>200</v>
          </cell>
        </row>
        <row r="5056">
          <cell r="A5056" t="str">
            <v>110500000</v>
          </cell>
          <cell r="B5056" t="str">
            <v>200C2UP0001</v>
          </cell>
          <cell r="C5056" t="str">
            <v>เครื่องสำรองไฟ UPS รุ่น PB1010P</v>
          </cell>
          <cell r="D5056" t="str">
            <v>21 ธ.ค. 41</v>
          </cell>
          <cell r="E5056">
            <v>16900</v>
          </cell>
          <cell r="F5056">
            <v>0</v>
          </cell>
          <cell r="G5056">
            <v>20</v>
          </cell>
          <cell r="H5056">
            <v>3481.88</v>
          </cell>
          <cell r="I5056">
            <v>3481.88</v>
          </cell>
          <cell r="J5056">
            <v>13418.12</v>
          </cell>
          <cell r="K5056" t="str">
            <v>100</v>
          </cell>
        </row>
        <row r="5057">
          <cell r="A5057" t="str">
            <v>110500000</v>
          </cell>
          <cell r="B5057" t="str">
            <v>201C1MO0001</v>
          </cell>
          <cell r="C5057" t="str">
            <v>MODEM [ZYXEL]</v>
          </cell>
          <cell r="D5057" t="str">
            <v>25 ส.ค. 41</v>
          </cell>
          <cell r="E5057">
            <v>6600</v>
          </cell>
          <cell r="F5057">
            <v>0</v>
          </cell>
          <cell r="G5057">
            <v>20</v>
          </cell>
          <cell r="H5057">
            <v>1786.51</v>
          </cell>
          <cell r="I5057">
            <v>1786.51</v>
          </cell>
          <cell r="J5057">
            <v>4813.49</v>
          </cell>
          <cell r="K5057" t="str">
            <v>201</v>
          </cell>
        </row>
        <row r="5058">
          <cell r="A5058" t="str">
            <v>110500000</v>
          </cell>
          <cell r="B5058" t="str">
            <v>201C2A30001</v>
          </cell>
          <cell r="C5058" t="str">
            <v>CPU200MMX</v>
          </cell>
          <cell r="D5058" t="str">
            <v>23 มิ.ย. 41</v>
          </cell>
          <cell r="E5058">
            <v>36400</v>
          </cell>
          <cell r="F5058">
            <v>0</v>
          </cell>
          <cell r="G5058">
            <v>20</v>
          </cell>
          <cell r="H5058">
            <v>11109.49</v>
          </cell>
          <cell r="I5058">
            <v>11109.49</v>
          </cell>
          <cell r="J5058">
            <v>25290.51</v>
          </cell>
          <cell r="K5058" t="str">
            <v>201</v>
          </cell>
        </row>
        <row r="5059">
          <cell r="A5059" t="str">
            <v>110500000</v>
          </cell>
          <cell r="B5059" t="str">
            <v>201C2A40001</v>
          </cell>
          <cell r="C5059" t="str">
            <v>เครื่องพิมพ์ OKI-390</v>
          </cell>
          <cell r="D5059" t="str">
            <v>29 มิ.ย. 41</v>
          </cell>
          <cell r="E5059">
            <v>14600</v>
          </cell>
          <cell r="F5059">
            <v>0</v>
          </cell>
          <cell r="G5059">
            <v>20</v>
          </cell>
          <cell r="H5059">
            <v>4408</v>
          </cell>
          <cell r="I5059">
            <v>4408</v>
          </cell>
          <cell r="J5059">
            <v>10192</v>
          </cell>
          <cell r="K5059" t="str">
            <v>201</v>
          </cell>
        </row>
        <row r="5060">
          <cell r="A5060" t="str">
            <v>110500000</v>
          </cell>
          <cell r="B5060" t="str">
            <v>202C1MO0001</v>
          </cell>
          <cell r="C5060" t="str">
            <v>MODEM [ZYXEL]</v>
          </cell>
          <cell r="D5060" t="str">
            <v>25 ส.ค. 41</v>
          </cell>
          <cell r="E5060">
            <v>6600</v>
          </cell>
          <cell r="F5060">
            <v>0</v>
          </cell>
          <cell r="G5060">
            <v>20</v>
          </cell>
          <cell r="H5060">
            <v>1786.51</v>
          </cell>
          <cell r="I5060">
            <v>1786.51</v>
          </cell>
          <cell r="J5060">
            <v>4813.49</v>
          </cell>
          <cell r="K5060" t="str">
            <v>202</v>
          </cell>
        </row>
        <row r="5061">
          <cell r="A5061" t="str">
            <v>110500000</v>
          </cell>
          <cell r="B5061" t="str">
            <v>202C2A30001</v>
          </cell>
          <cell r="C5061" t="str">
            <v>CPU200MMX</v>
          </cell>
          <cell r="D5061" t="str">
            <v>23 มิ.ย. 41</v>
          </cell>
          <cell r="E5061">
            <v>36400</v>
          </cell>
          <cell r="F5061">
            <v>0</v>
          </cell>
          <cell r="G5061">
            <v>20</v>
          </cell>
          <cell r="H5061">
            <v>11109.49</v>
          </cell>
          <cell r="I5061">
            <v>11109.49</v>
          </cell>
          <cell r="J5061">
            <v>25290.51</v>
          </cell>
          <cell r="K5061" t="str">
            <v>202</v>
          </cell>
        </row>
        <row r="5062">
          <cell r="A5062" t="str">
            <v>110500000</v>
          </cell>
          <cell r="B5062" t="str">
            <v>202C2A30002</v>
          </cell>
          <cell r="C5062" t="str">
            <v>เครื่องพิมพ์</v>
          </cell>
          <cell r="D5062" t="str">
            <v>23 มิ.ย. 42</v>
          </cell>
          <cell r="E5062">
            <v>14600</v>
          </cell>
          <cell r="F5062">
            <v>0</v>
          </cell>
          <cell r="G5062">
            <v>20</v>
          </cell>
          <cell r="H5062">
            <v>1536</v>
          </cell>
          <cell r="I5062">
            <v>1536</v>
          </cell>
          <cell r="J5062">
            <v>13064</v>
          </cell>
          <cell r="K5062" t="str">
            <v>202</v>
          </cell>
        </row>
        <row r="5063">
          <cell r="A5063" t="str">
            <v>110500000</v>
          </cell>
          <cell r="B5063" t="str">
            <v>202C2A30003</v>
          </cell>
          <cell r="C5063" t="str">
            <v>UPS</v>
          </cell>
          <cell r="D5063" t="str">
            <v>23 มิ.ย. 42</v>
          </cell>
          <cell r="E5063">
            <v>3400</v>
          </cell>
          <cell r="F5063">
            <v>0</v>
          </cell>
          <cell r="G5063">
            <v>20</v>
          </cell>
          <cell r="H5063">
            <v>357.68</v>
          </cell>
          <cell r="I5063">
            <v>357.68</v>
          </cell>
          <cell r="J5063">
            <v>3042.32</v>
          </cell>
          <cell r="K5063" t="str">
            <v>202</v>
          </cell>
        </row>
        <row r="5064">
          <cell r="A5064" t="str">
            <v>110500000</v>
          </cell>
          <cell r="B5064" t="str">
            <v>203C2A30001</v>
          </cell>
          <cell r="C5064" t="str">
            <v>CPU200MMX (IBM)</v>
          </cell>
          <cell r="D5064" t="str">
            <v>25 ส.ค. 41</v>
          </cell>
          <cell r="E5064">
            <v>33700</v>
          </cell>
          <cell r="F5064">
            <v>0</v>
          </cell>
          <cell r="G5064">
            <v>20</v>
          </cell>
          <cell r="H5064">
            <v>9122.08</v>
          </cell>
          <cell r="I5064">
            <v>9122.08</v>
          </cell>
          <cell r="J5064">
            <v>24577.919999999998</v>
          </cell>
          <cell r="K5064" t="str">
            <v>203</v>
          </cell>
        </row>
        <row r="5065">
          <cell r="A5065" t="str">
            <v>110500000</v>
          </cell>
          <cell r="B5065" t="str">
            <v>203C2A40001</v>
          </cell>
          <cell r="C5065" t="str">
            <v>เครื่องพิมพ์ LQ-670</v>
          </cell>
          <cell r="D5065" t="str">
            <v>4 ก.ย. 41</v>
          </cell>
          <cell r="E5065">
            <v>15000</v>
          </cell>
          <cell r="F5065">
            <v>0</v>
          </cell>
          <cell r="G5065">
            <v>20</v>
          </cell>
          <cell r="H5065">
            <v>3978.07</v>
          </cell>
          <cell r="I5065">
            <v>3978.07</v>
          </cell>
          <cell r="J5065">
            <v>11021.93</v>
          </cell>
          <cell r="K5065" t="str">
            <v>203</v>
          </cell>
        </row>
        <row r="5066">
          <cell r="A5066" t="str">
            <v>110500000</v>
          </cell>
          <cell r="B5066" t="str">
            <v>203C2MO0001</v>
          </cell>
          <cell r="C5066" t="str">
            <v>MODEM [ZYXEL]</v>
          </cell>
          <cell r="D5066" t="str">
            <v>25 ส.ค. 41</v>
          </cell>
          <cell r="E5066">
            <v>6600</v>
          </cell>
          <cell r="F5066">
            <v>0</v>
          </cell>
          <cell r="G5066">
            <v>20</v>
          </cell>
          <cell r="H5066">
            <v>1786.51</v>
          </cell>
          <cell r="I5066">
            <v>1786.51</v>
          </cell>
          <cell r="J5066">
            <v>4813.49</v>
          </cell>
          <cell r="K5066" t="str">
            <v>203</v>
          </cell>
        </row>
        <row r="5067">
          <cell r="A5067" t="str">
            <v>110500000</v>
          </cell>
          <cell r="B5067" t="str">
            <v>203C2MO0002</v>
          </cell>
          <cell r="C5067" t="str">
            <v>UPS</v>
          </cell>
          <cell r="D5067" t="str">
            <v>23 มิ.ย. 42</v>
          </cell>
          <cell r="E5067">
            <v>3400</v>
          </cell>
          <cell r="F5067">
            <v>0</v>
          </cell>
          <cell r="G5067">
            <v>20</v>
          </cell>
          <cell r="H5067">
            <v>357.68</v>
          </cell>
          <cell r="I5067">
            <v>357.68</v>
          </cell>
          <cell r="J5067">
            <v>3042.32</v>
          </cell>
          <cell r="K5067" t="str">
            <v>203</v>
          </cell>
        </row>
        <row r="5068">
          <cell r="A5068" t="str">
            <v>110500000</v>
          </cell>
          <cell r="B5068" t="str">
            <v>204C2A30001</v>
          </cell>
          <cell r="C5068" t="str">
            <v>CPU P233MMX[IBM]</v>
          </cell>
          <cell r="D5068" t="str">
            <v>28 ต.ค. 41</v>
          </cell>
          <cell r="E5068">
            <v>34000</v>
          </cell>
          <cell r="F5068">
            <v>0</v>
          </cell>
          <cell r="G5068">
            <v>20</v>
          </cell>
          <cell r="H5068">
            <v>8010.9</v>
          </cell>
          <cell r="I5068">
            <v>8010.9</v>
          </cell>
          <cell r="J5068">
            <v>25989.1</v>
          </cell>
          <cell r="K5068" t="str">
            <v>204</v>
          </cell>
        </row>
        <row r="5069">
          <cell r="A5069" t="str">
            <v>110500000</v>
          </cell>
          <cell r="B5069" t="str">
            <v>204C2A40001</v>
          </cell>
          <cell r="C5069" t="str">
            <v>เครื่องพิมพ์ LQ-670</v>
          </cell>
          <cell r="D5069" t="str">
            <v>30 ต.ค. 41</v>
          </cell>
          <cell r="E5069">
            <v>14900</v>
          </cell>
          <cell r="F5069">
            <v>0</v>
          </cell>
          <cell r="G5069">
            <v>20</v>
          </cell>
          <cell r="H5069">
            <v>3494.38</v>
          </cell>
          <cell r="I5069">
            <v>3494.38</v>
          </cell>
          <cell r="J5069">
            <v>11405.62</v>
          </cell>
          <cell r="K5069" t="str">
            <v>204</v>
          </cell>
        </row>
        <row r="5070">
          <cell r="A5070" t="str">
            <v>110500000</v>
          </cell>
          <cell r="B5070" t="str">
            <v>204C2MC0001</v>
          </cell>
          <cell r="C5070" t="str">
            <v>เครื่องสำรองไฟ</v>
          </cell>
          <cell r="D5070" t="str">
            <v>13 พ.ค. 42</v>
          </cell>
          <cell r="E5070">
            <v>3400</v>
          </cell>
          <cell r="F5070">
            <v>0</v>
          </cell>
          <cell r="G5070">
            <v>20</v>
          </cell>
          <cell r="H5070">
            <v>434.07</v>
          </cell>
          <cell r="I5070">
            <v>434.07</v>
          </cell>
          <cell r="J5070">
            <v>2965.93</v>
          </cell>
          <cell r="K5070" t="str">
            <v>204</v>
          </cell>
        </row>
        <row r="5071">
          <cell r="A5071" t="str">
            <v>110500000</v>
          </cell>
          <cell r="B5071" t="str">
            <v>204C2MO0001</v>
          </cell>
          <cell r="C5071" t="str">
            <v>MODEM [ZYXEL]</v>
          </cell>
          <cell r="D5071" t="str">
            <v>20 ต.ค. 41</v>
          </cell>
          <cell r="E5071">
            <v>3627.27</v>
          </cell>
          <cell r="F5071">
            <v>0</v>
          </cell>
          <cell r="G5071">
            <v>20</v>
          </cell>
          <cell r="H5071">
            <v>870.53</v>
          </cell>
          <cell r="I5071">
            <v>870.53</v>
          </cell>
          <cell r="J5071">
            <v>2756.74</v>
          </cell>
          <cell r="K5071" t="str">
            <v>204</v>
          </cell>
        </row>
        <row r="5072">
          <cell r="A5072" t="str">
            <v>110500000</v>
          </cell>
          <cell r="B5072" t="str">
            <v>205C2A30001</v>
          </cell>
          <cell r="C5072" t="str">
            <v>CPU P233MMX[IBM]</v>
          </cell>
          <cell r="D5072" t="str">
            <v>28 ต.ค. 41</v>
          </cell>
          <cell r="E5072">
            <v>34000</v>
          </cell>
          <cell r="F5072">
            <v>0</v>
          </cell>
          <cell r="G5072">
            <v>20</v>
          </cell>
          <cell r="H5072">
            <v>8010.9</v>
          </cell>
          <cell r="I5072">
            <v>8010.9</v>
          </cell>
          <cell r="J5072">
            <v>25989.1</v>
          </cell>
          <cell r="K5072" t="str">
            <v>205</v>
          </cell>
        </row>
        <row r="5073">
          <cell r="A5073" t="str">
            <v>110500000</v>
          </cell>
          <cell r="B5073" t="str">
            <v>205C2A40001</v>
          </cell>
          <cell r="C5073" t="str">
            <v>เครื่องพิมพ์ LQ-670</v>
          </cell>
          <cell r="D5073" t="str">
            <v>30 ต.ค. 41</v>
          </cell>
          <cell r="E5073">
            <v>14900</v>
          </cell>
          <cell r="F5073">
            <v>0</v>
          </cell>
          <cell r="G5073">
            <v>20</v>
          </cell>
          <cell r="H5073">
            <v>3494.38</v>
          </cell>
          <cell r="I5073">
            <v>3494.38</v>
          </cell>
          <cell r="J5073">
            <v>11405.62</v>
          </cell>
          <cell r="K5073" t="str">
            <v>205</v>
          </cell>
        </row>
        <row r="5074">
          <cell r="A5074" t="str">
            <v>110500000</v>
          </cell>
          <cell r="B5074" t="str">
            <v>205C2MO0001</v>
          </cell>
          <cell r="C5074" t="str">
            <v>MODEM [ZYXEL]</v>
          </cell>
          <cell r="D5074" t="str">
            <v>20 ต.ค. 41</v>
          </cell>
          <cell r="E5074">
            <v>3627.27</v>
          </cell>
          <cell r="F5074">
            <v>0</v>
          </cell>
          <cell r="G5074">
            <v>20</v>
          </cell>
          <cell r="H5074">
            <v>870.53</v>
          </cell>
          <cell r="I5074">
            <v>870.53</v>
          </cell>
          <cell r="J5074">
            <v>2756.74</v>
          </cell>
          <cell r="K5074" t="str">
            <v>205</v>
          </cell>
        </row>
        <row r="5075">
          <cell r="A5075" t="str">
            <v>110500000</v>
          </cell>
          <cell r="B5075" t="str">
            <v>205C2MO0002</v>
          </cell>
          <cell r="C5075" t="str">
            <v>UPS</v>
          </cell>
          <cell r="D5075" t="str">
            <v>23 มิ.ย. 42</v>
          </cell>
          <cell r="E5075">
            <v>3400</v>
          </cell>
          <cell r="F5075">
            <v>0</v>
          </cell>
          <cell r="G5075">
            <v>20</v>
          </cell>
          <cell r="H5075">
            <v>357.68</v>
          </cell>
          <cell r="I5075">
            <v>357.68</v>
          </cell>
          <cell r="J5075">
            <v>3042.32</v>
          </cell>
          <cell r="K5075" t="str">
            <v>205</v>
          </cell>
        </row>
        <row r="5076">
          <cell r="A5076" t="str">
            <v>110500000</v>
          </cell>
          <cell r="B5076" t="str">
            <v>206C2A30001</v>
          </cell>
          <cell r="C5076" t="str">
            <v>CPU200MMX</v>
          </cell>
          <cell r="D5076" t="str">
            <v>23 มิ.ย. 41</v>
          </cell>
          <cell r="E5076">
            <v>36400</v>
          </cell>
          <cell r="F5076">
            <v>0</v>
          </cell>
          <cell r="G5076">
            <v>20</v>
          </cell>
          <cell r="H5076">
            <v>11109.49</v>
          </cell>
          <cell r="I5076">
            <v>11109.49</v>
          </cell>
          <cell r="J5076">
            <v>25290.51</v>
          </cell>
          <cell r="K5076" t="str">
            <v>206</v>
          </cell>
        </row>
        <row r="5077">
          <cell r="A5077" t="str">
            <v>110500000</v>
          </cell>
          <cell r="B5077" t="str">
            <v>206C2A40001</v>
          </cell>
          <cell r="C5077" t="str">
            <v>เครื่องพิมพ์ LQ-670</v>
          </cell>
          <cell r="D5077" t="str">
            <v>30 ต.ค. 41</v>
          </cell>
          <cell r="E5077">
            <v>14900</v>
          </cell>
          <cell r="F5077">
            <v>0</v>
          </cell>
          <cell r="G5077">
            <v>20</v>
          </cell>
          <cell r="H5077">
            <v>3494.38</v>
          </cell>
          <cell r="I5077">
            <v>3494.38</v>
          </cell>
          <cell r="J5077">
            <v>11405.62</v>
          </cell>
          <cell r="K5077" t="str">
            <v>206</v>
          </cell>
        </row>
        <row r="5078">
          <cell r="A5078" t="str">
            <v>110500000</v>
          </cell>
          <cell r="B5078" t="str">
            <v>206C2MO0001</v>
          </cell>
          <cell r="C5078" t="str">
            <v>MODEM [ZYXEL]</v>
          </cell>
          <cell r="D5078" t="str">
            <v>20 ต.ค. 41</v>
          </cell>
          <cell r="E5078">
            <v>3627.27</v>
          </cell>
          <cell r="F5078">
            <v>0</v>
          </cell>
          <cell r="G5078">
            <v>20</v>
          </cell>
          <cell r="H5078">
            <v>870.53</v>
          </cell>
          <cell r="I5078">
            <v>870.53</v>
          </cell>
          <cell r="J5078">
            <v>2756.74</v>
          </cell>
          <cell r="K5078" t="str">
            <v>206</v>
          </cell>
        </row>
        <row r="5079">
          <cell r="A5079" t="str">
            <v>110500000</v>
          </cell>
          <cell r="B5079" t="str">
            <v>206C2MO0002</v>
          </cell>
          <cell r="C5079" t="str">
            <v>UPS</v>
          </cell>
          <cell r="D5079" t="str">
            <v>23 มิ.ย. 42</v>
          </cell>
          <cell r="E5079">
            <v>3400</v>
          </cell>
          <cell r="F5079">
            <v>0</v>
          </cell>
          <cell r="G5079">
            <v>20</v>
          </cell>
          <cell r="H5079">
            <v>357.68</v>
          </cell>
          <cell r="I5079">
            <v>357.68</v>
          </cell>
          <cell r="J5079">
            <v>3042.32</v>
          </cell>
          <cell r="K5079" t="str">
            <v>206</v>
          </cell>
        </row>
        <row r="5080">
          <cell r="A5080" t="str">
            <v>110500000</v>
          </cell>
          <cell r="B5080" t="str">
            <v>207C2A30001</v>
          </cell>
          <cell r="C5080" t="str">
            <v>CPU200MMX</v>
          </cell>
          <cell r="D5080" t="str">
            <v>23 มิ.ย. 41</v>
          </cell>
          <cell r="E5080">
            <v>36400</v>
          </cell>
          <cell r="F5080">
            <v>0</v>
          </cell>
          <cell r="G5080">
            <v>20</v>
          </cell>
          <cell r="H5080">
            <v>11109.49</v>
          </cell>
          <cell r="I5080">
            <v>11109.49</v>
          </cell>
          <cell r="J5080">
            <v>25290.51</v>
          </cell>
          <cell r="K5080" t="str">
            <v>207</v>
          </cell>
        </row>
        <row r="5081">
          <cell r="A5081" t="str">
            <v>110500000</v>
          </cell>
          <cell r="B5081" t="str">
            <v>207C2A40001</v>
          </cell>
          <cell r="C5081" t="str">
            <v>เครื่องพิมพ์ LQ-670</v>
          </cell>
          <cell r="D5081" t="str">
            <v>30 ต.ค. 41</v>
          </cell>
          <cell r="E5081">
            <v>14900</v>
          </cell>
          <cell r="F5081">
            <v>0</v>
          </cell>
          <cell r="G5081">
            <v>20</v>
          </cell>
          <cell r="H5081">
            <v>3494.38</v>
          </cell>
          <cell r="I5081">
            <v>3494.38</v>
          </cell>
          <cell r="J5081">
            <v>11405.62</v>
          </cell>
          <cell r="K5081" t="str">
            <v>207</v>
          </cell>
        </row>
        <row r="5082">
          <cell r="A5082" t="str">
            <v>110500000</v>
          </cell>
          <cell r="B5082" t="str">
            <v>207C2MO0001</v>
          </cell>
          <cell r="C5082" t="str">
            <v>MODEM [ZYXEL]</v>
          </cell>
          <cell r="D5082" t="str">
            <v>20 ต.ค. 41</v>
          </cell>
          <cell r="E5082">
            <v>3627.27</v>
          </cell>
          <cell r="F5082">
            <v>0</v>
          </cell>
          <cell r="G5082">
            <v>20</v>
          </cell>
          <cell r="H5082">
            <v>870.53</v>
          </cell>
          <cell r="I5082">
            <v>870.53</v>
          </cell>
          <cell r="J5082">
            <v>2756.74</v>
          </cell>
          <cell r="K5082" t="str">
            <v>207</v>
          </cell>
        </row>
        <row r="5083">
          <cell r="A5083" t="str">
            <v>110500000</v>
          </cell>
          <cell r="B5083" t="str">
            <v>207C2MO0002</v>
          </cell>
          <cell r="C5083" t="str">
            <v>UPS</v>
          </cell>
          <cell r="D5083" t="str">
            <v>23 มิ.ย. 42</v>
          </cell>
          <cell r="E5083">
            <v>3400</v>
          </cell>
          <cell r="F5083">
            <v>0</v>
          </cell>
          <cell r="G5083">
            <v>20</v>
          </cell>
          <cell r="H5083">
            <v>357.68</v>
          </cell>
          <cell r="I5083">
            <v>357.68</v>
          </cell>
          <cell r="J5083">
            <v>3042.32</v>
          </cell>
          <cell r="K5083" t="str">
            <v>207</v>
          </cell>
        </row>
        <row r="5084">
          <cell r="A5084" t="str">
            <v>110500000</v>
          </cell>
          <cell r="B5084" t="str">
            <v>300C2A30001</v>
          </cell>
          <cell r="C5084" t="str">
            <v>CPU200MMX</v>
          </cell>
          <cell r="D5084" t="str">
            <v>30 ต.ค. 41</v>
          </cell>
          <cell r="E5084">
            <v>34000</v>
          </cell>
          <cell r="F5084">
            <v>0</v>
          </cell>
          <cell r="G5084">
            <v>20</v>
          </cell>
          <cell r="H5084">
            <v>2906.28</v>
          </cell>
          <cell r="I5084">
            <v>2906.28</v>
          </cell>
          <cell r="J5084">
            <v>0</v>
          </cell>
          <cell r="K5084" t="str">
            <v>300</v>
          </cell>
        </row>
        <row r="5085">
          <cell r="A5085" t="str">
            <v>110500000</v>
          </cell>
          <cell r="B5085" t="str">
            <v>300C2A30002</v>
          </cell>
          <cell r="C5085" t="str">
            <v>CPU200MMX</v>
          </cell>
          <cell r="D5085" t="str">
            <v>30 ต.ค. 41</v>
          </cell>
          <cell r="E5085">
            <v>34000</v>
          </cell>
          <cell r="F5085">
            <v>0</v>
          </cell>
          <cell r="G5085">
            <v>20</v>
          </cell>
          <cell r="H5085">
            <v>7973.64</v>
          </cell>
          <cell r="I5085">
            <v>7973.64</v>
          </cell>
          <cell r="J5085">
            <v>26026.36</v>
          </cell>
          <cell r="K5085" t="str">
            <v>300</v>
          </cell>
        </row>
        <row r="5086">
          <cell r="A5086" t="str">
            <v>110500000</v>
          </cell>
          <cell r="B5086" t="str">
            <v>300C2A30003</v>
          </cell>
          <cell r="C5086" t="str">
            <v>CPU200MMX</v>
          </cell>
          <cell r="D5086" t="str">
            <v>30 ต.ค. 41</v>
          </cell>
          <cell r="E5086">
            <v>34000</v>
          </cell>
          <cell r="F5086">
            <v>0</v>
          </cell>
          <cell r="G5086">
            <v>20</v>
          </cell>
          <cell r="H5086">
            <v>7973.64</v>
          </cell>
          <cell r="I5086">
            <v>7973.64</v>
          </cell>
          <cell r="J5086">
            <v>26026.36</v>
          </cell>
          <cell r="K5086" t="str">
            <v>300</v>
          </cell>
        </row>
        <row r="5087">
          <cell r="A5087" t="str">
            <v>110500000</v>
          </cell>
          <cell r="B5087" t="str">
            <v>300C2A30004</v>
          </cell>
          <cell r="C5087" t="str">
            <v>เครื่อง SERVER</v>
          </cell>
          <cell r="D5087" t="str">
            <v>20 มิ.ย. 41</v>
          </cell>
          <cell r="E5087">
            <v>132050</v>
          </cell>
          <cell r="F5087">
            <v>0</v>
          </cell>
          <cell r="G5087">
            <v>20</v>
          </cell>
          <cell r="H5087">
            <v>20838.560000000001</v>
          </cell>
          <cell r="I5087">
            <v>20838.560000000001</v>
          </cell>
          <cell r="J5087">
            <v>0</v>
          </cell>
          <cell r="K5087" t="str">
            <v>300</v>
          </cell>
        </row>
        <row r="5088">
          <cell r="A5088" t="str">
            <v>110500000</v>
          </cell>
          <cell r="B5088" t="str">
            <v>300C2A40001</v>
          </cell>
          <cell r="C5088" t="str">
            <v>PRINTER OKI-591</v>
          </cell>
          <cell r="D5088" t="str">
            <v>29 มิ.ย. 41</v>
          </cell>
          <cell r="E5088">
            <v>22000</v>
          </cell>
          <cell r="F5088">
            <v>0</v>
          </cell>
          <cell r="G5088">
            <v>20</v>
          </cell>
          <cell r="H5088">
            <v>3363.28</v>
          </cell>
          <cell r="I5088">
            <v>3363.28</v>
          </cell>
          <cell r="J5088">
            <v>0</v>
          </cell>
          <cell r="K5088" t="str">
            <v>IT</v>
          </cell>
        </row>
        <row r="5089">
          <cell r="A5089" t="str">
            <v>110500000</v>
          </cell>
          <cell r="B5089" t="str">
            <v>300C2MC0001</v>
          </cell>
          <cell r="C5089" t="str">
            <v>คอมพิเตอร์</v>
          </cell>
          <cell r="D5089" t="str">
            <v>23 เม.ย. 42</v>
          </cell>
          <cell r="E5089">
            <v>93500</v>
          </cell>
          <cell r="F5089">
            <v>0</v>
          </cell>
          <cell r="G5089">
            <v>20</v>
          </cell>
          <cell r="H5089">
            <v>12961.93</v>
          </cell>
          <cell r="I5089">
            <v>12961.93</v>
          </cell>
          <cell r="J5089">
            <v>80538.070000000007</v>
          </cell>
          <cell r="K5089" t="str">
            <v>300</v>
          </cell>
        </row>
        <row r="5090">
          <cell r="A5090" t="str">
            <v>110500000</v>
          </cell>
          <cell r="B5090" t="str">
            <v>300C2MC0002</v>
          </cell>
          <cell r="C5090" t="str">
            <v>คอมพิเตอร์</v>
          </cell>
          <cell r="D5090" t="str">
            <v>23 เม.ย. 42</v>
          </cell>
          <cell r="E5090">
            <v>33200</v>
          </cell>
          <cell r="F5090">
            <v>0</v>
          </cell>
          <cell r="G5090">
            <v>20</v>
          </cell>
          <cell r="H5090">
            <v>4602.53</v>
          </cell>
          <cell r="I5090">
            <v>4602.53</v>
          </cell>
          <cell r="J5090">
            <v>28597.47</v>
          </cell>
          <cell r="K5090" t="str">
            <v>300</v>
          </cell>
        </row>
        <row r="5091">
          <cell r="A5091" t="str">
            <v>110500000</v>
          </cell>
          <cell r="B5091" t="str">
            <v>300C2MC0003</v>
          </cell>
          <cell r="C5091" t="str">
            <v>ปริ้นเตอร์</v>
          </cell>
          <cell r="D5091" t="str">
            <v>23 เม.ย. 42</v>
          </cell>
          <cell r="E5091">
            <v>18000</v>
          </cell>
          <cell r="F5091">
            <v>0</v>
          </cell>
          <cell r="G5091">
            <v>20</v>
          </cell>
          <cell r="H5091">
            <v>2495.3200000000002</v>
          </cell>
          <cell r="I5091">
            <v>2495.3200000000002</v>
          </cell>
          <cell r="J5091">
            <v>15504.68</v>
          </cell>
          <cell r="K5091" t="str">
            <v>300</v>
          </cell>
        </row>
        <row r="5092">
          <cell r="A5092" t="str">
            <v>110500000</v>
          </cell>
          <cell r="B5092" t="str">
            <v>300C2MO0001</v>
          </cell>
          <cell r="C5092" t="str">
            <v>MODEM [ZYXEL] 14500</v>
          </cell>
          <cell r="D5092" t="str">
            <v>25 ส.ค. 41</v>
          </cell>
          <cell r="E5092">
            <v>14560</v>
          </cell>
          <cell r="F5092">
            <v>0</v>
          </cell>
          <cell r="G5092">
            <v>20</v>
          </cell>
          <cell r="H5092">
            <v>3941.16</v>
          </cell>
          <cell r="I5092">
            <v>3941.16</v>
          </cell>
          <cell r="J5092">
            <v>10618.84</v>
          </cell>
          <cell r="K5092" t="str">
            <v>300</v>
          </cell>
        </row>
        <row r="5093">
          <cell r="A5093" t="str">
            <v>110500000</v>
          </cell>
          <cell r="B5093" t="str">
            <v>300C2MO0002</v>
          </cell>
          <cell r="C5093" t="str">
            <v>MODEM [ZYXEL] 14500</v>
          </cell>
          <cell r="D5093" t="str">
            <v>25 ส.ค. 41</v>
          </cell>
          <cell r="E5093">
            <v>14560</v>
          </cell>
          <cell r="F5093">
            <v>0</v>
          </cell>
          <cell r="G5093">
            <v>20</v>
          </cell>
          <cell r="H5093">
            <v>3941.16</v>
          </cell>
          <cell r="I5093">
            <v>3941.16</v>
          </cell>
          <cell r="J5093">
            <v>10618.84</v>
          </cell>
          <cell r="K5093" t="str">
            <v>300</v>
          </cell>
        </row>
        <row r="5094">
          <cell r="A5094" t="str">
            <v>110500000</v>
          </cell>
          <cell r="B5094" t="str">
            <v>300C2RM0001</v>
          </cell>
          <cell r="C5094" t="str">
            <v>REMOTE ACCESS</v>
          </cell>
          <cell r="D5094" t="str">
            <v>25 ส.ค. 41</v>
          </cell>
          <cell r="E5094">
            <v>27000</v>
          </cell>
          <cell r="F5094">
            <v>0</v>
          </cell>
          <cell r="G5094">
            <v>20</v>
          </cell>
          <cell r="H5094">
            <v>7308.52</v>
          </cell>
          <cell r="I5094">
            <v>7308.52</v>
          </cell>
          <cell r="J5094">
            <v>19691.48</v>
          </cell>
          <cell r="K5094" t="str">
            <v>300</v>
          </cell>
        </row>
        <row r="5095">
          <cell r="A5095" t="str">
            <v>110500000</v>
          </cell>
          <cell r="B5095" t="str">
            <v>300C2UP0002</v>
          </cell>
          <cell r="C5095" t="str">
            <v>UPS POWBACK MODEL PB-SERIOUS 1 KVA</v>
          </cell>
          <cell r="D5095" t="str">
            <v>10 ก.ค. 41</v>
          </cell>
          <cell r="E5095">
            <v>16900</v>
          </cell>
          <cell r="F5095">
            <v>0</v>
          </cell>
          <cell r="G5095">
            <v>20</v>
          </cell>
          <cell r="H5095">
            <v>5000.58</v>
          </cell>
          <cell r="I5095">
            <v>5000.58</v>
          </cell>
          <cell r="J5095">
            <v>11899.42</v>
          </cell>
          <cell r="K5095" t="str">
            <v>300</v>
          </cell>
        </row>
        <row r="5096">
          <cell r="A5096" t="str">
            <v>110500000</v>
          </cell>
          <cell r="B5096" t="str">
            <v>301C1MC0001</v>
          </cell>
          <cell r="C5096" t="str">
            <v>เครื่องสำรองไฟ</v>
          </cell>
          <cell r="D5096" t="str">
            <v>13 พ.ค. 42</v>
          </cell>
          <cell r="E5096">
            <v>3400</v>
          </cell>
          <cell r="F5096">
            <v>0</v>
          </cell>
          <cell r="G5096">
            <v>20</v>
          </cell>
          <cell r="H5096">
            <v>434.07</v>
          </cell>
          <cell r="I5096">
            <v>434.07</v>
          </cell>
          <cell r="J5096">
            <v>2965.93</v>
          </cell>
          <cell r="K5096" t="str">
            <v>805</v>
          </cell>
        </row>
        <row r="5097">
          <cell r="A5097" t="str">
            <v>110500000</v>
          </cell>
          <cell r="B5097" t="str">
            <v>301C1MO0001</v>
          </cell>
          <cell r="C5097" t="str">
            <v>MODEM [ZYXEL]</v>
          </cell>
          <cell r="D5097" t="str">
            <v>25 ส.ค. 41</v>
          </cell>
          <cell r="E5097">
            <v>6600</v>
          </cell>
          <cell r="F5097">
            <v>0</v>
          </cell>
          <cell r="G5097">
            <v>20</v>
          </cell>
          <cell r="H5097">
            <v>1786.51</v>
          </cell>
          <cell r="I5097">
            <v>1786.51</v>
          </cell>
          <cell r="J5097">
            <v>4813.49</v>
          </cell>
          <cell r="K5097" t="str">
            <v>301</v>
          </cell>
        </row>
        <row r="5098">
          <cell r="A5098" t="str">
            <v>110500000</v>
          </cell>
          <cell r="B5098" t="str">
            <v>301C2A30001</v>
          </cell>
          <cell r="C5098" t="str">
            <v>CPU200MMX</v>
          </cell>
          <cell r="D5098" t="str">
            <v>23 มิ.ย. 41</v>
          </cell>
          <cell r="E5098">
            <v>36400</v>
          </cell>
          <cell r="F5098">
            <v>0</v>
          </cell>
          <cell r="G5098">
            <v>20</v>
          </cell>
          <cell r="H5098">
            <v>11109.49</v>
          </cell>
          <cell r="I5098">
            <v>11109.49</v>
          </cell>
          <cell r="J5098">
            <v>25290.51</v>
          </cell>
          <cell r="K5098" t="str">
            <v>301</v>
          </cell>
        </row>
        <row r="5099">
          <cell r="A5099" t="str">
            <v>110500000</v>
          </cell>
          <cell r="B5099" t="str">
            <v>301C2A30002</v>
          </cell>
          <cell r="C5099" t="str">
            <v>UPS</v>
          </cell>
          <cell r="D5099" t="str">
            <v>23 มิ.ย. 42</v>
          </cell>
          <cell r="E5099">
            <v>3400</v>
          </cell>
          <cell r="F5099">
            <v>0</v>
          </cell>
          <cell r="G5099">
            <v>20</v>
          </cell>
          <cell r="H5099">
            <v>357.68</v>
          </cell>
          <cell r="I5099">
            <v>357.68</v>
          </cell>
          <cell r="J5099">
            <v>3042.32</v>
          </cell>
          <cell r="K5099" t="str">
            <v>301</v>
          </cell>
        </row>
        <row r="5100">
          <cell r="A5100" t="str">
            <v>110500000</v>
          </cell>
          <cell r="B5100" t="str">
            <v>301C2A40001</v>
          </cell>
          <cell r="C5100" t="str">
            <v>เครื่องพิมพ์ OKI-390</v>
          </cell>
          <cell r="D5100" t="str">
            <v>29 มิ.ย. 41</v>
          </cell>
          <cell r="E5100">
            <v>14600</v>
          </cell>
          <cell r="F5100">
            <v>0</v>
          </cell>
          <cell r="G5100">
            <v>20</v>
          </cell>
          <cell r="H5100">
            <v>4408</v>
          </cell>
          <cell r="I5100">
            <v>4408</v>
          </cell>
          <cell r="J5100">
            <v>10192</v>
          </cell>
          <cell r="K5100" t="str">
            <v>301</v>
          </cell>
        </row>
        <row r="5101">
          <cell r="A5101" t="str">
            <v>110500000</v>
          </cell>
          <cell r="B5101" t="str">
            <v>302C2A30001</v>
          </cell>
          <cell r="C5101" t="str">
            <v>CPU200MMX (IBM)</v>
          </cell>
          <cell r="D5101" t="str">
            <v>25 ก.ค. 41</v>
          </cell>
          <cell r="E5101">
            <v>33700</v>
          </cell>
          <cell r="F5101">
            <v>0</v>
          </cell>
          <cell r="G5101">
            <v>20</v>
          </cell>
          <cell r="H5101">
            <v>9694.52</v>
          </cell>
          <cell r="I5101">
            <v>9694.52</v>
          </cell>
          <cell r="J5101">
            <v>24005.48</v>
          </cell>
          <cell r="K5101" t="str">
            <v>302</v>
          </cell>
        </row>
        <row r="5102">
          <cell r="A5102" t="str">
            <v>110500000</v>
          </cell>
          <cell r="B5102" t="str">
            <v>302C2A40001</v>
          </cell>
          <cell r="C5102" t="str">
            <v>เครื่องพิมพ์ LQ-670</v>
          </cell>
          <cell r="D5102" t="str">
            <v>4 ก.ย. 41</v>
          </cell>
          <cell r="E5102">
            <v>15000</v>
          </cell>
          <cell r="F5102">
            <v>0</v>
          </cell>
          <cell r="G5102">
            <v>20</v>
          </cell>
          <cell r="H5102">
            <v>3978.07</v>
          </cell>
          <cell r="I5102">
            <v>3978.07</v>
          </cell>
          <cell r="J5102">
            <v>11021.93</v>
          </cell>
          <cell r="K5102" t="str">
            <v>302</v>
          </cell>
        </row>
        <row r="5103">
          <cell r="A5103" t="str">
            <v>110500000</v>
          </cell>
          <cell r="B5103" t="str">
            <v>302C2MO0001</v>
          </cell>
          <cell r="C5103" t="str">
            <v>MODEM [ZYXEL]</v>
          </cell>
          <cell r="D5103" t="str">
            <v>25 ส.ค. 41</v>
          </cell>
          <cell r="E5103">
            <v>6600</v>
          </cell>
          <cell r="F5103">
            <v>0</v>
          </cell>
          <cell r="G5103">
            <v>20</v>
          </cell>
          <cell r="H5103">
            <v>1786.51</v>
          </cell>
          <cell r="I5103">
            <v>1786.51</v>
          </cell>
          <cell r="J5103">
            <v>4813.49</v>
          </cell>
          <cell r="K5103" t="str">
            <v>302</v>
          </cell>
        </row>
        <row r="5104">
          <cell r="A5104" t="str">
            <v>110500000</v>
          </cell>
          <cell r="B5104" t="str">
            <v>303C2A30001</v>
          </cell>
          <cell r="C5104" t="str">
            <v>CPU200MMX (IBM)</v>
          </cell>
          <cell r="D5104" t="str">
            <v>25 ก.ค. 41</v>
          </cell>
          <cell r="E5104">
            <v>33700</v>
          </cell>
          <cell r="F5104">
            <v>0</v>
          </cell>
          <cell r="G5104">
            <v>20</v>
          </cell>
          <cell r="H5104">
            <v>9694.52</v>
          </cell>
          <cell r="I5104">
            <v>9694.52</v>
          </cell>
          <cell r="J5104">
            <v>24005.48</v>
          </cell>
          <cell r="K5104" t="str">
            <v>303</v>
          </cell>
        </row>
        <row r="5105">
          <cell r="A5105" t="str">
            <v>110500000</v>
          </cell>
          <cell r="B5105" t="str">
            <v>303C2A40001</v>
          </cell>
          <cell r="C5105" t="str">
            <v>เครื่องพิมพ์ LQ-670</v>
          </cell>
          <cell r="D5105" t="str">
            <v>4 ก.ย. 41</v>
          </cell>
          <cell r="E5105">
            <v>15000</v>
          </cell>
          <cell r="F5105">
            <v>0</v>
          </cell>
          <cell r="G5105">
            <v>20</v>
          </cell>
          <cell r="H5105">
            <v>3978.07</v>
          </cell>
          <cell r="I5105">
            <v>3978.07</v>
          </cell>
          <cell r="J5105">
            <v>11021.93</v>
          </cell>
          <cell r="K5105" t="str">
            <v>303</v>
          </cell>
        </row>
        <row r="5106">
          <cell r="A5106" t="str">
            <v>110500000</v>
          </cell>
          <cell r="B5106" t="str">
            <v>303C2MO0001</v>
          </cell>
          <cell r="C5106" t="str">
            <v>MODEM [ZYXEL]</v>
          </cell>
          <cell r="D5106" t="str">
            <v>25 ส.ค. 41</v>
          </cell>
          <cell r="E5106">
            <v>6600</v>
          </cell>
          <cell r="F5106">
            <v>0</v>
          </cell>
          <cell r="G5106">
            <v>20</v>
          </cell>
          <cell r="H5106">
            <v>1786.51</v>
          </cell>
          <cell r="I5106">
            <v>1786.51</v>
          </cell>
          <cell r="J5106">
            <v>4813.49</v>
          </cell>
          <cell r="K5106" t="str">
            <v>303</v>
          </cell>
        </row>
        <row r="5107">
          <cell r="A5107" t="str">
            <v>110500000</v>
          </cell>
          <cell r="B5107" t="str">
            <v>304C2A30001</v>
          </cell>
          <cell r="C5107" t="str">
            <v>CPU P233MMX[IBM]</v>
          </cell>
          <cell r="D5107" t="str">
            <v>28 ต.ค. 41</v>
          </cell>
          <cell r="E5107">
            <v>34000</v>
          </cell>
          <cell r="F5107">
            <v>0</v>
          </cell>
          <cell r="G5107">
            <v>20</v>
          </cell>
          <cell r="H5107">
            <v>8010.9</v>
          </cell>
          <cell r="I5107">
            <v>8010.9</v>
          </cell>
          <cell r="J5107">
            <v>25989.1</v>
          </cell>
          <cell r="K5107" t="str">
            <v>304</v>
          </cell>
        </row>
        <row r="5108">
          <cell r="A5108" t="str">
            <v>110500000</v>
          </cell>
          <cell r="B5108" t="str">
            <v>304C2A40001</v>
          </cell>
          <cell r="C5108" t="str">
            <v>เครื่องพิมพ์ LQ-670</v>
          </cell>
          <cell r="D5108" t="str">
            <v>30 ต.ค. 41</v>
          </cell>
          <cell r="E5108">
            <v>14900</v>
          </cell>
          <cell r="F5108">
            <v>0</v>
          </cell>
          <cell r="G5108">
            <v>20</v>
          </cell>
          <cell r="H5108">
            <v>3494.38</v>
          </cell>
          <cell r="I5108">
            <v>3494.38</v>
          </cell>
          <cell r="J5108">
            <v>11405.62</v>
          </cell>
          <cell r="K5108" t="str">
            <v>304</v>
          </cell>
        </row>
        <row r="5109">
          <cell r="A5109" t="str">
            <v>110500000</v>
          </cell>
          <cell r="B5109" t="str">
            <v>304C2MO0001</v>
          </cell>
          <cell r="C5109" t="str">
            <v>MODEM [ZYXEL]</v>
          </cell>
          <cell r="D5109" t="str">
            <v>20 ต.ค. 41</v>
          </cell>
          <cell r="E5109">
            <v>3627.27</v>
          </cell>
          <cell r="F5109">
            <v>0</v>
          </cell>
          <cell r="G5109">
            <v>20</v>
          </cell>
          <cell r="H5109">
            <v>870.53</v>
          </cell>
          <cell r="I5109">
            <v>870.53</v>
          </cell>
          <cell r="J5109">
            <v>2756.74</v>
          </cell>
          <cell r="K5109" t="str">
            <v>304</v>
          </cell>
        </row>
        <row r="5110">
          <cell r="A5110" t="str">
            <v>110500000</v>
          </cell>
          <cell r="B5110" t="str">
            <v>305C2A30001</v>
          </cell>
          <cell r="C5110" t="str">
            <v>CPU200MMX</v>
          </cell>
          <cell r="D5110" t="str">
            <v>23 มิ.ย. 41</v>
          </cell>
          <cell r="E5110">
            <v>36400</v>
          </cell>
          <cell r="F5110">
            <v>0</v>
          </cell>
          <cell r="G5110">
            <v>20</v>
          </cell>
          <cell r="H5110">
            <v>11109.49</v>
          </cell>
          <cell r="I5110">
            <v>11109.49</v>
          </cell>
          <cell r="J5110">
            <v>25290.51</v>
          </cell>
          <cell r="K5110" t="str">
            <v>305</v>
          </cell>
        </row>
        <row r="5111">
          <cell r="A5111" t="str">
            <v>110500000</v>
          </cell>
          <cell r="B5111" t="str">
            <v>305C2A40001</v>
          </cell>
          <cell r="C5111" t="str">
            <v>เครื่องพิมพ์ LQ-670</v>
          </cell>
          <cell r="D5111" t="str">
            <v>30 ต.ค. 41</v>
          </cell>
          <cell r="E5111">
            <v>14900</v>
          </cell>
          <cell r="F5111">
            <v>0</v>
          </cell>
          <cell r="G5111">
            <v>20</v>
          </cell>
          <cell r="H5111">
            <v>3494.38</v>
          </cell>
          <cell r="I5111">
            <v>3494.38</v>
          </cell>
          <cell r="J5111">
            <v>11405.62</v>
          </cell>
          <cell r="K5111" t="str">
            <v>305</v>
          </cell>
        </row>
        <row r="5112">
          <cell r="A5112" t="str">
            <v>110500000</v>
          </cell>
          <cell r="B5112" t="str">
            <v>305C2MO0001</v>
          </cell>
          <cell r="C5112" t="str">
            <v>MODEM [ZYXEL]</v>
          </cell>
          <cell r="D5112" t="str">
            <v>20 ต.ค. 41</v>
          </cell>
          <cell r="E5112">
            <v>3627.27</v>
          </cell>
          <cell r="F5112">
            <v>0</v>
          </cell>
          <cell r="G5112">
            <v>20</v>
          </cell>
          <cell r="H5112">
            <v>870.53</v>
          </cell>
          <cell r="I5112">
            <v>870.53</v>
          </cell>
          <cell r="J5112">
            <v>2756.74</v>
          </cell>
          <cell r="K5112" t="str">
            <v>305</v>
          </cell>
        </row>
        <row r="5113">
          <cell r="A5113" t="str">
            <v>110500000</v>
          </cell>
          <cell r="B5113" t="str">
            <v>306C2A3001</v>
          </cell>
          <cell r="C5113" t="str">
            <v>CPU200MMX</v>
          </cell>
          <cell r="D5113" t="str">
            <v>28 พ.ค. 41</v>
          </cell>
          <cell r="E5113">
            <v>36400</v>
          </cell>
          <cell r="F5113">
            <v>0</v>
          </cell>
          <cell r="G5113">
            <v>20</v>
          </cell>
          <cell r="H5113">
            <v>11628.07</v>
          </cell>
          <cell r="I5113">
            <v>11628.07</v>
          </cell>
          <cell r="J5113">
            <v>24771.93</v>
          </cell>
          <cell r="K5113" t="str">
            <v>306</v>
          </cell>
        </row>
        <row r="5114">
          <cell r="A5114" t="str">
            <v>110500000</v>
          </cell>
          <cell r="B5114" t="str">
            <v>306C2A40001</v>
          </cell>
          <cell r="C5114" t="str">
            <v>เครื่องพิมพ์ LQ-670</v>
          </cell>
          <cell r="D5114" t="str">
            <v>30 ต.ค. 41</v>
          </cell>
          <cell r="E5114">
            <v>14900</v>
          </cell>
          <cell r="F5114">
            <v>0</v>
          </cell>
          <cell r="G5114">
            <v>20</v>
          </cell>
          <cell r="H5114">
            <v>3494.38</v>
          </cell>
          <cell r="I5114">
            <v>3494.38</v>
          </cell>
          <cell r="J5114">
            <v>11405.62</v>
          </cell>
          <cell r="K5114" t="str">
            <v>306</v>
          </cell>
        </row>
        <row r="5115">
          <cell r="A5115" t="str">
            <v>110500000</v>
          </cell>
          <cell r="B5115" t="str">
            <v>306C2MO0001</v>
          </cell>
          <cell r="C5115" t="str">
            <v>MODEM [ZYXEL]</v>
          </cell>
          <cell r="D5115" t="str">
            <v>20 ต.ค. 41</v>
          </cell>
          <cell r="E5115">
            <v>3627.27</v>
          </cell>
          <cell r="F5115">
            <v>0</v>
          </cell>
          <cell r="G5115">
            <v>20</v>
          </cell>
          <cell r="H5115">
            <v>870.53</v>
          </cell>
          <cell r="I5115">
            <v>870.53</v>
          </cell>
          <cell r="J5115">
            <v>2756.74</v>
          </cell>
          <cell r="K5115" t="str">
            <v>306</v>
          </cell>
        </row>
        <row r="5116">
          <cell r="A5116" t="str">
            <v>110500000</v>
          </cell>
          <cell r="B5116" t="str">
            <v>307C2A30001</v>
          </cell>
          <cell r="C5116" t="str">
            <v>CPU200MMX</v>
          </cell>
          <cell r="D5116" t="str">
            <v>23 มิ.ย. 41</v>
          </cell>
          <cell r="E5116">
            <v>36400</v>
          </cell>
          <cell r="F5116">
            <v>0</v>
          </cell>
          <cell r="G5116">
            <v>20</v>
          </cell>
          <cell r="H5116">
            <v>11109.49</v>
          </cell>
          <cell r="I5116">
            <v>11109.49</v>
          </cell>
          <cell r="J5116">
            <v>25290.51</v>
          </cell>
          <cell r="K5116" t="str">
            <v>307</v>
          </cell>
        </row>
        <row r="5117">
          <cell r="A5117" t="str">
            <v>110500000</v>
          </cell>
          <cell r="B5117" t="str">
            <v>307C2A40001</v>
          </cell>
          <cell r="C5117" t="str">
            <v>เครื่องพิมพ์ LQ-670</v>
          </cell>
          <cell r="D5117" t="str">
            <v>30 ต.ค. 41</v>
          </cell>
          <cell r="E5117">
            <v>14900</v>
          </cell>
          <cell r="F5117">
            <v>0</v>
          </cell>
          <cell r="G5117">
            <v>20</v>
          </cell>
          <cell r="H5117">
            <v>3494.38</v>
          </cell>
          <cell r="I5117">
            <v>3494.38</v>
          </cell>
          <cell r="J5117">
            <v>11405.62</v>
          </cell>
          <cell r="K5117" t="str">
            <v>307</v>
          </cell>
        </row>
        <row r="5118">
          <cell r="A5118" t="str">
            <v>110500000</v>
          </cell>
          <cell r="B5118" t="str">
            <v>307C2MO0001</v>
          </cell>
          <cell r="C5118" t="str">
            <v>MODEM [ZYXEL]</v>
          </cell>
          <cell r="D5118" t="str">
            <v>20 ต.ค. 41</v>
          </cell>
          <cell r="E5118">
            <v>3627.27</v>
          </cell>
          <cell r="F5118">
            <v>0</v>
          </cell>
          <cell r="G5118">
            <v>20</v>
          </cell>
          <cell r="H5118">
            <v>870.53</v>
          </cell>
          <cell r="I5118">
            <v>870.53</v>
          </cell>
          <cell r="J5118">
            <v>2756.74</v>
          </cell>
          <cell r="K5118" t="str">
            <v>307</v>
          </cell>
        </row>
        <row r="5119">
          <cell r="A5119" t="str">
            <v>110500000</v>
          </cell>
          <cell r="B5119" t="str">
            <v>308C2A30001</v>
          </cell>
          <cell r="C5119" t="str">
            <v>CPU200MMX</v>
          </cell>
          <cell r="D5119" t="str">
            <v>23 มิ.ย. 41</v>
          </cell>
          <cell r="E5119">
            <v>36400</v>
          </cell>
          <cell r="F5119">
            <v>0</v>
          </cell>
          <cell r="G5119">
            <v>20</v>
          </cell>
          <cell r="H5119">
            <v>11109.49</v>
          </cell>
          <cell r="I5119">
            <v>11109.49</v>
          </cell>
          <cell r="J5119">
            <v>25290.51</v>
          </cell>
          <cell r="K5119" t="str">
            <v>308</v>
          </cell>
        </row>
        <row r="5120">
          <cell r="A5120" t="str">
            <v>110500000</v>
          </cell>
          <cell r="B5120" t="str">
            <v>308C2A40001</v>
          </cell>
          <cell r="C5120" t="str">
            <v>เครื่องพิมพ์ LQ-670</v>
          </cell>
          <cell r="D5120" t="str">
            <v>30 ต.ค. 41</v>
          </cell>
          <cell r="E5120">
            <v>14900</v>
          </cell>
          <cell r="F5120">
            <v>0</v>
          </cell>
          <cell r="G5120">
            <v>20</v>
          </cell>
          <cell r="H5120">
            <v>3494.38</v>
          </cell>
          <cell r="I5120">
            <v>3494.38</v>
          </cell>
          <cell r="J5120">
            <v>11405.62</v>
          </cell>
          <cell r="K5120" t="str">
            <v>308</v>
          </cell>
        </row>
        <row r="5121">
          <cell r="A5121" t="str">
            <v>110500000</v>
          </cell>
          <cell r="B5121" t="str">
            <v>308C2MO0001</v>
          </cell>
          <cell r="C5121" t="str">
            <v>MODEM [ZYXEL]</v>
          </cell>
          <cell r="D5121" t="str">
            <v>20 ต.ค. 41</v>
          </cell>
          <cell r="E5121">
            <v>3627.27</v>
          </cell>
          <cell r="F5121">
            <v>0</v>
          </cell>
          <cell r="G5121">
            <v>20</v>
          </cell>
          <cell r="H5121">
            <v>870.53</v>
          </cell>
          <cell r="I5121">
            <v>870.53</v>
          </cell>
          <cell r="J5121">
            <v>2756.74</v>
          </cell>
          <cell r="K5121" t="str">
            <v>308</v>
          </cell>
        </row>
        <row r="5122">
          <cell r="A5122" t="str">
            <v>110500000</v>
          </cell>
          <cell r="B5122" t="str">
            <v>309C2A30001</v>
          </cell>
          <cell r="C5122" t="str">
            <v>CPU P233MMX[IBM]</v>
          </cell>
          <cell r="D5122" t="str">
            <v>28 ต.ค. 41</v>
          </cell>
          <cell r="E5122">
            <v>34000</v>
          </cell>
          <cell r="F5122">
            <v>0</v>
          </cell>
          <cell r="G5122">
            <v>20</v>
          </cell>
          <cell r="H5122">
            <v>8010.9</v>
          </cell>
          <cell r="I5122">
            <v>8010.9</v>
          </cell>
          <cell r="J5122">
            <v>25989.1</v>
          </cell>
          <cell r="K5122" t="str">
            <v>309</v>
          </cell>
        </row>
        <row r="5123">
          <cell r="A5123" t="str">
            <v>110500000</v>
          </cell>
          <cell r="B5123" t="str">
            <v>309C2A40001</v>
          </cell>
          <cell r="C5123" t="str">
            <v>เครื่องพิมพ์ LQ-670</v>
          </cell>
          <cell r="D5123" t="str">
            <v>30 ต.ค. 41</v>
          </cell>
          <cell r="E5123">
            <v>14900</v>
          </cell>
          <cell r="F5123">
            <v>0</v>
          </cell>
          <cell r="G5123">
            <v>20</v>
          </cell>
          <cell r="H5123">
            <v>3494.38</v>
          </cell>
          <cell r="I5123">
            <v>3494.38</v>
          </cell>
          <cell r="J5123">
            <v>11405.62</v>
          </cell>
          <cell r="K5123" t="str">
            <v>309</v>
          </cell>
        </row>
        <row r="5124">
          <cell r="A5124" t="str">
            <v>110500000</v>
          </cell>
          <cell r="B5124" t="str">
            <v>309C2MO0001</v>
          </cell>
          <cell r="C5124" t="str">
            <v>MODEM [ZYXEL]</v>
          </cell>
          <cell r="D5124" t="str">
            <v>20 ต.ค. 41</v>
          </cell>
          <cell r="E5124">
            <v>3627.27</v>
          </cell>
          <cell r="F5124">
            <v>0</v>
          </cell>
          <cell r="G5124">
            <v>20</v>
          </cell>
          <cell r="H5124">
            <v>870.53</v>
          </cell>
          <cell r="I5124">
            <v>870.53</v>
          </cell>
          <cell r="J5124">
            <v>2756.74</v>
          </cell>
          <cell r="K5124" t="str">
            <v>309</v>
          </cell>
        </row>
        <row r="5125">
          <cell r="A5125" t="str">
            <v>110500000</v>
          </cell>
          <cell r="B5125" t="str">
            <v>400C2A30001</v>
          </cell>
          <cell r="C5125" t="str">
            <v>CPU200MMX (IBM)</v>
          </cell>
          <cell r="D5125" t="str">
            <v>25 ส.ค. 41</v>
          </cell>
          <cell r="E5125">
            <v>33700</v>
          </cell>
          <cell r="F5125">
            <v>0</v>
          </cell>
          <cell r="G5125">
            <v>20</v>
          </cell>
          <cell r="H5125">
            <v>9122.08</v>
          </cell>
          <cell r="I5125">
            <v>9122.08</v>
          </cell>
          <cell r="J5125">
            <v>24577.919999999998</v>
          </cell>
          <cell r="K5125" t="str">
            <v>400</v>
          </cell>
        </row>
        <row r="5126">
          <cell r="A5126" t="str">
            <v>110500000</v>
          </cell>
          <cell r="B5126" t="str">
            <v>400C2A30002</v>
          </cell>
          <cell r="C5126" t="str">
            <v>CPU200MMX (IBM)</v>
          </cell>
          <cell r="D5126" t="str">
            <v>25 ส.ค. 41</v>
          </cell>
          <cell r="E5126">
            <v>33700</v>
          </cell>
          <cell r="F5126">
            <v>0</v>
          </cell>
          <cell r="G5126">
            <v>20</v>
          </cell>
          <cell r="H5126">
            <v>9122.08</v>
          </cell>
          <cell r="I5126">
            <v>9122.08</v>
          </cell>
          <cell r="J5126">
            <v>24577.919999999998</v>
          </cell>
          <cell r="K5126" t="str">
            <v>400</v>
          </cell>
        </row>
        <row r="5127">
          <cell r="A5127" t="str">
            <v>110500000</v>
          </cell>
          <cell r="B5127" t="str">
            <v>400C2A30003</v>
          </cell>
          <cell r="C5127" t="str">
            <v>CPU200MMX (IBM)</v>
          </cell>
          <cell r="D5127" t="str">
            <v>25 ส.ค. 41</v>
          </cell>
          <cell r="E5127">
            <v>33700</v>
          </cell>
          <cell r="F5127">
            <v>0</v>
          </cell>
          <cell r="G5127">
            <v>20</v>
          </cell>
          <cell r="H5127">
            <v>9122.08</v>
          </cell>
          <cell r="I5127">
            <v>9122.08</v>
          </cell>
          <cell r="J5127">
            <v>24577.919999999998</v>
          </cell>
          <cell r="K5127" t="str">
            <v>400</v>
          </cell>
        </row>
        <row r="5128">
          <cell r="A5128" t="str">
            <v>110500000</v>
          </cell>
          <cell r="B5128" t="str">
            <v>400C2A30004</v>
          </cell>
          <cell r="C5128" t="str">
            <v>เครื่อง SERVER</v>
          </cell>
          <cell r="D5128" t="str">
            <v>25 ส.ค. 41</v>
          </cell>
          <cell r="E5128">
            <v>107000</v>
          </cell>
          <cell r="F5128">
            <v>0</v>
          </cell>
          <cell r="G5128">
            <v>20</v>
          </cell>
          <cell r="H5128">
            <v>28963.22</v>
          </cell>
          <cell r="I5128">
            <v>28963.22</v>
          </cell>
          <cell r="J5128">
            <v>78036.78</v>
          </cell>
          <cell r="K5128" t="str">
            <v>400</v>
          </cell>
        </row>
        <row r="5129">
          <cell r="A5129" t="str">
            <v>110500000</v>
          </cell>
          <cell r="B5129" t="str">
            <v>400C2MO0001</v>
          </cell>
          <cell r="C5129" t="str">
            <v>MODEM [ZYXEL] 14500</v>
          </cell>
          <cell r="D5129" t="str">
            <v>15 ก.ค. 41</v>
          </cell>
          <cell r="E5129">
            <v>14500</v>
          </cell>
          <cell r="F5129">
            <v>0</v>
          </cell>
          <cell r="G5129">
            <v>20</v>
          </cell>
          <cell r="H5129">
            <v>4250.7</v>
          </cell>
          <cell r="I5129">
            <v>4250.7</v>
          </cell>
          <cell r="J5129">
            <v>10249.299999999999</v>
          </cell>
          <cell r="K5129" t="str">
            <v>400</v>
          </cell>
        </row>
        <row r="5130">
          <cell r="A5130" t="str">
            <v>110500000</v>
          </cell>
          <cell r="B5130" t="str">
            <v>400C2MO0002</v>
          </cell>
          <cell r="C5130" t="str">
            <v>MODEM [ZYXEL] 14500</v>
          </cell>
          <cell r="D5130" t="str">
            <v>15 ก.ค. 41</v>
          </cell>
          <cell r="E5130">
            <v>14500</v>
          </cell>
          <cell r="F5130">
            <v>0</v>
          </cell>
          <cell r="G5130">
            <v>20</v>
          </cell>
          <cell r="H5130">
            <v>4250.7</v>
          </cell>
          <cell r="I5130">
            <v>4250.7</v>
          </cell>
          <cell r="J5130">
            <v>10249.299999999999</v>
          </cell>
          <cell r="K5130" t="str">
            <v>400</v>
          </cell>
        </row>
        <row r="5131">
          <cell r="A5131" t="str">
            <v>110500000</v>
          </cell>
          <cell r="B5131" t="str">
            <v>400C2RM0001</v>
          </cell>
          <cell r="C5131" t="str">
            <v>REMOTE ACCESS</v>
          </cell>
          <cell r="D5131" t="str">
            <v>25 ส.ค. 41</v>
          </cell>
          <cell r="E5131">
            <v>27000</v>
          </cell>
          <cell r="F5131">
            <v>0</v>
          </cell>
          <cell r="G5131">
            <v>20</v>
          </cell>
          <cell r="H5131">
            <v>7308.52</v>
          </cell>
          <cell r="I5131">
            <v>7308.52</v>
          </cell>
          <cell r="J5131">
            <v>19691.48</v>
          </cell>
          <cell r="K5131" t="str">
            <v>400</v>
          </cell>
        </row>
        <row r="5132">
          <cell r="A5132" t="str">
            <v>110500000</v>
          </cell>
          <cell r="B5132" t="str">
            <v>400C2UP0003</v>
          </cell>
          <cell r="C5132" t="str">
            <v>UPS POWBACK MODEL PB-SERIOUS 1 KVA</v>
          </cell>
          <cell r="D5132" t="str">
            <v>10 ก.ค. 41</v>
          </cell>
          <cell r="E5132">
            <v>16900</v>
          </cell>
          <cell r="F5132">
            <v>0</v>
          </cell>
          <cell r="G5132">
            <v>20</v>
          </cell>
          <cell r="H5132">
            <v>5000.58</v>
          </cell>
          <cell r="I5132">
            <v>5000.58</v>
          </cell>
          <cell r="J5132">
            <v>11899.42</v>
          </cell>
          <cell r="K5132" t="str">
            <v>400</v>
          </cell>
        </row>
        <row r="5133">
          <cell r="A5133" t="str">
            <v>110500000</v>
          </cell>
          <cell r="B5133" t="str">
            <v>401C1MO0001</v>
          </cell>
          <cell r="C5133" t="str">
            <v>MODEM [ZYXEL]</v>
          </cell>
          <cell r="D5133" t="str">
            <v>25 ส.ค. 41</v>
          </cell>
          <cell r="E5133">
            <v>6600</v>
          </cell>
          <cell r="F5133">
            <v>0</v>
          </cell>
          <cell r="G5133">
            <v>20</v>
          </cell>
          <cell r="H5133">
            <v>1786.51</v>
          </cell>
          <cell r="I5133">
            <v>1786.51</v>
          </cell>
          <cell r="J5133">
            <v>4813.49</v>
          </cell>
          <cell r="K5133" t="str">
            <v>401</v>
          </cell>
        </row>
        <row r="5134">
          <cell r="A5134" t="str">
            <v>110500000</v>
          </cell>
          <cell r="B5134" t="str">
            <v>401C2A30001</v>
          </cell>
          <cell r="C5134" t="str">
            <v>CPU200MMX</v>
          </cell>
          <cell r="D5134" t="str">
            <v>23 มิ.ย. 41</v>
          </cell>
          <cell r="E5134">
            <v>36400</v>
          </cell>
          <cell r="F5134">
            <v>0</v>
          </cell>
          <cell r="G5134">
            <v>20</v>
          </cell>
          <cell r="H5134">
            <v>11109.49</v>
          </cell>
          <cell r="I5134">
            <v>11109.49</v>
          </cell>
          <cell r="J5134">
            <v>25290.51</v>
          </cell>
          <cell r="K5134" t="str">
            <v>401</v>
          </cell>
        </row>
        <row r="5135">
          <cell r="A5135" t="str">
            <v>110500000</v>
          </cell>
          <cell r="B5135" t="str">
            <v>401C2A40001</v>
          </cell>
          <cell r="C5135" t="str">
            <v>เครื่องพิมพ์ OKI-390</v>
          </cell>
          <cell r="D5135" t="str">
            <v>29 มิ.ย. 41</v>
          </cell>
          <cell r="E5135">
            <v>14600</v>
          </cell>
          <cell r="F5135">
            <v>0</v>
          </cell>
          <cell r="G5135">
            <v>20</v>
          </cell>
          <cell r="H5135">
            <v>4408</v>
          </cell>
          <cell r="I5135">
            <v>4408</v>
          </cell>
          <cell r="J5135">
            <v>10192</v>
          </cell>
          <cell r="K5135" t="str">
            <v>401</v>
          </cell>
        </row>
        <row r="5136">
          <cell r="A5136" t="str">
            <v>110500000</v>
          </cell>
          <cell r="B5136" t="str">
            <v>402C1MO0001</v>
          </cell>
          <cell r="C5136" t="str">
            <v>MODEM [ZYXEL]</v>
          </cell>
          <cell r="D5136" t="str">
            <v>25 ส.ค. 41</v>
          </cell>
          <cell r="E5136">
            <v>6600</v>
          </cell>
          <cell r="F5136">
            <v>0</v>
          </cell>
          <cell r="G5136">
            <v>20</v>
          </cell>
          <cell r="H5136">
            <v>1786.51</v>
          </cell>
          <cell r="I5136">
            <v>1786.51</v>
          </cell>
          <cell r="J5136">
            <v>4813.49</v>
          </cell>
          <cell r="K5136" t="str">
            <v>402</v>
          </cell>
        </row>
        <row r="5137">
          <cell r="A5137" t="str">
            <v>110500000</v>
          </cell>
          <cell r="B5137" t="str">
            <v>402C2A30001</v>
          </cell>
          <cell r="C5137" t="str">
            <v>CPU200MMX</v>
          </cell>
          <cell r="D5137" t="str">
            <v>23 มิ.ย. 41</v>
          </cell>
          <cell r="E5137">
            <v>36400</v>
          </cell>
          <cell r="F5137">
            <v>0</v>
          </cell>
          <cell r="G5137">
            <v>20</v>
          </cell>
          <cell r="H5137">
            <v>11109.49</v>
          </cell>
          <cell r="I5137">
            <v>11109.49</v>
          </cell>
          <cell r="J5137">
            <v>25290.51</v>
          </cell>
          <cell r="K5137" t="str">
            <v>402</v>
          </cell>
        </row>
        <row r="5138">
          <cell r="A5138" t="str">
            <v>110500000</v>
          </cell>
          <cell r="B5138" t="str">
            <v>402C2A40001</v>
          </cell>
          <cell r="C5138" t="str">
            <v>เครื่องพิมพ์ OKI-390</v>
          </cell>
          <cell r="D5138" t="str">
            <v>29 มิ.ย. 41</v>
          </cell>
          <cell r="E5138">
            <v>14600</v>
          </cell>
          <cell r="F5138">
            <v>0</v>
          </cell>
          <cell r="G5138">
            <v>20</v>
          </cell>
          <cell r="H5138">
            <v>4408</v>
          </cell>
          <cell r="I5138">
            <v>4408</v>
          </cell>
          <cell r="J5138">
            <v>10192</v>
          </cell>
          <cell r="K5138" t="str">
            <v>402</v>
          </cell>
        </row>
        <row r="5139">
          <cell r="A5139" t="str">
            <v>110500000</v>
          </cell>
          <cell r="B5139" t="str">
            <v>403C2A30001</v>
          </cell>
          <cell r="C5139" t="str">
            <v>CPU200MMX (IBM)</v>
          </cell>
          <cell r="D5139" t="str">
            <v>25 ส.ค. 41</v>
          </cell>
          <cell r="E5139">
            <v>33700</v>
          </cell>
          <cell r="F5139">
            <v>0</v>
          </cell>
          <cell r="G5139">
            <v>20</v>
          </cell>
          <cell r="H5139">
            <v>9122.08</v>
          </cell>
          <cell r="I5139">
            <v>9122.08</v>
          </cell>
          <cell r="J5139">
            <v>24577.919999999998</v>
          </cell>
          <cell r="K5139" t="str">
            <v>403</v>
          </cell>
        </row>
        <row r="5140">
          <cell r="A5140" t="str">
            <v>110500000</v>
          </cell>
          <cell r="B5140" t="str">
            <v>403C2A40001</v>
          </cell>
          <cell r="C5140" t="str">
            <v>เครื่องพิมพ์ LQ-670</v>
          </cell>
          <cell r="D5140" t="str">
            <v>4 ก.ย. 41</v>
          </cell>
          <cell r="E5140">
            <v>15000</v>
          </cell>
          <cell r="F5140">
            <v>0</v>
          </cell>
          <cell r="G5140">
            <v>20</v>
          </cell>
          <cell r="H5140">
            <v>3978.07</v>
          </cell>
          <cell r="I5140">
            <v>3978.07</v>
          </cell>
          <cell r="J5140">
            <v>11021.93</v>
          </cell>
          <cell r="K5140" t="str">
            <v>403</v>
          </cell>
        </row>
        <row r="5141">
          <cell r="A5141" t="str">
            <v>110500000</v>
          </cell>
          <cell r="B5141" t="str">
            <v>403C2MO0001</v>
          </cell>
          <cell r="C5141" t="str">
            <v>MODEM [ZYXEL]</v>
          </cell>
          <cell r="D5141" t="str">
            <v>25 ส.ค. 41</v>
          </cell>
          <cell r="E5141">
            <v>6600</v>
          </cell>
          <cell r="F5141">
            <v>0</v>
          </cell>
          <cell r="G5141">
            <v>20</v>
          </cell>
          <cell r="H5141">
            <v>1786.51</v>
          </cell>
          <cell r="I5141">
            <v>1786.51</v>
          </cell>
          <cell r="J5141">
            <v>4813.49</v>
          </cell>
          <cell r="K5141" t="str">
            <v>403</v>
          </cell>
        </row>
        <row r="5142">
          <cell r="A5142" t="str">
            <v>110500000</v>
          </cell>
          <cell r="B5142" t="str">
            <v>404C2A30001</v>
          </cell>
          <cell r="C5142" t="str">
            <v>CPU200MMX</v>
          </cell>
          <cell r="D5142" t="str">
            <v>23 มิ.ย. 41</v>
          </cell>
          <cell r="E5142">
            <v>36400</v>
          </cell>
          <cell r="F5142">
            <v>0</v>
          </cell>
          <cell r="G5142">
            <v>20</v>
          </cell>
          <cell r="H5142">
            <v>11109.49</v>
          </cell>
          <cell r="I5142">
            <v>11109.49</v>
          </cell>
          <cell r="J5142">
            <v>25290.51</v>
          </cell>
          <cell r="K5142" t="str">
            <v>404</v>
          </cell>
        </row>
        <row r="5143">
          <cell r="A5143" t="str">
            <v>110500000</v>
          </cell>
          <cell r="B5143" t="str">
            <v>404C2A40001</v>
          </cell>
          <cell r="C5143" t="str">
            <v>เครื่องพิมพ์ LQ-670</v>
          </cell>
          <cell r="D5143" t="str">
            <v>30 ต.ค. 41</v>
          </cell>
          <cell r="E5143">
            <v>14900</v>
          </cell>
          <cell r="F5143">
            <v>0</v>
          </cell>
          <cell r="G5143">
            <v>20</v>
          </cell>
          <cell r="H5143">
            <v>3494.38</v>
          </cell>
          <cell r="I5143">
            <v>3494.38</v>
          </cell>
          <cell r="J5143">
            <v>11405.62</v>
          </cell>
          <cell r="K5143" t="str">
            <v>404</v>
          </cell>
        </row>
        <row r="5144">
          <cell r="A5144" t="str">
            <v>110500000</v>
          </cell>
          <cell r="B5144" t="str">
            <v>404C2MO0001</v>
          </cell>
          <cell r="C5144" t="str">
            <v>MODEM [ZYXEL]</v>
          </cell>
          <cell r="D5144" t="str">
            <v>25 ส.ค. 41</v>
          </cell>
          <cell r="E5144">
            <v>6600</v>
          </cell>
          <cell r="F5144">
            <v>0</v>
          </cell>
          <cell r="G5144">
            <v>20</v>
          </cell>
          <cell r="H5144">
            <v>1786.51</v>
          </cell>
          <cell r="I5144">
            <v>1786.51</v>
          </cell>
          <cell r="J5144">
            <v>4813.49</v>
          </cell>
          <cell r="K5144" t="str">
            <v>404</v>
          </cell>
        </row>
        <row r="5145">
          <cell r="A5145" t="str">
            <v>110500000</v>
          </cell>
          <cell r="B5145" t="str">
            <v>405C2A30001</v>
          </cell>
          <cell r="C5145" t="str">
            <v>CPU200MMX</v>
          </cell>
          <cell r="D5145" t="str">
            <v>23 มิ.ย. 41</v>
          </cell>
          <cell r="E5145">
            <v>36400</v>
          </cell>
          <cell r="F5145">
            <v>0</v>
          </cell>
          <cell r="G5145">
            <v>20</v>
          </cell>
          <cell r="H5145">
            <v>11109.49</v>
          </cell>
          <cell r="I5145">
            <v>11109.49</v>
          </cell>
          <cell r="J5145">
            <v>25290.51</v>
          </cell>
          <cell r="K5145" t="str">
            <v>405</v>
          </cell>
        </row>
        <row r="5146">
          <cell r="A5146" t="str">
            <v>110500000</v>
          </cell>
          <cell r="B5146" t="str">
            <v>405C2A40001</v>
          </cell>
          <cell r="C5146" t="str">
            <v>เครื่องพิมพ์ LQ-670</v>
          </cell>
          <cell r="D5146" t="str">
            <v>30 ต.ค. 41</v>
          </cell>
          <cell r="E5146">
            <v>14900</v>
          </cell>
          <cell r="F5146">
            <v>0</v>
          </cell>
          <cell r="G5146">
            <v>20</v>
          </cell>
          <cell r="H5146">
            <v>3494.38</v>
          </cell>
          <cell r="I5146">
            <v>3494.38</v>
          </cell>
          <cell r="J5146">
            <v>11405.62</v>
          </cell>
          <cell r="K5146" t="str">
            <v>405</v>
          </cell>
        </row>
        <row r="5147">
          <cell r="A5147" t="str">
            <v>110500000</v>
          </cell>
          <cell r="B5147" t="str">
            <v>405C2MO0001</v>
          </cell>
          <cell r="C5147" t="str">
            <v>MODEM [ZYXEL]</v>
          </cell>
          <cell r="D5147" t="str">
            <v>20 ต.ค. 41</v>
          </cell>
          <cell r="E5147">
            <v>3627.27</v>
          </cell>
          <cell r="F5147">
            <v>0</v>
          </cell>
          <cell r="G5147">
            <v>20</v>
          </cell>
          <cell r="H5147">
            <v>870.53</v>
          </cell>
          <cell r="I5147">
            <v>870.53</v>
          </cell>
          <cell r="J5147">
            <v>2756.74</v>
          </cell>
          <cell r="K5147" t="str">
            <v>405</v>
          </cell>
        </row>
        <row r="5148">
          <cell r="A5148" t="str">
            <v>110500000</v>
          </cell>
          <cell r="B5148" t="str">
            <v>406C2A30001</v>
          </cell>
          <cell r="C5148" t="str">
            <v>CPU200MMX</v>
          </cell>
          <cell r="D5148" t="str">
            <v>23 มิ.ย. 41</v>
          </cell>
          <cell r="E5148">
            <v>36400</v>
          </cell>
          <cell r="F5148">
            <v>0</v>
          </cell>
          <cell r="G5148">
            <v>20</v>
          </cell>
          <cell r="H5148">
            <v>11109.49</v>
          </cell>
          <cell r="I5148">
            <v>11109.49</v>
          </cell>
          <cell r="J5148">
            <v>25290.51</v>
          </cell>
          <cell r="K5148" t="str">
            <v>406</v>
          </cell>
        </row>
        <row r="5149">
          <cell r="A5149" t="str">
            <v>110500000</v>
          </cell>
          <cell r="B5149" t="str">
            <v>406C2A40001</v>
          </cell>
          <cell r="C5149" t="str">
            <v>เครื่องพิมพ์ LQ-670</v>
          </cell>
          <cell r="D5149" t="str">
            <v>30 ต.ค. 41</v>
          </cell>
          <cell r="E5149">
            <v>14900</v>
          </cell>
          <cell r="F5149">
            <v>0</v>
          </cell>
          <cell r="G5149">
            <v>20</v>
          </cell>
          <cell r="H5149">
            <v>3494.38</v>
          </cell>
          <cell r="I5149">
            <v>3494.38</v>
          </cell>
          <cell r="J5149">
            <v>11405.62</v>
          </cell>
          <cell r="K5149" t="str">
            <v>406</v>
          </cell>
        </row>
        <row r="5150">
          <cell r="A5150" t="str">
            <v>110500000</v>
          </cell>
          <cell r="B5150" t="str">
            <v>406C2MO0001</v>
          </cell>
          <cell r="C5150" t="str">
            <v>MODEM [ZYXEL]</v>
          </cell>
          <cell r="D5150" t="str">
            <v>25 ส.ค. 41</v>
          </cell>
          <cell r="E5150">
            <v>6600</v>
          </cell>
          <cell r="F5150">
            <v>0</v>
          </cell>
          <cell r="G5150">
            <v>20</v>
          </cell>
          <cell r="H5150">
            <v>1786.51</v>
          </cell>
          <cell r="I5150">
            <v>1786.51</v>
          </cell>
          <cell r="J5150">
            <v>4813.49</v>
          </cell>
          <cell r="K5150" t="str">
            <v>406</v>
          </cell>
        </row>
        <row r="5151">
          <cell r="A5151" t="str">
            <v>110500000</v>
          </cell>
          <cell r="B5151" t="str">
            <v>407C2A30001</v>
          </cell>
          <cell r="C5151" t="str">
            <v>CPU P233MMX[IBM]</v>
          </cell>
          <cell r="D5151" t="str">
            <v>28 ต.ค. 41</v>
          </cell>
          <cell r="E5151">
            <v>34000</v>
          </cell>
          <cell r="F5151">
            <v>0</v>
          </cell>
          <cell r="G5151">
            <v>20</v>
          </cell>
          <cell r="H5151">
            <v>8010.9</v>
          </cell>
          <cell r="I5151">
            <v>8010.9</v>
          </cell>
          <cell r="J5151">
            <v>25989.1</v>
          </cell>
          <cell r="K5151" t="str">
            <v>407</v>
          </cell>
        </row>
        <row r="5152">
          <cell r="A5152" t="str">
            <v>110500000</v>
          </cell>
          <cell r="B5152" t="str">
            <v>407C2A40001</v>
          </cell>
          <cell r="C5152" t="str">
            <v>เครื่องพิมพ์ LQ-670</v>
          </cell>
          <cell r="D5152" t="str">
            <v>30 ต.ค. 41</v>
          </cell>
          <cell r="E5152">
            <v>14900</v>
          </cell>
          <cell r="F5152">
            <v>0</v>
          </cell>
          <cell r="G5152">
            <v>20</v>
          </cell>
          <cell r="H5152">
            <v>3494.38</v>
          </cell>
          <cell r="I5152">
            <v>3494.38</v>
          </cell>
          <cell r="J5152">
            <v>11405.62</v>
          </cell>
          <cell r="K5152" t="str">
            <v>407</v>
          </cell>
        </row>
        <row r="5153">
          <cell r="A5153" t="str">
            <v>110500000</v>
          </cell>
          <cell r="B5153" t="str">
            <v>407C2MO0001</v>
          </cell>
          <cell r="C5153" t="str">
            <v>MODEM [ZYXEL]</v>
          </cell>
          <cell r="D5153" t="str">
            <v>20 ต.ค. 41</v>
          </cell>
          <cell r="E5153">
            <v>3627.27</v>
          </cell>
          <cell r="F5153">
            <v>0</v>
          </cell>
          <cell r="G5153">
            <v>20</v>
          </cell>
          <cell r="H5153">
            <v>870.53</v>
          </cell>
          <cell r="I5153">
            <v>870.53</v>
          </cell>
          <cell r="J5153">
            <v>2756.74</v>
          </cell>
          <cell r="K5153" t="str">
            <v>407</v>
          </cell>
        </row>
        <row r="5154">
          <cell r="A5154" t="str">
            <v>110500000</v>
          </cell>
          <cell r="B5154" t="str">
            <v>408C2A30001</v>
          </cell>
          <cell r="C5154" t="str">
            <v>CPU200MMX</v>
          </cell>
          <cell r="D5154" t="str">
            <v>23 มิ.ย. 41</v>
          </cell>
          <cell r="E5154">
            <v>36400</v>
          </cell>
          <cell r="F5154">
            <v>0</v>
          </cell>
          <cell r="G5154">
            <v>20</v>
          </cell>
          <cell r="H5154">
            <v>11109.49</v>
          </cell>
          <cell r="I5154">
            <v>11109.49</v>
          </cell>
          <cell r="J5154">
            <v>25290.51</v>
          </cell>
          <cell r="K5154" t="str">
            <v>408</v>
          </cell>
        </row>
        <row r="5155">
          <cell r="A5155" t="str">
            <v>110500000</v>
          </cell>
          <cell r="B5155" t="str">
            <v>408C2A40001</v>
          </cell>
          <cell r="C5155" t="str">
            <v>เครื่องพิมพ์ LQ-670</v>
          </cell>
          <cell r="D5155" t="str">
            <v>30 ต.ค. 41</v>
          </cell>
          <cell r="E5155">
            <v>14900</v>
          </cell>
          <cell r="F5155">
            <v>0</v>
          </cell>
          <cell r="G5155">
            <v>20</v>
          </cell>
          <cell r="H5155">
            <v>3494.38</v>
          </cell>
          <cell r="I5155">
            <v>3494.38</v>
          </cell>
          <cell r="J5155">
            <v>11405.62</v>
          </cell>
          <cell r="K5155" t="str">
            <v>408</v>
          </cell>
        </row>
        <row r="5156">
          <cell r="A5156" t="str">
            <v>110500000</v>
          </cell>
          <cell r="B5156" t="str">
            <v>408C2MO0001</v>
          </cell>
          <cell r="C5156" t="str">
            <v>MODEM [ZYXEL]</v>
          </cell>
          <cell r="D5156" t="str">
            <v>20 ต.ค. 41</v>
          </cell>
          <cell r="E5156">
            <v>3627.27</v>
          </cell>
          <cell r="F5156">
            <v>0</v>
          </cell>
          <cell r="G5156">
            <v>20</v>
          </cell>
          <cell r="H5156">
            <v>870.53</v>
          </cell>
          <cell r="I5156">
            <v>870.53</v>
          </cell>
          <cell r="J5156">
            <v>2756.74</v>
          </cell>
          <cell r="K5156" t="str">
            <v>408</v>
          </cell>
        </row>
        <row r="5157">
          <cell r="A5157" t="str">
            <v>110500000</v>
          </cell>
          <cell r="B5157" t="str">
            <v>409C2A30001</v>
          </cell>
          <cell r="C5157" t="str">
            <v>CPU200MMX</v>
          </cell>
          <cell r="D5157" t="str">
            <v>23 มิ.ย. 41</v>
          </cell>
          <cell r="E5157">
            <v>36400</v>
          </cell>
          <cell r="F5157">
            <v>0</v>
          </cell>
          <cell r="G5157">
            <v>20</v>
          </cell>
          <cell r="H5157">
            <v>11109.49</v>
          </cell>
          <cell r="I5157">
            <v>11109.49</v>
          </cell>
          <cell r="J5157">
            <v>25290.51</v>
          </cell>
          <cell r="K5157" t="str">
            <v>409</v>
          </cell>
        </row>
        <row r="5158">
          <cell r="A5158" t="str">
            <v>110500000</v>
          </cell>
          <cell r="B5158" t="str">
            <v>409C2A40001</v>
          </cell>
          <cell r="C5158" t="str">
            <v>เครื่องพิมพ์ LQ-670</v>
          </cell>
          <cell r="D5158" t="str">
            <v>30 ต.ค. 41</v>
          </cell>
          <cell r="E5158">
            <v>14900</v>
          </cell>
          <cell r="F5158">
            <v>0</v>
          </cell>
          <cell r="G5158">
            <v>20</v>
          </cell>
          <cell r="H5158">
            <v>3494.38</v>
          </cell>
          <cell r="I5158">
            <v>3494.38</v>
          </cell>
          <cell r="J5158">
            <v>11405.62</v>
          </cell>
          <cell r="K5158" t="str">
            <v>409</v>
          </cell>
        </row>
        <row r="5159">
          <cell r="A5159" t="str">
            <v>110500000</v>
          </cell>
          <cell r="B5159" t="str">
            <v>409C2MO0001</v>
          </cell>
          <cell r="C5159" t="str">
            <v>MODEM [ZYXEL]</v>
          </cell>
          <cell r="D5159" t="str">
            <v>20 ต.ค. 41</v>
          </cell>
          <cell r="E5159">
            <v>3627.27</v>
          </cell>
          <cell r="F5159">
            <v>0</v>
          </cell>
          <cell r="G5159">
            <v>20</v>
          </cell>
          <cell r="H5159">
            <v>870.53</v>
          </cell>
          <cell r="I5159">
            <v>870.53</v>
          </cell>
          <cell r="J5159">
            <v>2756.74</v>
          </cell>
          <cell r="K5159" t="str">
            <v>409</v>
          </cell>
        </row>
        <row r="5160">
          <cell r="A5160" t="str">
            <v>110500000</v>
          </cell>
          <cell r="B5160" t="str">
            <v>4106005</v>
          </cell>
          <cell r="C5160" t="str">
            <v>ค่าแรงเดินสายโทรศัพท์และสาย LAN</v>
          </cell>
          <cell r="D5160" t="str">
            <v>21 พ.ค. 41</v>
          </cell>
          <cell r="E5160">
            <v>25000</v>
          </cell>
          <cell r="F5160">
            <v>0</v>
          </cell>
          <cell r="G5160">
            <v>20</v>
          </cell>
          <cell r="H5160">
            <v>8082.22</v>
          </cell>
          <cell r="I5160">
            <v>8082.22</v>
          </cell>
          <cell r="J5160">
            <v>16917.78</v>
          </cell>
          <cell r="K5160" t="str">
            <v>IT</v>
          </cell>
        </row>
        <row r="5161">
          <cell r="A5161" t="str">
            <v>110500000</v>
          </cell>
          <cell r="B5161" t="str">
            <v>500C2A30001</v>
          </cell>
          <cell r="C5161" t="str">
            <v>CPU200MMX (IBM)</v>
          </cell>
          <cell r="D5161" t="str">
            <v>25 ส.ค. 41</v>
          </cell>
          <cell r="E5161">
            <v>33700</v>
          </cell>
          <cell r="F5161">
            <v>0</v>
          </cell>
          <cell r="G5161">
            <v>20</v>
          </cell>
          <cell r="H5161">
            <v>9122.08</v>
          </cell>
          <cell r="I5161">
            <v>9122.08</v>
          </cell>
          <cell r="J5161">
            <v>24577.919999999998</v>
          </cell>
          <cell r="K5161" t="str">
            <v>500</v>
          </cell>
        </row>
        <row r="5162">
          <cell r="A5162" t="str">
            <v>110500000</v>
          </cell>
          <cell r="B5162" t="str">
            <v>500C2A30002</v>
          </cell>
          <cell r="C5162" t="str">
            <v>CPU200MMX</v>
          </cell>
          <cell r="D5162" t="str">
            <v>30 ต.ค. 41</v>
          </cell>
          <cell r="E5162">
            <v>34000</v>
          </cell>
          <cell r="F5162">
            <v>0</v>
          </cell>
          <cell r="G5162">
            <v>20</v>
          </cell>
          <cell r="H5162">
            <v>7973.64</v>
          </cell>
          <cell r="I5162">
            <v>7973.64</v>
          </cell>
          <cell r="J5162">
            <v>26026.36</v>
          </cell>
          <cell r="K5162" t="str">
            <v>500</v>
          </cell>
        </row>
        <row r="5163">
          <cell r="A5163" t="str">
            <v>110500000</v>
          </cell>
          <cell r="B5163" t="str">
            <v>500C2A30003</v>
          </cell>
          <cell r="C5163" t="str">
            <v>CPU200MMX</v>
          </cell>
          <cell r="D5163" t="str">
            <v>30 ต.ค. 41</v>
          </cell>
          <cell r="E5163">
            <v>34000</v>
          </cell>
          <cell r="F5163">
            <v>0</v>
          </cell>
          <cell r="G5163">
            <v>20</v>
          </cell>
          <cell r="H5163">
            <v>7973.64</v>
          </cell>
          <cell r="I5163">
            <v>7973.64</v>
          </cell>
          <cell r="J5163">
            <v>26026.36</v>
          </cell>
          <cell r="K5163" t="str">
            <v>500</v>
          </cell>
        </row>
        <row r="5164">
          <cell r="A5164" t="str">
            <v>110500000</v>
          </cell>
          <cell r="B5164" t="str">
            <v>500C2A30004</v>
          </cell>
          <cell r="C5164" t="str">
            <v>เครื่อง SERVER</v>
          </cell>
          <cell r="D5164" t="str">
            <v>20 มิ.ย. 41</v>
          </cell>
          <cell r="E5164">
            <v>132050</v>
          </cell>
          <cell r="F5164">
            <v>0</v>
          </cell>
          <cell r="G5164">
            <v>20</v>
          </cell>
          <cell r="H5164">
            <v>40519.410000000003</v>
          </cell>
          <cell r="I5164">
            <v>40519.410000000003</v>
          </cell>
          <cell r="J5164">
            <v>91530.59</v>
          </cell>
          <cell r="K5164" t="str">
            <v>500</v>
          </cell>
        </row>
        <row r="5165">
          <cell r="A5165" t="str">
            <v>110500000</v>
          </cell>
          <cell r="B5165" t="str">
            <v>500C2MO0001</v>
          </cell>
          <cell r="C5165" t="str">
            <v>MODEM [ZYXEL] 14500</v>
          </cell>
          <cell r="D5165" t="str">
            <v>25 ส.ค. 41</v>
          </cell>
          <cell r="E5165">
            <v>14560</v>
          </cell>
          <cell r="F5165">
            <v>0</v>
          </cell>
          <cell r="G5165">
            <v>20</v>
          </cell>
          <cell r="H5165">
            <v>3941.16</v>
          </cell>
          <cell r="I5165">
            <v>3941.16</v>
          </cell>
          <cell r="J5165">
            <v>10618.84</v>
          </cell>
          <cell r="K5165" t="str">
            <v>500</v>
          </cell>
        </row>
        <row r="5166">
          <cell r="A5166" t="str">
            <v>110500000</v>
          </cell>
          <cell r="B5166" t="str">
            <v>500C2MO0002</v>
          </cell>
          <cell r="C5166" t="str">
            <v>MODEM [ZYXEL] 14500</v>
          </cell>
          <cell r="D5166" t="str">
            <v>25 ส.ค. 41</v>
          </cell>
          <cell r="E5166">
            <v>14560</v>
          </cell>
          <cell r="F5166">
            <v>0</v>
          </cell>
          <cell r="G5166">
            <v>20</v>
          </cell>
          <cell r="H5166">
            <v>3941.16</v>
          </cell>
          <cell r="I5166">
            <v>3941.16</v>
          </cell>
          <cell r="J5166">
            <v>10618.84</v>
          </cell>
          <cell r="K5166" t="str">
            <v>500</v>
          </cell>
        </row>
        <row r="5167">
          <cell r="A5167" t="str">
            <v>110500000</v>
          </cell>
          <cell r="B5167" t="str">
            <v>500C2RM0001</v>
          </cell>
          <cell r="C5167" t="str">
            <v>REMOTE ACCESS</v>
          </cell>
          <cell r="D5167" t="str">
            <v>25 ส.ค. 41</v>
          </cell>
          <cell r="E5167">
            <v>27000</v>
          </cell>
          <cell r="F5167">
            <v>0</v>
          </cell>
          <cell r="G5167">
            <v>20</v>
          </cell>
          <cell r="H5167">
            <v>7308.52</v>
          </cell>
          <cell r="I5167">
            <v>7308.52</v>
          </cell>
          <cell r="J5167">
            <v>19691.48</v>
          </cell>
          <cell r="K5167" t="str">
            <v>500</v>
          </cell>
        </row>
        <row r="5168">
          <cell r="A5168" t="str">
            <v>110500000</v>
          </cell>
          <cell r="B5168" t="str">
            <v>500C2UP0005</v>
          </cell>
          <cell r="C5168" t="str">
            <v>UPS POWBACK MODEL PB-SERIOUS 1 KVA</v>
          </cell>
          <cell r="D5168" t="str">
            <v>10 ก.ค. 41</v>
          </cell>
          <cell r="E5168">
            <v>16900</v>
          </cell>
          <cell r="F5168">
            <v>0</v>
          </cell>
          <cell r="G5168">
            <v>20</v>
          </cell>
          <cell r="H5168">
            <v>5000.58</v>
          </cell>
          <cell r="I5168">
            <v>5000.58</v>
          </cell>
          <cell r="J5168">
            <v>11899.42</v>
          </cell>
          <cell r="K5168" t="str">
            <v>500</v>
          </cell>
        </row>
        <row r="5169">
          <cell r="A5169" t="str">
            <v>110500000</v>
          </cell>
          <cell r="B5169" t="str">
            <v>501C1MC0001</v>
          </cell>
          <cell r="C5169" t="str">
            <v>ปริ้นเตอร์</v>
          </cell>
          <cell r="D5169" t="str">
            <v>4 พ.ค. 42</v>
          </cell>
          <cell r="E5169">
            <v>15000</v>
          </cell>
          <cell r="F5169">
            <v>0</v>
          </cell>
          <cell r="G5169">
            <v>20</v>
          </cell>
          <cell r="H5169">
            <v>1989.04</v>
          </cell>
          <cell r="I5169">
            <v>1989.04</v>
          </cell>
          <cell r="J5169">
            <v>13010.96</v>
          </cell>
          <cell r="K5169" t="str">
            <v>501</v>
          </cell>
        </row>
        <row r="5170">
          <cell r="A5170" t="str">
            <v>110500000</v>
          </cell>
          <cell r="B5170" t="str">
            <v>501C1MO0001</v>
          </cell>
          <cell r="C5170" t="str">
            <v>MODEM [ZYXEL]</v>
          </cell>
          <cell r="D5170" t="str">
            <v>25 ส.ค. 41</v>
          </cell>
          <cell r="E5170">
            <v>6600</v>
          </cell>
          <cell r="F5170">
            <v>0</v>
          </cell>
          <cell r="G5170">
            <v>20</v>
          </cell>
          <cell r="H5170">
            <v>1786.51</v>
          </cell>
          <cell r="I5170">
            <v>1786.51</v>
          </cell>
          <cell r="J5170">
            <v>4813.49</v>
          </cell>
          <cell r="K5170" t="str">
            <v>501</v>
          </cell>
        </row>
        <row r="5171">
          <cell r="A5171" t="str">
            <v>110500000</v>
          </cell>
          <cell r="B5171" t="str">
            <v>501C2A30001</v>
          </cell>
          <cell r="C5171" t="str">
            <v>CPU200MMX</v>
          </cell>
          <cell r="D5171" t="str">
            <v>23 มิ.ย. 41</v>
          </cell>
          <cell r="E5171">
            <v>36400</v>
          </cell>
          <cell r="F5171">
            <v>0</v>
          </cell>
          <cell r="G5171">
            <v>20</v>
          </cell>
          <cell r="H5171">
            <v>11109.49</v>
          </cell>
          <cell r="I5171">
            <v>11109.49</v>
          </cell>
          <cell r="J5171">
            <v>25290.51</v>
          </cell>
          <cell r="K5171" t="str">
            <v>501</v>
          </cell>
        </row>
        <row r="5172">
          <cell r="A5172" t="str">
            <v>110500000</v>
          </cell>
          <cell r="B5172" t="str">
            <v>501C2A40001</v>
          </cell>
          <cell r="C5172" t="str">
            <v>เครื่องพิมพ์ OKI-390</v>
          </cell>
          <cell r="D5172" t="str">
            <v>29 มิ.ย. 41</v>
          </cell>
          <cell r="E5172">
            <v>14600</v>
          </cell>
          <cell r="F5172">
            <v>0</v>
          </cell>
          <cell r="G5172">
            <v>20</v>
          </cell>
          <cell r="H5172">
            <v>4408</v>
          </cell>
          <cell r="I5172">
            <v>4408</v>
          </cell>
          <cell r="J5172">
            <v>10192</v>
          </cell>
          <cell r="K5172" t="str">
            <v>501</v>
          </cell>
        </row>
        <row r="5173">
          <cell r="A5173" t="str">
            <v>110500000</v>
          </cell>
          <cell r="B5173" t="str">
            <v>502C1MO0001</v>
          </cell>
          <cell r="C5173" t="str">
            <v>MODEM [ZYXEL]</v>
          </cell>
          <cell r="D5173" t="str">
            <v>25 ส.ค. 41</v>
          </cell>
          <cell r="E5173">
            <v>6600</v>
          </cell>
          <cell r="F5173">
            <v>0</v>
          </cell>
          <cell r="G5173">
            <v>20</v>
          </cell>
          <cell r="H5173">
            <v>1786.51</v>
          </cell>
          <cell r="I5173">
            <v>1786.51</v>
          </cell>
          <cell r="J5173">
            <v>4813.49</v>
          </cell>
          <cell r="K5173" t="str">
            <v>502</v>
          </cell>
        </row>
        <row r="5174">
          <cell r="A5174" t="str">
            <v>110500000</v>
          </cell>
          <cell r="B5174" t="str">
            <v>502C2A30001</v>
          </cell>
          <cell r="C5174" t="str">
            <v>CPU200MMX</v>
          </cell>
          <cell r="D5174" t="str">
            <v>23 มิ.ย. 41</v>
          </cell>
          <cell r="E5174">
            <v>36400</v>
          </cell>
          <cell r="F5174">
            <v>0</v>
          </cell>
          <cell r="G5174">
            <v>20</v>
          </cell>
          <cell r="H5174">
            <v>11109.49</v>
          </cell>
          <cell r="I5174">
            <v>11109.49</v>
          </cell>
          <cell r="J5174">
            <v>25290.51</v>
          </cell>
          <cell r="K5174" t="str">
            <v>502</v>
          </cell>
        </row>
        <row r="5175">
          <cell r="A5175" t="str">
            <v>110500000</v>
          </cell>
          <cell r="B5175" t="str">
            <v>502C2A40001</v>
          </cell>
          <cell r="C5175" t="str">
            <v>เครื่องพิมพ์ OKI-390</v>
          </cell>
          <cell r="D5175" t="str">
            <v>29 มิ.ย. 41</v>
          </cell>
          <cell r="E5175">
            <v>14600</v>
          </cell>
          <cell r="F5175">
            <v>0</v>
          </cell>
          <cell r="G5175">
            <v>20</v>
          </cell>
          <cell r="H5175">
            <v>4408</v>
          </cell>
          <cell r="I5175">
            <v>4408</v>
          </cell>
          <cell r="J5175">
            <v>10192</v>
          </cell>
          <cell r="K5175" t="str">
            <v>502</v>
          </cell>
        </row>
        <row r="5176">
          <cell r="A5176" t="str">
            <v>110500000</v>
          </cell>
          <cell r="B5176" t="str">
            <v>503C2A30001</v>
          </cell>
          <cell r="C5176" t="str">
            <v>CPU200MMX (IBM)</v>
          </cell>
          <cell r="D5176" t="str">
            <v>25 ส.ค. 41</v>
          </cell>
          <cell r="E5176">
            <v>33700</v>
          </cell>
          <cell r="F5176">
            <v>0</v>
          </cell>
          <cell r="G5176">
            <v>20</v>
          </cell>
          <cell r="H5176">
            <v>9122.08</v>
          </cell>
          <cell r="I5176">
            <v>9122.08</v>
          </cell>
          <cell r="J5176">
            <v>24577.919999999998</v>
          </cell>
          <cell r="K5176" t="str">
            <v>503</v>
          </cell>
        </row>
        <row r="5177">
          <cell r="A5177" t="str">
            <v>110500000</v>
          </cell>
          <cell r="B5177" t="str">
            <v>503C2A40001</v>
          </cell>
          <cell r="C5177" t="str">
            <v>เครื่องพิมพ์ LQ-670</v>
          </cell>
          <cell r="D5177" t="str">
            <v>4 ก.ย. 41</v>
          </cell>
          <cell r="E5177">
            <v>15000</v>
          </cell>
          <cell r="F5177">
            <v>0</v>
          </cell>
          <cell r="G5177">
            <v>20</v>
          </cell>
          <cell r="H5177">
            <v>3978.07</v>
          </cell>
          <cell r="I5177">
            <v>3978.07</v>
          </cell>
          <cell r="J5177">
            <v>11021.93</v>
          </cell>
          <cell r="K5177" t="str">
            <v>503</v>
          </cell>
        </row>
        <row r="5178">
          <cell r="A5178" t="str">
            <v>110500000</v>
          </cell>
          <cell r="B5178" t="str">
            <v>503C2MO0001</v>
          </cell>
          <cell r="C5178" t="str">
            <v>MODEM [ZYXEL]</v>
          </cell>
          <cell r="D5178" t="str">
            <v>25 ส.ค. 41</v>
          </cell>
          <cell r="E5178">
            <v>6600</v>
          </cell>
          <cell r="F5178">
            <v>0</v>
          </cell>
          <cell r="G5178">
            <v>20</v>
          </cell>
          <cell r="H5178">
            <v>1786.51</v>
          </cell>
          <cell r="I5178">
            <v>1786.51</v>
          </cell>
          <cell r="J5178">
            <v>4813.49</v>
          </cell>
          <cell r="K5178" t="str">
            <v>503</v>
          </cell>
        </row>
        <row r="5179">
          <cell r="A5179" t="str">
            <v>110500000</v>
          </cell>
          <cell r="B5179" t="str">
            <v>504C2A30001</v>
          </cell>
          <cell r="C5179" t="str">
            <v>CPU200MMX</v>
          </cell>
          <cell r="D5179" t="str">
            <v>23 มิ.ย. 41</v>
          </cell>
          <cell r="E5179">
            <v>36400</v>
          </cell>
          <cell r="F5179">
            <v>0</v>
          </cell>
          <cell r="G5179">
            <v>20</v>
          </cell>
          <cell r="H5179">
            <v>11109.49</v>
          </cell>
          <cell r="I5179">
            <v>11109.49</v>
          </cell>
          <cell r="J5179">
            <v>25290.51</v>
          </cell>
          <cell r="K5179" t="str">
            <v>504</v>
          </cell>
        </row>
        <row r="5180">
          <cell r="A5180" t="str">
            <v>110500000</v>
          </cell>
          <cell r="B5180" t="str">
            <v>504C2A40001</v>
          </cell>
          <cell r="C5180" t="str">
            <v>เครื่องพิมพ์ LQ-670</v>
          </cell>
          <cell r="D5180" t="str">
            <v>30 ต.ค. 41</v>
          </cell>
          <cell r="E5180">
            <v>14900</v>
          </cell>
          <cell r="F5180">
            <v>0</v>
          </cell>
          <cell r="G5180">
            <v>20</v>
          </cell>
          <cell r="H5180">
            <v>3494.38</v>
          </cell>
          <cell r="I5180">
            <v>3494.38</v>
          </cell>
          <cell r="J5180">
            <v>11405.62</v>
          </cell>
          <cell r="K5180" t="str">
            <v>504</v>
          </cell>
        </row>
        <row r="5181">
          <cell r="A5181" t="str">
            <v>110500000</v>
          </cell>
          <cell r="B5181" t="str">
            <v>504C2MO0001</v>
          </cell>
          <cell r="C5181" t="str">
            <v>MODEM [ZYXEL]</v>
          </cell>
          <cell r="D5181" t="str">
            <v>20 ต.ค. 41</v>
          </cell>
          <cell r="E5181">
            <v>3627.27</v>
          </cell>
          <cell r="F5181">
            <v>0</v>
          </cell>
          <cell r="G5181">
            <v>20</v>
          </cell>
          <cell r="H5181">
            <v>870.53</v>
          </cell>
          <cell r="I5181">
            <v>870.53</v>
          </cell>
          <cell r="J5181">
            <v>2756.74</v>
          </cell>
          <cell r="K5181" t="str">
            <v>504</v>
          </cell>
        </row>
        <row r="5182">
          <cell r="A5182" t="str">
            <v>110500000</v>
          </cell>
          <cell r="B5182" t="str">
            <v>505C2A30001</v>
          </cell>
          <cell r="C5182" t="str">
            <v>CPU200MMX</v>
          </cell>
          <cell r="D5182" t="str">
            <v>23 มิ.ย. 41</v>
          </cell>
          <cell r="E5182">
            <v>36400</v>
          </cell>
          <cell r="F5182">
            <v>0</v>
          </cell>
          <cell r="G5182">
            <v>20</v>
          </cell>
          <cell r="H5182">
            <v>11109.49</v>
          </cell>
          <cell r="I5182">
            <v>11109.49</v>
          </cell>
          <cell r="J5182">
            <v>25290.51</v>
          </cell>
          <cell r="K5182" t="str">
            <v>505</v>
          </cell>
        </row>
        <row r="5183">
          <cell r="A5183" t="str">
            <v>110500000</v>
          </cell>
          <cell r="B5183" t="str">
            <v>505C2A40001</v>
          </cell>
          <cell r="C5183" t="str">
            <v>เครื่องพิมพ์ LQ-670</v>
          </cell>
          <cell r="D5183" t="str">
            <v>30 ต.ค. 41</v>
          </cell>
          <cell r="E5183">
            <v>14900</v>
          </cell>
          <cell r="F5183">
            <v>0</v>
          </cell>
          <cell r="G5183">
            <v>20</v>
          </cell>
          <cell r="H5183">
            <v>3494.38</v>
          </cell>
          <cell r="I5183">
            <v>3494.38</v>
          </cell>
          <cell r="J5183">
            <v>11405.62</v>
          </cell>
          <cell r="K5183" t="str">
            <v>505</v>
          </cell>
        </row>
        <row r="5184">
          <cell r="A5184" t="str">
            <v>110500000</v>
          </cell>
          <cell r="B5184" t="str">
            <v>505C2MO0001</v>
          </cell>
          <cell r="C5184" t="str">
            <v>MODEM [ZYXEL]</v>
          </cell>
          <cell r="D5184" t="str">
            <v>20 ต.ค. 41</v>
          </cell>
          <cell r="E5184">
            <v>3627.27</v>
          </cell>
          <cell r="F5184">
            <v>0</v>
          </cell>
          <cell r="G5184">
            <v>20</v>
          </cell>
          <cell r="H5184">
            <v>870.53</v>
          </cell>
          <cell r="I5184">
            <v>870.53</v>
          </cell>
          <cell r="J5184">
            <v>2756.74</v>
          </cell>
          <cell r="K5184" t="str">
            <v>505</v>
          </cell>
        </row>
        <row r="5185">
          <cell r="A5185" t="str">
            <v>110500000</v>
          </cell>
          <cell r="B5185" t="str">
            <v>506C1MC0001</v>
          </cell>
          <cell r="C5185" t="str">
            <v>เครื่องสำรองไฟ</v>
          </cell>
          <cell r="D5185" t="str">
            <v>13 พ.ค. 42</v>
          </cell>
          <cell r="E5185">
            <v>3400</v>
          </cell>
          <cell r="F5185">
            <v>0</v>
          </cell>
          <cell r="G5185">
            <v>20</v>
          </cell>
          <cell r="H5185">
            <v>434.07</v>
          </cell>
          <cell r="I5185">
            <v>434.07</v>
          </cell>
          <cell r="J5185">
            <v>2965.93</v>
          </cell>
          <cell r="K5185" t="str">
            <v>506</v>
          </cell>
        </row>
        <row r="5186">
          <cell r="A5186" t="str">
            <v>110500000</v>
          </cell>
          <cell r="B5186" t="str">
            <v>506C2A30001</v>
          </cell>
          <cell r="C5186" t="str">
            <v>CPU200MMX</v>
          </cell>
          <cell r="D5186" t="str">
            <v>20 มิ.ย. 41</v>
          </cell>
          <cell r="E5186">
            <v>36400</v>
          </cell>
          <cell r="F5186">
            <v>0</v>
          </cell>
          <cell r="G5186">
            <v>20</v>
          </cell>
          <cell r="H5186">
            <v>11169.33</v>
          </cell>
          <cell r="I5186">
            <v>11169.33</v>
          </cell>
          <cell r="J5186">
            <v>25230.67</v>
          </cell>
          <cell r="K5186" t="str">
            <v>506</v>
          </cell>
        </row>
        <row r="5187">
          <cell r="A5187" t="str">
            <v>110500000</v>
          </cell>
          <cell r="B5187" t="str">
            <v>506C2A40001</v>
          </cell>
          <cell r="C5187" t="str">
            <v>เครื่องพิมพ์ LQ-670</v>
          </cell>
          <cell r="D5187" t="str">
            <v>30 ต.ค. 41</v>
          </cell>
          <cell r="E5187">
            <v>14900</v>
          </cell>
          <cell r="F5187">
            <v>0</v>
          </cell>
          <cell r="G5187">
            <v>20</v>
          </cell>
          <cell r="H5187">
            <v>3494.38</v>
          </cell>
          <cell r="I5187">
            <v>3494.38</v>
          </cell>
          <cell r="J5187">
            <v>11405.62</v>
          </cell>
          <cell r="K5187" t="str">
            <v>506</v>
          </cell>
        </row>
        <row r="5188">
          <cell r="A5188" t="str">
            <v>110500000</v>
          </cell>
          <cell r="B5188" t="str">
            <v>506C2MO0001</v>
          </cell>
          <cell r="C5188" t="str">
            <v>MODEM [ZYXEL]</v>
          </cell>
          <cell r="D5188" t="str">
            <v>20 ต.ค. 41</v>
          </cell>
          <cell r="E5188">
            <v>3627.27</v>
          </cell>
          <cell r="F5188">
            <v>0</v>
          </cell>
          <cell r="G5188">
            <v>20</v>
          </cell>
          <cell r="H5188">
            <v>870.53</v>
          </cell>
          <cell r="I5188">
            <v>870.53</v>
          </cell>
          <cell r="J5188">
            <v>2756.74</v>
          </cell>
          <cell r="K5188" t="str">
            <v>506</v>
          </cell>
        </row>
        <row r="5189">
          <cell r="A5189" t="str">
            <v>110500000</v>
          </cell>
          <cell r="B5189" t="str">
            <v>507C2A30001</v>
          </cell>
          <cell r="C5189" t="str">
            <v>CPU P233MMX[IBM]</v>
          </cell>
          <cell r="D5189" t="str">
            <v>28 ต.ค. 41</v>
          </cell>
          <cell r="E5189">
            <v>34000</v>
          </cell>
          <cell r="F5189">
            <v>0</v>
          </cell>
          <cell r="G5189">
            <v>20</v>
          </cell>
          <cell r="H5189">
            <v>8010.9</v>
          </cell>
          <cell r="I5189">
            <v>8010.9</v>
          </cell>
          <cell r="J5189">
            <v>25989.1</v>
          </cell>
          <cell r="K5189" t="str">
            <v>507</v>
          </cell>
        </row>
        <row r="5190">
          <cell r="A5190" t="str">
            <v>110500000</v>
          </cell>
          <cell r="B5190" t="str">
            <v>507C2A40001</v>
          </cell>
          <cell r="C5190" t="str">
            <v>เครื่องพิมพ์ LQ-670</v>
          </cell>
          <cell r="D5190" t="str">
            <v>30 ต.ค. 41</v>
          </cell>
          <cell r="E5190">
            <v>14900</v>
          </cell>
          <cell r="F5190">
            <v>0</v>
          </cell>
          <cell r="G5190">
            <v>20</v>
          </cell>
          <cell r="H5190">
            <v>3494.38</v>
          </cell>
          <cell r="I5190">
            <v>3494.38</v>
          </cell>
          <cell r="J5190">
            <v>11405.62</v>
          </cell>
          <cell r="K5190" t="str">
            <v>507</v>
          </cell>
        </row>
        <row r="5191">
          <cell r="A5191" t="str">
            <v>110500000</v>
          </cell>
          <cell r="B5191" t="str">
            <v>507C2MO0001</v>
          </cell>
          <cell r="C5191" t="str">
            <v>MODEM [ZYXEL]</v>
          </cell>
          <cell r="D5191" t="str">
            <v>20 ต.ค. 41</v>
          </cell>
          <cell r="E5191">
            <v>3627.27</v>
          </cell>
          <cell r="F5191">
            <v>0</v>
          </cell>
          <cell r="G5191">
            <v>20</v>
          </cell>
          <cell r="H5191">
            <v>870.53</v>
          </cell>
          <cell r="I5191">
            <v>870.53</v>
          </cell>
          <cell r="J5191">
            <v>2756.74</v>
          </cell>
          <cell r="K5191" t="str">
            <v>507</v>
          </cell>
        </row>
        <row r="5192">
          <cell r="A5192" t="str">
            <v>110500000</v>
          </cell>
          <cell r="B5192" t="str">
            <v>508C2A30001</v>
          </cell>
          <cell r="C5192" t="str">
            <v>CPU P233MMX[IBM]</v>
          </cell>
          <cell r="D5192" t="str">
            <v>28 ต.ค. 41</v>
          </cell>
          <cell r="E5192">
            <v>34000</v>
          </cell>
          <cell r="F5192">
            <v>0</v>
          </cell>
          <cell r="G5192">
            <v>20</v>
          </cell>
          <cell r="H5192">
            <v>8010.9</v>
          </cell>
          <cell r="I5192">
            <v>8010.9</v>
          </cell>
          <cell r="J5192">
            <v>25989.1</v>
          </cell>
          <cell r="K5192" t="str">
            <v>508</v>
          </cell>
        </row>
        <row r="5193">
          <cell r="A5193" t="str">
            <v>110500000</v>
          </cell>
          <cell r="B5193" t="str">
            <v>508C2A40001</v>
          </cell>
          <cell r="C5193" t="str">
            <v>เครื่องพิมพ์ LQ-670</v>
          </cell>
          <cell r="D5193" t="str">
            <v>30 ต.ค. 41</v>
          </cell>
          <cell r="E5193">
            <v>14900</v>
          </cell>
          <cell r="F5193">
            <v>0</v>
          </cell>
          <cell r="G5193">
            <v>20</v>
          </cell>
          <cell r="H5193">
            <v>3494.38</v>
          </cell>
          <cell r="I5193">
            <v>3494.38</v>
          </cell>
          <cell r="J5193">
            <v>11405.62</v>
          </cell>
          <cell r="K5193" t="str">
            <v>508</v>
          </cell>
        </row>
        <row r="5194">
          <cell r="A5194" t="str">
            <v>110500000</v>
          </cell>
          <cell r="B5194" t="str">
            <v>508C2M00001</v>
          </cell>
          <cell r="C5194" t="str">
            <v>MODEM [ZYXEL]</v>
          </cell>
          <cell r="D5194" t="str">
            <v>20 ต.ค. 41</v>
          </cell>
          <cell r="E5194">
            <v>3627.27</v>
          </cell>
          <cell r="F5194">
            <v>0</v>
          </cell>
          <cell r="G5194">
            <v>20</v>
          </cell>
          <cell r="H5194">
            <v>870.53</v>
          </cell>
          <cell r="I5194">
            <v>870.53</v>
          </cell>
          <cell r="J5194">
            <v>2756.74</v>
          </cell>
          <cell r="K5194" t="str">
            <v>508</v>
          </cell>
        </row>
        <row r="5195">
          <cell r="A5195" t="str">
            <v>110500000</v>
          </cell>
          <cell r="B5195" t="str">
            <v>600C2A30001</v>
          </cell>
          <cell r="C5195" t="str">
            <v>CPU200MMX (IBM)</v>
          </cell>
          <cell r="D5195" t="str">
            <v>25 ส.ค. 41</v>
          </cell>
          <cell r="E5195">
            <v>33700</v>
          </cell>
          <cell r="F5195">
            <v>0</v>
          </cell>
          <cell r="G5195">
            <v>20</v>
          </cell>
          <cell r="H5195">
            <v>9122.08</v>
          </cell>
          <cell r="I5195">
            <v>9122.08</v>
          </cell>
          <cell r="J5195">
            <v>24577.919999999998</v>
          </cell>
          <cell r="K5195" t="str">
            <v>600</v>
          </cell>
        </row>
        <row r="5196">
          <cell r="A5196" t="str">
            <v>110500000</v>
          </cell>
          <cell r="B5196" t="str">
            <v>600C2A30002</v>
          </cell>
          <cell r="C5196" t="str">
            <v>CPU200MMX (IBM)</v>
          </cell>
          <cell r="D5196" t="str">
            <v>25 ส.ค. 41</v>
          </cell>
          <cell r="E5196">
            <v>33700</v>
          </cell>
          <cell r="F5196">
            <v>0</v>
          </cell>
          <cell r="G5196">
            <v>20</v>
          </cell>
          <cell r="H5196">
            <v>9122.08</v>
          </cell>
          <cell r="I5196">
            <v>9122.08</v>
          </cell>
          <cell r="J5196">
            <v>24577.919999999998</v>
          </cell>
          <cell r="K5196" t="str">
            <v>600</v>
          </cell>
        </row>
        <row r="5197">
          <cell r="A5197" t="str">
            <v>110500000</v>
          </cell>
          <cell r="B5197" t="str">
            <v>600C2A30003</v>
          </cell>
          <cell r="C5197" t="str">
            <v>CPU200MMX (IBM)</v>
          </cell>
          <cell r="D5197" t="str">
            <v>25 ส.ค. 41</v>
          </cell>
          <cell r="E5197">
            <v>33700</v>
          </cell>
          <cell r="F5197">
            <v>0</v>
          </cell>
          <cell r="G5197">
            <v>20</v>
          </cell>
          <cell r="H5197">
            <v>9122.08</v>
          </cell>
          <cell r="I5197">
            <v>9122.08</v>
          </cell>
          <cell r="J5197">
            <v>24577.919999999998</v>
          </cell>
          <cell r="K5197" t="str">
            <v>600</v>
          </cell>
        </row>
        <row r="5198">
          <cell r="A5198" t="str">
            <v>110500000</v>
          </cell>
          <cell r="B5198" t="str">
            <v>600C2A30004</v>
          </cell>
          <cell r="C5198" t="str">
            <v>เครื่อง SERVER</v>
          </cell>
          <cell r="D5198" t="str">
            <v>28 ส.ค. 41</v>
          </cell>
          <cell r="E5198">
            <v>107000</v>
          </cell>
          <cell r="F5198">
            <v>0</v>
          </cell>
          <cell r="G5198">
            <v>20</v>
          </cell>
          <cell r="H5198">
            <v>28787.33</v>
          </cell>
          <cell r="I5198">
            <v>28787.33</v>
          </cell>
          <cell r="J5198">
            <v>78212.67</v>
          </cell>
          <cell r="K5198" t="str">
            <v>600</v>
          </cell>
        </row>
        <row r="5199">
          <cell r="A5199" t="str">
            <v>110500000</v>
          </cell>
          <cell r="B5199" t="str">
            <v>600C2MO0001</v>
          </cell>
          <cell r="C5199" t="str">
            <v>MODEM [ZYXEL] 14500</v>
          </cell>
          <cell r="D5199" t="str">
            <v>15 ก.ค. 41</v>
          </cell>
          <cell r="E5199">
            <v>14500</v>
          </cell>
          <cell r="F5199">
            <v>0</v>
          </cell>
          <cell r="G5199">
            <v>20</v>
          </cell>
          <cell r="H5199">
            <v>4250.7</v>
          </cell>
          <cell r="I5199">
            <v>4250.7</v>
          </cell>
          <cell r="J5199">
            <v>10249.299999999999</v>
          </cell>
          <cell r="K5199" t="str">
            <v>600</v>
          </cell>
        </row>
        <row r="5200">
          <cell r="A5200" t="str">
            <v>110500000</v>
          </cell>
          <cell r="B5200" t="str">
            <v>600C2MO0002</v>
          </cell>
          <cell r="C5200" t="str">
            <v>MODEM [ZYXEL] 14500</v>
          </cell>
          <cell r="D5200" t="str">
            <v>15 ก.ค. 41</v>
          </cell>
          <cell r="E5200">
            <v>14500</v>
          </cell>
          <cell r="F5200">
            <v>0</v>
          </cell>
          <cell r="G5200">
            <v>20</v>
          </cell>
          <cell r="H5200">
            <v>4250.7</v>
          </cell>
          <cell r="I5200">
            <v>4250.7</v>
          </cell>
          <cell r="J5200">
            <v>10249.299999999999</v>
          </cell>
          <cell r="K5200" t="str">
            <v>600</v>
          </cell>
        </row>
        <row r="5201">
          <cell r="A5201" t="str">
            <v>110500000</v>
          </cell>
          <cell r="B5201" t="str">
            <v>600C2RM0001</v>
          </cell>
          <cell r="C5201" t="str">
            <v>PRINTER 2070</v>
          </cell>
          <cell r="D5201" t="str">
            <v>22 ต.ค. 41</v>
          </cell>
          <cell r="E5201">
            <v>27000</v>
          </cell>
          <cell r="F5201">
            <v>0</v>
          </cell>
          <cell r="G5201">
            <v>20</v>
          </cell>
          <cell r="H5201">
            <v>6450.44</v>
          </cell>
          <cell r="I5201">
            <v>6450.44</v>
          </cell>
          <cell r="J5201">
            <v>20549.560000000001</v>
          </cell>
          <cell r="K5201" t="str">
            <v>600</v>
          </cell>
        </row>
        <row r="5202">
          <cell r="A5202" t="str">
            <v>110500000</v>
          </cell>
          <cell r="B5202" t="str">
            <v>600C2UP0001</v>
          </cell>
          <cell r="C5202" t="str">
            <v>UPS POWBACK MODEL PB-SERIOUS 1 KVA</v>
          </cell>
          <cell r="D5202" t="str">
            <v>11 ก.ย. 41</v>
          </cell>
          <cell r="E5202">
            <v>16900</v>
          </cell>
          <cell r="F5202">
            <v>0</v>
          </cell>
          <cell r="G5202">
            <v>20</v>
          </cell>
          <cell r="H5202">
            <v>4417.18</v>
          </cell>
          <cell r="I5202">
            <v>4417.18</v>
          </cell>
          <cell r="J5202">
            <v>12482.82</v>
          </cell>
          <cell r="K5202" t="str">
            <v>600</v>
          </cell>
        </row>
        <row r="5203">
          <cell r="A5203" t="str">
            <v>110500000</v>
          </cell>
          <cell r="B5203" t="str">
            <v>601C1MO0001</v>
          </cell>
          <cell r="C5203" t="str">
            <v>MODEM [ZYXEL]</v>
          </cell>
          <cell r="D5203" t="str">
            <v>25 ส.ค. 41</v>
          </cell>
          <cell r="E5203">
            <v>6600</v>
          </cell>
          <cell r="F5203">
            <v>0</v>
          </cell>
          <cell r="G5203">
            <v>20</v>
          </cell>
          <cell r="H5203">
            <v>1786.51</v>
          </cell>
          <cell r="I5203">
            <v>1786.51</v>
          </cell>
          <cell r="J5203">
            <v>4813.49</v>
          </cell>
          <cell r="K5203" t="str">
            <v>601</v>
          </cell>
        </row>
        <row r="5204">
          <cell r="A5204" t="str">
            <v>110500000</v>
          </cell>
          <cell r="B5204" t="str">
            <v>601C2A30001</v>
          </cell>
          <cell r="C5204" t="str">
            <v>CPU200MMX</v>
          </cell>
          <cell r="D5204" t="str">
            <v>23 มิ.ย. 41</v>
          </cell>
          <cell r="E5204">
            <v>36400</v>
          </cell>
          <cell r="F5204">
            <v>0</v>
          </cell>
          <cell r="G5204">
            <v>20</v>
          </cell>
          <cell r="H5204">
            <v>11109.49</v>
          </cell>
          <cell r="I5204">
            <v>11109.49</v>
          </cell>
          <cell r="J5204">
            <v>25290.51</v>
          </cell>
          <cell r="K5204" t="str">
            <v>601</v>
          </cell>
        </row>
        <row r="5205">
          <cell r="A5205" t="str">
            <v>110500000</v>
          </cell>
          <cell r="B5205" t="str">
            <v>601C2A40001</v>
          </cell>
          <cell r="C5205" t="str">
            <v>เครื่องพิมพ์ OKI-390</v>
          </cell>
          <cell r="D5205" t="str">
            <v>29 มิ.ย. 41</v>
          </cell>
          <cell r="E5205">
            <v>14600</v>
          </cell>
          <cell r="F5205">
            <v>0</v>
          </cell>
          <cell r="G5205">
            <v>20</v>
          </cell>
          <cell r="H5205">
            <v>4408</v>
          </cell>
          <cell r="I5205">
            <v>4408</v>
          </cell>
          <cell r="J5205">
            <v>10192</v>
          </cell>
          <cell r="K5205" t="str">
            <v>601</v>
          </cell>
        </row>
        <row r="5206">
          <cell r="A5206" t="str">
            <v>110500000</v>
          </cell>
          <cell r="B5206" t="str">
            <v>602C2A3001</v>
          </cell>
          <cell r="C5206" t="str">
            <v>CPU200MMX</v>
          </cell>
          <cell r="D5206" t="str">
            <v>23 มิ.ย. 41</v>
          </cell>
          <cell r="E5206">
            <v>36400</v>
          </cell>
          <cell r="F5206">
            <v>0</v>
          </cell>
          <cell r="G5206">
            <v>20</v>
          </cell>
          <cell r="H5206">
            <v>11109.49</v>
          </cell>
          <cell r="I5206">
            <v>11109.49</v>
          </cell>
          <cell r="J5206">
            <v>25290.51</v>
          </cell>
          <cell r="K5206" t="str">
            <v>602</v>
          </cell>
        </row>
        <row r="5207">
          <cell r="A5207" t="str">
            <v>110500000</v>
          </cell>
          <cell r="B5207" t="str">
            <v>602C2A40001</v>
          </cell>
          <cell r="C5207" t="str">
            <v>เครื่องพิมพ์ LQ-670</v>
          </cell>
          <cell r="D5207" t="str">
            <v>4 ก.ย. 41</v>
          </cell>
          <cell r="E5207">
            <v>15000</v>
          </cell>
          <cell r="F5207">
            <v>0</v>
          </cell>
          <cell r="G5207">
            <v>20</v>
          </cell>
          <cell r="H5207">
            <v>3978.07</v>
          </cell>
          <cell r="I5207">
            <v>3978.07</v>
          </cell>
          <cell r="J5207">
            <v>11021.93</v>
          </cell>
          <cell r="K5207" t="str">
            <v>602</v>
          </cell>
        </row>
        <row r="5208">
          <cell r="A5208" t="str">
            <v>110500000</v>
          </cell>
          <cell r="B5208" t="str">
            <v>602C2MO0001</v>
          </cell>
          <cell r="C5208" t="str">
            <v>MODEM [ZYXEL]</v>
          </cell>
          <cell r="D5208" t="str">
            <v>25 ส.ค. 41</v>
          </cell>
          <cell r="E5208">
            <v>6600</v>
          </cell>
          <cell r="F5208">
            <v>0</v>
          </cell>
          <cell r="G5208">
            <v>20</v>
          </cell>
          <cell r="H5208">
            <v>1786.51</v>
          </cell>
          <cell r="I5208">
            <v>1786.51</v>
          </cell>
          <cell r="J5208">
            <v>4813.49</v>
          </cell>
          <cell r="K5208" t="str">
            <v>602</v>
          </cell>
        </row>
        <row r="5209">
          <cell r="A5209" t="str">
            <v>110500000</v>
          </cell>
          <cell r="B5209" t="str">
            <v>603C2A30001</v>
          </cell>
          <cell r="C5209" t="str">
            <v>คอมพิวเตอร์ DESHPRO1000</v>
          </cell>
          <cell r="D5209" t="str">
            <v>14 พ.ค. 41</v>
          </cell>
          <cell r="E5209">
            <v>36400</v>
          </cell>
          <cell r="F5209">
            <v>0</v>
          </cell>
          <cell r="G5209">
            <v>20</v>
          </cell>
          <cell r="H5209">
            <v>11907.3</v>
          </cell>
          <cell r="I5209">
            <v>11907.3</v>
          </cell>
          <cell r="J5209">
            <v>24492.7</v>
          </cell>
          <cell r="K5209" t="str">
            <v>603</v>
          </cell>
        </row>
        <row r="5210">
          <cell r="A5210" t="str">
            <v>110500000</v>
          </cell>
          <cell r="B5210" t="str">
            <v>603C2A40001</v>
          </cell>
          <cell r="C5210" t="str">
            <v>เครื่องพิมพ์ LQ-670</v>
          </cell>
          <cell r="D5210" t="str">
            <v>30 ต.ค. 41</v>
          </cell>
          <cell r="E5210">
            <v>14900</v>
          </cell>
          <cell r="F5210">
            <v>0</v>
          </cell>
          <cell r="G5210">
            <v>20</v>
          </cell>
          <cell r="H5210">
            <v>3494.38</v>
          </cell>
          <cell r="I5210">
            <v>3494.38</v>
          </cell>
          <cell r="J5210">
            <v>11405.62</v>
          </cell>
          <cell r="K5210" t="str">
            <v>603</v>
          </cell>
        </row>
        <row r="5211">
          <cell r="A5211" t="str">
            <v>110500000</v>
          </cell>
          <cell r="B5211" t="str">
            <v>603C2MC0001</v>
          </cell>
          <cell r="C5211" t="str">
            <v>เครื่องสำรองไฟ</v>
          </cell>
          <cell r="D5211" t="str">
            <v>13 พ.ค. 42</v>
          </cell>
          <cell r="E5211">
            <v>3400</v>
          </cell>
          <cell r="F5211">
            <v>0</v>
          </cell>
          <cell r="G5211">
            <v>20</v>
          </cell>
          <cell r="H5211">
            <v>434.07</v>
          </cell>
          <cell r="I5211">
            <v>434.07</v>
          </cell>
          <cell r="J5211">
            <v>2965.93</v>
          </cell>
          <cell r="K5211" t="str">
            <v>603</v>
          </cell>
        </row>
        <row r="5212">
          <cell r="A5212" t="str">
            <v>110500000</v>
          </cell>
          <cell r="B5212" t="str">
            <v>603C2MO0001</v>
          </cell>
          <cell r="C5212" t="str">
            <v>MODEM [ZYXEL]</v>
          </cell>
          <cell r="D5212" t="str">
            <v>20 ต.ค. 41</v>
          </cell>
          <cell r="E5212">
            <v>3627.27</v>
          </cell>
          <cell r="F5212">
            <v>0</v>
          </cell>
          <cell r="G5212">
            <v>20</v>
          </cell>
          <cell r="H5212">
            <v>870.53</v>
          </cell>
          <cell r="I5212">
            <v>870.53</v>
          </cell>
          <cell r="J5212">
            <v>2756.74</v>
          </cell>
          <cell r="K5212" t="str">
            <v>603</v>
          </cell>
        </row>
        <row r="5213">
          <cell r="A5213" t="str">
            <v>110500000</v>
          </cell>
          <cell r="B5213" t="str">
            <v>604C2A30001</v>
          </cell>
          <cell r="C5213" t="str">
            <v>คอมพิวเตอร์ DESHPRO1000</v>
          </cell>
          <cell r="D5213" t="str">
            <v>14 พ.ค. 41</v>
          </cell>
          <cell r="E5213">
            <v>36400</v>
          </cell>
          <cell r="F5213">
            <v>0</v>
          </cell>
          <cell r="G5213">
            <v>20</v>
          </cell>
          <cell r="H5213">
            <v>11907.3</v>
          </cell>
          <cell r="I5213">
            <v>11907.3</v>
          </cell>
          <cell r="J5213">
            <v>24492.7</v>
          </cell>
          <cell r="K5213" t="str">
            <v>604</v>
          </cell>
        </row>
        <row r="5214">
          <cell r="A5214" t="str">
            <v>110500000</v>
          </cell>
          <cell r="B5214" t="str">
            <v>604C2MO0001</v>
          </cell>
          <cell r="C5214" t="str">
            <v>MODEM [ZYXEL]</v>
          </cell>
          <cell r="D5214" t="str">
            <v>20 ต.ค. 41</v>
          </cell>
          <cell r="E5214">
            <v>3627.27</v>
          </cell>
          <cell r="F5214">
            <v>0</v>
          </cell>
          <cell r="G5214">
            <v>20</v>
          </cell>
          <cell r="H5214">
            <v>870.53</v>
          </cell>
          <cell r="I5214">
            <v>870.53</v>
          </cell>
          <cell r="J5214">
            <v>2756.74</v>
          </cell>
          <cell r="K5214" t="str">
            <v>604</v>
          </cell>
        </row>
        <row r="5215">
          <cell r="A5215" t="str">
            <v>110500000</v>
          </cell>
          <cell r="B5215" t="str">
            <v>604C2MO0002</v>
          </cell>
          <cell r="C5215" t="str">
            <v>เครื่องพิมพ์</v>
          </cell>
          <cell r="D5215" t="str">
            <v>20 ต.ค. 42</v>
          </cell>
          <cell r="E5215">
            <v>14900</v>
          </cell>
          <cell r="F5215">
            <v>0</v>
          </cell>
          <cell r="G5215">
            <v>20</v>
          </cell>
          <cell r="H5215">
            <v>596</v>
          </cell>
          <cell r="I5215">
            <v>596</v>
          </cell>
          <cell r="J5215">
            <v>14304</v>
          </cell>
          <cell r="K5215" t="str">
            <v>604</v>
          </cell>
        </row>
        <row r="5216">
          <cell r="A5216" t="str">
            <v>110500000</v>
          </cell>
          <cell r="B5216" t="str">
            <v>605C2A30001</v>
          </cell>
          <cell r="C5216" t="str">
            <v>CPU200MMX</v>
          </cell>
          <cell r="D5216" t="str">
            <v>20 มิ.ย. 41</v>
          </cell>
          <cell r="E5216">
            <v>36400</v>
          </cell>
          <cell r="F5216">
            <v>0</v>
          </cell>
          <cell r="G5216">
            <v>20</v>
          </cell>
          <cell r="H5216">
            <v>11169.33</v>
          </cell>
          <cell r="I5216">
            <v>11169.33</v>
          </cell>
          <cell r="J5216">
            <v>25230.67</v>
          </cell>
          <cell r="K5216" t="str">
            <v>605</v>
          </cell>
        </row>
        <row r="5217">
          <cell r="A5217" t="str">
            <v>110500000</v>
          </cell>
          <cell r="B5217" t="str">
            <v>605C2A40001</v>
          </cell>
          <cell r="C5217" t="str">
            <v>เครื่องพิมพ์ LQ-670</v>
          </cell>
          <cell r="D5217" t="str">
            <v>30 ต.ค. 41</v>
          </cell>
          <cell r="E5217">
            <v>14900</v>
          </cell>
          <cell r="F5217">
            <v>0</v>
          </cell>
          <cell r="G5217">
            <v>20</v>
          </cell>
          <cell r="H5217">
            <v>3494.38</v>
          </cell>
          <cell r="I5217">
            <v>3494.38</v>
          </cell>
          <cell r="J5217">
            <v>11405.62</v>
          </cell>
          <cell r="K5217" t="str">
            <v>605</v>
          </cell>
        </row>
        <row r="5218">
          <cell r="A5218" t="str">
            <v>110500000</v>
          </cell>
          <cell r="B5218" t="str">
            <v>605C2MO0001</v>
          </cell>
          <cell r="C5218" t="str">
            <v>MODEM [ZYXEL]</v>
          </cell>
          <cell r="D5218" t="str">
            <v>20 ต.ค. 41</v>
          </cell>
          <cell r="E5218">
            <v>3627.27</v>
          </cell>
          <cell r="F5218">
            <v>0</v>
          </cell>
          <cell r="G5218">
            <v>20</v>
          </cell>
          <cell r="H5218">
            <v>870.53</v>
          </cell>
          <cell r="I5218">
            <v>870.53</v>
          </cell>
          <cell r="J5218">
            <v>2756.74</v>
          </cell>
          <cell r="K5218" t="str">
            <v>605</v>
          </cell>
        </row>
        <row r="5219">
          <cell r="A5219" t="str">
            <v>110500000</v>
          </cell>
          <cell r="B5219" t="str">
            <v>606C2A30001</v>
          </cell>
          <cell r="C5219" t="str">
            <v>CPU200MMX</v>
          </cell>
          <cell r="D5219" t="str">
            <v>20 มิ.ย. 41</v>
          </cell>
          <cell r="E5219">
            <v>36400</v>
          </cell>
          <cell r="F5219">
            <v>0</v>
          </cell>
          <cell r="G5219">
            <v>20</v>
          </cell>
          <cell r="H5219">
            <v>11169.33</v>
          </cell>
          <cell r="I5219">
            <v>11169.33</v>
          </cell>
          <cell r="J5219">
            <v>25230.67</v>
          </cell>
          <cell r="K5219" t="str">
            <v>606</v>
          </cell>
        </row>
        <row r="5220">
          <cell r="A5220" t="str">
            <v>110500000</v>
          </cell>
          <cell r="B5220" t="str">
            <v>606C2A40001</v>
          </cell>
          <cell r="C5220" t="str">
            <v>เครื่องพิมพ์ LQ-670</v>
          </cell>
          <cell r="D5220" t="str">
            <v>30 ต.ค. 41</v>
          </cell>
          <cell r="E5220">
            <v>14900</v>
          </cell>
          <cell r="F5220">
            <v>0</v>
          </cell>
          <cell r="G5220">
            <v>20</v>
          </cell>
          <cell r="H5220">
            <v>3494.38</v>
          </cell>
          <cell r="I5220">
            <v>3494.38</v>
          </cell>
          <cell r="J5220">
            <v>11405.62</v>
          </cell>
          <cell r="K5220" t="str">
            <v>606</v>
          </cell>
        </row>
        <row r="5221">
          <cell r="A5221" t="str">
            <v>110500000</v>
          </cell>
          <cell r="B5221" t="str">
            <v>606C2MO0001</v>
          </cell>
          <cell r="C5221" t="str">
            <v>MODEM [ZYXEL]</v>
          </cell>
          <cell r="D5221" t="str">
            <v>20 ต.ค. 41</v>
          </cell>
          <cell r="E5221">
            <v>3627.27</v>
          </cell>
          <cell r="F5221">
            <v>0</v>
          </cell>
          <cell r="G5221">
            <v>20</v>
          </cell>
          <cell r="H5221">
            <v>870.53</v>
          </cell>
          <cell r="I5221">
            <v>870.53</v>
          </cell>
          <cell r="J5221">
            <v>2756.74</v>
          </cell>
          <cell r="K5221" t="str">
            <v>606</v>
          </cell>
        </row>
        <row r="5222">
          <cell r="A5222" t="str">
            <v>110500000</v>
          </cell>
          <cell r="B5222" t="str">
            <v>607C2A30001</v>
          </cell>
          <cell r="C5222" t="str">
            <v>CPU200MMX</v>
          </cell>
          <cell r="D5222" t="str">
            <v>28 พ.ค. 41</v>
          </cell>
          <cell r="E5222">
            <v>36400</v>
          </cell>
          <cell r="F5222">
            <v>0</v>
          </cell>
          <cell r="G5222">
            <v>20</v>
          </cell>
          <cell r="H5222">
            <v>11628.07</v>
          </cell>
          <cell r="I5222">
            <v>11628.07</v>
          </cell>
          <cell r="J5222">
            <v>24771.93</v>
          </cell>
          <cell r="K5222" t="str">
            <v>607</v>
          </cell>
        </row>
        <row r="5223">
          <cell r="A5223" t="str">
            <v>110500000</v>
          </cell>
          <cell r="B5223" t="str">
            <v>607C2A40001</v>
          </cell>
          <cell r="C5223" t="str">
            <v>เครื่องพิมพ์ LQ-670</v>
          </cell>
          <cell r="D5223" t="str">
            <v>30 ต.ค. 41</v>
          </cell>
          <cell r="E5223">
            <v>14900</v>
          </cell>
          <cell r="F5223">
            <v>0</v>
          </cell>
          <cell r="G5223">
            <v>20</v>
          </cell>
          <cell r="H5223">
            <v>3494.38</v>
          </cell>
          <cell r="I5223">
            <v>3494.38</v>
          </cell>
          <cell r="J5223">
            <v>11405.62</v>
          </cell>
          <cell r="K5223" t="str">
            <v>607</v>
          </cell>
        </row>
        <row r="5224">
          <cell r="A5224" t="str">
            <v>110500000</v>
          </cell>
          <cell r="B5224" t="str">
            <v>607C2MC0001</v>
          </cell>
          <cell r="C5224" t="str">
            <v>เครื่องสำรองไฟ</v>
          </cell>
          <cell r="D5224" t="str">
            <v>13 พ.ค. 42</v>
          </cell>
          <cell r="E5224">
            <v>3400</v>
          </cell>
          <cell r="F5224">
            <v>0</v>
          </cell>
          <cell r="G5224">
            <v>20</v>
          </cell>
          <cell r="H5224">
            <v>434.07</v>
          </cell>
          <cell r="I5224">
            <v>434.07</v>
          </cell>
          <cell r="J5224">
            <v>2965.93</v>
          </cell>
          <cell r="K5224" t="str">
            <v>607</v>
          </cell>
        </row>
        <row r="5225">
          <cell r="A5225" t="str">
            <v>110500000</v>
          </cell>
          <cell r="B5225" t="str">
            <v>607C2MO0001</v>
          </cell>
          <cell r="C5225" t="str">
            <v>MODEM [ZYXEL]</v>
          </cell>
          <cell r="D5225" t="str">
            <v>20 ต.ค. 41</v>
          </cell>
          <cell r="E5225">
            <v>3627.27</v>
          </cell>
          <cell r="F5225">
            <v>0</v>
          </cell>
          <cell r="G5225">
            <v>20</v>
          </cell>
          <cell r="H5225">
            <v>870.53</v>
          </cell>
          <cell r="I5225">
            <v>870.53</v>
          </cell>
          <cell r="J5225">
            <v>2756.74</v>
          </cell>
          <cell r="K5225" t="str">
            <v>607</v>
          </cell>
        </row>
        <row r="5226">
          <cell r="A5226" t="str">
            <v>110500000</v>
          </cell>
          <cell r="B5226" t="str">
            <v>608C2A30001</v>
          </cell>
          <cell r="C5226" t="str">
            <v>CPU200MMX</v>
          </cell>
          <cell r="D5226" t="str">
            <v>28 พ.ค. 41</v>
          </cell>
          <cell r="E5226">
            <v>36400</v>
          </cell>
          <cell r="F5226">
            <v>0</v>
          </cell>
          <cell r="G5226">
            <v>20</v>
          </cell>
          <cell r="H5226">
            <v>11628.07</v>
          </cell>
          <cell r="I5226">
            <v>11628.07</v>
          </cell>
          <cell r="J5226">
            <v>24771.93</v>
          </cell>
          <cell r="K5226" t="str">
            <v>608</v>
          </cell>
        </row>
        <row r="5227">
          <cell r="A5227" t="str">
            <v>110500000</v>
          </cell>
          <cell r="B5227" t="str">
            <v>608C2A40001</v>
          </cell>
          <cell r="C5227" t="str">
            <v>เครื่องพิมพ์ LQ-670</v>
          </cell>
          <cell r="D5227" t="str">
            <v>30 ต.ค. 41</v>
          </cell>
          <cell r="E5227">
            <v>14900</v>
          </cell>
          <cell r="F5227">
            <v>0</v>
          </cell>
          <cell r="G5227">
            <v>20</v>
          </cell>
          <cell r="H5227">
            <v>2841.22</v>
          </cell>
          <cell r="I5227">
            <v>2841.22</v>
          </cell>
          <cell r="J5227">
            <v>0</v>
          </cell>
          <cell r="K5227" t="str">
            <v>608</v>
          </cell>
        </row>
        <row r="5228">
          <cell r="A5228" t="str">
            <v>110500000</v>
          </cell>
          <cell r="B5228" t="str">
            <v>608C2MO0001</v>
          </cell>
          <cell r="C5228" t="str">
            <v>MODEM [ZYXEL]</v>
          </cell>
          <cell r="D5228" t="str">
            <v>20 ต.ค. 41</v>
          </cell>
          <cell r="E5228">
            <v>3627.27</v>
          </cell>
          <cell r="F5228">
            <v>0</v>
          </cell>
          <cell r="G5228">
            <v>20</v>
          </cell>
          <cell r="H5228">
            <v>870.53</v>
          </cell>
          <cell r="I5228">
            <v>870.53</v>
          </cell>
          <cell r="J5228">
            <v>2756.74</v>
          </cell>
          <cell r="K5228" t="str">
            <v>608</v>
          </cell>
        </row>
        <row r="5229">
          <cell r="A5229" t="str">
            <v>110500000</v>
          </cell>
          <cell r="B5229" t="str">
            <v>608C2MO0002</v>
          </cell>
          <cell r="C5229" t="str">
            <v>เครื่องพิมพ์</v>
          </cell>
          <cell r="D5229" t="str">
            <v>20 ต.ค. 42</v>
          </cell>
          <cell r="E5229">
            <v>14900</v>
          </cell>
          <cell r="F5229">
            <v>0</v>
          </cell>
          <cell r="G5229">
            <v>20</v>
          </cell>
          <cell r="H5229">
            <v>596</v>
          </cell>
          <cell r="I5229">
            <v>596</v>
          </cell>
          <cell r="J5229">
            <v>14304</v>
          </cell>
          <cell r="K5229" t="str">
            <v>608</v>
          </cell>
        </row>
        <row r="5230">
          <cell r="A5230" t="str">
            <v>110500000</v>
          </cell>
          <cell r="B5230" t="str">
            <v>700C2A30001</v>
          </cell>
          <cell r="C5230" t="str">
            <v>CPU200MMX (IBM)</v>
          </cell>
          <cell r="D5230" t="str">
            <v>25 ส.ค. 41</v>
          </cell>
          <cell r="E5230">
            <v>33700</v>
          </cell>
          <cell r="F5230">
            <v>0</v>
          </cell>
          <cell r="G5230">
            <v>20</v>
          </cell>
          <cell r="H5230">
            <v>9122.08</v>
          </cell>
          <cell r="I5230">
            <v>9122.08</v>
          </cell>
          <cell r="J5230">
            <v>24577.919999999998</v>
          </cell>
          <cell r="K5230" t="str">
            <v>700</v>
          </cell>
        </row>
        <row r="5231">
          <cell r="A5231" t="str">
            <v>110500000</v>
          </cell>
          <cell r="B5231" t="str">
            <v>700C2A30002</v>
          </cell>
          <cell r="C5231" t="str">
            <v>CPU200MMX (IBM)</v>
          </cell>
          <cell r="D5231" t="str">
            <v>25 ส.ค. 41</v>
          </cell>
          <cell r="E5231">
            <v>33700</v>
          </cell>
          <cell r="F5231">
            <v>0</v>
          </cell>
          <cell r="G5231">
            <v>20</v>
          </cell>
          <cell r="H5231">
            <v>9122.08</v>
          </cell>
          <cell r="I5231">
            <v>9122.08</v>
          </cell>
          <cell r="J5231">
            <v>24577.919999999998</v>
          </cell>
          <cell r="K5231" t="str">
            <v>700</v>
          </cell>
        </row>
        <row r="5232">
          <cell r="A5232" t="str">
            <v>110500000</v>
          </cell>
          <cell r="B5232" t="str">
            <v>700C2A30003</v>
          </cell>
          <cell r="C5232" t="str">
            <v>CPU200MMX (IBM)</v>
          </cell>
          <cell r="D5232" t="str">
            <v>25 ส.ค. 41</v>
          </cell>
          <cell r="E5232">
            <v>33700</v>
          </cell>
          <cell r="F5232">
            <v>0</v>
          </cell>
          <cell r="G5232">
            <v>20</v>
          </cell>
          <cell r="H5232">
            <v>9122.08</v>
          </cell>
          <cell r="I5232">
            <v>9122.08</v>
          </cell>
          <cell r="J5232">
            <v>24577.919999999998</v>
          </cell>
          <cell r="K5232" t="str">
            <v>700</v>
          </cell>
        </row>
        <row r="5233">
          <cell r="A5233" t="str">
            <v>110500000</v>
          </cell>
          <cell r="B5233" t="str">
            <v>700C2A30004</v>
          </cell>
          <cell r="C5233" t="str">
            <v>เครื่อง SERVER</v>
          </cell>
          <cell r="D5233" t="str">
            <v>20 มิ.ย. 41</v>
          </cell>
          <cell r="E5233">
            <v>132050</v>
          </cell>
          <cell r="F5233">
            <v>0</v>
          </cell>
          <cell r="G5233">
            <v>20</v>
          </cell>
          <cell r="H5233">
            <v>40519.410000000003</v>
          </cell>
          <cell r="I5233">
            <v>40519.410000000003</v>
          </cell>
          <cell r="J5233">
            <v>91530.59</v>
          </cell>
          <cell r="K5233" t="str">
            <v>700</v>
          </cell>
        </row>
        <row r="5234">
          <cell r="A5234" t="str">
            <v>110500000</v>
          </cell>
          <cell r="B5234" t="str">
            <v>700C2MO0001</v>
          </cell>
          <cell r="C5234" t="str">
            <v>MODEM [ZYXEL] 14500</v>
          </cell>
          <cell r="D5234" t="str">
            <v>25 ส.ค. 41</v>
          </cell>
          <cell r="E5234">
            <v>14560</v>
          </cell>
          <cell r="F5234">
            <v>0</v>
          </cell>
          <cell r="G5234">
            <v>20</v>
          </cell>
          <cell r="H5234">
            <v>3941.16</v>
          </cell>
          <cell r="I5234">
            <v>3941.16</v>
          </cell>
          <cell r="J5234">
            <v>10618.84</v>
          </cell>
          <cell r="K5234" t="str">
            <v>700</v>
          </cell>
        </row>
        <row r="5235">
          <cell r="A5235" t="str">
            <v>110500000</v>
          </cell>
          <cell r="B5235" t="str">
            <v>700C2MO0002</v>
          </cell>
          <cell r="C5235" t="str">
            <v>MODEM [ZYXEL] 14500</v>
          </cell>
          <cell r="D5235" t="str">
            <v>25 ส.ค. 41</v>
          </cell>
          <cell r="E5235">
            <v>14560</v>
          </cell>
          <cell r="F5235">
            <v>0</v>
          </cell>
          <cell r="G5235">
            <v>20</v>
          </cell>
          <cell r="H5235">
            <v>3941.16</v>
          </cell>
          <cell r="I5235">
            <v>3941.16</v>
          </cell>
          <cell r="J5235">
            <v>10618.84</v>
          </cell>
          <cell r="K5235" t="str">
            <v>700</v>
          </cell>
        </row>
        <row r="5236">
          <cell r="A5236" t="str">
            <v>110500000</v>
          </cell>
          <cell r="B5236" t="str">
            <v>700C2UP0001</v>
          </cell>
          <cell r="C5236" t="str">
            <v>UPS POWBACK MODEL PB-SERIOUS 1 KVA</v>
          </cell>
          <cell r="D5236" t="str">
            <v>11 ก.ย. 41</v>
          </cell>
          <cell r="E5236">
            <v>16900</v>
          </cell>
          <cell r="F5236">
            <v>0</v>
          </cell>
          <cell r="G5236">
            <v>20</v>
          </cell>
          <cell r="H5236">
            <v>4417.18</v>
          </cell>
          <cell r="I5236">
            <v>4417.18</v>
          </cell>
          <cell r="J5236">
            <v>12482.82</v>
          </cell>
          <cell r="K5236" t="str">
            <v>700</v>
          </cell>
        </row>
        <row r="5237">
          <cell r="A5237" t="str">
            <v>110500000</v>
          </cell>
          <cell r="B5237" t="str">
            <v>701C2A30001</v>
          </cell>
          <cell r="C5237" t="str">
            <v>CPU200MMX (IBM)</v>
          </cell>
          <cell r="D5237" t="str">
            <v>25 ส.ค. 41</v>
          </cell>
          <cell r="E5237">
            <v>33700</v>
          </cell>
          <cell r="F5237">
            <v>0</v>
          </cell>
          <cell r="G5237">
            <v>20</v>
          </cell>
          <cell r="H5237">
            <v>6647.67</v>
          </cell>
          <cell r="I5237">
            <v>6647.67</v>
          </cell>
          <cell r="J5237">
            <v>0</v>
          </cell>
          <cell r="K5237" t="str">
            <v>701</v>
          </cell>
        </row>
        <row r="5238">
          <cell r="A5238" t="str">
            <v>110500000</v>
          </cell>
          <cell r="B5238" t="str">
            <v>701C2A40001</v>
          </cell>
          <cell r="C5238" t="str">
            <v>เครื่องพิมพ์ OKI-390</v>
          </cell>
          <cell r="D5238" t="str">
            <v>29 มิ.ย. 41</v>
          </cell>
          <cell r="E5238">
            <v>14600</v>
          </cell>
          <cell r="F5238">
            <v>0</v>
          </cell>
          <cell r="G5238">
            <v>20</v>
          </cell>
          <cell r="H5238">
            <v>3336</v>
          </cell>
          <cell r="I5238">
            <v>3336</v>
          </cell>
          <cell r="J5238">
            <v>0</v>
          </cell>
          <cell r="K5238" t="str">
            <v>701</v>
          </cell>
        </row>
        <row r="5239">
          <cell r="A5239" t="str">
            <v>110500000</v>
          </cell>
          <cell r="B5239" t="str">
            <v>701C2CM008</v>
          </cell>
          <cell r="C5239" t="str">
            <v>UPS</v>
          </cell>
          <cell r="D5239" t="str">
            <v>2 ก.ค. 42</v>
          </cell>
          <cell r="E5239">
            <v>3190</v>
          </cell>
          <cell r="F5239">
            <v>0</v>
          </cell>
          <cell r="G5239">
            <v>20</v>
          </cell>
          <cell r="H5239">
            <v>85.65</v>
          </cell>
          <cell r="I5239">
            <v>85.65</v>
          </cell>
          <cell r="J5239">
            <v>0</v>
          </cell>
          <cell r="K5239" t="str">
            <v>100</v>
          </cell>
        </row>
        <row r="5240">
          <cell r="A5240" t="str">
            <v>110500000</v>
          </cell>
          <cell r="B5240" t="str">
            <v>701C2CM101</v>
          </cell>
          <cell r="C5240" t="str">
            <v>RAM 16 MB</v>
          </cell>
          <cell r="D5240" t="str">
            <v>2 ก.ค. 42</v>
          </cell>
          <cell r="E5240">
            <v>1110</v>
          </cell>
          <cell r="F5240">
            <v>0</v>
          </cell>
          <cell r="G5240">
            <v>20</v>
          </cell>
          <cell r="H5240">
            <v>29.81</v>
          </cell>
          <cell r="I5240">
            <v>29.81</v>
          </cell>
          <cell r="J5240">
            <v>0</v>
          </cell>
          <cell r="K5240" t="str">
            <v>100</v>
          </cell>
        </row>
        <row r="5241">
          <cell r="A5241" t="str">
            <v>110500000</v>
          </cell>
          <cell r="B5241" t="str">
            <v>701C2MO0001</v>
          </cell>
          <cell r="C5241" t="str">
            <v>MODEM [ZYXEL]</v>
          </cell>
          <cell r="D5241" t="str">
            <v>25 ส.ค. 41</v>
          </cell>
          <cell r="E5241">
            <v>6600</v>
          </cell>
          <cell r="F5241">
            <v>0</v>
          </cell>
          <cell r="G5241">
            <v>20</v>
          </cell>
          <cell r="H5241">
            <v>1301.9100000000001</v>
          </cell>
          <cell r="I5241">
            <v>1301.9100000000001</v>
          </cell>
          <cell r="J5241">
            <v>0</v>
          </cell>
          <cell r="K5241" t="str">
            <v>701</v>
          </cell>
        </row>
        <row r="5242">
          <cell r="A5242" t="str">
            <v>110500000</v>
          </cell>
          <cell r="B5242" t="str">
            <v>702C1MO0001</v>
          </cell>
          <cell r="C5242" t="str">
            <v>MODEM [ZYXEL]</v>
          </cell>
          <cell r="D5242" t="str">
            <v>25 ส.ค. 41</v>
          </cell>
          <cell r="E5242">
            <v>6600</v>
          </cell>
          <cell r="F5242">
            <v>0</v>
          </cell>
          <cell r="G5242">
            <v>20</v>
          </cell>
          <cell r="H5242">
            <v>1786.51</v>
          </cell>
          <cell r="I5242">
            <v>1786.51</v>
          </cell>
          <cell r="J5242">
            <v>4813.49</v>
          </cell>
          <cell r="K5242" t="str">
            <v>702</v>
          </cell>
        </row>
        <row r="5243">
          <cell r="A5243" t="str">
            <v>110500000</v>
          </cell>
          <cell r="B5243" t="str">
            <v>702C2A30001</v>
          </cell>
          <cell r="C5243" t="str">
            <v>CPU200MMX</v>
          </cell>
          <cell r="D5243" t="str">
            <v>23 มิ.ย. 41</v>
          </cell>
          <cell r="E5243">
            <v>36400</v>
          </cell>
          <cell r="F5243">
            <v>0</v>
          </cell>
          <cell r="G5243">
            <v>20</v>
          </cell>
          <cell r="H5243">
            <v>11109.49</v>
          </cell>
          <cell r="I5243">
            <v>11109.49</v>
          </cell>
          <cell r="J5243">
            <v>25290.51</v>
          </cell>
          <cell r="K5243" t="str">
            <v>702</v>
          </cell>
        </row>
        <row r="5244">
          <cell r="A5244" t="str">
            <v>110500000</v>
          </cell>
          <cell r="B5244" t="str">
            <v>702C2A40001</v>
          </cell>
          <cell r="C5244" t="str">
            <v>เครื่องพิมพ์ OKI-390</v>
          </cell>
          <cell r="D5244" t="str">
            <v>29 มิ.ย. 41</v>
          </cell>
          <cell r="E5244">
            <v>14600</v>
          </cell>
          <cell r="F5244">
            <v>0</v>
          </cell>
          <cell r="G5244">
            <v>20</v>
          </cell>
          <cell r="H5244">
            <v>4408</v>
          </cell>
          <cell r="I5244">
            <v>4408</v>
          </cell>
          <cell r="J5244">
            <v>10192</v>
          </cell>
          <cell r="K5244" t="str">
            <v>702</v>
          </cell>
        </row>
        <row r="5245">
          <cell r="A5245" t="str">
            <v>110500000</v>
          </cell>
          <cell r="B5245" t="str">
            <v>703C2A30001</v>
          </cell>
          <cell r="C5245" t="str">
            <v>CPU200MMX</v>
          </cell>
          <cell r="D5245" t="str">
            <v>20 มิ.ย. 41</v>
          </cell>
          <cell r="E5245">
            <v>36400</v>
          </cell>
          <cell r="F5245">
            <v>0</v>
          </cell>
          <cell r="G5245">
            <v>20</v>
          </cell>
          <cell r="H5245">
            <v>11169.33</v>
          </cell>
          <cell r="I5245">
            <v>11169.33</v>
          </cell>
          <cell r="J5245">
            <v>25230.67</v>
          </cell>
          <cell r="K5245" t="str">
            <v>703</v>
          </cell>
        </row>
        <row r="5246">
          <cell r="A5246" t="str">
            <v>110500000</v>
          </cell>
          <cell r="B5246" t="str">
            <v>703C2A40001</v>
          </cell>
          <cell r="C5246" t="str">
            <v>เครื่องพิมพ์ LQ-670</v>
          </cell>
          <cell r="D5246" t="str">
            <v>30 ต.ค. 41</v>
          </cell>
          <cell r="E5246">
            <v>14900</v>
          </cell>
          <cell r="F5246">
            <v>0</v>
          </cell>
          <cell r="G5246">
            <v>20</v>
          </cell>
          <cell r="H5246">
            <v>3494.38</v>
          </cell>
          <cell r="I5246">
            <v>3494.38</v>
          </cell>
          <cell r="J5246">
            <v>11405.62</v>
          </cell>
          <cell r="K5246" t="str">
            <v>703</v>
          </cell>
        </row>
        <row r="5247">
          <cell r="A5247" t="str">
            <v>110500000</v>
          </cell>
          <cell r="B5247" t="str">
            <v>703C2MO0001</v>
          </cell>
          <cell r="C5247" t="str">
            <v>MODEM [ZYXEL]</v>
          </cell>
          <cell r="D5247" t="str">
            <v>20 ต.ค. 41</v>
          </cell>
          <cell r="E5247">
            <v>3627.27</v>
          </cell>
          <cell r="F5247">
            <v>0</v>
          </cell>
          <cell r="G5247">
            <v>20</v>
          </cell>
          <cell r="H5247">
            <v>870.53</v>
          </cell>
          <cell r="I5247">
            <v>870.53</v>
          </cell>
          <cell r="J5247">
            <v>2756.74</v>
          </cell>
          <cell r="K5247" t="str">
            <v>703</v>
          </cell>
        </row>
        <row r="5248">
          <cell r="A5248" t="str">
            <v>110500000</v>
          </cell>
          <cell r="B5248" t="str">
            <v>704C2A30001</v>
          </cell>
          <cell r="C5248" t="str">
            <v>CPU200MMX</v>
          </cell>
          <cell r="D5248" t="str">
            <v>30 ต.ค. 41</v>
          </cell>
          <cell r="E5248">
            <v>36400</v>
          </cell>
          <cell r="F5248">
            <v>0</v>
          </cell>
          <cell r="G5248">
            <v>20</v>
          </cell>
          <cell r="H5248">
            <v>1256.55</v>
          </cell>
          <cell r="I5248">
            <v>1256.55</v>
          </cell>
          <cell r="J5248">
            <v>0</v>
          </cell>
          <cell r="K5248" t="str">
            <v>704</v>
          </cell>
        </row>
        <row r="5249">
          <cell r="A5249" t="str">
            <v>110500000</v>
          </cell>
          <cell r="B5249" t="str">
            <v>704C2A40001</v>
          </cell>
          <cell r="C5249" t="str">
            <v>เครื่องพิมพ์ LQ-670</v>
          </cell>
          <cell r="D5249" t="str">
            <v>30 ต.ค. 41</v>
          </cell>
          <cell r="E5249">
            <v>14900</v>
          </cell>
          <cell r="F5249">
            <v>0</v>
          </cell>
          <cell r="G5249">
            <v>20</v>
          </cell>
          <cell r="H5249">
            <v>514.36</v>
          </cell>
          <cell r="I5249">
            <v>514.36</v>
          </cell>
          <cell r="J5249">
            <v>0</v>
          </cell>
          <cell r="K5249" t="str">
            <v>705</v>
          </cell>
        </row>
        <row r="5250">
          <cell r="A5250" t="str">
            <v>110500000</v>
          </cell>
          <cell r="B5250" t="str">
            <v>704C2MC0001</v>
          </cell>
          <cell r="C5250" t="str">
            <v>อุปกรณ์คอมพิวเตอร์ fax modem</v>
          </cell>
          <cell r="D5250" t="str">
            <v>26 ม.ค. 42</v>
          </cell>
          <cell r="E5250">
            <v>2909</v>
          </cell>
          <cell r="F5250">
            <v>0</v>
          </cell>
          <cell r="G5250">
            <v>20</v>
          </cell>
          <cell r="H5250">
            <v>541.92999999999995</v>
          </cell>
          <cell r="I5250">
            <v>541.92999999999995</v>
          </cell>
          <cell r="J5250">
            <v>2367.0700000000002</v>
          </cell>
          <cell r="K5250" t="str">
            <v>704</v>
          </cell>
        </row>
        <row r="5251">
          <cell r="A5251" t="str">
            <v>110500000</v>
          </cell>
          <cell r="B5251" t="str">
            <v>704C2MC0002</v>
          </cell>
          <cell r="C5251" t="str">
            <v>คอมพิวเตอร์</v>
          </cell>
          <cell r="D5251" t="str">
            <v>12 ม.ค. 42</v>
          </cell>
          <cell r="E5251">
            <v>35900</v>
          </cell>
          <cell r="F5251">
            <v>0</v>
          </cell>
          <cell r="G5251">
            <v>20</v>
          </cell>
          <cell r="H5251">
            <v>6963.63</v>
          </cell>
          <cell r="I5251">
            <v>6963.63</v>
          </cell>
          <cell r="J5251">
            <v>28936.37</v>
          </cell>
          <cell r="K5251" t="str">
            <v>704</v>
          </cell>
        </row>
        <row r="5252">
          <cell r="A5252" t="str">
            <v>110500000</v>
          </cell>
          <cell r="B5252" t="str">
            <v>704C2MC0003</v>
          </cell>
          <cell r="C5252" t="str">
            <v>PRINTER์</v>
          </cell>
          <cell r="D5252" t="str">
            <v>12 ม.ค. 42</v>
          </cell>
          <cell r="E5252">
            <v>15000</v>
          </cell>
          <cell r="F5252">
            <v>0</v>
          </cell>
          <cell r="G5252">
            <v>20</v>
          </cell>
          <cell r="H5252">
            <v>2909.58</v>
          </cell>
          <cell r="I5252">
            <v>2909.58</v>
          </cell>
          <cell r="J5252">
            <v>12090.42</v>
          </cell>
          <cell r="K5252" t="str">
            <v>704</v>
          </cell>
        </row>
        <row r="5253">
          <cell r="A5253" t="str">
            <v>110500000</v>
          </cell>
          <cell r="B5253" t="str">
            <v>704C2MO0001</v>
          </cell>
          <cell r="C5253" t="str">
            <v>MODEM [ZYXEL]</v>
          </cell>
          <cell r="D5253" t="str">
            <v>20 ต.ค. 41</v>
          </cell>
          <cell r="E5253">
            <v>3627.27</v>
          </cell>
          <cell r="F5253">
            <v>0</v>
          </cell>
          <cell r="G5253">
            <v>20</v>
          </cell>
          <cell r="H5253">
            <v>145.09</v>
          </cell>
          <cell r="I5253">
            <v>145.09</v>
          </cell>
          <cell r="J5253">
            <v>0</v>
          </cell>
          <cell r="K5253" t="str">
            <v>704</v>
          </cell>
        </row>
        <row r="5254">
          <cell r="A5254" t="str">
            <v>110500000</v>
          </cell>
          <cell r="B5254" t="str">
            <v>705C2A30001</v>
          </cell>
          <cell r="C5254" t="str">
            <v>คอมพิวเตอร์ DESHPRO1000</v>
          </cell>
          <cell r="D5254" t="str">
            <v>14 พ.ค. 41</v>
          </cell>
          <cell r="E5254">
            <v>36400</v>
          </cell>
          <cell r="F5254">
            <v>0</v>
          </cell>
          <cell r="G5254">
            <v>20</v>
          </cell>
          <cell r="H5254">
            <v>11907.3</v>
          </cell>
          <cell r="I5254">
            <v>11907.3</v>
          </cell>
          <cell r="J5254">
            <v>24492.7</v>
          </cell>
          <cell r="K5254" t="str">
            <v>705</v>
          </cell>
        </row>
        <row r="5255">
          <cell r="A5255" t="str">
            <v>110500000</v>
          </cell>
          <cell r="B5255" t="str">
            <v>705C2A40001</v>
          </cell>
          <cell r="C5255" t="str">
            <v>เครื่องพิมพ์ LQ-670</v>
          </cell>
          <cell r="D5255" t="str">
            <v>4 ก.ย. 41</v>
          </cell>
          <cell r="E5255">
            <v>15000</v>
          </cell>
          <cell r="F5255">
            <v>0</v>
          </cell>
          <cell r="G5255">
            <v>20</v>
          </cell>
          <cell r="H5255">
            <v>3978.07</v>
          </cell>
          <cell r="I5255">
            <v>3978.07</v>
          </cell>
          <cell r="J5255">
            <v>11021.93</v>
          </cell>
          <cell r="K5255" t="str">
            <v>704</v>
          </cell>
        </row>
        <row r="5256">
          <cell r="A5256" t="str">
            <v>110500000</v>
          </cell>
          <cell r="B5256" t="str">
            <v>705C2MO0001</v>
          </cell>
          <cell r="C5256" t="str">
            <v>MODEM [ZYXEL]</v>
          </cell>
          <cell r="D5256" t="str">
            <v>20 ต.ค. 41</v>
          </cell>
          <cell r="E5256">
            <v>3627.27</v>
          </cell>
          <cell r="F5256">
            <v>0</v>
          </cell>
          <cell r="G5256">
            <v>20</v>
          </cell>
          <cell r="H5256">
            <v>870.53</v>
          </cell>
          <cell r="I5256">
            <v>870.53</v>
          </cell>
          <cell r="J5256">
            <v>2756.74</v>
          </cell>
          <cell r="K5256" t="str">
            <v>705</v>
          </cell>
        </row>
        <row r="5257">
          <cell r="A5257" t="str">
            <v>110500000</v>
          </cell>
          <cell r="B5257" t="str">
            <v>706C2A3001</v>
          </cell>
          <cell r="C5257" t="str">
            <v>CPU200MMX</v>
          </cell>
          <cell r="D5257" t="str">
            <v>23 มิ.ย. 41</v>
          </cell>
          <cell r="E5257">
            <v>36400</v>
          </cell>
          <cell r="F5257">
            <v>0</v>
          </cell>
          <cell r="G5257">
            <v>20</v>
          </cell>
          <cell r="H5257">
            <v>11109.49</v>
          </cell>
          <cell r="I5257">
            <v>11109.49</v>
          </cell>
          <cell r="J5257">
            <v>25290.51</v>
          </cell>
          <cell r="K5257" t="str">
            <v>706</v>
          </cell>
        </row>
        <row r="5258">
          <cell r="A5258" t="str">
            <v>110500000</v>
          </cell>
          <cell r="B5258" t="str">
            <v>706C2A40001</v>
          </cell>
          <cell r="C5258" t="str">
            <v>เครื่องพิมพ์ LQ-670</v>
          </cell>
          <cell r="D5258" t="str">
            <v>30 ต.ค. 41</v>
          </cell>
          <cell r="E5258">
            <v>14900</v>
          </cell>
          <cell r="F5258">
            <v>0</v>
          </cell>
          <cell r="G5258">
            <v>20</v>
          </cell>
          <cell r="H5258">
            <v>3494.38</v>
          </cell>
          <cell r="I5258">
            <v>3494.38</v>
          </cell>
          <cell r="J5258">
            <v>11405.62</v>
          </cell>
          <cell r="K5258" t="str">
            <v>706</v>
          </cell>
        </row>
        <row r="5259">
          <cell r="A5259" t="str">
            <v>110500000</v>
          </cell>
          <cell r="B5259" t="str">
            <v>706C2MO0001</v>
          </cell>
          <cell r="C5259" t="str">
            <v>MODEM [ZYXEL]</v>
          </cell>
          <cell r="D5259" t="str">
            <v>20 ต.ค. 41</v>
          </cell>
          <cell r="E5259">
            <v>3627.27</v>
          </cell>
          <cell r="F5259">
            <v>0</v>
          </cell>
          <cell r="G5259">
            <v>20</v>
          </cell>
          <cell r="H5259">
            <v>870.53</v>
          </cell>
          <cell r="I5259">
            <v>870.53</v>
          </cell>
          <cell r="J5259">
            <v>2756.74</v>
          </cell>
          <cell r="K5259" t="str">
            <v>706</v>
          </cell>
        </row>
        <row r="5260">
          <cell r="A5260" t="str">
            <v>110500000</v>
          </cell>
          <cell r="B5260" t="str">
            <v>707C2A30001</v>
          </cell>
          <cell r="C5260" t="str">
            <v>คอมพิวเตอร์ DESHPRO1000</v>
          </cell>
          <cell r="D5260" t="str">
            <v>14 พ.ค. 41</v>
          </cell>
          <cell r="E5260">
            <v>36400</v>
          </cell>
          <cell r="F5260">
            <v>0</v>
          </cell>
          <cell r="G5260">
            <v>20</v>
          </cell>
          <cell r="H5260">
            <v>11907.3</v>
          </cell>
          <cell r="I5260">
            <v>11907.3</v>
          </cell>
          <cell r="J5260">
            <v>24492.7</v>
          </cell>
          <cell r="K5260" t="str">
            <v>707</v>
          </cell>
        </row>
        <row r="5261">
          <cell r="A5261" t="str">
            <v>110500000</v>
          </cell>
          <cell r="B5261" t="str">
            <v>707C2A40001</v>
          </cell>
          <cell r="C5261" t="str">
            <v>เครื่องพิมพ์ LQ-670</v>
          </cell>
          <cell r="D5261" t="str">
            <v>30 ต.ค. 41</v>
          </cell>
          <cell r="E5261">
            <v>14900</v>
          </cell>
          <cell r="F5261">
            <v>0</v>
          </cell>
          <cell r="G5261">
            <v>20</v>
          </cell>
          <cell r="H5261">
            <v>3494.38</v>
          </cell>
          <cell r="I5261">
            <v>3494.38</v>
          </cell>
          <cell r="J5261">
            <v>11405.62</v>
          </cell>
          <cell r="K5261" t="str">
            <v>707</v>
          </cell>
        </row>
        <row r="5262">
          <cell r="A5262" t="str">
            <v>110500000</v>
          </cell>
          <cell r="B5262" t="str">
            <v>707C2MO0001</v>
          </cell>
          <cell r="C5262" t="str">
            <v>MODEM [ZYXEL]</v>
          </cell>
          <cell r="D5262" t="str">
            <v>20 ต.ค. 41</v>
          </cell>
          <cell r="E5262">
            <v>3627.27</v>
          </cell>
          <cell r="F5262">
            <v>0</v>
          </cell>
          <cell r="G5262">
            <v>20</v>
          </cell>
          <cell r="H5262">
            <v>870.53</v>
          </cell>
          <cell r="I5262">
            <v>870.53</v>
          </cell>
          <cell r="J5262">
            <v>2756.74</v>
          </cell>
          <cell r="K5262" t="str">
            <v>707</v>
          </cell>
        </row>
        <row r="5263">
          <cell r="A5263" t="str">
            <v>110500000</v>
          </cell>
          <cell r="B5263" t="str">
            <v>708C2A30001</v>
          </cell>
          <cell r="C5263" t="str">
            <v>CPU200MMX</v>
          </cell>
          <cell r="D5263" t="str">
            <v>20 มิ.ย. 41</v>
          </cell>
          <cell r="E5263">
            <v>36400</v>
          </cell>
          <cell r="F5263">
            <v>0</v>
          </cell>
          <cell r="G5263">
            <v>20</v>
          </cell>
          <cell r="H5263">
            <v>11169.33</v>
          </cell>
          <cell r="I5263">
            <v>11169.33</v>
          </cell>
          <cell r="J5263">
            <v>25230.67</v>
          </cell>
          <cell r="K5263" t="str">
            <v>708</v>
          </cell>
        </row>
        <row r="5264">
          <cell r="A5264" t="str">
            <v>110500000</v>
          </cell>
          <cell r="B5264" t="str">
            <v>708C2A40001</v>
          </cell>
          <cell r="C5264" t="str">
            <v>เครื่องพิมพ์ LQ-670</v>
          </cell>
          <cell r="D5264" t="str">
            <v>30 ต.ค. 41</v>
          </cell>
          <cell r="E5264">
            <v>14900</v>
          </cell>
          <cell r="F5264">
            <v>0</v>
          </cell>
          <cell r="G5264">
            <v>20</v>
          </cell>
          <cell r="H5264">
            <v>3494.38</v>
          </cell>
          <cell r="I5264">
            <v>3494.38</v>
          </cell>
          <cell r="J5264">
            <v>11405.62</v>
          </cell>
          <cell r="K5264" t="str">
            <v>708</v>
          </cell>
        </row>
        <row r="5265">
          <cell r="A5265" t="str">
            <v>110500000</v>
          </cell>
          <cell r="B5265" t="str">
            <v>708C2MO0001</v>
          </cell>
          <cell r="C5265" t="str">
            <v>MODEM [ZYXEL]</v>
          </cell>
          <cell r="D5265" t="str">
            <v>20 ต.ค. 41</v>
          </cell>
          <cell r="E5265">
            <v>3627.27</v>
          </cell>
          <cell r="F5265">
            <v>0</v>
          </cell>
          <cell r="G5265">
            <v>20</v>
          </cell>
          <cell r="H5265">
            <v>870.53</v>
          </cell>
          <cell r="I5265">
            <v>870.53</v>
          </cell>
          <cell r="J5265">
            <v>2756.74</v>
          </cell>
          <cell r="K5265" t="str">
            <v>708</v>
          </cell>
        </row>
        <row r="5266">
          <cell r="A5266" t="str">
            <v>110500000</v>
          </cell>
          <cell r="B5266" t="str">
            <v>709C2A30001</v>
          </cell>
          <cell r="C5266" t="str">
            <v>CPU P233MMX[IBM]</v>
          </cell>
          <cell r="D5266" t="str">
            <v>28 ต.ค. 41</v>
          </cell>
          <cell r="E5266">
            <v>34000</v>
          </cell>
          <cell r="F5266">
            <v>0</v>
          </cell>
          <cell r="G5266">
            <v>20</v>
          </cell>
          <cell r="H5266">
            <v>8010.9</v>
          </cell>
          <cell r="I5266">
            <v>8010.9</v>
          </cell>
          <cell r="J5266">
            <v>25989.1</v>
          </cell>
          <cell r="K5266" t="str">
            <v>709</v>
          </cell>
        </row>
        <row r="5267">
          <cell r="A5267" t="str">
            <v>110500000</v>
          </cell>
          <cell r="B5267" t="str">
            <v>709C2A40001</v>
          </cell>
          <cell r="C5267" t="str">
            <v>เครื่องพิมพ์ LQ-670</v>
          </cell>
          <cell r="D5267" t="str">
            <v>30 ต.ค. 41</v>
          </cell>
          <cell r="E5267">
            <v>14900</v>
          </cell>
          <cell r="F5267">
            <v>0</v>
          </cell>
          <cell r="G5267">
            <v>20</v>
          </cell>
          <cell r="H5267">
            <v>3494.38</v>
          </cell>
          <cell r="I5267">
            <v>3494.38</v>
          </cell>
          <cell r="J5267">
            <v>11405.62</v>
          </cell>
          <cell r="K5267" t="str">
            <v>709</v>
          </cell>
        </row>
        <row r="5268">
          <cell r="A5268" t="str">
            <v>110500000</v>
          </cell>
          <cell r="B5268" t="str">
            <v>709C2MO0001</v>
          </cell>
          <cell r="C5268" t="str">
            <v>MODEM [ZYXEL]</v>
          </cell>
          <cell r="D5268" t="str">
            <v>20 ต.ค. 41</v>
          </cell>
          <cell r="E5268">
            <v>3627.27</v>
          </cell>
          <cell r="F5268">
            <v>0</v>
          </cell>
          <cell r="G5268">
            <v>20</v>
          </cell>
          <cell r="H5268">
            <v>870.53</v>
          </cell>
          <cell r="I5268">
            <v>870.53</v>
          </cell>
          <cell r="J5268">
            <v>2756.74</v>
          </cell>
          <cell r="K5268" t="str">
            <v>709</v>
          </cell>
        </row>
        <row r="5269">
          <cell r="A5269" t="str">
            <v>110500000</v>
          </cell>
          <cell r="B5269" t="str">
            <v>710C2A30001</v>
          </cell>
          <cell r="C5269" t="str">
            <v>CPU P233MMX[IBM]</v>
          </cell>
          <cell r="D5269" t="str">
            <v>28 ต.ค. 41</v>
          </cell>
          <cell r="E5269">
            <v>34000</v>
          </cell>
          <cell r="F5269">
            <v>0</v>
          </cell>
          <cell r="G5269">
            <v>20</v>
          </cell>
          <cell r="H5269">
            <v>8010.9</v>
          </cell>
          <cell r="I5269">
            <v>8010.9</v>
          </cell>
          <cell r="J5269">
            <v>25989.1</v>
          </cell>
          <cell r="K5269" t="str">
            <v>710</v>
          </cell>
        </row>
        <row r="5270">
          <cell r="A5270" t="str">
            <v>110500000</v>
          </cell>
          <cell r="B5270" t="str">
            <v>710C2A40001</v>
          </cell>
          <cell r="C5270" t="str">
            <v>เครื่องพิมพ์ LQ-670</v>
          </cell>
          <cell r="D5270" t="str">
            <v>30 ต.ค. 41</v>
          </cell>
          <cell r="E5270">
            <v>14900</v>
          </cell>
          <cell r="F5270">
            <v>0</v>
          </cell>
          <cell r="G5270">
            <v>20</v>
          </cell>
          <cell r="H5270">
            <v>3494.38</v>
          </cell>
          <cell r="I5270">
            <v>3494.38</v>
          </cell>
          <cell r="J5270">
            <v>11405.62</v>
          </cell>
          <cell r="K5270" t="str">
            <v>710</v>
          </cell>
        </row>
        <row r="5271">
          <cell r="A5271" t="str">
            <v>110500000</v>
          </cell>
          <cell r="B5271" t="str">
            <v>710C2MO0001</v>
          </cell>
          <cell r="C5271" t="str">
            <v>MODEM [ZYXEL]</v>
          </cell>
          <cell r="D5271" t="str">
            <v>20 ต.ค. 41</v>
          </cell>
          <cell r="E5271">
            <v>3627.27</v>
          </cell>
          <cell r="F5271">
            <v>0</v>
          </cell>
          <cell r="G5271">
            <v>20</v>
          </cell>
          <cell r="H5271">
            <v>870.53</v>
          </cell>
          <cell r="I5271">
            <v>870.53</v>
          </cell>
          <cell r="J5271">
            <v>2756.74</v>
          </cell>
          <cell r="K5271" t="str">
            <v>710</v>
          </cell>
        </row>
        <row r="5272">
          <cell r="A5272" t="str">
            <v>110500000</v>
          </cell>
          <cell r="B5272" t="str">
            <v>800C2A30001</v>
          </cell>
          <cell r="C5272" t="str">
            <v>CPU200MMX (IBM)</v>
          </cell>
          <cell r="D5272" t="str">
            <v>25 ส.ค. 41</v>
          </cell>
          <cell r="E5272">
            <v>33700</v>
          </cell>
          <cell r="F5272">
            <v>0</v>
          </cell>
          <cell r="G5272">
            <v>20</v>
          </cell>
          <cell r="H5272">
            <v>9122.08</v>
          </cell>
          <cell r="I5272">
            <v>9122.08</v>
          </cell>
          <cell r="J5272">
            <v>24577.919999999998</v>
          </cell>
          <cell r="K5272" t="str">
            <v>800</v>
          </cell>
        </row>
        <row r="5273">
          <cell r="A5273" t="str">
            <v>110500000</v>
          </cell>
          <cell r="B5273" t="str">
            <v>800C2A30002</v>
          </cell>
          <cell r="C5273" t="str">
            <v>CPU200MMX (IBM)</v>
          </cell>
          <cell r="D5273" t="str">
            <v>25 ส.ค. 41</v>
          </cell>
          <cell r="E5273">
            <v>33700</v>
          </cell>
          <cell r="F5273">
            <v>0</v>
          </cell>
          <cell r="G5273">
            <v>20</v>
          </cell>
          <cell r="H5273">
            <v>9122.08</v>
          </cell>
          <cell r="I5273">
            <v>9122.08</v>
          </cell>
          <cell r="J5273">
            <v>24577.919999999998</v>
          </cell>
          <cell r="K5273" t="str">
            <v>800</v>
          </cell>
        </row>
        <row r="5274">
          <cell r="A5274" t="str">
            <v>110500000</v>
          </cell>
          <cell r="B5274" t="str">
            <v>800C2A30003</v>
          </cell>
          <cell r="C5274" t="str">
            <v>CPU200MMX (IBM)</v>
          </cell>
          <cell r="D5274" t="str">
            <v>25 ส.ค. 41</v>
          </cell>
          <cell r="E5274">
            <v>33700</v>
          </cell>
          <cell r="F5274">
            <v>0</v>
          </cell>
          <cell r="G5274">
            <v>20</v>
          </cell>
          <cell r="H5274">
            <v>9122.08</v>
          </cell>
          <cell r="I5274">
            <v>9122.08</v>
          </cell>
          <cell r="J5274">
            <v>24577.919999999998</v>
          </cell>
          <cell r="K5274" t="str">
            <v>800</v>
          </cell>
        </row>
        <row r="5275">
          <cell r="A5275" t="str">
            <v>110500000</v>
          </cell>
          <cell r="B5275" t="str">
            <v>800C2A30004</v>
          </cell>
          <cell r="C5275" t="str">
            <v>เครื่อง SERVER</v>
          </cell>
          <cell r="D5275" t="str">
            <v>25 ส.ค. 41</v>
          </cell>
          <cell r="E5275">
            <v>107000</v>
          </cell>
          <cell r="F5275">
            <v>0</v>
          </cell>
          <cell r="G5275">
            <v>20</v>
          </cell>
          <cell r="H5275">
            <v>28963.22</v>
          </cell>
          <cell r="I5275">
            <v>28963.22</v>
          </cell>
          <cell r="J5275">
            <v>78036.78</v>
          </cell>
          <cell r="K5275" t="str">
            <v>800</v>
          </cell>
        </row>
        <row r="5276">
          <cell r="A5276" t="str">
            <v>110500000</v>
          </cell>
          <cell r="B5276" t="str">
            <v>800C2MO0001</v>
          </cell>
          <cell r="C5276" t="str">
            <v>MODEM [ZYXEL] 14500</v>
          </cell>
          <cell r="D5276" t="str">
            <v>15 ก.ค. 41</v>
          </cell>
          <cell r="E5276">
            <v>14500</v>
          </cell>
          <cell r="F5276">
            <v>0</v>
          </cell>
          <cell r="G5276">
            <v>20</v>
          </cell>
          <cell r="H5276">
            <v>4250.7</v>
          </cell>
          <cell r="I5276">
            <v>4250.7</v>
          </cell>
          <cell r="J5276">
            <v>10249.299999999999</v>
          </cell>
          <cell r="K5276" t="str">
            <v>800</v>
          </cell>
        </row>
        <row r="5277">
          <cell r="A5277" t="str">
            <v>110500000</v>
          </cell>
          <cell r="B5277" t="str">
            <v>800C2MO0002</v>
          </cell>
          <cell r="C5277" t="str">
            <v>MODEM [ZYXEL] 14500</v>
          </cell>
          <cell r="D5277" t="str">
            <v>15 ก.ค. 41</v>
          </cell>
          <cell r="E5277">
            <v>14500</v>
          </cell>
          <cell r="F5277">
            <v>0</v>
          </cell>
          <cell r="G5277">
            <v>20</v>
          </cell>
          <cell r="H5277">
            <v>4250.7</v>
          </cell>
          <cell r="I5277">
            <v>4250.7</v>
          </cell>
          <cell r="J5277">
            <v>10249.299999999999</v>
          </cell>
          <cell r="K5277" t="str">
            <v>800</v>
          </cell>
        </row>
        <row r="5278">
          <cell r="A5278" t="str">
            <v>110500000</v>
          </cell>
          <cell r="B5278" t="str">
            <v>800C2UP0001</v>
          </cell>
          <cell r="C5278" t="str">
            <v>UPS POWBACK MODEL PB-SERIOUS 1 KVA</v>
          </cell>
          <cell r="D5278" t="str">
            <v>11 ก.ย. 41</v>
          </cell>
          <cell r="E5278">
            <v>16900</v>
          </cell>
          <cell r="F5278">
            <v>0</v>
          </cell>
          <cell r="G5278">
            <v>20</v>
          </cell>
          <cell r="H5278">
            <v>4417.18</v>
          </cell>
          <cell r="I5278">
            <v>4417.18</v>
          </cell>
          <cell r="J5278">
            <v>12482.82</v>
          </cell>
          <cell r="K5278" t="str">
            <v>800</v>
          </cell>
        </row>
        <row r="5279">
          <cell r="A5279" t="str">
            <v>110500000</v>
          </cell>
          <cell r="B5279" t="str">
            <v>801C2A30001</v>
          </cell>
          <cell r="C5279" t="str">
            <v>CPU200MMX (IBM)</v>
          </cell>
          <cell r="D5279" t="str">
            <v>25 ส.ค. 41</v>
          </cell>
          <cell r="E5279">
            <v>33700</v>
          </cell>
          <cell r="F5279">
            <v>0</v>
          </cell>
          <cell r="G5279">
            <v>20</v>
          </cell>
          <cell r="H5279">
            <v>9122.08</v>
          </cell>
          <cell r="I5279">
            <v>9122.08</v>
          </cell>
          <cell r="J5279">
            <v>24577.919999999998</v>
          </cell>
          <cell r="K5279" t="str">
            <v>801</v>
          </cell>
        </row>
        <row r="5280">
          <cell r="A5280" t="str">
            <v>110500000</v>
          </cell>
          <cell r="B5280" t="str">
            <v>801C2A40001</v>
          </cell>
          <cell r="C5280" t="str">
            <v>เครื่องพิมพ์ OKI-390</v>
          </cell>
          <cell r="D5280" t="str">
            <v>29 มิ.ย. 41</v>
          </cell>
          <cell r="E5280">
            <v>14600</v>
          </cell>
          <cell r="F5280">
            <v>0</v>
          </cell>
          <cell r="G5280">
            <v>20</v>
          </cell>
          <cell r="H5280">
            <v>4408</v>
          </cell>
          <cell r="I5280">
            <v>4408</v>
          </cell>
          <cell r="J5280">
            <v>10192</v>
          </cell>
          <cell r="K5280" t="str">
            <v>801</v>
          </cell>
        </row>
        <row r="5281">
          <cell r="A5281" t="str">
            <v>110500000</v>
          </cell>
          <cell r="B5281" t="str">
            <v>801C2MO0001</v>
          </cell>
          <cell r="C5281" t="str">
            <v>MODEM [ZYXEL]</v>
          </cell>
          <cell r="D5281" t="str">
            <v>25 ส.ค. 41</v>
          </cell>
          <cell r="E5281">
            <v>6600</v>
          </cell>
          <cell r="F5281">
            <v>0</v>
          </cell>
          <cell r="G5281">
            <v>20</v>
          </cell>
          <cell r="H5281">
            <v>1786.51</v>
          </cell>
          <cell r="I5281">
            <v>1786.51</v>
          </cell>
          <cell r="J5281">
            <v>4813.49</v>
          </cell>
          <cell r="K5281" t="str">
            <v>801</v>
          </cell>
        </row>
        <row r="5282">
          <cell r="A5282" t="str">
            <v>110500000</v>
          </cell>
          <cell r="B5282" t="str">
            <v>802C2A30001</v>
          </cell>
          <cell r="C5282" t="str">
            <v>CPU200MMX</v>
          </cell>
          <cell r="D5282" t="str">
            <v>23 มิ.ย. 41</v>
          </cell>
          <cell r="E5282">
            <v>36400</v>
          </cell>
          <cell r="F5282">
            <v>0</v>
          </cell>
          <cell r="G5282">
            <v>20</v>
          </cell>
          <cell r="H5282">
            <v>11109.49</v>
          </cell>
          <cell r="I5282">
            <v>11109.49</v>
          </cell>
          <cell r="J5282">
            <v>25290.51</v>
          </cell>
          <cell r="K5282" t="str">
            <v>802</v>
          </cell>
        </row>
        <row r="5283">
          <cell r="A5283" t="str">
            <v>110500000</v>
          </cell>
          <cell r="B5283" t="str">
            <v>802C2A40001</v>
          </cell>
          <cell r="C5283" t="str">
            <v>เครื่องพิมพ์ LQ-670</v>
          </cell>
          <cell r="D5283" t="str">
            <v>30 ต.ค. 41</v>
          </cell>
          <cell r="E5283">
            <v>14900</v>
          </cell>
          <cell r="F5283">
            <v>0</v>
          </cell>
          <cell r="G5283">
            <v>20</v>
          </cell>
          <cell r="H5283">
            <v>3494.38</v>
          </cell>
          <cell r="I5283">
            <v>3494.38</v>
          </cell>
          <cell r="J5283">
            <v>11405.62</v>
          </cell>
          <cell r="K5283" t="str">
            <v>802</v>
          </cell>
        </row>
        <row r="5284">
          <cell r="A5284" t="str">
            <v>110500000</v>
          </cell>
          <cell r="B5284" t="str">
            <v>802C2MC0001</v>
          </cell>
          <cell r="C5284" t="str">
            <v>เครื่องสำรองไฟ</v>
          </cell>
          <cell r="D5284" t="str">
            <v>13 พ.ค. 42</v>
          </cell>
          <cell r="E5284">
            <v>3400</v>
          </cell>
          <cell r="F5284">
            <v>0</v>
          </cell>
          <cell r="G5284">
            <v>20</v>
          </cell>
          <cell r="H5284">
            <v>434.07</v>
          </cell>
          <cell r="I5284">
            <v>434.07</v>
          </cell>
          <cell r="J5284">
            <v>2965.93</v>
          </cell>
          <cell r="K5284" t="str">
            <v>802</v>
          </cell>
        </row>
        <row r="5285">
          <cell r="A5285" t="str">
            <v>110500000</v>
          </cell>
          <cell r="B5285" t="str">
            <v>802C2MO0001</v>
          </cell>
          <cell r="C5285" t="str">
            <v>MODEM [ZYXEL]</v>
          </cell>
          <cell r="D5285" t="str">
            <v>20 ต.ค. 41</v>
          </cell>
          <cell r="E5285">
            <v>3627.27</v>
          </cell>
          <cell r="F5285">
            <v>0</v>
          </cell>
          <cell r="G5285">
            <v>20</v>
          </cell>
          <cell r="H5285">
            <v>870.53</v>
          </cell>
          <cell r="I5285">
            <v>870.53</v>
          </cell>
          <cell r="J5285">
            <v>2756.74</v>
          </cell>
          <cell r="K5285" t="str">
            <v>802</v>
          </cell>
        </row>
        <row r="5286">
          <cell r="A5286" t="str">
            <v>110500000</v>
          </cell>
          <cell r="B5286" t="str">
            <v>803C2A30001</v>
          </cell>
          <cell r="C5286" t="str">
            <v>CPU200MMX (IBM)</v>
          </cell>
          <cell r="D5286" t="str">
            <v>25 ส.ค. 41</v>
          </cell>
          <cell r="E5286">
            <v>33700</v>
          </cell>
          <cell r="F5286">
            <v>0</v>
          </cell>
          <cell r="G5286">
            <v>20</v>
          </cell>
          <cell r="H5286">
            <v>9122.08</v>
          </cell>
          <cell r="I5286">
            <v>9122.08</v>
          </cell>
          <cell r="J5286">
            <v>24577.919999999998</v>
          </cell>
          <cell r="K5286" t="str">
            <v>803</v>
          </cell>
        </row>
        <row r="5287">
          <cell r="A5287" t="str">
            <v>110500000</v>
          </cell>
          <cell r="B5287" t="str">
            <v>803C2A40001</v>
          </cell>
          <cell r="C5287" t="str">
            <v>เครื่องพิมพ์ OKI-390</v>
          </cell>
          <cell r="D5287" t="str">
            <v>29 มิ.ย. 41</v>
          </cell>
          <cell r="E5287">
            <v>14600</v>
          </cell>
          <cell r="F5287">
            <v>0</v>
          </cell>
          <cell r="G5287">
            <v>20</v>
          </cell>
          <cell r="H5287">
            <v>4408</v>
          </cell>
          <cell r="I5287">
            <v>4408</v>
          </cell>
          <cell r="J5287">
            <v>10192</v>
          </cell>
          <cell r="K5287" t="str">
            <v>803</v>
          </cell>
        </row>
        <row r="5288">
          <cell r="A5288" t="str">
            <v>110500000</v>
          </cell>
          <cell r="B5288" t="str">
            <v>803C2MC0001</v>
          </cell>
          <cell r="C5288" t="str">
            <v>MULTIMEDIA</v>
          </cell>
          <cell r="D5288" t="str">
            <v>14 ต.ค. 42</v>
          </cell>
          <cell r="E5288">
            <v>3150</v>
          </cell>
          <cell r="F5288">
            <v>0</v>
          </cell>
          <cell r="G5288">
            <v>20</v>
          </cell>
          <cell r="H5288">
            <v>136.36000000000001</v>
          </cell>
          <cell r="I5288">
            <v>136.36000000000001</v>
          </cell>
          <cell r="J5288">
            <v>3013.64</v>
          </cell>
          <cell r="K5288" t="str">
            <v>803</v>
          </cell>
        </row>
        <row r="5289">
          <cell r="A5289" t="str">
            <v>110500000</v>
          </cell>
          <cell r="B5289" t="str">
            <v>803C2MO0001</v>
          </cell>
          <cell r="C5289" t="str">
            <v>MODEM [ZYXEL]</v>
          </cell>
          <cell r="D5289" t="str">
            <v>25 ส.ค. 41</v>
          </cell>
          <cell r="E5289">
            <v>6600</v>
          </cell>
          <cell r="F5289">
            <v>0</v>
          </cell>
          <cell r="G5289">
            <v>20</v>
          </cell>
          <cell r="H5289">
            <v>1786.51</v>
          </cell>
          <cell r="I5289">
            <v>1786.51</v>
          </cell>
          <cell r="J5289">
            <v>4813.49</v>
          </cell>
          <cell r="K5289" t="str">
            <v>803</v>
          </cell>
        </row>
        <row r="5290">
          <cell r="A5290" t="str">
            <v>110500000</v>
          </cell>
          <cell r="B5290" t="str">
            <v>803C3CM205</v>
          </cell>
          <cell r="C5290" t="str">
            <v>UPS</v>
          </cell>
          <cell r="D5290" t="str">
            <v>18 มิ.ย. 42</v>
          </cell>
          <cell r="E5290">
            <v>2663.55</v>
          </cell>
          <cell r="F5290">
            <v>0</v>
          </cell>
          <cell r="G5290">
            <v>20</v>
          </cell>
          <cell r="H5290">
            <v>287.49</v>
          </cell>
          <cell r="I5290">
            <v>287.49</v>
          </cell>
          <cell r="J5290">
            <v>2376.06</v>
          </cell>
          <cell r="K5290" t="str">
            <v>803</v>
          </cell>
        </row>
        <row r="5291">
          <cell r="A5291" t="str">
            <v>110500000</v>
          </cell>
          <cell r="B5291" t="str">
            <v>804C2A30001</v>
          </cell>
          <cell r="C5291" t="str">
            <v>คอมพิวเตอร์ DESHPRO1000</v>
          </cell>
          <cell r="D5291" t="str">
            <v>14 พ.ค. 41</v>
          </cell>
          <cell r="E5291">
            <v>36400</v>
          </cell>
          <cell r="F5291">
            <v>0</v>
          </cell>
          <cell r="G5291">
            <v>20</v>
          </cell>
          <cell r="H5291">
            <v>11907.3</v>
          </cell>
          <cell r="I5291">
            <v>11907.3</v>
          </cell>
          <cell r="J5291">
            <v>24492.7</v>
          </cell>
          <cell r="K5291" t="str">
            <v>804</v>
          </cell>
        </row>
        <row r="5292">
          <cell r="A5292" t="str">
            <v>110500000</v>
          </cell>
          <cell r="B5292" t="str">
            <v>804C2A40001</v>
          </cell>
          <cell r="C5292" t="str">
            <v>เครื่องพิมพ์ LQ-670</v>
          </cell>
          <cell r="D5292" t="str">
            <v>30 ต.ค. 41</v>
          </cell>
          <cell r="E5292">
            <v>14900</v>
          </cell>
          <cell r="F5292">
            <v>0</v>
          </cell>
          <cell r="G5292">
            <v>20</v>
          </cell>
          <cell r="H5292">
            <v>3494.38</v>
          </cell>
          <cell r="I5292">
            <v>3494.38</v>
          </cell>
          <cell r="J5292">
            <v>11405.62</v>
          </cell>
          <cell r="K5292" t="str">
            <v>804</v>
          </cell>
        </row>
        <row r="5293">
          <cell r="A5293" t="str">
            <v>110500000</v>
          </cell>
          <cell r="B5293" t="str">
            <v>804C2MC0001</v>
          </cell>
          <cell r="C5293" t="str">
            <v>เครื่องสำรองไฟ</v>
          </cell>
          <cell r="D5293" t="str">
            <v>13 พ.ค. 42</v>
          </cell>
          <cell r="E5293">
            <v>3400</v>
          </cell>
          <cell r="F5293">
            <v>0</v>
          </cell>
          <cell r="G5293">
            <v>20</v>
          </cell>
          <cell r="H5293">
            <v>434.07</v>
          </cell>
          <cell r="I5293">
            <v>434.07</v>
          </cell>
          <cell r="J5293">
            <v>2965.93</v>
          </cell>
          <cell r="K5293" t="str">
            <v>804</v>
          </cell>
        </row>
        <row r="5294">
          <cell r="A5294" t="str">
            <v>110500000</v>
          </cell>
          <cell r="B5294" t="str">
            <v>804C2MO0001</v>
          </cell>
          <cell r="C5294" t="str">
            <v>MODEM [ZYXEL]</v>
          </cell>
          <cell r="D5294" t="str">
            <v>20 ต.ค. 41</v>
          </cell>
          <cell r="E5294">
            <v>3627.27</v>
          </cell>
          <cell r="F5294">
            <v>0</v>
          </cell>
          <cell r="G5294">
            <v>20</v>
          </cell>
          <cell r="H5294">
            <v>870.53</v>
          </cell>
          <cell r="I5294">
            <v>870.53</v>
          </cell>
          <cell r="J5294">
            <v>2756.74</v>
          </cell>
          <cell r="K5294" t="str">
            <v>804</v>
          </cell>
        </row>
        <row r="5295">
          <cell r="A5295" t="str">
            <v>110500000</v>
          </cell>
          <cell r="B5295" t="str">
            <v>805C2A30001</v>
          </cell>
          <cell r="C5295" t="str">
            <v>CPU200MMX</v>
          </cell>
          <cell r="D5295" t="str">
            <v>20 มิ.ย. 41</v>
          </cell>
          <cell r="E5295">
            <v>36400</v>
          </cell>
          <cell r="F5295">
            <v>0</v>
          </cell>
          <cell r="G5295">
            <v>20</v>
          </cell>
          <cell r="H5295">
            <v>11169.33</v>
          </cell>
          <cell r="I5295">
            <v>11169.33</v>
          </cell>
          <cell r="J5295">
            <v>25230.67</v>
          </cell>
          <cell r="K5295" t="str">
            <v>805</v>
          </cell>
        </row>
        <row r="5296">
          <cell r="A5296" t="str">
            <v>110500000</v>
          </cell>
          <cell r="B5296" t="str">
            <v>805C2A40001</v>
          </cell>
          <cell r="C5296" t="str">
            <v>เครื่องพิมพ์ LQ-670</v>
          </cell>
          <cell r="D5296" t="str">
            <v>30 ต.ค. 41</v>
          </cell>
          <cell r="E5296">
            <v>14900</v>
          </cell>
          <cell r="F5296">
            <v>0</v>
          </cell>
          <cell r="G5296">
            <v>20</v>
          </cell>
          <cell r="H5296">
            <v>3494.38</v>
          </cell>
          <cell r="I5296">
            <v>3494.38</v>
          </cell>
          <cell r="J5296">
            <v>11405.62</v>
          </cell>
          <cell r="K5296" t="str">
            <v>805</v>
          </cell>
        </row>
        <row r="5297">
          <cell r="A5297" t="str">
            <v>110500000</v>
          </cell>
          <cell r="B5297" t="str">
            <v>805C2MC0001</v>
          </cell>
          <cell r="C5297" t="str">
            <v>เครื่องสำรองไฟ</v>
          </cell>
          <cell r="D5297" t="str">
            <v>13 พ.ค. 42</v>
          </cell>
          <cell r="E5297">
            <v>3400</v>
          </cell>
          <cell r="F5297">
            <v>0</v>
          </cell>
          <cell r="G5297">
            <v>20</v>
          </cell>
          <cell r="H5297">
            <v>434.07</v>
          </cell>
          <cell r="I5297">
            <v>434.07</v>
          </cell>
          <cell r="J5297">
            <v>2965.93</v>
          </cell>
          <cell r="K5297" t="str">
            <v>805</v>
          </cell>
        </row>
        <row r="5298">
          <cell r="A5298" t="str">
            <v>110500000</v>
          </cell>
          <cell r="B5298" t="str">
            <v>805C2MO0001</v>
          </cell>
          <cell r="C5298" t="str">
            <v>MODEM [ZYXEL]</v>
          </cell>
          <cell r="D5298" t="str">
            <v>20 ต.ค. 41</v>
          </cell>
          <cell r="E5298">
            <v>3627.27</v>
          </cell>
          <cell r="F5298">
            <v>0</v>
          </cell>
          <cell r="G5298">
            <v>20</v>
          </cell>
          <cell r="H5298">
            <v>870.53</v>
          </cell>
          <cell r="I5298">
            <v>870.53</v>
          </cell>
          <cell r="J5298">
            <v>2756.74</v>
          </cell>
          <cell r="K5298" t="str">
            <v>805</v>
          </cell>
        </row>
        <row r="5299">
          <cell r="A5299" t="str">
            <v>110500000</v>
          </cell>
          <cell r="B5299" t="str">
            <v>806C2A30001</v>
          </cell>
          <cell r="C5299" t="str">
            <v>CPU200MMX</v>
          </cell>
          <cell r="D5299" t="str">
            <v>23 มิ.ย. 41</v>
          </cell>
          <cell r="E5299">
            <v>36400</v>
          </cell>
          <cell r="F5299">
            <v>0</v>
          </cell>
          <cell r="G5299">
            <v>20</v>
          </cell>
          <cell r="H5299">
            <v>11109.49</v>
          </cell>
          <cell r="I5299">
            <v>11109.49</v>
          </cell>
          <cell r="J5299">
            <v>25290.51</v>
          </cell>
          <cell r="K5299" t="str">
            <v>806</v>
          </cell>
        </row>
        <row r="5300">
          <cell r="A5300" t="str">
            <v>110500000</v>
          </cell>
          <cell r="B5300" t="str">
            <v>806C2A40001</v>
          </cell>
          <cell r="C5300" t="str">
            <v>เครื่องพิมพ์ LQ-670</v>
          </cell>
          <cell r="D5300" t="str">
            <v>30 ต.ค. 41</v>
          </cell>
          <cell r="E5300">
            <v>14900</v>
          </cell>
          <cell r="F5300">
            <v>0</v>
          </cell>
          <cell r="G5300">
            <v>20</v>
          </cell>
          <cell r="H5300">
            <v>3494.38</v>
          </cell>
          <cell r="I5300">
            <v>3494.38</v>
          </cell>
          <cell r="J5300">
            <v>11405.62</v>
          </cell>
          <cell r="K5300" t="str">
            <v>806</v>
          </cell>
        </row>
        <row r="5301">
          <cell r="A5301" t="str">
            <v>110500000</v>
          </cell>
          <cell r="B5301" t="str">
            <v>806C2MC0001</v>
          </cell>
          <cell r="C5301" t="str">
            <v>เครื่องสำรองไฟ</v>
          </cell>
          <cell r="D5301" t="str">
            <v>13 พ.ค. 42</v>
          </cell>
          <cell r="E5301">
            <v>3400</v>
          </cell>
          <cell r="F5301">
            <v>0</v>
          </cell>
          <cell r="G5301">
            <v>20</v>
          </cell>
          <cell r="H5301">
            <v>434.07</v>
          </cell>
          <cell r="I5301">
            <v>434.07</v>
          </cell>
          <cell r="J5301">
            <v>2965.93</v>
          </cell>
          <cell r="K5301" t="str">
            <v>806</v>
          </cell>
        </row>
        <row r="5302">
          <cell r="A5302" t="str">
            <v>110500000</v>
          </cell>
          <cell r="B5302" t="str">
            <v>806C2MO0001</v>
          </cell>
          <cell r="C5302" t="str">
            <v>MODEM [ZYXEL]</v>
          </cell>
          <cell r="D5302" t="str">
            <v>20 ต.ค. 41</v>
          </cell>
          <cell r="E5302">
            <v>3627.27</v>
          </cell>
          <cell r="F5302">
            <v>0</v>
          </cell>
          <cell r="G5302">
            <v>20</v>
          </cell>
          <cell r="H5302">
            <v>870.53</v>
          </cell>
          <cell r="I5302">
            <v>870.53</v>
          </cell>
          <cell r="J5302">
            <v>2756.74</v>
          </cell>
          <cell r="K5302" t="str">
            <v>806</v>
          </cell>
        </row>
        <row r="5303">
          <cell r="A5303" t="str">
            <v>110500000</v>
          </cell>
          <cell r="B5303" t="str">
            <v>807C2A30001</v>
          </cell>
          <cell r="C5303" t="str">
            <v>CPU200MMX</v>
          </cell>
          <cell r="D5303" t="str">
            <v>23 มิ.ย. 41</v>
          </cell>
          <cell r="E5303">
            <v>36400</v>
          </cell>
          <cell r="F5303">
            <v>0</v>
          </cell>
          <cell r="G5303">
            <v>20</v>
          </cell>
          <cell r="H5303">
            <v>11109.49</v>
          </cell>
          <cell r="I5303">
            <v>11109.49</v>
          </cell>
          <cell r="J5303">
            <v>25290.51</v>
          </cell>
          <cell r="K5303" t="str">
            <v>807</v>
          </cell>
        </row>
        <row r="5304">
          <cell r="A5304" t="str">
            <v>110500000</v>
          </cell>
          <cell r="B5304" t="str">
            <v>807C2A40001</v>
          </cell>
          <cell r="C5304" t="str">
            <v>เครื่องพิมพ์ OKI-390</v>
          </cell>
          <cell r="D5304" t="str">
            <v>29 มิ.ย. 41</v>
          </cell>
          <cell r="E5304">
            <v>14600</v>
          </cell>
          <cell r="F5304">
            <v>0</v>
          </cell>
          <cell r="G5304">
            <v>20</v>
          </cell>
          <cell r="H5304">
            <v>4408</v>
          </cell>
          <cell r="I5304">
            <v>4408</v>
          </cell>
          <cell r="J5304">
            <v>10192</v>
          </cell>
          <cell r="K5304" t="str">
            <v>807</v>
          </cell>
        </row>
        <row r="5305">
          <cell r="A5305" t="str">
            <v>110500000</v>
          </cell>
          <cell r="B5305" t="str">
            <v>807C2MO0001</v>
          </cell>
          <cell r="C5305" t="str">
            <v>MODEM [ZYXEL]</v>
          </cell>
          <cell r="D5305" t="str">
            <v>30 ส.ค. 41</v>
          </cell>
          <cell r="E5305">
            <v>6600</v>
          </cell>
          <cell r="F5305">
            <v>0</v>
          </cell>
          <cell r="G5305">
            <v>20</v>
          </cell>
          <cell r="H5305">
            <v>1768.42</v>
          </cell>
          <cell r="I5305">
            <v>1768.42</v>
          </cell>
          <cell r="J5305">
            <v>4831.58</v>
          </cell>
          <cell r="K5305" t="str">
            <v>807</v>
          </cell>
        </row>
        <row r="5306">
          <cell r="A5306" t="str">
            <v>110500000</v>
          </cell>
          <cell r="B5306" t="str">
            <v>900C2A30001</v>
          </cell>
          <cell r="C5306" t="str">
            <v>CPU200MMX (IBM)</v>
          </cell>
          <cell r="D5306" t="str">
            <v>30 ต.ค. 41</v>
          </cell>
          <cell r="E5306">
            <v>34000</v>
          </cell>
          <cell r="F5306">
            <v>0</v>
          </cell>
          <cell r="G5306">
            <v>20</v>
          </cell>
          <cell r="H5306">
            <v>7973.64</v>
          </cell>
          <cell r="I5306">
            <v>7973.64</v>
          </cell>
          <cell r="J5306">
            <v>26026.36</v>
          </cell>
          <cell r="K5306" t="str">
            <v>900</v>
          </cell>
        </row>
        <row r="5307">
          <cell r="A5307" t="str">
            <v>110500000</v>
          </cell>
          <cell r="B5307" t="str">
            <v>900C2A30002</v>
          </cell>
          <cell r="C5307" t="str">
            <v>CPU200MMX (IBM)</v>
          </cell>
          <cell r="D5307" t="str">
            <v>30 ต.ค. 41</v>
          </cell>
          <cell r="E5307">
            <v>34000</v>
          </cell>
          <cell r="F5307">
            <v>0</v>
          </cell>
          <cell r="G5307">
            <v>20</v>
          </cell>
          <cell r="H5307">
            <v>7973.64</v>
          </cell>
          <cell r="I5307">
            <v>7973.64</v>
          </cell>
          <cell r="J5307">
            <v>26026.36</v>
          </cell>
          <cell r="K5307" t="str">
            <v>900</v>
          </cell>
        </row>
        <row r="5308">
          <cell r="A5308" t="str">
            <v>110500000</v>
          </cell>
          <cell r="B5308" t="str">
            <v>900C2A30003</v>
          </cell>
          <cell r="C5308" t="str">
            <v>CPU200MMX (IBM)</v>
          </cell>
          <cell r="D5308" t="str">
            <v>30 ต.ค. 41</v>
          </cell>
          <cell r="E5308">
            <v>34000</v>
          </cell>
          <cell r="F5308">
            <v>0</v>
          </cell>
          <cell r="G5308">
            <v>20</v>
          </cell>
          <cell r="H5308">
            <v>7973.64</v>
          </cell>
          <cell r="I5308">
            <v>7973.64</v>
          </cell>
          <cell r="J5308">
            <v>26026.36</v>
          </cell>
          <cell r="K5308" t="str">
            <v>900</v>
          </cell>
        </row>
        <row r="5309">
          <cell r="A5309" t="str">
            <v>110500000</v>
          </cell>
          <cell r="B5309" t="str">
            <v>900C2A30004</v>
          </cell>
          <cell r="C5309" t="str">
            <v>เครื่อง SERVER</v>
          </cell>
          <cell r="D5309" t="str">
            <v>25 ส.ค. 41</v>
          </cell>
          <cell r="E5309">
            <v>107000</v>
          </cell>
          <cell r="F5309">
            <v>0</v>
          </cell>
          <cell r="G5309">
            <v>20</v>
          </cell>
          <cell r="H5309">
            <v>28963.22</v>
          </cell>
          <cell r="I5309">
            <v>28963.22</v>
          </cell>
          <cell r="J5309">
            <v>78036.78</v>
          </cell>
          <cell r="K5309" t="str">
            <v>900</v>
          </cell>
        </row>
        <row r="5310">
          <cell r="A5310" t="str">
            <v>110500000</v>
          </cell>
          <cell r="B5310" t="str">
            <v>900C2MO0001</v>
          </cell>
          <cell r="C5310" t="str">
            <v>MODEM [ZYXEL] 14500</v>
          </cell>
          <cell r="D5310" t="str">
            <v>15 ก.ค. 41</v>
          </cell>
          <cell r="E5310">
            <v>14500</v>
          </cell>
          <cell r="F5310">
            <v>0</v>
          </cell>
          <cell r="G5310">
            <v>20</v>
          </cell>
          <cell r="H5310">
            <v>4250.7</v>
          </cell>
          <cell r="I5310">
            <v>4250.7</v>
          </cell>
          <cell r="J5310">
            <v>10249.299999999999</v>
          </cell>
          <cell r="K5310" t="str">
            <v>900</v>
          </cell>
        </row>
        <row r="5311">
          <cell r="A5311" t="str">
            <v>110500000</v>
          </cell>
          <cell r="B5311" t="str">
            <v>900C2MO0002</v>
          </cell>
          <cell r="C5311" t="str">
            <v>MODEM [ZYXEL] 14500</v>
          </cell>
          <cell r="D5311" t="str">
            <v>15 ก.ค. 41</v>
          </cell>
          <cell r="E5311">
            <v>14500</v>
          </cell>
          <cell r="F5311">
            <v>0</v>
          </cell>
          <cell r="G5311">
            <v>20</v>
          </cell>
          <cell r="H5311">
            <v>4250.7</v>
          </cell>
          <cell r="I5311">
            <v>4250.7</v>
          </cell>
          <cell r="J5311">
            <v>10249.299999999999</v>
          </cell>
          <cell r="K5311" t="str">
            <v>900</v>
          </cell>
        </row>
        <row r="5312">
          <cell r="A5312" t="str">
            <v>110500000</v>
          </cell>
          <cell r="B5312" t="str">
            <v>900C2UP0001</v>
          </cell>
          <cell r="C5312" t="str">
            <v>UPS POWBACK MODEL PB-SERIOUS 1 KVA</v>
          </cell>
          <cell r="D5312" t="str">
            <v>11 ก.ย. 41</v>
          </cell>
          <cell r="E5312">
            <v>16900</v>
          </cell>
          <cell r="F5312">
            <v>0</v>
          </cell>
          <cell r="G5312">
            <v>20</v>
          </cell>
          <cell r="H5312">
            <v>4417.18</v>
          </cell>
          <cell r="I5312">
            <v>4417.18</v>
          </cell>
          <cell r="J5312">
            <v>12482.82</v>
          </cell>
          <cell r="K5312" t="str">
            <v>900</v>
          </cell>
        </row>
        <row r="5313">
          <cell r="A5313" t="str">
            <v>110500000</v>
          </cell>
          <cell r="B5313" t="str">
            <v>901C2A30001</v>
          </cell>
          <cell r="C5313" t="str">
            <v>CPU200MMX</v>
          </cell>
          <cell r="D5313" t="str">
            <v>23 มิ.ย. 41</v>
          </cell>
          <cell r="E5313">
            <v>36400</v>
          </cell>
          <cell r="F5313">
            <v>0</v>
          </cell>
          <cell r="G5313">
            <v>20</v>
          </cell>
          <cell r="H5313">
            <v>11109.49</v>
          </cell>
          <cell r="I5313">
            <v>11109.49</v>
          </cell>
          <cell r="J5313">
            <v>25290.51</v>
          </cell>
          <cell r="K5313" t="str">
            <v>901</v>
          </cell>
        </row>
        <row r="5314">
          <cell r="A5314" t="str">
            <v>110500000</v>
          </cell>
          <cell r="B5314" t="str">
            <v>901C2A40001</v>
          </cell>
          <cell r="C5314" t="str">
            <v>เครื่องพิมพ์ OKI-390</v>
          </cell>
          <cell r="D5314" t="str">
            <v>29 มิ.ย. 41</v>
          </cell>
          <cell r="E5314">
            <v>14600</v>
          </cell>
          <cell r="F5314">
            <v>0</v>
          </cell>
          <cell r="G5314">
            <v>20</v>
          </cell>
          <cell r="H5314">
            <v>4408</v>
          </cell>
          <cell r="I5314">
            <v>4408</v>
          </cell>
          <cell r="J5314">
            <v>10192</v>
          </cell>
          <cell r="K5314" t="str">
            <v>901</v>
          </cell>
        </row>
        <row r="5315">
          <cell r="A5315" t="str">
            <v>110500000</v>
          </cell>
          <cell r="B5315" t="str">
            <v>901C2MO0001</v>
          </cell>
          <cell r="C5315" t="str">
            <v>MODEM [ZYXEL]</v>
          </cell>
          <cell r="D5315" t="str">
            <v>25 ส.ค. 41</v>
          </cell>
          <cell r="E5315">
            <v>6600</v>
          </cell>
          <cell r="F5315">
            <v>0</v>
          </cell>
          <cell r="G5315">
            <v>20</v>
          </cell>
          <cell r="H5315">
            <v>1786.51</v>
          </cell>
          <cell r="I5315">
            <v>1786.51</v>
          </cell>
          <cell r="J5315">
            <v>4813.49</v>
          </cell>
          <cell r="K5315" t="str">
            <v>901</v>
          </cell>
        </row>
        <row r="5316">
          <cell r="A5316" t="str">
            <v>110500000</v>
          </cell>
          <cell r="B5316" t="str">
            <v>902C2A30001</v>
          </cell>
          <cell r="C5316" t="str">
            <v>CPU200MMX (IBM)</v>
          </cell>
          <cell r="D5316" t="str">
            <v>25 ส.ค. 41</v>
          </cell>
          <cell r="E5316">
            <v>33700</v>
          </cell>
          <cell r="F5316">
            <v>0</v>
          </cell>
          <cell r="G5316">
            <v>20</v>
          </cell>
          <cell r="H5316">
            <v>9122.08</v>
          </cell>
          <cell r="I5316">
            <v>9122.08</v>
          </cell>
          <cell r="J5316">
            <v>24577.919999999998</v>
          </cell>
          <cell r="K5316" t="str">
            <v>902</v>
          </cell>
        </row>
        <row r="5317">
          <cell r="A5317" t="str">
            <v>110500000</v>
          </cell>
          <cell r="B5317" t="str">
            <v>902C2A40001</v>
          </cell>
          <cell r="C5317" t="str">
            <v>เครื่องพิมพ์ LQ-670</v>
          </cell>
          <cell r="D5317" t="str">
            <v>30 ต.ค. 41</v>
          </cell>
          <cell r="E5317">
            <v>14900</v>
          </cell>
          <cell r="F5317">
            <v>0</v>
          </cell>
          <cell r="G5317">
            <v>20</v>
          </cell>
          <cell r="H5317">
            <v>3494.38</v>
          </cell>
          <cell r="I5317">
            <v>3494.38</v>
          </cell>
          <cell r="J5317">
            <v>11405.62</v>
          </cell>
          <cell r="K5317" t="str">
            <v>902</v>
          </cell>
        </row>
        <row r="5318">
          <cell r="A5318" t="str">
            <v>110500000</v>
          </cell>
          <cell r="B5318" t="str">
            <v>902C2MO0001</v>
          </cell>
          <cell r="C5318" t="str">
            <v>MODEM [ZYXEL]</v>
          </cell>
          <cell r="D5318" t="str">
            <v>25 ส.ค. 41</v>
          </cell>
          <cell r="E5318">
            <v>6600</v>
          </cell>
          <cell r="F5318">
            <v>0</v>
          </cell>
          <cell r="G5318">
            <v>20</v>
          </cell>
          <cell r="H5318">
            <v>1786.51</v>
          </cell>
          <cell r="I5318">
            <v>1786.51</v>
          </cell>
          <cell r="J5318">
            <v>4813.49</v>
          </cell>
          <cell r="K5318" t="str">
            <v>902</v>
          </cell>
        </row>
        <row r="5319">
          <cell r="A5319" t="str">
            <v>110500000</v>
          </cell>
          <cell r="B5319" t="str">
            <v>903C2A30001</v>
          </cell>
          <cell r="C5319" t="str">
            <v>CPU200MMX</v>
          </cell>
          <cell r="D5319" t="str">
            <v>23 มิ.ย. 41</v>
          </cell>
          <cell r="E5319">
            <v>36400</v>
          </cell>
          <cell r="F5319">
            <v>0</v>
          </cell>
          <cell r="G5319">
            <v>20</v>
          </cell>
          <cell r="H5319">
            <v>11109.49</v>
          </cell>
          <cell r="I5319">
            <v>11109.49</v>
          </cell>
          <cell r="J5319">
            <v>25290.51</v>
          </cell>
          <cell r="K5319" t="str">
            <v>903</v>
          </cell>
        </row>
        <row r="5320">
          <cell r="A5320" t="str">
            <v>110500000</v>
          </cell>
          <cell r="B5320" t="str">
            <v>903C2A40001</v>
          </cell>
          <cell r="C5320" t="str">
            <v>เครื่องพิมพ์ LQ-670</v>
          </cell>
          <cell r="D5320" t="str">
            <v>30 ต.ค. 41</v>
          </cell>
          <cell r="E5320">
            <v>14900</v>
          </cell>
          <cell r="F5320">
            <v>0</v>
          </cell>
          <cell r="G5320">
            <v>20</v>
          </cell>
          <cell r="H5320">
            <v>3494.38</v>
          </cell>
          <cell r="I5320">
            <v>3494.38</v>
          </cell>
          <cell r="J5320">
            <v>11405.62</v>
          </cell>
          <cell r="K5320" t="str">
            <v>903</v>
          </cell>
        </row>
        <row r="5321">
          <cell r="A5321" t="str">
            <v>110500000</v>
          </cell>
          <cell r="B5321" t="str">
            <v>903C2MC0001</v>
          </cell>
          <cell r="C5321" t="str">
            <v>เครื่องสำรองไฟ</v>
          </cell>
          <cell r="D5321" t="str">
            <v>13 พ.ค. 42</v>
          </cell>
          <cell r="E5321">
            <v>3400</v>
          </cell>
          <cell r="F5321">
            <v>0</v>
          </cell>
          <cell r="G5321">
            <v>20</v>
          </cell>
          <cell r="H5321">
            <v>434.07</v>
          </cell>
          <cell r="I5321">
            <v>434.07</v>
          </cell>
          <cell r="J5321">
            <v>2965.93</v>
          </cell>
          <cell r="K5321" t="str">
            <v>903</v>
          </cell>
        </row>
        <row r="5322">
          <cell r="A5322" t="str">
            <v>110500000</v>
          </cell>
          <cell r="B5322" t="str">
            <v>903C2MO0001</v>
          </cell>
          <cell r="C5322" t="str">
            <v>MODEM [ZYXEL]</v>
          </cell>
          <cell r="D5322" t="str">
            <v>20 ต.ค. 41</v>
          </cell>
          <cell r="E5322">
            <v>3627.27</v>
          </cell>
          <cell r="F5322">
            <v>0</v>
          </cell>
          <cell r="G5322">
            <v>20</v>
          </cell>
          <cell r="H5322">
            <v>870.53</v>
          </cell>
          <cell r="I5322">
            <v>870.53</v>
          </cell>
          <cell r="J5322">
            <v>2756.74</v>
          </cell>
          <cell r="K5322" t="str">
            <v>903</v>
          </cell>
        </row>
        <row r="5323">
          <cell r="A5323" t="str">
            <v>110500000</v>
          </cell>
          <cell r="B5323" t="str">
            <v>904C2A30001</v>
          </cell>
          <cell r="C5323" t="str">
            <v>CPU200MMX</v>
          </cell>
          <cell r="D5323" t="str">
            <v>23 มิ.ย. 41</v>
          </cell>
          <cell r="E5323">
            <v>36400</v>
          </cell>
          <cell r="F5323">
            <v>0</v>
          </cell>
          <cell r="G5323">
            <v>20</v>
          </cell>
          <cell r="H5323">
            <v>11109.49</v>
          </cell>
          <cell r="I5323">
            <v>11109.49</v>
          </cell>
          <cell r="J5323">
            <v>25290.51</v>
          </cell>
          <cell r="K5323" t="str">
            <v>904</v>
          </cell>
        </row>
        <row r="5324">
          <cell r="A5324" t="str">
            <v>110500000</v>
          </cell>
          <cell r="B5324" t="str">
            <v>904C2A40001</v>
          </cell>
          <cell r="C5324" t="str">
            <v>เครื่องพิมพ์ LQ-670</v>
          </cell>
          <cell r="D5324" t="str">
            <v>30 ต.ค. 41</v>
          </cell>
          <cell r="E5324">
            <v>14900</v>
          </cell>
          <cell r="F5324">
            <v>0</v>
          </cell>
          <cell r="G5324">
            <v>20</v>
          </cell>
          <cell r="H5324">
            <v>3494.38</v>
          </cell>
          <cell r="I5324">
            <v>3494.38</v>
          </cell>
          <cell r="J5324">
            <v>11405.62</v>
          </cell>
          <cell r="K5324" t="str">
            <v>904</v>
          </cell>
        </row>
        <row r="5325">
          <cell r="A5325" t="str">
            <v>110500000</v>
          </cell>
          <cell r="B5325" t="str">
            <v>904C2MO0001</v>
          </cell>
          <cell r="C5325" t="str">
            <v>MODEM [ZYXEL]</v>
          </cell>
          <cell r="D5325" t="str">
            <v>20 ต.ค. 41</v>
          </cell>
          <cell r="E5325">
            <v>3627.27</v>
          </cell>
          <cell r="F5325">
            <v>0</v>
          </cell>
          <cell r="G5325">
            <v>20</v>
          </cell>
          <cell r="H5325">
            <v>870.53</v>
          </cell>
          <cell r="I5325">
            <v>870.53</v>
          </cell>
          <cell r="J5325">
            <v>2756.74</v>
          </cell>
          <cell r="K5325" t="str">
            <v>904</v>
          </cell>
        </row>
        <row r="5326">
          <cell r="A5326" t="str">
            <v>110500000</v>
          </cell>
          <cell r="B5326" t="str">
            <v>905C2A30001</v>
          </cell>
          <cell r="C5326" t="str">
            <v>CPU200MMX (IBM)</v>
          </cell>
          <cell r="D5326" t="str">
            <v>25 ส.ค. 41</v>
          </cell>
          <cell r="E5326">
            <v>33700</v>
          </cell>
          <cell r="F5326">
            <v>0</v>
          </cell>
          <cell r="G5326">
            <v>20</v>
          </cell>
          <cell r="H5326">
            <v>9122.08</v>
          </cell>
          <cell r="I5326">
            <v>9122.08</v>
          </cell>
          <cell r="J5326">
            <v>24577.919999999998</v>
          </cell>
          <cell r="K5326" t="str">
            <v>905</v>
          </cell>
        </row>
        <row r="5327">
          <cell r="A5327" t="str">
            <v>110500000</v>
          </cell>
          <cell r="B5327" t="str">
            <v>905C2A40001</v>
          </cell>
          <cell r="C5327" t="str">
            <v>เครื่องพิมพ์ LQ-670</v>
          </cell>
          <cell r="D5327" t="str">
            <v>4 พ.ย. 41</v>
          </cell>
          <cell r="E5327">
            <v>14900</v>
          </cell>
          <cell r="F5327">
            <v>0</v>
          </cell>
          <cell r="G5327">
            <v>20</v>
          </cell>
          <cell r="H5327">
            <v>3453.56</v>
          </cell>
          <cell r="I5327">
            <v>3453.56</v>
          </cell>
          <cell r="J5327">
            <v>11446.44</v>
          </cell>
          <cell r="K5327" t="str">
            <v>905</v>
          </cell>
        </row>
        <row r="5328">
          <cell r="A5328" t="str">
            <v>110500000</v>
          </cell>
          <cell r="B5328" t="str">
            <v>905C2MO0001</v>
          </cell>
          <cell r="C5328" t="str">
            <v>MODEM [ZYXEL]</v>
          </cell>
          <cell r="D5328" t="str">
            <v>25 ต.ค. 41</v>
          </cell>
          <cell r="E5328">
            <v>3627.27</v>
          </cell>
          <cell r="F5328">
            <v>0</v>
          </cell>
          <cell r="G5328">
            <v>20</v>
          </cell>
          <cell r="H5328">
            <v>860.59</v>
          </cell>
          <cell r="I5328">
            <v>860.59</v>
          </cell>
          <cell r="J5328">
            <v>2766.68</v>
          </cell>
          <cell r="K5328" t="str">
            <v>905</v>
          </cell>
        </row>
        <row r="5329">
          <cell r="A5329" t="str">
            <v>110500000</v>
          </cell>
          <cell r="B5329" t="str">
            <v>906C2A30001</v>
          </cell>
          <cell r="C5329" t="str">
            <v>CPU200MMX</v>
          </cell>
          <cell r="D5329" t="str">
            <v>28 พ.ค. 41</v>
          </cell>
          <cell r="E5329">
            <v>36400</v>
          </cell>
          <cell r="F5329">
            <v>0</v>
          </cell>
          <cell r="G5329">
            <v>20</v>
          </cell>
          <cell r="H5329">
            <v>11628.07</v>
          </cell>
          <cell r="I5329">
            <v>11628.07</v>
          </cell>
          <cell r="J5329">
            <v>24771.93</v>
          </cell>
          <cell r="K5329" t="str">
            <v>906</v>
          </cell>
        </row>
        <row r="5330">
          <cell r="A5330" t="str">
            <v>110500000</v>
          </cell>
          <cell r="B5330" t="str">
            <v>906C2A40001</v>
          </cell>
          <cell r="C5330" t="str">
            <v>เครื่องพิมพ์ OKI-390</v>
          </cell>
          <cell r="D5330" t="str">
            <v>29 มิ.ย. 41</v>
          </cell>
          <cell r="E5330">
            <v>14600</v>
          </cell>
          <cell r="F5330">
            <v>0</v>
          </cell>
          <cell r="G5330">
            <v>20</v>
          </cell>
          <cell r="H5330">
            <v>4408</v>
          </cell>
          <cell r="I5330">
            <v>4408</v>
          </cell>
          <cell r="J5330">
            <v>10192</v>
          </cell>
          <cell r="K5330" t="str">
            <v>906</v>
          </cell>
        </row>
        <row r="5331">
          <cell r="A5331" t="str">
            <v>110500000</v>
          </cell>
          <cell r="B5331" t="str">
            <v>906C2MO0001</v>
          </cell>
          <cell r="C5331" t="str">
            <v>MODEM [ZYXEL]</v>
          </cell>
          <cell r="D5331" t="str">
            <v>25 ต.ค. 41</v>
          </cell>
          <cell r="E5331">
            <v>3627.27</v>
          </cell>
          <cell r="F5331">
            <v>0</v>
          </cell>
          <cell r="G5331">
            <v>20</v>
          </cell>
          <cell r="H5331">
            <v>860.59</v>
          </cell>
          <cell r="I5331">
            <v>860.59</v>
          </cell>
          <cell r="J5331">
            <v>2766.68</v>
          </cell>
          <cell r="K5331" t="str">
            <v>906</v>
          </cell>
        </row>
        <row r="5332">
          <cell r="A5332" t="str">
            <v>110500000</v>
          </cell>
          <cell r="B5332" t="str">
            <v>PV4107021</v>
          </cell>
          <cell r="C5332" t="str">
            <v>ZIP DRIVE 100 MB</v>
          </cell>
          <cell r="D5332" t="str">
            <v>16 มิ.ย. 41</v>
          </cell>
          <cell r="E5332">
            <v>7600</v>
          </cell>
          <cell r="F5332">
            <v>0</v>
          </cell>
          <cell r="G5332">
            <v>20</v>
          </cell>
          <cell r="H5332">
            <v>2348.75</v>
          </cell>
          <cell r="I5332">
            <v>2348.75</v>
          </cell>
          <cell r="J5332">
            <v>5251.25</v>
          </cell>
          <cell r="K5332" t="str">
            <v>IT</v>
          </cell>
        </row>
        <row r="5333">
          <cell r="A5333" t="str">
            <v>110600000</v>
          </cell>
          <cell r="B5333" t="str">
            <v>100C1VV0001</v>
          </cell>
          <cell r="C5333" t="str">
            <v>รถตู้โฟล์กสวาเก้น (4ฝ-8412 กทม.)</v>
          </cell>
          <cell r="D5333" t="str">
            <v>8 มิ.ย. 41</v>
          </cell>
          <cell r="E5333">
            <v>462373</v>
          </cell>
          <cell r="F5333">
            <v>0</v>
          </cell>
          <cell r="G5333">
            <v>20</v>
          </cell>
          <cell r="H5333">
            <v>143784.26</v>
          </cell>
          <cell r="I5333">
            <v>143784.26</v>
          </cell>
          <cell r="J5333">
            <v>318588.74</v>
          </cell>
          <cell r="K5333" t="str">
            <v>100</v>
          </cell>
        </row>
        <row r="5334">
          <cell r="A5334" t="str">
            <v>110600000</v>
          </cell>
          <cell r="B5334" t="str">
            <v>100C2VC0001</v>
          </cell>
          <cell r="C5334" t="str">
            <v>รถยนต์นั่ง</v>
          </cell>
          <cell r="D5334" t="str">
            <v>1 เม.ย. 41</v>
          </cell>
          <cell r="E5334">
            <v>1280208.17</v>
          </cell>
          <cell r="F5334">
            <v>0</v>
          </cell>
          <cell r="G5334">
            <v>20</v>
          </cell>
          <cell r="H5334">
            <v>447830.77</v>
          </cell>
          <cell r="I5334">
            <v>447830.77</v>
          </cell>
          <cell r="J5334">
            <v>832377.4</v>
          </cell>
          <cell r="K5334" t="str">
            <v>100</v>
          </cell>
        </row>
        <row r="5335">
          <cell r="A5335" t="str">
            <v>110600000</v>
          </cell>
          <cell r="B5335" t="str">
            <v>100C2VC0002</v>
          </cell>
          <cell r="C5335" t="str">
            <v>รถยนต์นั่ง (NISSAN)</v>
          </cell>
          <cell r="D5335" t="str">
            <v>1 เม.ย. 41</v>
          </cell>
          <cell r="E5335">
            <v>938200</v>
          </cell>
          <cell r="F5335">
            <v>0</v>
          </cell>
          <cell r="G5335">
            <v>20</v>
          </cell>
          <cell r="H5335">
            <v>327762.58</v>
          </cell>
          <cell r="I5335">
            <v>327762.58</v>
          </cell>
          <cell r="J5335">
            <v>610437.42000000004</v>
          </cell>
          <cell r="K5335" t="str">
            <v>100</v>
          </cell>
        </row>
        <row r="5336">
          <cell r="A5336" t="str">
            <v>110600000</v>
          </cell>
          <cell r="B5336" t="str">
            <v>200C2CK0003</v>
          </cell>
          <cell r="C5336" t="str">
            <v>หลังคาไฟเบอร์</v>
          </cell>
          <cell r="D5336" t="str">
            <v>8 พ.ค. 42</v>
          </cell>
          <cell r="E5336">
            <v>21500</v>
          </cell>
          <cell r="F5336">
            <v>0</v>
          </cell>
          <cell r="G5336">
            <v>20</v>
          </cell>
          <cell r="H5336">
            <v>2803.84</v>
          </cell>
          <cell r="I5336">
            <v>2803.84</v>
          </cell>
          <cell r="J5336">
            <v>18696.16</v>
          </cell>
          <cell r="K5336" t="str">
            <v>200</v>
          </cell>
        </row>
        <row r="5337">
          <cell r="A5337" t="str">
            <v>110600000</v>
          </cell>
          <cell r="B5337" t="str">
            <v>200C2VT0001</v>
          </cell>
          <cell r="C5337" t="str">
            <v>รถยนต์กระบะ TOYOTA (ลจ 4078 กทม.)</v>
          </cell>
          <cell r="D5337" t="str">
            <v>29 ส.ค. 41</v>
          </cell>
          <cell r="E5337">
            <v>339428.43</v>
          </cell>
          <cell r="F5337">
            <v>0</v>
          </cell>
          <cell r="G5337">
            <v>20</v>
          </cell>
          <cell r="H5337">
            <v>23248.52</v>
          </cell>
          <cell r="I5337">
            <v>23248.52</v>
          </cell>
          <cell r="J5337">
            <v>0</v>
          </cell>
          <cell r="K5337" t="str">
            <v>200</v>
          </cell>
        </row>
        <row r="5338">
          <cell r="A5338" t="str">
            <v>110600000</v>
          </cell>
          <cell r="B5338" t="str">
            <v>200C2VT0002</v>
          </cell>
          <cell r="C5338" t="str">
            <v>รถยนต์กระบะ TOYOTA (ลจ.4078 กทม.)</v>
          </cell>
          <cell r="D5338" t="str">
            <v>1 ม.ค. 42</v>
          </cell>
          <cell r="E5338">
            <v>301610.25</v>
          </cell>
          <cell r="F5338">
            <v>0</v>
          </cell>
          <cell r="G5338">
            <v>20</v>
          </cell>
          <cell r="H5338">
            <v>60322.04</v>
          </cell>
          <cell r="I5338">
            <v>60322.04</v>
          </cell>
          <cell r="J5338">
            <v>241288.21</v>
          </cell>
          <cell r="K5338" t="str">
            <v>200</v>
          </cell>
        </row>
        <row r="5339">
          <cell r="A5339" t="str">
            <v>110600000</v>
          </cell>
          <cell r="B5339" t="str">
            <v>300C2CK0003</v>
          </cell>
          <cell r="C5339" t="str">
            <v>หลังคาไฟเบอร์</v>
          </cell>
          <cell r="D5339" t="str">
            <v>8 พ.ค. 42</v>
          </cell>
          <cell r="E5339">
            <v>21500</v>
          </cell>
          <cell r="F5339">
            <v>0</v>
          </cell>
          <cell r="G5339">
            <v>20</v>
          </cell>
          <cell r="H5339">
            <v>2803.84</v>
          </cell>
          <cell r="I5339">
            <v>2803.84</v>
          </cell>
          <cell r="J5339">
            <v>18696.16</v>
          </cell>
          <cell r="K5339" t="str">
            <v>300</v>
          </cell>
        </row>
        <row r="5340">
          <cell r="A5340" t="str">
            <v>110600000</v>
          </cell>
          <cell r="B5340" t="str">
            <v>300C2VT0001</v>
          </cell>
          <cell r="C5340" t="str">
            <v>รถยนต์กระบะ TOYOTA (ลจ 4076 กทม.)</v>
          </cell>
          <cell r="D5340" t="str">
            <v>29 ส.ค. 41</v>
          </cell>
          <cell r="E5340">
            <v>339428.43</v>
          </cell>
          <cell r="F5340">
            <v>0</v>
          </cell>
          <cell r="G5340">
            <v>20</v>
          </cell>
          <cell r="H5340">
            <v>91134.2</v>
          </cell>
          <cell r="I5340">
            <v>91134.2</v>
          </cell>
          <cell r="J5340">
            <v>248294.23</v>
          </cell>
          <cell r="K5340" t="str">
            <v>300</v>
          </cell>
        </row>
        <row r="5341">
          <cell r="A5341" t="str">
            <v>110600000</v>
          </cell>
          <cell r="B5341" t="str">
            <v>400C2CK0001</v>
          </cell>
          <cell r="C5341" t="str">
            <v>ล็อกเกียร์</v>
          </cell>
          <cell r="D5341" t="str">
            <v>31 มี.ค. 42</v>
          </cell>
          <cell r="E5341">
            <v>3000</v>
          </cell>
          <cell r="F5341">
            <v>0</v>
          </cell>
          <cell r="G5341">
            <v>20</v>
          </cell>
          <cell r="H5341">
            <v>453.72</v>
          </cell>
          <cell r="I5341">
            <v>453.72</v>
          </cell>
          <cell r="J5341">
            <v>2546.2800000000002</v>
          </cell>
          <cell r="K5341" t="str">
            <v>400</v>
          </cell>
        </row>
        <row r="5342">
          <cell r="A5342" t="str">
            <v>110600000</v>
          </cell>
          <cell r="B5342" t="str">
            <v>400C2CK0002</v>
          </cell>
          <cell r="C5342" t="str">
            <v>กุญแจประตู</v>
          </cell>
          <cell r="D5342" t="str">
            <v>31 มี.ค. 42</v>
          </cell>
          <cell r="E5342">
            <v>800</v>
          </cell>
          <cell r="F5342">
            <v>0</v>
          </cell>
          <cell r="G5342">
            <v>20</v>
          </cell>
          <cell r="H5342">
            <v>120.99</v>
          </cell>
          <cell r="I5342">
            <v>120.99</v>
          </cell>
          <cell r="J5342">
            <v>679.01</v>
          </cell>
          <cell r="K5342" t="str">
            <v>400</v>
          </cell>
        </row>
        <row r="5343">
          <cell r="A5343" t="str">
            <v>110600000</v>
          </cell>
          <cell r="B5343" t="str">
            <v>400C2CK0005</v>
          </cell>
          <cell r="C5343" t="str">
            <v>หลังคาไฟเบอร์</v>
          </cell>
          <cell r="D5343" t="str">
            <v>8 พ.ค. 42</v>
          </cell>
          <cell r="E5343">
            <v>21500</v>
          </cell>
          <cell r="F5343">
            <v>0</v>
          </cell>
          <cell r="G5343">
            <v>20</v>
          </cell>
          <cell r="H5343">
            <v>2803.84</v>
          </cell>
          <cell r="I5343">
            <v>2803.84</v>
          </cell>
          <cell r="J5343">
            <v>18696.16</v>
          </cell>
          <cell r="K5343" t="str">
            <v>400</v>
          </cell>
        </row>
        <row r="5344">
          <cell r="A5344" t="str">
            <v>110600000</v>
          </cell>
          <cell r="B5344" t="str">
            <v>400C2VT0001</v>
          </cell>
          <cell r="C5344" t="str">
            <v>รถยนต์กระบะ TOYOTA (ลจ 4074 กทม.)</v>
          </cell>
          <cell r="D5344" t="str">
            <v>29 ส.ค. 41</v>
          </cell>
          <cell r="E5344">
            <v>351019.34</v>
          </cell>
          <cell r="F5344">
            <v>0</v>
          </cell>
          <cell r="G5344">
            <v>20</v>
          </cell>
          <cell r="H5344">
            <v>93465.08</v>
          </cell>
          <cell r="I5344">
            <v>93465.08</v>
          </cell>
          <cell r="J5344">
            <v>257554.26</v>
          </cell>
          <cell r="K5344" t="str">
            <v>400</v>
          </cell>
        </row>
        <row r="5345">
          <cell r="A5345" t="str">
            <v>110600000</v>
          </cell>
          <cell r="B5345" t="str">
            <v>500C2CK0003</v>
          </cell>
          <cell r="C5345" t="str">
            <v>หลังคาไฟเบอร์</v>
          </cell>
          <cell r="D5345" t="str">
            <v>8 พ.ค. 42</v>
          </cell>
          <cell r="E5345">
            <v>21500</v>
          </cell>
          <cell r="F5345">
            <v>0</v>
          </cell>
          <cell r="G5345">
            <v>20</v>
          </cell>
          <cell r="H5345">
            <v>2803.84</v>
          </cell>
          <cell r="I5345">
            <v>2803.84</v>
          </cell>
          <cell r="J5345">
            <v>18696.16</v>
          </cell>
          <cell r="K5345" t="str">
            <v>500</v>
          </cell>
        </row>
        <row r="5346">
          <cell r="A5346" t="str">
            <v>110600000</v>
          </cell>
          <cell r="B5346" t="str">
            <v>500C2VT0001</v>
          </cell>
          <cell r="C5346" t="str">
            <v>รถยนต์กระบะ TOYOTA (ลจ 4077 กทม.)</v>
          </cell>
          <cell r="D5346" t="str">
            <v>29 ส.ค. 41</v>
          </cell>
          <cell r="E5346">
            <v>339428.43</v>
          </cell>
          <cell r="F5346">
            <v>0</v>
          </cell>
          <cell r="G5346">
            <v>20</v>
          </cell>
          <cell r="H5346">
            <v>91134.2</v>
          </cell>
          <cell r="I5346">
            <v>91134.2</v>
          </cell>
          <cell r="J5346">
            <v>248294.23</v>
          </cell>
          <cell r="K5346" t="str">
            <v>500</v>
          </cell>
        </row>
        <row r="5347">
          <cell r="A5347" t="str">
            <v>110600000</v>
          </cell>
          <cell r="B5347" t="str">
            <v>600C2CK0003</v>
          </cell>
          <cell r="C5347" t="str">
            <v>หลังคาไฟเบอร์</v>
          </cell>
          <cell r="D5347" t="str">
            <v>8 พ.ค. 42</v>
          </cell>
          <cell r="E5347">
            <v>21500</v>
          </cell>
          <cell r="F5347">
            <v>0</v>
          </cell>
          <cell r="G5347">
            <v>20</v>
          </cell>
          <cell r="H5347">
            <v>2803.84</v>
          </cell>
          <cell r="I5347">
            <v>2803.84</v>
          </cell>
          <cell r="J5347">
            <v>18696.16</v>
          </cell>
          <cell r="K5347" t="str">
            <v>500</v>
          </cell>
        </row>
        <row r="5348">
          <cell r="A5348" t="str">
            <v>110600000</v>
          </cell>
          <cell r="B5348" t="str">
            <v>600C2VT0002</v>
          </cell>
          <cell r="C5348" t="str">
            <v>รถยนต์กระบะ TOYOTA (ลต 2284 กทม.)</v>
          </cell>
          <cell r="D5348" t="str">
            <v>25 พ.ย. 41</v>
          </cell>
          <cell r="E5348">
            <v>344428.43</v>
          </cell>
          <cell r="F5348">
            <v>0</v>
          </cell>
          <cell r="G5348">
            <v>20</v>
          </cell>
          <cell r="H5348">
            <v>75772.7</v>
          </cell>
          <cell r="I5348">
            <v>75772.7</v>
          </cell>
          <cell r="J5348">
            <v>268655.73</v>
          </cell>
          <cell r="K5348" t="str">
            <v>600</v>
          </cell>
        </row>
        <row r="5349">
          <cell r="A5349" t="str">
            <v>110600000</v>
          </cell>
          <cell r="B5349" t="str">
            <v>700C2CK0003</v>
          </cell>
          <cell r="C5349" t="str">
            <v>หลังคาไฟเบอร์</v>
          </cell>
          <cell r="D5349" t="str">
            <v>8 พ.ค. 42</v>
          </cell>
          <cell r="E5349">
            <v>21500</v>
          </cell>
          <cell r="F5349">
            <v>0</v>
          </cell>
          <cell r="G5349">
            <v>20</v>
          </cell>
          <cell r="H5349">
            <v>2803.84</v>
          </cell>
          <cell r="I5349">
            <v>2803.84</v>
          </cell>
          <cell r="J5349">
            <v>18696.16</v>
          </cell>
          <cell r="K5349" t="str">
            <v>500</v>
          </cell>
        </row>
        <row r="5350">
          <cell r="A5350" t="str">
            <v>110600000</v>
          </cell>
          <cell r="B5350" t="str">
            <v>700C2VT0001</v>
          </cell>
          <cell r="C5350" t="str">
            <v>รถยนต์กระบะ TOYOTA (ลจ 4073 กทม.)</v>
          </cell>
          <cell r="D5350" t="str">
            <v>30 ส.ค. 41</v>
          </cell>
          <cell r="E5350">
            <v>339428.43</v>
          </cell>
          <cell r="F5350">
            <v>0</v>
          </cell>
          <cell r="G5350">
            <v>20</v>
          </cell>
          <cell r="H5350">
            <v>90948.22</v>
          </cell>
          <cell r="I5350">
            <v>90948.22</v>
          </cell>
          <cell r="J5350">
            <v>248480.21</v>
          </cell>
          <cell r="K5350" t="str">
            <v>700</v>
          </cell>
        </row>
        <row r="5351">
          <cell r="A5351" t="str">
            <v>110600000</v>
          </cell>
          <cell r="B5351" t="str">
            <v>800C1CK0001</v>
          </cell>
          <cell r="C5351" t="str">
            <v>หลังคาไฟเบอร์</v>
          </cell>
          <cell r="D5351" t="str">
            <v>17 พ.ค. 42</v>
          </cell>
          <cell r="E5351">
            <v>21500</v>
          </cell>
          <cell r="F5351">
            <v>0</v>
          </cell>
          <cell r="G5351">
            <v>20</v>
          </cell>
          <cell r="H5351">
            <v>2697.81</v>
          </cell>
          <cell r="I5351">
            <v>2697.81</v>
          </cell>
          <cell r="J5351">
            <v>18802.189999999999</v>
          </cell>
          <cell r="K5351" t="str">
            <v>800</v>
          </cell>
        </row>
        <row r="5352">
          <cell r="A5352" t="str">
            <v>110600000</v>
          </cell>
          <cell r="B5352" t="str">
            <v>800C2VT0001</v>
          </cell>
          <cell r="C5352" t="str">
            <v>รถยนต์กระบะ TOYOTA (ลจ 8451 กทม.)</v>
          </cell>
          <cell r="D5352" t="str">
            <v>24 ก.ย. 41</v>
          </cell>
          <cell r="E5352">
            <v>339428.43</v>
          </cell>
          <cell r="F5352">
            <v>0</v>
          </cell>
          <cell r="G5352">
            <v>20</v>
          </cell>
          <cell r="H5352">
            <v>86298.51</v>
          </cell>
          <cell r="I5352">
            <v>86298.51</v>
          </cell>
          <cell r="J5352">
            <v>253129.92</v>
          </cell>
          <cell r="K5352" t="str">
            <v>800</v>
          </cell>
        </row>
        <row r="5353">
          <cell r="A5353" t="str">
            <v>110600000</v>
          </cell>
          <cell r="B5353" t="str">
            <v>900C2CK0003</v>
          </cell>
          <cell r="C5353" t="str">
            <v>หลังคาไฟเบอร์</v>
          </cell>
          <cell r="D5353" t="str">
            <v>8 พ.ค. 42</v>
          </cell>
          <cell r="E5353">
            <v>21500</v>
          </cell>
          <cell r="F5353">
            <v>0</v>
          </cell>
          <cell r="G5353">
            <v>20</v>
          </cell>
          <cell r="H5353">
            <v>2803.84</v>
          </cell>
          <cell r="I5353">
            <v>2803.84</v>
          </cell>
          <cell r="J5353">
            <v>18696.16</v>
          </cell>
          <cell r="K5353" t="str">
            <v>500</v>
          </cell>
        </row>
        <row r="5354">
          <cell r="A5354" t="str">
            <v>110600000</v>
          </cell>
          <cell r="B5354" t="str">
            <v>900C2VT0001</v>
          </cell>
          <cell r="C5354" t="str">
            <v>รถยนต์กระบะ TOYOTA (ลจ 4075 กทม.)</v>
          </cell>
          <cell r="D5354" t="str">
            <v>29 ส.ค. 41</v>
          </cell>
          <cell r="E5354">
            <v>339428.43</v>
          </cell>
          <cell r="F5354">
            <v>0</v>
          </cell>
          <cell r="G5354">
            <v>20</v>
          </cell>
          <cell r="H5354">
            <v>91134.2</v>
          </cell>
          <cell r="I5354">
            <v>91134.2</v>
          </cell>
          <cell r="J5354">
            <v>248294.23</v>
          </cell>
          <cell r="K5354" t="str">
            <v>900</v>
          </cell>
        </row>
        <row r="5355">
          <cell r="A5355" t="str">
            <v>110800000</v>
          </cell>
          <cell r="B5355" t="str">
            <v>100C1A50001</v>
          </cell>
          <cell r="C5355" t="str">
            <v>โทรศัพท์สายเดียวสีแดง</v>
          </cell>
          <cell r="D5355" t="str">
            <v>16 ต.ค. 41</v>
          </cell>
          <cell r="E5355">
            <v>800</v>
          </cell>
          <cell r="F5355">
            <v>0</v>
          </cell>
          <cell r="G5355">
            <v>20</v>
          </cell>
          <cell r="H5355">
            <v>193.75</v>
          </cell>
          <cell r="I5355">
            <v>193.75</v>
          </cell>
          <cell r="J5355">
            <v>606.25</v>
          </cell>
          <cell r="K5355" t="str">
            <v>100</v>
          </cell>
        </row>
        <row r="5356">
          <cell r="A5356" t="str">
            <v>110800000</v>
          </cell>
          <cell r="B5356" t="str">
            <v>100C1A50002</v>
          </cell>
          <cell r="C5356" t="str">
            <v>โทรศัพท์สายเดียวสีแดง</v>
          </cell>
          <cell r="D5356" t="str">
            <v>16 ต.ค. 41</v>
          </cell>
          <cell r="E5356">
            <v>800</v>
          </cell>
          <cell r="F5356">
            <v>0</v>
          </cell>
          <cell r="G5356">
            <v>20</v>
          </cell>
          <cell r="H5356">
            <v>193.75</v>
          </cell>
          <cell r="I5356">
            <v>193.75</v>
          </cell>
          <cell r="J5356">
            <v>606.25</v>
          </cell>
          <cell r="K5356" t="str">
            <v>100</v>
          </cell>
        </row>
        <row r="5357">
          <cell r="A5357" t="str">
            <v>110800000</v>
          </cell>
          <cell r="B5357" t="str">
            <v>100C1A50003</v>
          </cell>
          <cell r="C5357" t="str">
            <v>โทรศัพท์สายเดียวสีแดง</v>
          </cell>
          <cell r="D5357" t="str">
            <v>16 ต.ค. 41</v>
          </cell>
          <cell r="E5357">
            <v>800</v>
          </cell>
          <cell r="F5357">
            <v>0</v>
          </cell>
          <cell r="G5357">
            <v>20</v>
          </cell>
          <cell r="H5357">
            <v>193.75</v>
          </cell>
          <cell r="I5357">
            <v>193.75</v>
          </cell>
          <cell r="J5357">
            <v>606.25</v>
          </cell>
          <cell r="K5357" t="str">
            <v>100</v>
          </cell>
        </row>
        <row r="5358">
          <cell r="A5358" t="str">
            <v>110800000</v>
          </cell>
          <cell r="B5358" t="str">
            <v>100C1A50004</v>
          </cell>
          <cell r="C5358" t="str">
            <v>โทรศัพท์สายเดียวสีแดง</v>
          </cell>
          <cell r="D5358" t="str">
            <v>29 พ.ย. 41</v>
          </cell>
          <cell r="E5358">
            <v>4500</v>
          </cell>
          <cell r="F5358">
            <v>0</v>
          </cell>
          <cell r="G5358">
            <v>20</v>
          </cell>
          <cell r="H5358">
            <v>981.37</v>
          </cell>
          <cell r="I5358">
            <v>981.37</v>
          </cell>
          <cell r="J5358">
            <v>3518.63</v>
          </cell>
          <cell r="K5358" t="str">
            <v>100</v>
          </cell>
        </row>
        <row r="5359">
          <cell r="A5359" t="str">
            <v>110800000</v>
          </cell>
          <cell r="B5359" t="str">
            <v>100C1A50005</v>
          </cell>
          <cell r="C5359" t="str">
            <v>โทรศัพท์สายเดียวสีแดง</v>
          </cell>
          <cell r="D5359" t="str">
            <v>29 พ.ย. 41</v>
          </cell>
          <cell r="E5359">
            <v>4500</v>
          </cell>
          <cell r="F5359">
            <v>0</v>
          </cell>
          <cell r="G5359">
            <v>20</v>
          </cell>
          <cell r="H5359">
            <v>981.37</v>
          </cell>
          <cell r="I5359">
            <v>981.37</v>
          </cell>
          <cell r="J5359">
            <v>3518.63</v>
          </cell>
          <cell r="K5359" t="str">
            <v>100</v>
          </cell>
        </row>
        <row r="5360">
          <cell r="A5360" t="str">
            <v>110800000</v>
          </cell>
          <cell r="B5360" t="str">
            <v>100C1A50006</v>
          </cell>
          <cell r="C5360" t="str">
            <v>โทรศัพท์สายเดียวสีแดง</v>
          </cell>
          <cell r="D5360" t="str">
            <v>29 พ.ย. 41</v>
          </cell>
          <cell r="E5360">
            <v>4500</v>
          </cell>
          <cell r="F5360">
            <v>0</v>
          </cell>
          <cell r="G5360">
            <v>20</v>
          </cell>
          <cell r="H5360">
            <v>981.37</v>
          </cell>
          <cell r="I5360">
            <v>981.37</v>
          </cell>
          <cell r="J5360">
            <v>3518.63</v>
          </cell>
          <cell r="K5360" t="str">
            <v>100</v>
          </cell>
        </row>
        <row r="5361">
          <cell r="A5361" t="str">
            <v>110800000</v>
          </cell>
          <cell r="B5361" t="str">
            <v>100C1A50007</v>
          </cell>
          <cell r="C5361" t="str">
            <v>โทรศัพท์สายเดียวสีแดง</v>
          </cell>
          <cell r="D5361" t="str">
            <v>29 พ.ย. 41</v>
          </cell>
          <cell r="E5361">
            <v>4500</v>
          </cell>
          <cell r="F5361">
            <v>0</v>
          </cell>
          <cell r="G5361">
            <v>20</v>
          </cell>
          <cell r="H5361">
            <v>981.37</v>
          </cell>
          <cell r="I5361">
            <v>981.37</v>
          </cell>
          <cell r="J5361">
            <v>3518.63</v>
          </cell>
          <cell r="K5361" t="str">
            <v>100</v>
          </cell>
        </row>
        <row r="5362">
          <cell r="A5362" t="str">
            <v>110800000</v>
          </cell>
          <cell r="B5362" t="str">
            <v>100C1A50008</v>
          </cell>
          <cell r="C5362" t="str">
            <v>โทาศัพท์สายเดียวสีแดง</v>
          </cell>
          <cell r="D5362" t="str">
            <v>26 ส.ค. 41</v>
          </cell>
          <cell r="E5362">
            <v>912</v>
          </cell>
          <cell r="F5362">
            <v>0</v>
          </cell>
          <cell r="G5362">
            <v>20</v>
          </cell>
          <cell r="H5362">
            <v>246.34</v>
          </cell>
          <cell r="I5362">
            <v>246.34</v>
          </cell>
          <cell r="J5362">
            <v>665.66</v>
          </cell>
          <cell r="K5362" t="str">
            <v>100</v>
          </cell>
        </row>
        <row r="5363">
          <cell r="A5363" t="str">
            <v>110800000</v>
          </cell>
          <cell r="B5363" t="str">
            <v>100C1A50009</v>
          </cell>
          <cell r="C5363" t="str">
            <v>โทรศัพท์สายเดียวสีแดง</v>
          </cell>
          <cell r="D5363" t="str">
            <v>26 ส.ค. 41</v>
          </cell>
          <cell r="E5363">
            <v>912</v>
          </cell>
          <cell r="F5363">
            <v>0</v>
          </cell>
          <cell r="G5363">
            <v>20</v>
          </cell>
          <cell r="H5363">
            <v>246.34</v>
          </cell>
          <cell r="I5363">
            <v>246.34</v>
          </cell>
          <cell r="J5363">
            <v>665.66</v>
          </cell>
          <cell r="K5363" t="str">
            <v>100</v>
          </cell>
        </row>
        <row r="5364">
          <cell r="A5364" t="str">
            <v>110800000</v>
          </cell>
          <cell r="B5364" t="str">
            <v>100C1A50010</v>
          </cell>
          <cell r="C5364" t="str">
            <v>โทรศัพท์สีสายเดียวสีแดง</v>
          </cell>
          <cell r="D5364" t="str">
            <v>26 ส.ค. 41</v>
          </cell>
          <cell r="E5364">
            <v>912</v>
          </cell>
          <cell r="F5364">
            <v>0</v>
          </cell>
          <cell r="G5364">
            <v>20</v>
          </cell>
          <cell r="H5364">
            <v>246.34</v>
          </cell>
          <cell r="I5364">
            <v>246.34</v>
          </cell>
          <cell r="J5364">
            <v>665.66</v>
          </cell>
          <cell r="K5364" t="str">
            <v>100</v>
          </cell>
        </row>
        <row r="5365">
          <cell r="A5365" t="str">
            <v>110800000</v>
          </cell>
          <cell r="B5365" t="str">
            <v>100C1A50011</v>
          </cell>
          <cell r="C5365" t="str">
            <v>โทรศัพท์สายเดียวสีแดง</v>
          </cell>
          <cell r="D5365" t="str">
            <v>26 ส.ค. 41</v>
          </cell>
          <cell r="E5365">
            <v>912</v>
          </cell>
          <cell r="F5365">
            <v>0</v>
          </cell>
          <cell r="G5365">
            <v>20</v>
          </cell>
          <cell r="H5365">
            <v>246.34</v>
          </cell>
          <cell r="I5365">
            <v>246.34</v>
          </cell>
          <cell r="J5365">
            <v>665.66</v>
          </cell>
          <cell r="K5365" t="str">
            <v>100</v>
          </cell>
        </row>
        <row r="5366">
          <cell r="A5366" t="str">
            <v>110800000</v>
          </cell>
          <cell r="B5366" t="str">
            <v>100C1FA0001</v>
          </cell>
          <cell r="C5366" t="str">
            <v>FAX</v>
          </cell>
          <cell r="D5366" t="str">
            <v>26 ม.ค. 42</v>
          </cell>
          <cell r="E5366">
            <v>5727.27</v>
          </cell>
          <cell r="F5366">
            <v>0</v>
          </cell>
          <cell r="G5366">
            <v>20</v>
          </cell>
          <cell r="H5366">
            <v>1067.04</v>
          </cell>
          <cell r="I5366">
            <v>1067.04</v>
          </cell>
          <cell r="J5366">
            <v>4660.2299999999996</v>
          </cell>
        </row>
        <row r="5367">
          <cell r="A5367" t="str">
            <v>110800000</v>
          </cell>
          <cell r="B5367" t="str">
            <v>100C1FH007</v>
          </cell>
          <cell r="C5367" t="str">
            <v>เพจเจอนร์</v>
          </cell>
          <cell r="D5367" t="str">
            <v>3 ก.ย. 42</v>
          </cell>
          <cell r="E5367">
            <v>2803.74</v>
          </cell>
          <cell r="F5367">
            <v>0</v>
          </cell>
          <cell r="G5367">
            <v>20</v>
          </cell>
          <cell r="H5367">
            <v>184.37</v>
          </cell>
          <cell r="I5367">
            <v>184.37</v>
          </cell>
          <cell r="J5367">
            <v>2619.37</v>
          </cell>
          <cell r="K5367" t="str">
            <v>100</v>
          </cell>
        </row>
        <row r="5368">
          <cell r="A5368" t="str">
            <v>110800000</v>
          </cell>
          <cell r="B5368" t="str">
            <v>100C1FX0002</v>
          </cell>
          <cell r="C5368" t="str">
            <v>เครื่องโทรสาร Panasonic รุ่น UF-550</v>
          </cell>
          <cell r="D5368" t="str">
            <v>17 ธ.ค. 41</v>
          </cell>
          <cell r="E5368">
            <v>31818.18</v>
          </cell>
          <cell r="F5368">
            <v>0</v>
          </cell>
          <cell r="G5368">
            <v>20</v>
          </cell>
          <cell r="H5368">
            <v>6625.14</v>
          </cell>
          <cell r="I5368">
            <v>6625.14</v>
          </cell>
          <cell r="J5368">
            <v>25193.040000000001</v>
          </cell>
          <cell r="K5368" t="str">
            <v>100</v>
          </cell>
        </row>
        <row r="5369">
          <cell r="A5369" t="str">
            <v>110800000</v>
          </cell>
          <cell r="B5369" t="str">
            <v>100C1FX0003</v>
          </cell>
          <cell r="C5369" t="str">
            <v>FAX</v>
          </cell>
          <cell r="D5369" t="str">
            <v>12 มิ.ย. 41</v>
          </cell>
          <cell r="E5369">
            <v>12000</v>
          </cell>
          <cell r="F5369">
            <v>0</v>
          </cell>
          <cell r="G5369">
            <v>20</v>
          </cell>
          <cell r="H5369">
            <v>3734.84</v>
          </cell>
          <cell r="I5369">
            <v>3734.84</v>
          </cell>
          <cell r="J5369">
            <v>8265.16</v>
          </cell>
          <cell r="K5369" t="str">
            <v>100</v>
          </cell>
        </row>
        <row r="5370">
          <cell r="A5370" t="str">
            <v>110800000</v>
          </cell>
          <cell r="B5370" t="str">
            <v>100C1IT0001</v>
          </cell>
          <cell r="C5370" t="str">
            <v>ติดตั้งโทรศัพท์ขององค์การ</v>
          </cell>
          <cell r="D5370" t="str">
            <v>31 ธ.ค. 41</v>
          </cell>
          <cell r="E5370">
            <v>884874.94</v>
          </cell>
          <cell r="F5370">
            <v>0</v>
          </cell>
          <cell r="G5370">
            <v>20</v>
          </cell>
          <cell r="H5370">
            <v>484.86</v>
          </cell>
          <cell r="I5370">
            <v>484.86</v>
          </cell>
          <cell r="J5370">
            <v>0</v>
          </cell>
          <cell r="K5370" t="str">
            <v>100</v>
          </cell>
        </row>
        <row r="5371">
          <cell r="A5371" t="str">
            <v>110800000</v>
          </cell>
          <cell r="B5371" t="str">
            <v>100C1IT001</v>
          </cell>
          <cell r="C5371" t="str">
            <v>ติดตั้งโทรศัพท์สาขาละ 3 เครื่อง</v>
          </cell>
          <cell r="D5371" t="str">
            <v>1 ม.ค. 42</v>
          </cell>
          <cell r="E5371">
            <v>884874.94</v>
          </cell>
          <cell r="F5371">
            <v>0</v>
          </cell>
          <cell r="G5371">
            <v>20</v>
          </cell>
          <cell r="H5371">
            <v>176974.97</v>
          </cell>
          <cell r="I5371">
            <v>176974.97</v>
          </cell>
          <cell r="J5371">
            <v>707899.97</v>
          </cell>
          <cell r="K5371" t="str">
            <v>IT</v>
          </cell>
        </row>
        <row r="5372">
          <cell r="A5372" t="str">
            <v>110800000</v>
          </cell>
          <cell r="B5372" t="str">
            <v>100C1TH0002</v>
          </cell>
          <cell r="C5372" t="str">
            <v>FAX</v>
          </cell>
          <cell r="D5372" t="str">
            <v>19 ก.พ. 42</v>
          </cell>
          <cell r="E5372">
            <v>39000</v>
          </cell>
          <cell r="F5372">
            <v>0</v>
          </cell>
          <cell r="G5372">
            <v>20</v>
          </cell>
          <cell r="H5372">
            <v>6752.92</v>
          </cell>
          <cell r="I5372">
            <v>6752.92</v>
          </cell>
          <cell r="J5372">
            <v>32247.08</v>
          </cell>
          <cell r="K5372" t="str">
            <v>100</v>
          </cell>
        </row>
        <row r="5373">
          <cell r="A5373" t="str">
            <v>110800000</v>
          </cell>
          <cell r="B5373" t="str">
            <v>100C1TH0004</v>
          </cell>
          <cell r="C5373" t="str">
            <v>HANDFREE  ANSWER</v>
          </cell>
          <cell r="D5373" t="str">
            <v>10 พ.ค. 42</v>
          </cell>
          <cell r="E5373">
            <v>4050</v>
          </cell>
          <cell r="F5373">
            <v>0</v>
          </cell>
          <cell r="G5373">
            <v>20</v>
          </cell>
          <cell r="H5373">
            <v>523.72</v>
          </cell>
          <cell r="I5373">
            <v>523.72</v>
          </cell>
          <cell r="J5373">
            <v>3526.28</v>
          </cell>
          <cell r="K5373" t="str">
            <v>100</v>
          </cell>
        </row>
        <row r="5374">
          <cell r="A5374" t="str">
            <v>110800000</v>
          </cell>
          <cell r="B5374" t="str">
            <v>100C1TH0005</v>
          </cell>
          <cell r="C5374" t="str">
            <v>HANDFREE  ANSWER</v>
          </cell>
          <cell r="D5374" t="str">
            <v>10 พ.ค. 42</v>
          </cell>
          <cell r="E5374">
            <v>4050</v>
          </cell>
          <cell r="F5374">
            <v>0</v>
          </cell>
          <cell r="G5374">
            <v>20</v>
          </cell>
          <cell r="H5374">
            <v>523.72</v>
          </cell>
          <cell r="I5374">
            <v>523.72</v>
          </cell>
          <cell r="J5374">
            <v>3526.28</v>
          </cell>
          <cell r="K5374" t="str">
            <v>100</v>
          </cell>
        </row>
        <row r="5375">
          <cell r="A5375" t="str">
            <v>110800000</v>
          </cell>
          <cell r="B5375" t="str">
            <v>100C1TH0006</v>
          </cell>
          <cell r="C5375" t="str">
            <v>HANDFREE  ANSWER</v>
          </cell>
          <cell r="D5375" t="str">
            <v>10 พ.ค. 42</v>
          </cell>
          <cell r="E5375">
            <v>4050</v>
          </cell>
          <cell r="F5375">
            <v>0</v>
          </cell>
          <cell r="G5375">
            <v>20</v>
          </cell>
          <cell r="H5375">
            <v>523.72</v>
          </cell>
          <cell r="I5375">
            <v>523.72</v>
          </cell>
          <cell r="J5375">
            <v>3526.28</v>
          </cell>
          <cell r="K5375" t="str">
            <v>100</v>
          </cell>
        </row>
        <row r="5376">
          <cell r="A5376" t="str">
            <v>110800000</v>
          </cell>
          <cell r="B5376" t="str">
            <v>100C1TH0007</v>
          </cell>
          <cell r="C5376" t="str">
            <v>HANDFREE  ANSWER</v>
          </cell>
          <cell r="D5376" t="str">
            <v>10 พ.ค. 42</v>
          </cell>
          <cell r="E5376">
            <v>4050</v>
          </cell>
          <cell r="F5376">
            <v>0</v>
          </cell>
          <cell r="G5376">
            <v>20</v>
          </cell>
          <cell r="H5376">
            <v>523.72</v>
          </cell>
          <cell r="I5376">
            <v>523.72</v>
          </cell>
          <cell r="J5376">
            <v>3526.28</v>
          </cell>
          <cell r="K5376" t="str">
            <v>100</v>
          </cell>
        </row>
        <row r="5377">
          <cell r="A5377" t="str">
            <v>110800000</v>
          </cell>
          <cell r="B5377" t="str">
            <v>100C1TH0008</v>
          </cell>
          <cell r="C5377" t="str">
            <v>HANDFREE  ANSWER</v>
          </cell>
          <cell r="D5377" t="str">
            <v>10 พ.ค. 42</v>
          </cell>
          <cell r="E5377">
            <v>4050</v>
          </cell>
          <cell r="F5377">
            <v>0</v>
          </cell>
          <cell r="G5377">
            <v>20</v>
          </cell>
          <cell r="H5377">
            <v>523.72</v>
          </cell>
          <cell r="I5377">
            <v>523.72</v>
          </cell>
          <cell r="J5377">
            <v>3526.28</v>
          </cell>
          <cell r="K5377" t="str">
            <v>100</v>
          </cell>
        </row>
        <row r="5378">
          <cell r="A5378" t="str">
            <v>110800000</v>
          </cell>
          <cell r="B5378" t="str">
            <v>100C1TH0009</v>
          </cell>
          <cell r="C5378" t="str">
            <v>HANDFREE  ANSWER</v>
          </cell>
          <cell r="D5378" t="str">
            <v>10 พ.ค. 42</v>
          </cell>
          <cell r="E5378">
            <v>4050</v>
          </cell>
          <cell r="F5378">
            <v>0</v>
          </cell>
          <cell r="G5378">
            <v>20</v>
          </cell>
          <cell r="H5378">
            <v>523.72</v>
          </cell>
          <cell r="I5378">
            <v>523.72</v>
          </cell>
          <cell r="J5378">
            <v>3526.28</v>
          </cell>
          <cell r="K5378" t="str">
            <v>100</v>
          </cell>
        </row>
        <row r="5379">
          <cell r="A5379" t="str">
            <v>110800000</v>
          </cell>
          <cell r="B5379" t="str">
            <v>100C1TH001</v>
          </cell>
          <cell r="C5379" t="str">
            <v>HANDFREE ANSWER</v>
          </cell>
          <cell r="D5379" t="str">
            <v>10 พ.ค. 42</v>
          </cell>
          <cell r="E5379">
            <v>4050</v>
          </cell>
          <cell r="F5379">
            <v>0</v>
          </cell>
          <cell r="G5379">
            <v>20</v>
          </cell>
          <cell r="H5379">
            <v>523.72</v>
          </cell>
          <cell r="I5379">
            <v>523.72</v>
          </cell>
          <cell r="J5379">
            <v>3526.28</v>
          </cell>
          <cell r="K5379" t="str">
            <v>100</v>
          </cell>
        </row>
        <row r="5380">
          <cell r="A5380" t="str">
            <v>110800000</v>
          </cell>
          <cell r="B5380" t="str">
            <v>100C1TH0010</v>
          </cell>
          <cell r="C5380" t="str">
            <v>HANDFREE  ANSWER</v>
          </cell>
          <cell r="D5380" t="str">
            <v>10 พ.ค. 42</v>
          </cell>
          <cell r="E5380">
            <v>4050</v>
          </cell>
          <cell r="F5380">
            <v>0</v>
          </cell>
          <cell r="G5380">
            <v>20</v>
          </cell>
          <cell r="H5380">
            <v>523.72</v>
          </cell>
          <cell r="I5380">
            <v>523.72</v>
          </cell>
          <cell r="J5380">
            <v>3526.28</v>
          </cell>
          <cell r="K5380" t="str">
            <v>100</v>
          </cell>
        </row>
        <row r="5381">
          <cell r="A5381" t="str">
            <v>110800000</v>
          </cell>
          <cell r="B5381" t="str">
            <v>100C1TH0011</v>
          </cell>
          <cell r="C5381" t="str">
            <v>HANDFREE  ANSWER</v>
          </cell>
          <cell r="D5381" t="str">
            <v>10 พ.ค. 42</v>
          </cell>
          <cell r="E5381">
            <v>4050</v>
          </cell>
          <cell r="F5381">
            <v>0</v>
          </cell>
          <cell r="G5381">
            <v>20</v>
          </cell>
          <cell r="H5381">
            <v>523.72</v>
          </cell>
          <cell r="I5381">
            <v>523.72</v>
          </cell>
          <cell r="J5381">
            <v>3526.28</v>
          </cell>
          <cell r="K5381" t="str">
            <v>100</v>
          </cell>
        </row>
        <row r="5382">
          <cell r="A5382" t="str">
            <v>110800000</v>
          </cell>
          <cell r="B5382" t="str">
            <v>100C1TH0012</v>
          </cell>
          <cell r="C5382" t="str">
            <v>HANDFREE  ANSWER</v>
          </cell>
          <cell r="D5382" t="str">
            <v>10 พ.ค. 42</v>
          </cell>
          <cell r="E5382">
            <v>4050</v>
          </cell>
          <cell r="F5382">
            <v>0</v>
          </cell>
          <cell r="G5382">
            <v>20</v>
          </cell>
          <cell r="H5382">
            <v>523.72</v>
          </cell>
          <cell r="I5382">
            <v>523.72</v>
          </cell>
          <cell r="J5382">
            <v>3526.28</v>
          </cell>
          <cell r="K5382" t="str">
            <v>100</v>
          </cell>
        </row>
        <row r="5383">
          <cell r="A5383" t="str">
            <v>110800000</v>
          </cell>
          <cell r="B5383" t="str">
            <v>100C1TH0013</v>
          </cell>
          <cell r="C5383" t="str">
            <v>HANDFREE  ANSWER</v>
          </cell>
          <cell r="D5383" t="str">
            <v>10 พ.ค. 42</v>
          </cell>
          <cell r="E5383">
            <v>4050</v>
          </cell>
          <cell r="F5383">
            <v>0</v>
          </cell>
          <cell r="G5383">
            <v>20</v>
          </cell>
          <cell r="H5383">
            <v>523.72</v>
          </cell>
          <cell r="I5383">
            <v>523.72</v>
          </cell>
          <cell r="J5383">
            <v>3526.28</v>
          </cell>
          <cell r="K5383" t="str">
            <v>100</v>
          </cell>
        </row>
        <row r="5384">
          <cell r="A5384" t="str">
            <v>110800000</v>
          </cell>
          <cell r="B5384" t="str">
            <v>100C1TH0014</v>
          </cell>
          <cell r="C5384" t="str">
            <v>HANDFREE  ANSWER</v>
          </cell>
          <cell r="D5384" t="str">
            <v>10 พ.ค. 42</v>
          </cell>
          <cell r="E5384">
            <v>4050</v>
          </cell>
          <cell r="F5384">
            <v>0</v>
          </cell>
          <cell r="G5384">
            <v>20</v>
          </cell>
          <cell r="H5384">
            <v>523.72</v>
          </cell>
          <cell r="I5384">
            <v>523.72</v>
          </cell>
          <cell r="J5384">
            <v>3526.28</v>
          </cell>
          <cell r="K5384" t="str">
            <v>100</v>
          </cell>
        </row>
        <row r="5385">
          <cell r="A5385" t="str">
            <v>110800000</v>
          </cell>
          <cell r="B5385" t="str">
            <v>100C1TH0015</v>
          </cell>
          <cell r="C5385" t="str">
            <v>HANDFREE  ANSWER</v>
          </cell>
          <cell r="D5385" t="str">
            <v>10 พ.ค. 42</v>
          </cell>
          <cell r="E5385">
            <v>4050</v>
          </cell>
          <cell r="F5385">
            <v>0</v>
          </cell>
          <cell r="G5385">
            <v>20</v>
          </cell>
          <cell r="H5385">
            <v>523.72</v>
          </cell>
          <cell r="I5385">
            <v>523.72</v>
          </cell>
          <cell r="J5385">
            <v>3526.28</v>
          </cell>
          <cell r="K5385" t="str">
            <v>100</v>
          </cell>
        </row>
        <row r="5386">
          <cell r="A5386" t="str">
            <v>110800000</v>
          </cell>
          <cell r="B5386" t="str">
            <v>100C1TH0016</v>
          </cell>
          <cell r="C5386" t="str">
            <v>HANDFREE  ANSWER</v>
          </cell>
          <cell r="D5386" t="str">
            <v>10 พ.ค. 42</v>
          </cell>
          <cell r="E5386">
            <v>4050</v>
          </cell>
          <cell r="F5386">
            <v>0</v>
          </cell>
          <cell r="G5386">
            <v>20</v>
          </cell>
          <cell r="H5386">
            <v>523.72</v>
          </cell>
          <cell r="I5386">
            <v>523.72</v>
          </cell>
          <cell r="J5386">
            <v>3526.28</v>
          </cell>
          <cell r="K5386" t="str">
            <v>100</v>
          </cell>
        </row>
        <row r="5387">
          <cell r="A5387" t="str">
            <v>110800000</v>
          </cell>
          <cell r="B5387" t="str">
            <v>100C1TH0017</v>
          </cell>
          <cell r="C5387" t="str">
            <v>HANDFREE  ANSWER</v>
          </cell>
          <cell r="D5387" t="str">
            <v>10 พ.ค. 42</v>
          </cell>
          <cell r="E5387">
            <v>4050</v>
          </cell>
          <cell r="F5387">
            <v>0</v>
          </cell>
          <cell r="G5387">
            <v>20</v>
          </cell>
          <cell r="H5387">
            <v>523.72</v>
          </cell>
          <cell r="I5387">
            <v>523.72</v>
          </cell>
          <cell r="J5387">
            <v>3526.28</v>
          </cell>
          <cell r="K5387" t="str">
            <v>100</v>
          </cell>
        </row>
        <row r="5388">
          <cell r="A5388" t="str">
            <v>110800000</v>
          </cell>
          <cell r="B5388" t="str">
            <v>100C1TH0018</v>
          </cell>
          <cell r="C5388" t="str">
            <v>HANDFREE  ANSWER</v>
          </cell>
          <cell r="D5388" t="str">
            <v>10 พ.ค. 42</v>
          </cell>
          <cell r="E5388">
            <v>4050</v>
          </cell>
          <cell r="F5388">
            <v>0</v>
          </cell>
          <cell r="G5388">
            <v>20</v>
          </cell>
          <cell r="H5388">
            <v>523.72</v>
          </cell>
          <cell r="I5388">
            <v>523.72</v>
          </cell>
          <cell r="J5388">
            <v>3526.28</v>
          </cell>
          <cell r="K5388" t="str">
            <v>100</v>
          </cell>
        </row>
        <row r="5389">
          <cell r="A5389" t="str">
            <v>110800000</v>
          </cell>
          <cell r="B5389" t="str">
            <v>100C1TH0019</v>
          </cell>
          <cell r="C5389" t="str">
            <v>EXPANSION CABINCT</v>
          </cell>
          <cell r="D5389" t="str">
            <v>8 ก.พ. 42</v>
          </cell>
          <cell r="E5389">
            <v>28000</v>
          </cell>
          <cell r="F5389">
            <v>0</v>
          </cell>
          <cell r="G5389">
            <v>20</v>
          </cell>
          <cell r="H5389">
            <v>5016.99</v>
          </cell>
          <cell r="I5389">
            <v>5016.99</v>
          </cell>
          <cell r="J5389">
            <v>22983.01</v>
          </cell>
          <cell r="K5389" t="str">
            <v>100</v>
          </cell>
        </row>
        <row r="5390">
          <cell r="A5390" t="str">
            <v>110800000</v>
          </cell>
          <cell r="B5390" t="str">
            <v>100C1TH002</v>
          </cell>
          <cell r="C5390" t="str">
            <v>แผงวงจรชุด</v>
          </cell>
          <cell r="D5390" t="str">
            <v>19 เม.ย. 42</v>
          </cell>
          <cell r="E5390">
            <v>3300</v>
          </cell>
          <cell r="F5390">
            <v>0</v>
          </cell>
          <cell r="G5390">
            <v>20</v>
          </cell>
          <cell r="H5390">
            <v>464.7</v>
          </cell>
          <cell r="I5390">
            <v>464.7</v>
          </cell>
          <cell r="J5390">
            <v>2835.3</v>
          </cell>
          <cell r="K5390" t="str">
            <v>100</v>
          </cell>
        </row>
        <row r="5391">
          <cell r="A5391" t="str">
            <v>110800000</v>
          </cell>
          <cell r="B5391" t="str">
            <v>100C1TH0021</v>
          </cell>
          <cell r="C5391" t="str">
            <v>EXPANSION ENTERFACE</v>
          </cell>
          <cell r="D5391" t="str">
            <v>8 ก.พ. 42</v>
          </cell>
          <cell r="E5391">
            <v>10000</v>
          </cell>
          <cell r="F5391">
            <v>0</v>
          </cell>
          <cell r="G5391">
            <v>20</v>
          </cell>
          <cell r="H5391">
            <v>1791.75</v>
          </cell>
          <cell r="I5391">
            <v>1791.75</v>
          </cell>
          <cell r="J5391">
            <v>8208.25</v>
          </cell>
          <cell r="K5391" t="str">
            <v>100</v>
          </cell>
        </row>
        <row r="5392">
          <cell r="A5392" t="str">
            <v>110800000</v>
          </cell>
          <cell r="B5392" t="str">
            <v>100C1TH0022</v>
          </cell>
          <cell r="C5392" t="str">
            <v>INTERFACE MODULE</v>
          </cell>
          <cell r="D5392" t="str">
            <v>8 ก.พ. 42</v>
          </cell>
          <cell r="E5392">
            <v>42000</v>
          </cell>
          <cell r="F5392">
            <v>0</v>
          </cell>
          <cell r="G5392">
            <v>20</v>
          </cell>
          <cell r="H5392">
            <v>7525.45</v>
          </cell>
          <cell r="I5392">
            <v>7525.45</v>
          </cell>
          <cell r="J5392">
            <v>34474.550000000003</v>
          </cell>
          <cell r="K5392" t="str">
            <v>100</v>
          </cell>
        </row>
        <row r="5393">
          <cell r="A5393" t="str">
            <v>110800000</v>
          </cell>
          <cell r="B5393" t="str">
            <v>100C1TH0023</v>
          </cell>
          <cell r="C5393" t="str">
            <v>INSTALLATION CHARGE</v>
          </cell>
          <cell r="D5393" t="str">
            <v>8 ก.พ. 42</v>
          </cell>
          <cell r="E5393">
            <v>9000</v>
          </cell>
          <cell r="F5393">
            <v>0</v>
          </cell>
          <cell r="G5393">
            <v>20</v>
          </cell>
          <cell r="H5393">
            <v>1612.64</v>
          </cell>
          <cell r="I5393">
            <v>1612.64</v>
          </cell>
          <cell r="J5393">
            <v>7387.36</v>
          </cell>
          <cell r="K5393" t="str">
            <v>100</v>
          </cell>
        </row>
        <row r="5394">
          <cell r="A5394" t="str">
            <v>110800000</v>
          </cell>
          <cell r="B5394" t="str">
            <v>100C1TH0024</v>
          </cell>
          <cell r="C5394" t="str">
            <v>ตู้สาขา 6 สายนอก</v>
          </cell>
          <cell r="D5394" t="str">
            <v>19 เม.ย. 42</v>
          </cell>
          <cell r="E5394">
            <v>23500</v>
          </cell>
          <cell r="F5394">
            <v>0</v>
          </cell>
          <cell r="G5394">
            <v>20</v>
          </cell>
          <cell r="H5394">
            <v>3309.32</v>
          </cell>
          <cell r="I5394">
            <v>3309.32</v>
          </cell>
          <cell r="J5394">
            <v>20190.68</v>
          </cell>
          <cell r="K5394" t="str">
            <v>100</v>
          </cell>
        </row>
        <row r="5395">
          <cell r="A5395" t="str">
            <v>110800000</v>
          </cell>
          <cell r="B5395" t="str">
            <v>100C1TH0025</v>
          </cell>
          <cell r="C5395" t="str">
            <v>ตู้สาขา 6 สายนอก</v>
          </cell>
          <cell r="D5395" t="str">
            <v>19 เม.ย. 42</v>
          </cell>
          <cell r="E5395">
            <v>23500</v>
          </cell>
          <cell r="F5395">
            <v>0</v>
          </cell>
          <cell r="G5395">
            <v>20</v>
          </cell>
          <cell r="H5395">
            <v>3309.32</v>
          </cell>
          <cell r="I5395">
            <v>3309.32</v>
          </cell>
          <cell r="J5395">
            <v>20190.68</v>
          </cell>
          <cell r="K5395" t="str">
            <v>100</v>
          </cell>
        </row>
        <row r="5396">
          <cell r="A5396" t="str">
            <v>110800000</v>
          </cell>
          <cell r="B5396" t="str">
            <v>100C1TH0026</v>
          </cell>
          <cell r="C5396" t="str">
            <v>แผงวงจรชุด</v>
          </cell>
          <cell r="D5396" t="str">
            <v>19 เม.ย. 42</v>
          </cell>
          <cell r="E5396">
            <v>3300</v>
          </cell>
          <cell r="F5396">
            <v>0</v>
          </cell>
          <cell r="G5396">
            <v>20</v>
          </cell>
          <cell r="H5396">
            <v>464.7</v>
          </cell>
          <cell r="I5396">
            <v>464.7</v>
          </cell>
          <cell r="J5396">
            <v>2835.3</v>
          </cell>
          <cell r="K5396" t="str">
            <v>100</v>
          </cell>
        </row>
        <row r="5397">
          <cell r="A5397" t="str">
            <v>110800000</v>
          </cell>
          <cell r="B5397" t="str">
            <v>100C1TH0027</v>
          </cell>
          <cell r="C5397" t="str">
            <v>แผงวงจรชุด</v>
          </cell>
          <cell r="D5397" t="str">
            <v>19 เม.ย. 42</v>
          </cell>
          <cell r="E5397">
            <v>3300</v>
          </cell>
          <cell r="F5397">
            <v>0</v>
          </cell>
          <cell r="G5397">
            <v>20</v>
          </cell>
          <cell r="H5397">
            <v>464.7</v>
          </cell>
          <cell r="I5397">
            <v>464.7</v>
          </cell>
          <cell r="J5397">
            <v>2835.3</v>
          </cell>
          <cell r="K5397" t="str">
            <v>100</v>
          </cell>
        </row>
        <row r="5398">
          <cell r="A5398" t="str">
            <v>110800000</v>
          </cell>
          <cell r="B5398" t="str">
            <v>100C1TH0028</v>
          </cell>
          <cell r="C5398" t="str">
            <v>แบตเตอรี่ชนิดน้ำ</v>
          </cell>
          <cell r="D5398" t="str">
            <v>19 เม.ย. 42</v>
          </cell>
          <cell r="E5398">
            <v>1300</v>
          </cell>
          <cell r="F5398">
            <v>0</v>
          </cell>
          <cell r="G5398">
            <v>20</v>
          </cell>
          <cell r="H5398">
            <v>183.06</v>
          </cell>
          <cell r="I5398">
            <v>183.06</v>
          </cell>
          <cell r="J5398">
            <v>1116.94</v>
          </cell>
          <cell r="K5398" t="str">
            <v>100</v>
          </cell>
        </row>
        <row r="5399">
          <cell r="A5399" t="str">
            <v>110800000</v>
          </cell>
          <cell r="B5399" t="str">
            <v>100C1TH0029</v>
          </cell>
          <cell r="C5399" t="str">
            <v>แบตเตอรี่ชนิดน้ำ</v>
          </cell>
          <cell r="D5399" t="str">
            <v>19 เม.ย. 42</v>
          </cell>
          <cell r="E5399">
            <v>1300</v>
          </cell>
          <cell r="F5399">
            <v>0</v>
          </cell>
          <cell r="G5399">
            <v>20</v>
          </cell>
          <cell r="H5399">
            <v>183.06</v>
          </cell>
          <cell r="I5399">
            <v>183.06</v>
          </cell>
          <cell r="J5399">
            <v>1116.94</v>
          </cell>
          <cell r="K5399" t="str">
            <v>100</v>
          </cell>
        </row>
        <row r="5400">
          <cell r="A5400" t="str">
            <v>110800000</v>
          </cell>
          <cell r="B5400" t="str">
            <v>100C1TH003</v>
          </cell>
          <cell r="C5400" t="str">
            <v>SPEAKERPHONE</v>
          </cell>
          <cell r="D5400" t="str">
            <v>25 พ.ค. 42</v>
          </cell>
          <cell r="E5400">
            <v>9000</v>
          </cell>
          <cell r="F5400">
            <v>0</v>
          </cell>
          <cell r="G5400">
            <v>20</v>
          </cell>
          <cell r="H5400">
            <v>1089.8900000000001</v>
          </cell>
          <cell r="I5400">
            <v>1089.8900000000001</v>
          </cell>
          <cell r="J5400">
            <v>7910.11</v>
          </cell>
          <cell r="K5400" t="str">
            <v>100</v>
          </cell>
        </row>
        <row r="5401">
          <cell r="A5401" t="str">
            <v>110800000</v>
          </cell>
          <cell r="B5401" t="str">
            <v>100C1TH0030</v>
          </cell>
          <cell r="C5401" t="str">
            <v>แบตเตอรี่ชนิดน้ำ</v>
          </cell>
          <cell r="D5401" t="str">
            <v>19 เม.ย. 42</v>
          </cell>
          <cell r="E5401">
            <v>1300</v>
          </cell>
          <cell r="F5401">
            <v>0</v>
          </cell>
          <cell r="G5401">
            <v>20</v>
          </cell>
          <cell r="H5401">
            <v>183.06</v>
          </cell>
          <cell r="I5401">
            <v>183.06</v>
          </cell>
          <cell r="J5401">
            <v>1116.94</v>
          </cell>
          <cell r="K5401" t="str">
            <v>100</v>
          </cell>
        </row>
        <row r="5402">
          <cell r="A5402" t="str">
            <v>110800000</v>
          </cell>
          <cell r="B5402" t="str">
            <v>100C1TH0031</v>
          </cell>
          <cell r="C5402" t="str">
            <v>แบตเตอรี่ชนิดน้ำ</v>
          </cell>
          <cell r="D5402" t="str">
            <v>19 เม.ย. 42</v>
          </cell>
          <cell r="E5402">
            <v>1300</v>
          </cell>
          <cell r="F5402">
            <v>0</v>
          </cell>
          <cell r="G5402">
            <v>20</v>
          </cell>
          <cell r="H5402">
            <v>183.06</v>
          </cell>
          <cell r="I5402">
            <v>183.06</v>
          </cell>
          <cell r="J5402">
            <v>1116.94</v>
          </cell>
          <cell r="K5402" t="str">
            <v>100</v>
          </cell>
        </row>
        <row r="5403">
          <cell r="A5403" t="str">
            <v>110800000</v>
          </cell>
          <cell r="B5403" t="str">
            <v>100C1TH0032</v>
          </cell>
          <cell r="C5403" t="str">
            <v>สายเชื่อมแบตเตอรี่</v>
          </cell>
          <cell r="D5403" t="str">
            <v>19 เม.ย. 42</v>
          </cell>
          <cell r="E5403">
            <v>800</v>
          </cell>
          <cell r="F5403">
            <v>0</v>
          </cell>
          <cell r="G5403">
            <v>20</v>
          </cell>
          <cell r="H5403">
            <v>112.66</v>
          </cell>
          <cell r="I5403">
            <v>112.66</v>
          </cell>
          <cell r="J5403">
            <v>687.34</v>
          </cell>
          <cell r="K5403" t="str">
            <v>100</v>
          </cell>
        </row>
        <row r="5404">
          <cell r="A5404" t="str">
            <v>110800000</v>
          </cell>
          <cell r="B5404" t="str">
            <v>100C1TH0033</v>
          </cell>
          <cell r="C5404" t="str">
            <v>สายเชื่อมแบตเตอรี่</v>
          </cell>
          <cell r="D5404" t="str">
            <v>19 เม.ย. 42</v>
          </cell>
          <cell r="E5404">
            <v>800</v>
          </cell>
          <cell r="F5404">
            <v>0</v>
          </cell>
          <cell r="G5404">
            <v>20</v>
          </cell>
          <cell r="H5404">
            <v>112.66</v>
          </cell>
          <cell r="I5404">
            <v>112.66</v>
          </cell>
          <cell r="J5404">
            <v>687.34</v>
          </cell>
          <cell r="K5404" t="str">
            <v>100</v>
          </cell>
        </row>
        <row r="5405">
          <cell r="A5405" t="str">
            <v>110800000</v>
          </cell>
          <cell r="B5405" t="str">
            <v>100C1TH0034</v>
          </cell>
          <cell r="C5405" t="str">
            <v>ชุดเชื่อมสายโทรศัพท์</v>
          </cell>
          <cell r="D5405" t="str">
            <v>19 เม.ย. 42</v>
          </cell>
          <cell r="E5405">
            <v>2000</v>
          </cell>
          <cell r="F5405">
            <v>0</v>
          </cell>
          <cell r="G5405">
            <v>20</v>
          </cell>
          <cell r="H5405">
            <v>281.64</v>
          </cell>
          <cell r="I5405">
            <v>281.64</v>
          </cell>
          <cell r="J5405">
            <v>1718.36</v>
          </cell>
          <cell r="K5405" t="str">
            <v>100</v>
          </cell>
        </row>
        <row r="5406">
          <cell r="A5406" t="str">
            <v>110800000</v>
          </cell>
          <cell r="B5406" t="str">
            <v>100C1TH0035</v>
          </cell>
          <cell r="C5406" t="str">
            <v>ชุดเชื่อมสายโทรศัพท์</v>
          </cell>
          <cell r="D5406" t="str">
            <v>19 เม.ย. 42</v>
          </cell>
          <cell r="E5406">
            <v>2000</v>
          </cell>
          <cell r="F5406">
            <v>0</v>
          </cell>
          <cell r="G5406">
            <v>20</v>
          </cell>
          <cell r="H5406">
            <v>281.64</v>
          </cell>
          <cell r="I5406">
            <v>281.64</v>
          </cell>
          <cell r="J5406">
            <v>1718.36</v>
          </cell>
          <cell r="K5406" t="str">
            <v>100</v>
          </cell>
        </row>
        <row r="5407">
          <cell r="A5407" t="str">
            <v>110800000</v>
          </cell>
          <cell r="B5407" t="str">
            <v>100C1TH0036</v>
          </cell>
          <cell r="C5407" t="str">
            <v>ติดตั้งโปรแกรมระบบตู้</v>
          </cell>
          <cell r="D5407" t="str">
            <v>19 เม.ย. 42</v>
          </cell>
          <cell r="E5407">
            <v>3000</v>
          </cell>
          <cell r="F5407">
            <v>0</v>
          </cell>
          <cell r="G5407">
            <v>20</v>
          </cell>
          <cell r="H5407">
            <v>422.49</v>
          </cell>
          <cell r="I5407">
            <v>422.49</v>
          </cell>
          <cell r="J5407">
            <v>2577.5100000000002</v>
          </cell>
          <cell r="K5407" t="str">
            <v>100</v>
          </cell>
        </row>
        <row r="5408">
          <cell r="A5408" t="str">
            <v>110800000</v>
          </cell>
          <cell r="B5408" t="str">
            <v>100C1TH0037</v>
          </cell>
          <cell r="C5408" t="str">
            <v>ติดตั้งโปรแกรมระบบตู้</v>
          </cell>
          <cell r="D5408" t="str">
            <v>19 เม.ย. 42</v>
          </cell>
          <cell r="E5408">
            <v>3000</v>
          </cell>
          <cell r="F5408">
            <v>0</v>
          </cell>
          <cell r="G5408">
            <v>20</v>
          </cell>
          <cell r="H5408">
            <v>422.49</v>
          </cell>
          <cell r="I5408">
            <v>422.49</v>
          </cell>
          <cell r="J5408">
            <v>2577.5100000000002</v>
          </cell>
          <cell r="K5408" t="str">
            <v>100</v>
          </cell>
        </row>
        <row r="5409">
          <cell r="A5409" t="str">
            <v>110800000</v>
          </cell>
          <cell r="B5409" t="str">
            <v>100C1TH0038</v>
          </cell>
          <cell r="C5409" t="str">
            <v>โปรแกรมระบบ KX-TA616</v>
          </cell>
          <cell r="D5409" t="str">
            <v>5 เม.ย. 42</v>
          </cell>
          <cell r="E5409">
            <v>3000</v>
          </cell>
          <cell r="F5409">
            <v>0</v>
          </cell>
          <cell r="G5409">
            <v>20</v>
          </cell>
          <cell r="H5409">
            <v>445.5</v>
          </cell>
          <cell r="I5409">
            <v>445.5</v>
          </cell>
          <cell r="J5409">
            <v>2554.5</v>
          </cell>
          <cell r="K5409" t="str">
            <v>100</v>
          </cell>
        </row>
        <row r="5410">
          <cell r="A5410" t="str">
            <v>110800000</v>
          </cell>
          <cell r="B5410" t="str">
            <v>100C1TH0039</v>
          </cell>
          <cell r="C5410" t="str">
            <v>โปรแกรมระบบ KX-TA616</v>
          </cell>
          <cell r="D5410" t="str">
            <v>5 เม.ย. 42</v>
          </cell>
          <cell r="E5410">
            <v>3000</v>
          </cell>
          <cell r="F5410">
            <v>0</v>
          </cell>
          <cell r="G5410">
            <v>20</v>
          </cell>
          <cell r="H5410">
            <v>445.5</v>
          </cell>
          <cell r="I5410">
            <v>445.5</v>
          </cell>
          <cell r="J5410">
            <v>2554.5</v>
          </cell>
          <cell r="K5410" t="str">
            <v>100</v>
          </cell>
        </row>
        <row r="5411">
          <cell r="A5411" t="str">
            <v>110800000</v>
          </cell>
          <cell r="B5411" t="str">
            <v>100C1TH0040</v>
          </cell>
          <cell r="C5411" t="str">
            <v>โปรแกรมระบบ KX-TA616</v>
          </cell>
          <cell r="D5411" t="str">
            <v>5 เม.ย. 42</v>
          </cell>
          <cell r="E5411">
            <v>3000</v>
          </cell>
          <cell r="F5411">
            <v>0</v>
          </cell>
          <cell r="G5411">
            <v>20</v>
          </cell>
          <cell r="H5411">
            <v>445.5</v>
          </cell>
          <cell r="I5411">
            <v>445.5</v>
          </cell>
          <cell r="J5411">
            <v>2554.5</v>
          </cell>
          <cell r="K5411" t="str">
            <v>100</v>
          </cell>
        </row>
        <row r="5412">
          <cell r="A5412" t="str">
            <v>110800000</v>
          </cell>
          <cell r="B5412" t="str">
            <v>100C1TH0041</v>
          </cell>
          <cell r="C5412" t="str">
            <v>โปรแกรมระบบ KX-TA616</v>
          </cell>
          <cell r="D5412" t="str">
            <v>5 เม.ย. 42</v>
          </cell>
          <cell r="E5412">
            <v>3000</v>
          </cell>
          <cell r="F5412">
            <v>0</v>
          </cell>
          <cell r="G5412">
            <v>20</v>
          </cell>
          <cell r="H5412">
            <v>445.5</v>
          </cell>
          <cell r="I5412">
            <v>445.5</v>
          </cell>
          <cell r="J5412">
            <v>2554.5</v>
          </cell>
          <cell r="K5412" t="str">
            <v>100</v>
          </cell>
        </row>
        <row r="5413">
          <cell r="A5413" t="str">
            <v>110800000</v>
          </cell>
          <cell r="B5413" t="str">
            <v>100C1TH0042</v>
          </cell>
          <cell r="C5413" t="str">
            <v>โปรแกรมระบบ KX-TA616</v>
          </cell>
          <cell r="D5413" t="str">
            <v>5 เม.ย. 42</v>
          </cell>
          <cell r="E5413">
            <v>3000</v>
          </cell>
          <cell r="F5413">
            <v>0</v>
          </cell>
          <cell r="G5413">
            <v>20</v>
          </cell>
          <cell r="H5413">
            <v>445.5</v>
          </cell>
          <cell r="I5413">
            <v>445.5</v>
          </cell>
          <cell r="J5413">
            <v>2554.5</v>
          </cell>
          <cell r="K5413" t="str">
            <v>100</v>
          </cell>
        </row>
        <row r="5414">
          <cell r="A5414" t="str">
            <v>110800000</v>
          </cell>
          <cell r="B5414" t="str">
            <v>100C1TH0043</v>
          </cell>
          <cell r="C5414" t="str">
            <v>โปรแกรมระบบ KX-TA616</v>
          </cell>
          <cell r="D5414" t="str">
            <v>5 เม.ย. 42</v>
          </cell>
          <cell r="E5414">
            <v>3000</v>
          </cell>
          <cell r="F5414">
            <v>0</v>
          </cell>
          <cell r="G5414">
            <v>20</v>
          </cell>
          <cell r="H5414">
            <v>445.5</v>
          </cell>
          <cell r="I5414">
            <v>445.5</v>
          </cell>
          <cell r="J5414">
            <v>2554.5</v>
          </cell>
          <cell r="K5414" t="str">
            <v>100</v>
          </cell>
        </row>
        <row r="5415">
          <cell r="A5415" t="str">
            <v>110800000</v>
          </cell>
          <cell r="B5415" t="str">
            <v>100C1TH0044</v>
          </cell>
          <cell r="C5415" t="str">
            <v>ตู้สาขา 6 สายนอก KX-TA616BX</v>
          </cell>
          <cell r="D5415" t="str">
            <v>5 เม.ย. 42</v>
          </cell>
          <cell r="E5415">
            <v>23500</v>
          </cell>
          <cell r="F5415">
            <v>0</v>
          </cell>
          <cell r="G5415">
            <v>20</v>
          </cell>
          <cell r="H5415">
            <v>3489.59</v>
          </cell>
          <cell r="I5415">
            <v>3489.59</v>
          </cell>
          <cell r="J5415">
            <v>20010.41</v>
          </cell>
          <cell r="K5415" t="str">
            <v>100</v>
          </cell>
        </row>
        <row r="5416">
          <cell r="A5416" t="str">
            <v>110800000</v>
          </cell>
          <cell r="B5416" t="str">
            <v>100C1TH0045</v>
          </cell>
          <cell r="C5416" t="str">
            <v>ตู้สาขา 6 สายนอก</v>
          </cell>
          <cell r="D5416" t="str">
            <v>5 เม.ย. 42</v>
          </cell>
          <cell r="E5416">
            <v>23500</v>
          </cell>
          <cell r="F5416">
            <v>0</v>
          </cell>
          <cell r="G5416">
            <v>20</v>
          </cell>
          <cell r="H5416">
            <v>3489.59</v>
          </cell>
          <cell r="I5416">
            <v>3489.59</v>
          </cell>
          <cell r="J5416">
            <v>20010.41</v>
          </cell>
          <cell r="K5416" t="str">
            <v>100</v>
          </cell>
        </row>
        <row r="5417">
          <cell r="A5417" t="str">
            <v>110800000</v>
          </cell>
          <cell r="B5417" t="str">
            <v>100C1TH0046</v>
          </cell>
          <cell r="C5417" t="str">
            <v>ตู้สาขา 6 สายนอก</v>
          </cell>
          <cell r="D5417" t="str">
            <v>5 เม.ย. 42</v>
          </cell>
          <cell r="E5417">
            <v>23500</v>
          </cell>
          <cell r="F5417">
            <v>0</v>
          </cell>
          <cell r="G5417">
            <v>20</v>
          </cell>
          <cell r="H5417">
            <v>3489.59</v>
          </cell>
          <cell r="I5417">
            <v>3489.59</v>
          </cell>
          <cell r="J5417">
            <v>20010.41</v>
          </cell>
          <cell r="K5417" t="str">
            <v>100</v>
          </cell>
        </row>
        <row r="5418">
          <cell r="A5418" t="str">
            <v>110800000</v>
          </cell>
          <cell r="B5418" t="str">
            <v>100C1TH0047</v>
          </cell>
          <cell r="C5418" t="str">
            <v>ตู้สาขา 6 สายนอก</v>
          </cell>
          <cell r="D5418" t="str">
            <v>5 เม.ย. 42</v>
          </cell>
          <cell r="E5418">
            <v>23500</v>
          </cell>
          <cell r="F5418">
            <v>0</v>
          </cell>
          <cell r="G5418">
            <v>20</v>
          </cell>
          <cell r="H5418">
            <v>3489.59</v>
          </cell>
          <cell r="I5418">
            <v>3489.59</v>
          </cell>
          <cell r="J5418">
            <v>20010.41</v>
          </cell>
          <cell r="K5418" t="str">
            <v>100</v>
          </cell>
        </row>
        <row r="5419">
          <cell r="A5419" t="str">
            <v>110800000</v>
          </cell>
          <cell r="B5419" t="str">
            <v>100C1TH0048</v>
          </cell>
          <cell r="C5419" t="str">
            <v>ตู้สาขา 6 สายนอก</v>
          </cell>
          <cell r="D5419" t="str">
            <v>5 เม.ย. 42</v>
          </cell>
          <cell r="E5419">
            <v>23500</v>
          </cell>
          <cell r="F5419">
            <v>0</v>
          </cell>
          <cell r="G5419">
            <v>20</v>
          </cell>
          <cell r="H5419">
            <v>3489.59</v>
          </cell>
          <cell r="I5419">
            <v>3489.59</v>
          </cell>
          <cell r="J5419">
            <v>20010.41</v>
          </cell>
          <cell r="K5419" t="str">
            <v>100</v>
          </cell>
        </row>
        <row r="5420">
          <cell r="A5420" t="str">
            <v>110800000</v>
          </cell>
          <cell r="B5420" t="str">
            <v>100C1TH0049</v>
          </cell>
          <cell r="C5420" t="str">
            <v>ตู้สาขา 6 สายนอก</v>
          </cell>
          <cell r="D5420" t="str">
            <v>5 เม.ย. 42</v>
          </cell>
          <cell r="E5420">
            <v>23500</v>
          </cell>
          <cell r="F5420">
            <v>0</v>
          </cell>
          <cell r="G5420">
            <v>20</v>
          </cell>
          <cell r="H5420">
            <v>3489.59</v>
          </cell>
          <cell r="I5420">
            <v>3489.59</v>
          </cell>
          <cell r="J5420">
            <v>20010.41</v>
          </cell>
          <cell r="K5420" t="str">
            <v>100</v>
          </cell>
        </row>
        <row r="5421">
          <cell r="A5421" t="str">
            <v>110800000</v>
          </cell>
          <cell r="B5421" t="str">
            <v>100C1TH0050</v>
          </cell>
          <cell r="C5421" t="str">
            <v>แผงวงจรชุด OGM/FAX</v>
          </cell>
          <cell r="D5421" t="str">
            <v>5 เม.ย. 42</v>
          </cell>
          <cell r="E5421">
            <v>3300</v>
          </cell>
          <cell r="F5421">
            <v>0</v>
          </cell>
          <cell r="G5421">
            <v>20</v>
          </cell>
          <cell r="H5421">
            <v>490.01</v>
          </cell>
          <cell r="I5421">
            <v>490.01</v>
          </cell>
          <cell r="J5421">
            <v>2809.99</v>
          </cell>
          <cell r="K5421" t="str">
            <v>100</v>
          </cell>
        </row>
        <row r="5422">
          <cell r="A5422" t="str">
            <v>110800000</v>
          </cell>
          <cell r="B5422" t="str">
            <v>100C1TH0051</v>
          </cell>
          <cell r="C5422" t="str">
            <v>แผงวงจรชุด OGM/FAX</v>
          </cell>
          <cell r="D5422" t="str">
            <v>5 เม.ย. 42</v>
          </cell>
          <cell r="E5422">
            <v>3300</v>
          </cell>
          <cell r="F5422">
            <v>0</v>
          </cell>
          <cell r="G5422">
            <v>20</v>
          </cell>
          <cell r="H5422">
            <v>490.01</v>
          </cell>
          <cell r="I5422">
            <v>490.01</v>
          </cell>
          <cell r="J5422">
            <v>2809.99</v>
          </cell>
          <cell r="K5422" t="str">
            <v>100</v>
          </cell>
        </row>
        <row r="5423">
          <cell r="A5423" t="str">
            <v>110800000</v>
          </cell>
          <cell r="B5423" t="str">
            <v>100C1TH0052</v>
          </cell>
          <cell r="C5423" t="str">
            <v>แผงวงจรชุด OGM/FAX</v>
          </cell>
          <cell r="D5423" t="str">
            <v>5 เม.ย. 42</v>
          </cell>
          <cell r="E5423">
            <v>3300</v>
          </cell>
          <cell r="F5423">
            <v>0</v>
          </cell>
          <cell r="G5423">
            <v>20</v>
          </cell>
          <cell r="H5423">
            <v>490.01</v>
          </cell>
          <cell r="I5423">
            <v>490.01</v>
          </cell>
          <cell r="J5423">
            <v>2809.99</v>
          </cell>
          <cell r="K5423" t="str">
            <v>100</v>
          </cell>
        </row>
        <row r="5424">
          <cell r="A5424" t="str">
            <v>110800000</v>
          </cell>
          <cell r="B5424" t="str">
            <v>100C1TH0053</v>
          </cell>
          <cell r="C5424" t="str">
            <v>แผงวงจรชุด OGM/FAX</v>
          </cell>
          <cell r="D5424" t="str">
            <v>5 เม.ย. 42</v>
          </cell>
          <cell r="E5424">
            <v>3300</v>
          </cell>
          <cell r="F5424">
            <v>0</v>
          </cell>
          <cell r="G5424">
            <v>20</v>
          </cell>
          <cell r="H5424">
            <v>490.01</v>
          </cell>
          <cell r="I5424">
            <v>490.01</v>
          </cell>
          <cell r="J5424">
            <v>2809.99</v>
          </cell>
          <cell r="K5424" t="str">
            <v>100</v>
          </cell>
        </row>
        <row r="5425">
          <cell r="A5425" t="str">
            <v>110800000</v>
          </cell>
          <cell r="B5425" t="str">
            <v>100C1TH0054</v>
          </cell>
          <cell r="C5425" t="str">
            <v>แผงวงจรชุด OGM/FAX</v>
          </cell>
          <cell r="D5425" t="str">
            <v>5 เม.ย. 42</v>
          </cell>
          <cell r="E5425">
            <v>3300</v>
          </cell>
          <cell r="F5425">
            <v>0</v>
          </cell>
          <cell r="G5425">
            <v>20</v>
          </cell>
          <cell r="H5425">
            <v>490.01</v>
          </cell>
          <cell r="I5425">
            <v>490.01</v>
          </cell>
          <cell r="J5425">
            <v>2809.99</v>
          </cell>
          <cell r="K5425" t="str">
            <v>100</v>
          </cell>
        </row>
        <row r="5426">
          <cell r="A5426" t="str">
            <v>110800000</v>
          </cell>
          <cell r="B5426" t="str">
            <v>100C1TH0055</v>
          </cell>
          <cell r="C5426" t="str">
            <v>แผงวงจรชุด OGM/FAX</v>
          </cell>
          <cell r="D5426" t="str">
            <v>5 เม.ย. 42</v>
          </cell>
          <cell r="E5426">
            <v>3300</v>
          </cell>
          <cell r="F5426">
            <v>0</v>
          </cell>
          <cell r="G5426">
            <v>20</v>
          </cell>
          <cell r="H5426">
            <v>490.01</v>
          </cell>
          <cell r="I5426">
            <v>490.01</v>
          </cell>
          <cell r="J5426">
            <v>2809.99</v>
          </cell>
          <cell r="K5426" t="str">
            <v>100</v>
          </cell>
        </row>
        <row r="5427">
          <cell r="A5427" t="str">
            <v>110800000</v>
          </cell>
          <cell r="B5427" t="str">
            <v>100C1TH0056</v>
          </cell>
          <cell r="C5427" t="str">
            <v>แบตเตอรี่ชนิดน้ำ</v>
          </cell>
          <cell r="D5427" t="str">
            <v>5 เม.ย. 42</v>
          </cell>
          <cell r="E5427">
            <v>1300</v>
          </cell>
          <cell r="F5427">
            <v>0</v>
          </cell>
          <cell r="G5427">
            <v>20</v>
          </cell>
          <cell r="H5427">
            <v>193.03</v>
          </cell>
          <cell r="I5427">
            <v>193.03</v>
          </cell>
          <cell r="J5427">
            <v>1106.97</v>
          </cell>
          <cell r="K5427" t="str">
            <v>100</v>
          </cell>
        </row>
        <row r="5428">
          <cell r="A5428" t="str">
            <v>110800000</v>
          </cell>
          <cell r="B5428" t="str">
            <v>100C1TH0057</v>
          </cell>
          <cell r="C5428" t="str">
            <v>แบตเตอรี่ชนิดน้ำ</v>
          </cell>
          <cell r="D5428" t="str">
            <v>5 เม.ย. 42</v>
          </cell>
          <cell r="E5428">
            <v>1300</v>
          </cell>
          <cell r="F5428">
            <v>0</v>
          </cell>
          <cell r="G5428">
            <v>20</v>
          </cell>
          <cell r="H5428">
            <v>193.03</v>
          </cell>
          <cell r="I5428">
            <v>193.03</v>
          </cell>
          <cell r="J5428">
            <v>1106.97</v>
          </cell>
          <cell r="K5428" t="str">
            <v>100</v>
          </cell>
        </row>
        <row r="5429">
          <cell r="A5429" t="str">
            <v>110800000</v>
          </cell>
          <cell r="B5429" t="str">
            <v>100C1TH0058</v>
          </cell>
          <cell r="C5429" t="str">
            <v>แบตเตอรี่ชนิดน้ำ</v>
          </cell>
          <cell r="D5429" t="str">
            <v>5 เม.ย. 42</v>
          </cell>
          <cell r="E5429">
            <v>1300</v>
          </cell>
          <cell r="F5429">
            <v>0</v>
          </cell>
          <cell r="G5429">
            <v>20</v>
          </cell>
          <cell r="H5429">
            <v>193.03</v>
          </cell>
          <cell r="I5429">
            <v>193.03</v>
          </cell>
          <cell r="J5429">
            <v>1106.97</v>
          </cell>
          <cell r="K5429" t="str">
            <v>100</v>
          </cell>
        </row>
        <row r="5430">
          <cell r="A5430" t="str">
            <v>110800000</v>
          </cell>
          <cell r="B5430" t="str">
            <v>100C1TH0059</v>
          </cell>
          <cell r="C5430" t="str">
            <v>แบตเตอรี่ชนิดน้ำ</v>
          </cell>
          <cell r="D5430" t="str">
            <v>5 เม.ย. 42</v>
          </cell>
          <cell r="E5430">
            <v>1300</v>
          </cell>
          <cell r="F5430">
            <v>0</v>
          </cell>
          <cell r="G5430">
            <v>20</v>
          </cell>
          <cell r="H5430">
            <v>193.03</v>
          </cell>
          <cell r="I5430">
            <v>193.03</v>
          </cell>
          <cell r="J5430">
            <v>1106.97</v>
          </cell>
          <cell r="K5430" t="str">
            <v>100</v>
          </cell>
        </row>
        <row r="5431">
          <cell r="A5431" t="str">
            <v>110800000</v>
          </cell>
          <cell r="B5431" t="str">
            <v>100C1TH0060</v>
          </cell>
          <cell r="C5431" t="str">
            <v>แบตเตอรี่ชนิดน้ำ</v>
          </cell>
          <cell r="D5431" t="str">
            <v>5 เม.ย. 42</v>
          </cell>
          <cell r="E5431">
            <v>1300</v>
          </cell>
          <cell r="F5431">
            <v>0</v>
          </cell>
          <cell r="G5431">
            <v>20</v>
          </cell>
          <cell r="H5431">
            <v>193.03</v>
          </cell>
          <cell r="I5431">
            <v>193.03</v>
          </cell>
          <cell r="J5431">
            <v>1106.97</v>
          </cell>
          <cell r="K5431" t="str">
            <v>100</v>
          </cell>
        </row>
        <row r="5432">
          <cell r="A5432" t="str">
            <v>110800000</v>
          </cell>
          <cell r="B5432" t="str">
            <v>100C1TH0061</v>
          </cell>
          <cell r="C5432" t="str">
            <v>แบตเตอรี่ชนิดน้ำ</v>
          </cell>
          <cell r="D5432" t="str">
            <v>5 เม.ย. 42</v>
          </cell>
          <cell r="E5432">
            <v>1300</v>
          </cell>
          <cell r="F5432">
            <v>0</v>
          </cell>
          <cell r="G5432">
            <v>20</v>
          </cell>
          <cell r="H5432">
            <v>193.03</v>
          </cell>
          <cell r="I5432">
            <v>193.03</v>
          </cell>
          <cell r="J5432">
            <v>1106.97</v>
          </cell>
          <cell r="K5432" t="str">
            <v>100</v>
          </cell>
        </row>
        <row r="5433">
          <cell r="A5433" t="str">
            <v>110800000</v>
          </cell>
          <cell r="B5433" t="str">
            <v>100C1TH0062</v>
          </cell>
          <cell r="C5433" t="str">
            <v>แบตเตอรี่ชนิดน้ำ</v>
          </cell>
          <cell r="D5433" t="str">
            <v>5 เม.ย. 42</v>
          </cell>
          <cell r="E5433">
            <v>1300</v>
          </cell>
          <cell r="F5433">
            <v>0</v>
          </cell>
          <cell r="G5433">
            <v>20</v>
          </cell>
          <cell r="H5433">
            <v>193.03</v>
          </cell>
          <cell r="I5433">
            <v>193.03</v>
          </cell>
          <cell r="J5433">
            <v>1106.97</v>
          </cell>
          <cell r="K5433" t="str">
            <v>100</v>
          </cell>
        </row>
        <row r="5434">
          <cell r="A5434" t="str">
            <v>110800000</v>
          </cell>
          <cell r="B5434" t="str">
            <v>100C1TH0063</v>
          </cell>
          <cell r="C5434" t="str">
            <v>แบตเตอรี่ชนิดน้ำ</v>
          </cell>
          <cell r="D5434" t="str">
            <v>5 เม.ย. 42</v>
          </cell>
          <cell r="E5434">
            <v>1300</v>
          </cell>
          <cell r="F5434">
            <v>0</v>
          </cell>
          <cell r="G5434">
            <v>20</v>
          </cell>
          <cell r="H5434">
            <v>193.03</v>
          </cell>
          <cell r="I5434">
            <v>193.03</v>
          </cell>
          <cell r="J5434">
            <v>1106.97</v>
          </cell>
          <cell r="K5434" t="str">
            <v>100</v>
          </cell>
        </row>
        <row r="5435">
          <cell r="A5435" t="str">
            <v>110800000</v>
          </cell>
          <cell r="B5435" t="str">
            <v>100C1TH0064</v>
          </cell>
          <cell r="C5435" t="str">
            <v>แบตเตอรี่ชนิดน้ำ</v>
          </cell>
          <cell r="D5435" t="str">
            <v>5 เม.ย. 42</v>
          </cell>
          <cell r="E5435">
            <v>1300</v>
          </cell>
          <cell r="F5435">
            <v>0</v>
          </cell>
          <cell r="G5435">
            <v>20</v>
          </cell>
          <cell r="H5435">
            <v>193.03</v>
          </cell>
          <cell r="I5435">
            <v>193.03</v>
          </cell>
          <cell r="J5435">
            <v>1106.97</v>
          </cell>
          <cell r="K5435" t="str">
            <v>100</v>
          </cell>
        </row>
        <row r="5436">
          <cell r="A5436" t="str">
            <v>110800000</v>
          </cell>
          <cell r="B5436" t="str">
            <v>100C1TH0065</v>
          </cell>
          <cell r="C5436" t="str">
            <v>แบตเตอรี่ชนิดน้ำ</v>
          </cell>
          <cell r="D5436" t="str">
            <v>5 เม.ย. 42</v>
          </cell>
          <cell r="E5436">
            <v>1300</v>
          </cell>
          <cell r="F5436">
            <v>0</v>
          </cell>
          <cell r="G5436">
            <v>20</v>
          </cell>
          <cell r="H5436">
            <v>193.03</v>
          </cell>
          <cell r="I5436">
            <v>193.03</v>
          </cell>
          <cell r="J5436">
            <v>1106.97</v>
          </cell>
          <cell r="K5436" t="str">
            <v>100</v>
          </cell>
        </row>
        <row r="5437">
          <cell r="A5437" t="str">
            <v>110800000</v>
          </cell>
          <cell r="B5437" t="str">
            <v>100C1TH0066</v>
          </cell>
          <cell r="C5437" t="str">
            <v>แบตเตอรี่ชนิดน้ำ</v>
          </cell>
          <cell r="D5437" t="str">
            <v>5 เม.ย. 42</v>
          </cell>
          <cell r="E5437">
            <v>1300</v>
          </cell>
          <cell r="F5437">
            <v>0</v>
          </cell>
          <cell r="G5437">
            <v>20</v>
          </cell>
          <cell r="H5437">
            <v>193.03</v>
          </cell>
          <cell r="I5437">
            <v>193.03</v>
          </cell>
          <cell r="J5437">
            <v>1106.97</v>
          </cell>
          <cell r="K5437" t="str">
            <v>100</v>
          </cell>
        </row>
        <row r="5438">
          <cell r="A5438" t="str">
            <v>110800000</v>
          </cell>
          <cell r="B5438" t="str">
            <v>100C1TH0067</v>
          </cell>
          <cell r="C5438" t="str">
            <v>แบตเตอรี่ชนิดน้ำ</v>
          </cell>
          <cell r="D5438" t="str">
            <v>5 เม.ย. 42</v>
          </cell>
          <cell r="E5438">
            <v>1300</v>
          </cell>
          <cell r="F5438">
            <v>0</v>
          </cell>
          <cell r="G5438">
            <v>20</v>
          </cell>
          <cell r="H5438">
            <v>193.03</v>
          </cell>
          <cell r="I5438">
            <v>193.03</v>
          </cell>
          <cell r="J5438">
            <v>1106.97</v>
          </cell>
          <cell r="K5438" t="str">
            <v>100</v>
          </cell>
        </row>
        <row r="5439">
          <cell r="A5439" t="str">
            <v>110800000</v>
          </cell>
          <cell r="B5439" t="str">
            <v>100C1TH0068</v>
          </cell>
          <cell r="C5439" t="str">
            <v>ชุดเชื่อมสายโทรศัพท์ KRONE</v>
          </cell>
          <cell r="D5439" t="str">
            <v>5 เม.ย. 42</v>
          </cell>
          <cell r="E5439">
            <v>2000</v>
          </cell>
          <cell r="F5439">
            <v>0</v>
          </cell>
          <cell r="G5439">
            <v>20</v>
          </cell>
          <cell r="H5439">
            <v>296.98</v>
          </cell>
          <cell r="I5439">
            <v>296.98</v>
          </cell>
          <cell r="J5439">
            <v>1703.02</v>
          </cell>
          <cell r="K5439" t="str">
            <v>100</v>
          </cell>
        </row>
        <row r="5440">
          <cell r="A5440" t="str">
            <v>110800000</v>
          </cell>
          <cell r="B5440" t="str">
            <v>100C1TH0069</v>
          </cell>
          <cell r="C5440" t="str">
            <v>ชุดเชื่อมสายโทรศัพท์ KRONE</v>
          </cell>
          <cell r="D5440" t="str">
            <v>5 เม.ย. 42</v>
          </cell>
          <cell r="E5440">
            <v>2000</v>
          </cell>
          <cell r="F5440">
            <v>0</v>
          </cell>
          <cell r="G5440">
            <v>20</v>
          </cell>
          <cell r="H5440">
            <v>296.98</v>
          </cell>
          <cell r="I5440">
            <v>296.98</v>
          </cell>
          <cell r="J5440">
            <v>1703.02</v>
          </cell>
          <cell r="K5440" t="str">
            <v>100</v>
          </cell>
        </row>
        <row r="5441">
          <cell r="A5441" t="str">
            <v>110800000</v>
          </cell>
          <cell r="B5441" t="str">
            <v>100C1TH0070</v>
          </cell>
          <cell r="C5441" t="str">
            <v>ชุดเชื่อมสายโทรศัพท์ KRONE</v>
          </cell>
          <cell r="D5441" t="str">
            <v>5 เม.ย. 42</v>
          </cell>
          <cell r="E5441">
            <v>2000</v>
          </cell>
          <cell r="F5441">
            <v>0</v>
          </cell>
          <cell r="G5441">
            <v>20</v>
          </cell>
          <cell r="H5441">
            <v>296.98</v>
          </cell>
          <cell r="I5441">
            <v>296.98</v>
          </cell>
          <cell r="J5441">
            <v>1703.02</v>
          </cell>
          <cell r="K5441" t="str">
            <v>100</v>
          </cell>
        </row>
        <row r="5442">
          <cell r="A5442" t="str">
            <v>110800000</v>
          </cell>
          <cell r="B5442" t="str">
            <v>100C1TH0071</v>
          </cell>
          <cell r="C5442" t="str">
            <v>ชุดเชื่อมสายโทรศัพท์ KRONE</v>
          </cell>
          <cell r="D5442" t="str">
            <v>5 เม.ย. 42</v>
          </cell>
          <cell r="E5442">
            <v>2000</v>
          </cell>
          <cell r="F5442">
            <v>0</v>
          </cell>
          <cell r="G5442">
            <v>20</v>
          </cell>
          <cell r="H5442">
            <v>296.98</v>
          </cell>
          <cell r="I5442">
            <v>296.98</v>
          </cell>
          <cell r="J5442">
            <v>1703.02</v>
          </cell>
          <cell r="K5442" t="str">
            <v>100</v>
          </cell>
        </row>
        <row r="5443">
          <cell r="A5443" t="str">
            <v>110800000</v>
          </cell>
          <cell r="B5443" t="str">
            <v>100C1TH0072</v>
          </cell>
          <cell r="C5443" t="str">
            <v>ชุดเชื่อมสายโทรศัพท์ KRONE</v>
          </cell>
          <cell r="D5443" t="str">
            <v>5 เม.ย. 42</v>
          </cell>
          <cell r="E5443">
            <v>2000</v>
          </cell>
          <cell r="F5443">
            <v>0</v>
          </cell>
          <cell r="G5443">
            <v>20</v>
          </cell>
          <cell r="H5443">
            <v>296.98</v>
          </cell>
          <cell r="I5443">
            <v>296.98</v>
          </cell>
          <cell r="J5443">
            <v>1703.02</v>
          </cell>
          <cell r="K5443" t="str">
            <v>100</v>
          </cell>
        </row>
        <row r="5444">
          <cell r="A5444" t="str">
            <v>110800000</v>
          </cell>
          <cell r="B5444" t="str">
            <v>100C1TH0073</v>
          </cell>
          <cell r="C5444" t="str">
            <v>ชุดเชื่อมสายโทรศัพท์ KRONE</v>
          </cell>
          <cell r="D5444" t="str">
            <v>5 เม.ย. 42</v>
          </cell>
          <cell r="E5444">
            <v>2000</v>
          </cell>
          <cell r="F5444">
            <v>0</v>
          </cell>
          <cell r="G5444">
            <v>20</v>
          </cell>
          <cell r="H5444">
            <v>296.98</v>
          </cell>
          <cell r="I5444">
            <v>296.98</v>
          </cell>
          <cell r="J5444">
            <v>1703.02</v>
          </cell>
          <cell r="K5444" t="str">
            <v>100</v>
          </cell>
        </row>
        <row r="5445">
          <cell r="A5445" t="str">
            <v>110800000</v>
          </cell>
          <cell r="B5445" t="str">
            <v>100C1TH0074</v>
          </cell>
          <cell r="C5445" t="str">
            <v>ชุดเชื่อมสายโทรศัพท์ KRONE</v>
          </cell>
          <cell r="D5445" t="str">
            <v>5 เม.ย. 42</v>
          </cell>
          <cell r="E5445">
            <v>800</v>
          </cell>
          <cell r="F5445">
            <v>0</v>
          </cell>
          <cell r="G5445">
            <v>20</v>
          </cell>
          <cell r="H5445">
            <v>118.8</v>
          </cell>
          <cell r="I5445">
            <v>118.8</v>
          </cell>
          <cell r="J5445">
            <v>681.2</v>
          </cell>
          <cell r="K5445" t="str">
            <v>100</v>
          </cell>
        </row>
        <row r="5446">
          <cell r="A5446" t="str">
            <v>110800000</v>
          </cell>
          <cell r="B5446" t="str">
            <v>100C1TH0075</v>
          </cell>
          <cell r="C5446" t="str">
            <v>ชุดเชื่อมสายโทรศัพท์ KRONE</v>
          </cell>
          <cell r="D5446" t="str">
            <v>5 เม.ย. 42</v>
          </cell>
          <cell r="E5446">
            <v>800</v>
          </cell>
          <cell r="F5446">
            <v>0</v>
          </cell>
          <cell r="G5446">
            <v>20</v>
          </cell>
          <cell r="H5446">
            <v>118.8</v>
          </cell>
          <cell r="I5446">
            <v>118.8</v>
          </cell>
          <cell r="J5446">
            <v>681.2</v>
          </cell>
          <cell r="K5446" t="str">
            <v>100</v>
          </cell>
        </row>
        <row r="5447">
          <cell r="A5447" t="str">
            <v>110800000</v>
          </cell>
          <cell r="B5447" t="str">
            <v>100C1TH0076</v>
          </cell>
          <cell r="C5447" t="str">
            <v>ชุดเชื่อมสายโทรศัพท์ KRONE</v>
          </cell>
          <cell r="D5447" t="str">
            <v>5 เม.ย. 42</v>
          </cell>
          <cell r="E5447">
            <v>800</v>
          </cell>
          <cell r="F5447">
            <v>0</v>
          </cell>
          <cell r="G5447">
            <v>20</v>
          </cell>
          <cell r="H5447">
            <v>118.8</v>
          </cell>
          <cell r="I5447">
            <v>118.8</v>
          </cell>
          <cell r="J5447">
            <v>681.2</v>
          </cell>
          <cell r="K5447" t="str">
            <v>100</v>
          </cell>
        </row>
        <row r="5448">
          <cell r="A5448" t="str">
            <v>110800000</v>
          </cell>
          <cell r="B5448" t="str">
            <v>100C1TH0077</v>
          </cell>
          <cell r="C5448" t="str">
            <v>ชุดเชื่อมสายโทรศัพท์ KRONE</v>
          </cell>
          <cell r="D5448" t="str">
            <v>5 เม.ย. 42</v>
          </cell>
          <cell r="E5448">
            <v>800</v>
          </cell>
          <cell r="F5448">
            <v>0</v>
          </cell>
          <cell r="G5448">
            <v>20</v>
          </cell>
          <cell r="H5448">
            <v>118.8</v>
          </cell>
          <cell r="I5448">
            <v>118.8</v>
          </cell>
          <cell r="J5448">
            <v>681.2</v>
          </cell>
          <cell r="K5448" t="str">
            <v>100</v>
          </cell>
        </row>
        <row r="5449">
          <cell r="A5449" t="str">
            <v>110800000</v>
          </cell>
          <cell r="B5449" t="str">
            <v>100C1TH0078</v>
          </cell>
          <cell r="C5449" t="str">
            <v>ชุดเชื่อมสายโทรศัพท์ KRONE</v>
          </cell>
          <cell r="D5449" t="str">
            <v>5 เม.ย. 42</v>
          </cell>
          <cell r="E5449">
            <v>800</v>
          </cell>
          <cell r="F5449">
            <v>0</v>
          </cell>
          <cell r="G5449">
            <v>20</v>
          </cell>
          <cell r="H5449">
            <v>118.8</v>
          </cell>
          <cell r="I5449">
            <v>118.8</v>
          </cell>
          <cell r="J5449">
            <v>681.2</v>
          </cell>
          <cell r="K5449" t="str">
            <v>100</v>
          </cell>
        </row>
        <row r="5450">
          <cell r="A5450" t="str">
            <v>110800000</v>
          </cell>
          <cell r="B5450" t="str">
            <v>100C1TH0079</v>
          </cell>
          <cell r="C5450" t="str">
            <v>ชุดเชื่อมสายโทรศัพท์ KRONE</v>
          </cell>
          <cell r="D5450" t="str">
            <v>5 เม.ย. 42</v>
          </cell>
          <cell r="E5450">
            <v>800</v>
          </cell>
          <cell r="F5450">
            <v>0</v>
          </cell>
          <cell r="G5450">
            <v>20</v>
          </cell>
          <cell r="H5450">
            <v>118.8</v>
          </cell>
          <cell r="I5450">
            <v>118.8</v>
          </cell>
          <cell r="J5450">
            <v>681.2</v>
          </cell>
          <cell r="K5450" t="str">
            <v>100</v>
          </cell>
        </row>
        <row r="5451">
          <cell r="A5451" t="str">
            <v>110800000</v>
          </cell>
          <cell r="B5451" t="str">
            <v>100C1TH0080</v>
          </cell>
          <cell r="C5451" t="str">
            <v>SPENKER PHONE</v>
          </cell>
          <cell r="D5451" t="str">
            <v>22 มี.ค. 42</v>
          </cell>
          <cell r="E5451">
            <v>6800</v>
          </cell>
          <cell r="F5451">
            <v>0</v>
          </cell>
          <cell r="G5451">
            <v>20</v>
          </cell>
          <cell r="H5451">
            <v>1061.93</v>
          </cell>
          <cell r="I5451">
            <v>1061.93</v>
          </cell>
          <cell r="J5451">
            <v>5738.07</v>
          </cell>
          <cell r="K5451" t="str">
            <v>100</v>
          </cell>
        </row>
        <row r="5452">
          <cell r="A5452" t="str">
            <v>110800000</v>
          </cell>
          <cell r="B5452" t="str">
            <v>100C1TH0081</v>
          </cell>
          <cell r="C5452" t="str">
            <v>INSTALLATION CHARGE</v>
          </cell>
          <cell r="D5452" t="str">
            <v>5 มี.ค. 42</v>
          </cell>
          <cell r="E5452">
            <v>12500</v>
          </cell>
          <cell r="F5452">
            <v>0</v>
          </cell>
          <cell r="G5452">
            <v>20</v>
          </cell>
          <cell r="H5452">
            <v>2068.5</v>
          </cell>
          <cell r="I5452">
            <v>2068.5</v>
          </cell>
          <cell r="J5452">
            <v>10431.5</v>
          </cell>
          <cell r="K5452" t="str">
            <v>100</v>
          </cell>
        </row>
        <row r="5453">
          <cell r="A5453" t="str">
            <v>110800000</v>
          </cell>
          <cell r="B5453" t="str">
            <v>100C1TH0082</v>
          </cell>
          <cell r="C5453" t="str">
            <v>อุปกรณ์เครือข่าย</v>
          </cell>
          <cell r="D5453" t="str">
            <v>23 เม.ย. 42</v>
          </cell>
          <cell r="E5453">
            <v>450000</v>
          </cell>
          <cell r="F5453">
            <v>0</v>
          </cell>
          <cell r="G5453">
            <v>20</v>
          </cell>
          <cell r="H5453">
            <v>62383.58</v>
          </cell>
          <cell r="I5453">
            <v>62383.58</v>
          </cell>
          <cell r="J5453">
            <v>387616.42</v>
          </cell>
          <cell r="K5453" t="str">
            <v>100</v>
          </cell>
        </row>
        <row r="5454">
          <cell r="A5454" t="str">
            <v>110800000</v>
          </cell>
          <cell r="B5454" t="str">
            <v>100C1TH0084</v>
          </cell>
          <cell r="C5454" t="str">
            <v>ที่ชาร์ตแบตเตอรี่รถยนต์</v>
          </cell>
          <cell r="D5454" t="str">
            <v>22 เม.ย. 42</v>
          </cell>
          <cell r="E5454">
            <v>1100</v>
          </cell>
          <cell r="F5454">
            <v>0</v>
          </cell>
          <cell r="G5454">
            <v>20</v>
          </cell>
          <cell r="H5454">
            <v>153.06</v>
          </cell>
          <cell r="I5454">
            <v>153.06</v>
          </cell>
          <cell r="J5454">
            <v>946.94</v>
          </cell>
          <cell r="K5454" t="str">
            <v>100</v>
          </cell>
        </row>
        <row r="5455">
          <cell r="A5455" t="str">
            <v>110800000</v>
          </cell>
          <cell r="B5455" t="str">
            <v>100C1TH0085</v>
          </cell>
          <cell r="C5455" t="str">
            <v>โทรศัพท์มือถือ</v>
          </cell>
          <cell r="D5455" t="str">
            <v>25 ก.พ. 42</v>
          </cell>
          <cell r="E5455">
            <v>7181.82</v>
          </cell>
          <cell r="F5455">
            <v>0</v>
          </cell>
          <cell r="G5455">
            <v>20</v>
          </cell>
          <cell r="H5455">
            <v>1219.92</v>
          </cell>
          <cell r="I5455">
            <v>1219.92</v>
          </cell>
          <cell r="J5455">
            <v>5961.9</v>
          </cell>
          <cell r="K5455" t="str">
            <v>100</v>
          </cell>
        </row>
        <row r="5456">
          <cell r="A5456" t="str">
            <v>110800000</v>
          </cell>
          <cell r="B5456" t="str">
            <v>100C1TH0086</v>
          </cell>
          <cell r="C5456" t="str">
            <v>โทรศัพท์มือถือ</v>
          </cell>
          <cell r="D5456" t="str">
            <v>26 ก.พ. 42</v>
          </cell>
          <cell r="E5456">
            <v>12454.55</v>
          </cell>
          <cell r="F5456">
            <v>0</v>
          </cell>
          <cell r="G5456">
            <v>20</v>
          </cell>
          <cell r="H5456">
            <v>2108.75</v>
          </cell>
          <cell r="I5456">
            <v>2108.75</v>
          </cell>
          <cell r="J5456">
            <v>10345.799999999999</v>
          </cell>
          <cell r="K5456" t="str">
            <v>100</v>
          </cell>
        </row>
        <row r="5457">
          <cell r="A5457" t="str">
            <v>110800000</v>
          </cell>
          <cell r="B5457" t="str">
            <v>100C1TH0087</v>
          </cell>
          <cell r="C5457" t="str">
            <v>โทรศัพท์มือถือ</v>
          </cell>
          <cell r="D5457" t="str">
            <v>25 ก.พ. 42</v>
          </cell>
          <cell r="E5457">
            <v>12454.55</v>
          </cell>
          <cell r="F5457">
            <v>0</v>
          </cell>
          <cell r="G5457">
            <v>20</v>
          </cell>
          <cell r="H5457">
            <v>2115.58</v>
          </cell>
          <cell r="I5457">
            <v>2115.58</v>
          </cell>
          <cell r="J5457">
            <v>10338.969999999999</v>
          </cell>
          <cell r="K5457" t="str">
            <v>100</v>
          </cell>
        </row>
        <row r="5458">
          <cell r="A5458" t="str">
            <v>110800000</v>
          </cell>
          <cell r="B5458" t="str">
            <v>100C1TH0093</v>
          </cell>
          <cell r="C5458" t="str">
            <v>SPEAKERPHONE</v>
          </cell>
          <cell r="D5458" t="str">
            <v>25 พ.ค. 42</v>
          </cell>
          <cell r="E5458">
            <v>9000</v>
          </cell>
          <cell r="F5458">
            <v>0</v>
          </cell>
          <cell r="G5458">
            <v>20</v>
          </cell>
          <cell r="H5458">
            <v>1089.8900000000001</v>
          </cell>
          <cell r="I5458">
            <v>1089.8900000000001</v>
          </cell>
          <cell r="J5458">
            <v>7910.11</v>
          </cell>
          <cell r="K5458" t="str">
            <v>100</v>
          </cell>
        </row>
        <row r="5459">
          <cell r="A5459" t="str">
            <v>110800000</v>
          </cell>
          <cell r="B5459" t="str">
            <v>100C1TH0095</v>
          </cell>
          <cell r="C5459" t="str">
            <v>HANDFREE ANSWER</v>
          </cell>
          <cell r="D5459" t="str">
            <v>6 ต.ค. 42</v>
          </cell>
          <cell r="E5459">
            <v>4500</v>
          </cell>
          <cell r="F5459">
            <v>0</v>
          </cell>
          <cell r="G5459">
            <v>20</v>
          </cell>
          <cell r="H5459">
            <v>214.52</v>
          </cell>
          <cell r="I5459">
            <v>214.52</v>
          </cell>
          <cell r="J5459">
            <v>4285.4799999999996</v>
          </cell>
          <cell r="K5459" t="str">
            <v>100</v>
          </cell>
        </row>
        <row r="5460">
          <cell r="A5460" t="str">
            <v>110800000</v>
          </cell>
          <cell r="B5460" t="str">
            <v>100C1TH0096</v>
          </cell>
          <cell r="C5460" t="str">
            <v>โทรศัพท์มือถือ</v>
          </cell>
          <cell r="D5460" t="str">
            <v>24 ส.ค. 42</v>
          </cell>
          <cell r="E5460">
            <v>12523.37</v>
          </cell>
          <cell r="F5460">
            <v>0</v>
          </cell>
          <cell r="G5460">
            <v>0</v>
          </cell>
          <cell r="H5460">
            <v>0</v>
          </cell>
          <cell r="I5460">
            <v>0</v>
          </cell>
          <cell r="J5460">
            <v>12523.37</v>
          </cell>
          <cell r="K5460" t="str">
            <v>100</v>
          </cell>
        </row>
        <row r="5461">
          <cell r="A5461" t="str">
            <v>110800000</v>
          </cell>
          <cell r="B5461" t="str">
            <v>100C1TH0098</v>
          </cell>
          <cell r="C5461" t="str">
            <v>วิทยุติดตามตัว</v>
          </cell>
          <cell r="D5461" t="str">
            <v>14 ต.ค. 42</v>
          </cell>
          <cell r="E5461">
            <v>2242.9899999999998</v>
          </cell>
          <cell r="F5461">
            <v>0</v>
          </cell>
          <cell r="G5461">
            <v>20</v>
          </cell>
          <cell r="H5461">
            <v>97.09</v>
          </cell>
          <cell r="I5461">
            <v>97.09</v>
          </cell>
          <cell r="J5461">
            <v>2145.9</v>
          </cell>
          <cell r="K5461" t="str">
            <v>100</v>
          </cell>
        </row>
        <row r="5462">
          <cell r="A5462" t="str">
            <v>110800000</v>
          </cell>
          <cell r="B5462" t="str">
            <v>100C1TH0099</v>
          </cell>
          <cell r="C5462" t="str">
            <v>ติดตั้งโทรศัพท์</v>
          </cell>
          <cell r="D5462" t="str">
            <v>8 ธ.ค. 42</v>
          </cell>
          <cell r="E5462">
            <v>16750</v>
          </cell>
          <cell r="F5462">
            <v>0</v>
          </cell>
          <cell r="G5462">
            <v>20</v>
          </cell>
          <cell r="H5462">
            <v>220.27</v>
          </cell>
          <cell r="I5462">
            <v>220.27</v>
          </cell>
          <cell r="J5462">
            <v>16529.73</v>
          </cell>
          <cell r="K5462" t="str">
            <v>100</v>
          </cell>
        </row>
        <row r="5463">
          <cell r="A5463" t="str">
            <v>110800000</v>
          </cell>
          <cell r="B5463" t="str">
            <v>100C1TH0100</v>
          </cell>
          <cell r="C5463" t="str">
            <v>โทรศัพท์มือถือ</v>
          </cell>
          <cell r="D5463" t="str">
            <v>30 ธ.ค. 42</v>
          </cell>
          <cell r="E5463">
            <v>65420.56</v>
          </cell>
          <cell r="F5463">
            <v>0</v>
          </cell>
          <cell r="G5463">
            <v>20</v>
          </cell>
          <cell r="H5463">
            <v>71.69</v>
          </cell>
          <cell r="I5463">
            <v>71.69</v>
          </cell>
          <cell r="J5463">
            <v>65348.87</v>
          </cell>
          <cell r="K5463" t="str">
            <v>100</v>
          </cell>
        </row>
        <row r="5464">
          <cell r="A5464" t="str">
            <v>110800000</v>
          </cell>
          <cell r="B5464" t="str">
            <v>100C1TH0101</v>
          </cell>
          <cell r="C5464" t="str">
            <v>HANDFREE</v>
          </cell>
          <cell r="D5464" t="str">
            <v>6 ต.ค. 42</v>
          </cell>
          <cell r="E5464">
            <v>4500</v>
          </cell>
          <cell r="F5464">
            <v>0</v>
          </cell>
          <cell r="G5464">
            <v>20</v>
          </cell>
          <cell r="H5464">
            <v>214.52</v>
          </cell>
          <cell r="I5464">
            <v>214.52</v>
          </cell>
          <cell r="J5464">
            <v>4285.4799999999996</v>
          </cell>
          <cell r="K5464" t="str">
            <v>100</v>
          </cell>
        </row>
        <row r="5465">
          <cell r="A5465" t="str">
            <v>110800000</v>
          </cell>
          <cell r="B5465" t="str">
            <v>100C1TH0103</v>
          </cell>
          <cell r="C5465" t="str">
            <v>SPEAKERPHONE</v>
          </cell>
          <cell r="D5465" t="str">
            <v>1 ธ.ค. 42</v>
          </cell>
          <cell r="E5465">
            <v>13500</v>
          </cell>
          <cell r="F5465">
            <v>0</v>
          </cell>
          <cell r="G5465">
            <v>20</v>
          </cell>
          <cell r="H5465">
            <v>229.32</v>
          </cell>
          <cell r="I5465">
            <v>229.32</v>
          </cell>
          <cell r="J5465">
            <v>13270.68</v>
          </cell>
          <cell r="K5465" t="str">
            <v>100</v>
          </cell>
        </row>
        <row r="5466">
          <cell r="A5466" t="str">
            <v>110800000</v>
          </cell>
          <cell r="B5466" t="str">
            <v>100C1TH0105</v>
          </cell>
          <cell r="C5466" t="str">
            <v>โทรศัพท์</v>
          </cell>
          <cell r="D5466" t="str">
            <v>30 พ.ย. 42</v>
          </cell>
          <cell r="E5466">
            <v>16355.14</v>
          </cell>
          <cell r="F5466">
            <v>0</v>
          </cell>
          <cell r="G5466">
            <v>20</v>
          </cell>
          <cell r="H5466">
            <v>286.77</v>
          </cell>
          <cell r="I5466">
            <v>286.77</v>
          </cell>
          <cell r="J5466">
            <v>16068.37</v>
          </cell>
          <cell r="K5466" t="str">
            <v>100</v>
          </cell>
        </row>
        <row r="5467">
          <cell r="A5467" t="str">
            <v>110800000</v>
          </cell>
          <cell r="B5467" t="str">
            <v>100C1TH0107</v>
          </cell>
          <cell r="C5467" t="str">
            <v>เครื่องใช้สำนักงาน</v>
          </cell>
          <cell r="D5467" t="str">
            <v>31 ก.ค. 42</v>
          </cell>
          <cell r="E5467">
            <v>708.38</v>
          </cell>
          <cell r="F5467">
            <v>0</v>
          </cell>
          <cell r="G5467">
            <v>20</v>
          </cell>
          <cell r="H5467">
            <v>59.76</v>
          </cell>
          <cell r="I5467">
            <v>59.76</v>
          </cell>
          <cell r="J5467">
            <v>648.62</v>
          </cell>
          <cell r="K5467" t="str">
            <v>100</v>
          </cell>
        </row>
        <row r="5468">
          <cell r="A5468" t="str">
            <v>110800000</v>
          </cell>
          <cell r="B5468" t="str">
            <v>100C1TP0001</v>
          </cell>
          <cell r="C5468" t="str">
            <v>ระบบโทรศัพท์</v>
          </cell>
          <cell r="D5468" t="str">
            <v>5 ก.ค. 41</v>
          </cell>
          <cell r="E5468">
            <v>86899.48</v>
          </cell>
          <cell r="F5468">
            <v>0</v>
          </cell>
          <cell r="G5468">
            <v>20</v>
          </cell>
          <cell r="H5468">
            <v>25950.77</v>
          </cell>
          <cell r="I5468">
            <v>25950.77</v>
          </cell>
          <cell r="J5468">
            <v>60948.71</v>
          </cell>
          <cell r="K5468" t="str">
            <v>100</v>
          </cell>
        </row>
        <row r="5469">
          <cell r="A5469" t="str">
            <v>110800000</v>
          </cell>
          <cell r="B5469" t="str">
            <v>100C2IT001</v>
          </cell>
          <cell r="C5469" t="str">
            <v>ค่าติดตั้งโทรศัพท์</v>
          </cell>
          <cell r="D5469" t="str">
            <v>14 ม.ค. 42</v>
          </cell>
          <cell r="E5469">
            <v>8000</v>
          </cell>
          <cell r="F5469">
            <v>0</v>
          </cell>
          <cell r="G5469">
            <v>20</v>
          </cell>
          <cell r="H5469">
            <v>1543.02</v>
          </cell>
          <cell r="I5469">
            <v>1543.02</v>
          </cell>
          <cell r="J5469">
            <v>6456.98</v>
          </cell>
          <cell r="K5469" t="str">
            <v>100</v>
          </cell>
        </row>
        <row r="5470">
          <cell r="A5470" t="str">
            <v>110800000</v>
          </cell>
          <cell r="B5470" t="str">
            <v>100C2IT002</v>
          </cell>
          <cell r="C5470" t="str">
            <v>ค่าติดตั้งโทรศัพท์</v>
          </cell>
          <cell r="D5470" t="str">
            <v>14 ม.ค. 42</v>
          </cell>
          <cell r="E5470">
            <v>8000</v>
          </cell>
          <cell r="F5470">
            <v>0</v>
          </cell>
          <cell r="G5470">
            <v>20</v>
          </cell>
          <cell r="H5470">
            <v>1543.02</v>
          </cell>
          <cell r="I5470">
            <v>1543.02</v>
          </cell>
          <cell r="J5470">
            <v>6456.98</v>
          </cell>
          <cell r="K5470" t="str">
            <v>100</v>
          </cell>
        </row>
        <row r="5471">
          <cell r="A5471" t="str">
            <v>110800000</v>
          </cell>
          <cell r="B5471" t="str">
            <v>100C2IT003</v>
          </cell>
          <cell r="C5471" t="str">
            <v>ค่าติดตั้งโทรศัพท์</v>
          </cell>
          <cell r="D5471" t="str">
            <v>14 ม.ค. 42</v>
          </cell>
          <cell r="E5471">
            <v>8000</v>
          </cell>
          <cell r="F5471">
            <v>0</v>
          </cell>
          <cell r="G5471">
            <v>20</v>
          </cell>
          <cell r="H5471">
            <v>1543.02</v>
          </cell>
          <cell r="I5471">
            <v>1543.02</v>
          </cell>
          <cell r="J5471">
            <v>6456.98</v>
          </cell>
          <cell r="K5471" t="str">
            <v>100</v>
          </cell>
        </row>
        <row r="5472">
          <cell r="A5472" t="str">
            <v>110800000</v>
          </cell>
          <cell r="B5472" t="str">
            <v>100C2IT004</v>
          </cell>
          <cell r="C5472" t="str">
            <v>ค่าติดตั้งโทรศัพท์</v>
          </cell>
          <cell r="D5472" t="str">
            <v>14 ม.ค. 42</v>
          </cell>
          <cell r="E5472">
            <v>8000</v>
          </cell>
          <cell r="F5472">
            <v>0</v>
          </cell>
          <cell r="G5472">
            <v>20</v>
          </cell>
          <cell r="H5472">
            <v>1543.02</v>
          </cell>
          <cell r="I5472">
            <v>1543.02</v>
          </cell>
          <cell r="J5472">
            <v>6456.98</v>
          </cell>
          <cell r="K5472" t="str">
            <v>100</v>
          </cell>
        </row>
        <row r="5473">
          <cell r="A5473" t="str">
            <v>110800000</v>
          </cell>
          <cell r="B5473" t="str">
            <v>100C2TH0020</v>
          </cell>
          <cell r="C5473" t="str">
            <v>EXPANSION ENTERFACE</v>
          </cell>
          <cell r="D5473" t="str">
            <v>8 ก.พ. 42</v>
          </cell>
          <cell r="E5473">
            <v>10000</v>
          </cell>
          <cell r="F5473">
            <v>0</v>
          </cell>
          <cell r="G5473">
            <v>20</v>
          </cell>
          <cell r="H5473">
            <v>1791.75</v>
          </cell>
          <cell r="I5473">
            <v>1791.75</v>
          </cell>
          <cell r="J5473">
            <v>8208.25</v>
          </cell>
          <cell r="K5473" t="str">
            <v>100</v>
          </cell>
        </row>
        <row r="5474">
          <cell r="A5474" t="str">
            <v>110800000</v>
          </cell>
          <cell r="B5474" t="str">
            <v>100C2TP0002</v>
          </cell>
          <cell r="C5474" t="str">
            <v>หูฟัง</v>
          </cell>
          <cell r="D5474" t="str">
            <v>30 ก.ย. 41</v>
          </cell>
          <cell r="E5474">
            <v>9000</v>
          </cell>
          <cell r="F5474">
            <v>0</v>
          </cell>
          <cell r="G5474">
            <v>20</v>
          </cell>
          <cell r="H5474">
            <v>2258.6799999999998</v>
          </cell>
          <cell r="I5474">
            <v>2258.6799999999998</v>
          </cell>
          <cell r="J5474">
            <v>6741.32</v>
          </cell>
          <cell r="K5474" t="str">
            <v>100</v>
          </cell>
        </row>
        <row r="5475">
          <cell r="A5475" t="str">
            <v>110800000</v>
          </cell>
          <cell r="B5475" t="str">
            <v>100EDFH004</v>
          </cell>
          <cell r="C5475" t="str">
            <v>SPEAKERPHONE</v>
          </cell>
          <cell r="D5475" t="str">
            <v>3 ส.ค. 42</v>
          </cell>
          <cell r="E5475">
            <v>9206</v>
          </cell>
          <cell r="F5475">
            <v>0</v>
          </cell>
          <cell r="G5475">
            <v>20</v>
          </cell>
          <cell r="H5475">
            <v>761.71</v>
          </cell>
          <cell r="I5475">
            <v>761.71</v>
          </cell>
          <cell r="J5475">
            <v>8444.2900000000009</v>
          </cell>
          <cell r="K5475" t="str">
            <v>100</v>
          </cell>
        </row>
        <row r="5476">
          <cell r="A5476" t="str">
            <v>110800000</v>
          </cell>
          <cell r="B5476" t="str">
            <v>100EDFH005</v>
          </cell>
          <cell r="C5476" t="str">
            <v>โทรศัพท์มือถือ</v>
          </cell>
          <cell r="D5476" t="str">
            <v>3 ส.ค. 42</v>
          </cell>
          <cell r="E5476">
            <v>39719.629999999997</v>
          </cell>
          <cell r="F5476">
            <v>0</v>
          </cell>
          <cell r="G5476">
            <v>20</v>
          </cell>
          <cell r="H5476">
            <v>3286.4</v>
          </cell>
          <cell r="I5476">
            <v>3286.4</v>
          </cell>
          <cell r="J5476">
            <v>36433.230000000003</v>
          </cell>
          <cell r="K5476" t="str">
            <v>100</v>
          </cell>
        </row>
        <row r="5477">
          <cell r="A5477" t="str">
            <v>110800000</v>
          </cell>
          <cell r="B5477" t="str">
            <v>100ITFR0001</v>
          </cell>
          <cell r="C5477" t="str">
            <v>FRAME LELAY 64K</v>
          </cell>
          <cell r="D5477" t="str">
            <v>15 ส.ค. 41</v>
          </cell>
          <cell r="E5477">
            <v>5000</v>
          </cell>
          <cell r="F5477">
            <v>0</v>
          </cell>
          <cell r="G5477">
            <v>20</v>
          </cell>
          <cell r="H5477">
            <v>1380.8</v>
          </cell>
          <cell r="I5477">
            <v>1380.8</v>
          </cell>
          <cell r="J5477">
            <v>3619.2</v>
          </cell>
          <cell r="K5477" t="str">
            <v>IT</v>
          </cell>
        </row>
        <row r="5478">
          <cell r="A5478" t="str">
            <v>110800000</v>
          </cell>
          <cell r="B5478" t="str">
            <v>100ITFR0002</v>
          </cell>
          <cell r="C5478" t="str">
            <v>FRAME LELAY 64K</v>
          </cell>
          <cell r="D5478" t="str">
            <v>15 ส.ค. 41</v>
          </cell>
          <cell r="E5478">
            <v>7550</v>
          </cell>
          <cell r="F5478">
            <v>0</v>
          </cell>
          <cell r="G5478">
            <v>20</v>
          </cell>
          <cell r="H5478">
            <v>2085.08</v>
          </cell>
          <cell r="I5478">
            <v>2085.08</v>
          </cell>
          <cell r="J5478">
            <v>5464.92</v>
          </cell>
          <cell r="K5478" t="str">
            <v>IT</v>
          </cell>
        </row>
        <row r="5479">
          <cell r="A5479" t="str">
            <v>110800000</v>
          </cell>
          <cell r="B5479" t="str">
            <v>100ITSY0001</v>
          </cell>
          <cell r="C5479" t="str">
            <v>ติดตั้งตู้โทรศัพท์สาขา</v>
          </cell>
          <cell r="D5479" t="str">
            <v>26 ก.ย. 41</v>
          </cell>
          <cell r="E5479">
            <v>458920</v>
          </cell>
          <cell r="F5479">
            <v>0</v>
          </cell>
          <cell r="G5479">
            <v>20</v>
          </cell>
          <cell r="H5479">
            <v>116175.88</v>
          </cell>
          <cell r="I5479">
            <v>116175.88</v>
          </cell>
          <cell r="J5479">
            <v>342744.12</v>
          </cell>
          <cell r="K5479" t="str">
            <v>100</v>
          </cell>
        </row>
        <row r="5480">
          <cell r="A5480" t="str">
            <v>110800000</v>
          </cell>
          <cell r="B5480" t="str">
            <v>100PAFH001</v>
          </cell>
          <cell r="C5480" t="str">
            <v>โทรศัพท์มือถือ</v>
          </cell>
          <cell r="D5480" t="str">
            <v>30 ก.ค. 42</v>
          </cell>
          <cell r="E5480">
            <v>13523.36</v>
          </cell>
          <cell r="F5480">
            <v>0</v>
          </cell>
          <cell r="G5480">
            <v>20</v>
          </cell>
          <cell r="H5480">
            <v>1148.55</v>
          </cell>
          <cell r="I5480">
            <v>1148.55</v>
          </cell>
          <cell r="J5480">
            <v>12374.81</v>
          </cell>
          <cell r="K5480" t="str">
            <v>PA</v>
          </cell>
        </row>
        <row r="5481">
          <cell r="A5481" t="str">
            <v>110800000</v>
          </cell>
          <cell r="B5481" t="str">
            <v>100PAFH002</v>
          </cell>
          <cell r="C5481" t="str">
            <v>โทรศัพท์มือถือ</v>
          </cell>
          <cell r="D5481" t="str">
            <v>30 ก.ค. 42</v>
          </cell>
          <cell r="E5481">
            <v>13523.36</v>
          </cell>
          <cell r="F5481">
            <v>0</v>
          </cell>
          <cell r="G5481">
            <v>20</v>
          </cell>
          <cell r="H5481">
            <v>1148.55</v>
          </cell>
          <cell r="I5481">
            <v>1148.55</v>
          </cell>
          <cell r="J5481">
            <v>12374.81</v>
          </cell>
          <cell r="K5481" t="str">
            <v>PA</v>
          </cell>
        </row>
        <row r="5482">
          <cell r="A5482" t="str">
            <v>110800000</v>
          </cell>
          <cell r="B5482" t="str">
            <v>100PAFH003</v>
          </cell>
          <cell r="C5482" t="str">
            <v>โทรศัพท์มือถือ</v>
          </cell>
          <cell r="D5482" t="str">
            <v>30 ก.ค. 42</v>
          </cell>
          <cell r="E5482">
            <v>13523.37</v>
          </cell>
          <cell r="F5482">
            <v>0</v>
          </cell>
          <cell r="G5482">
            <v>20</v>
          </cell>
          <cell r="H5482">
            <v>1148.55</v>
          </cell>
          <cell r="I5482">
            <v>1148.55</v>
          </cell>
          <cell r="J5482">
            <v>12374.82</v>
          </cell>
          <cell r="K5482" t="str">
            <v>PA</v>
          </cell>
        </row>
        <row r="5483">
          <cell r="A5483" t="str">
            <v>110800000</v>
          </cell>
          <cell r="B5483" t="str">
            <v>100PAFH004</v>
          </cell>
          <cell r="C5483" t="str">
            <v>โทรศัพท์มือถือ</v>
          </cell>
          <cell r="D5483" t="str">
            <v>30 ก.ค. 42</v>
          </cell>
          <cell r="E5483">
            <v>13523.37</v>
          </cell>
          <cell r="F5483">
            <v>0</v>
          </cell>
          <cell r="G5483">
            <v>20</v>
          </cell>
          <cell r="H5483">
            <v>1148.55</v>
          </cell>
          <cell r="I5483">
            <v>1148.55</v>
          </cell>
          <cell r="J5483">
            <v>12374.82</v>
          </cell>
          <cell r="K5483" t="str">
            <v>PA</v>
          </cell>
        </row>
        <row r="5484">
          <cell r="A5484" t="str">
            <v>110800000</v>
          </cell>
          <cell r="B5484" t="str">
            <v>100PAFH006</v>
          </cell>
          <cell r="C5484" t="str">
            <v>โทรศัพท์มือถือ GSM</v>
          </cell>
          <cell r="D5484" t="str">
            <v>3 ส.ค. 42</v>
          </cell>
          <cell r="E5484">
            <v>24500</v>
          </cell>
          <cell r="F5484">
            <v>0</v>
          </cell>
          <cell r="G5484">
            <v>20</v>
          </cell>
          <cell r="H5484">
            <v>2027.12</v>
          </cell>
          <cell r="I5484">
            <v>2027.12</v>
          </cell>
          <cell r="J5484">
            <v>22472.880000000001</v>
          </cell>
          <cell r="K5484" t="str">
            <v>100</v>
          </cell>
        </row>
        <row r="5485">
          <cell r="A5485" t="str">
            <v>110800000</v>
          </cell>
          <cell r="B5485" t="str">
            <v>100PAHPN0002</v>
          </cell>
          <cell r="C5485" t="str">
            <v>โทรศัพท์มือถือ GSM NOKIA 8110(อ๊อด)</v>
          </cell>
          <cell r="D5485" t="str">
            <v>8 มิ.ย. 41</v>
          </cell>
          <cell r="E5485">
            <v>24500</v>
          </cell>
          <cell r="F5485">
            <v>0</v>
          </cell>
          <cell r="G5485">
            <v>20</v>
          </cell>
          <cell r="H5485">
            <v>7678.86</v>
          </cell>
          <cell r="I5485">
            <v>7678.86</v>
          </cell>
          <cell r="J5485">
            <v>16821.14</v>
          </cell>
          <cell r="K5485" t="str">
            <v>PA</v>
          </cell>
        </row>
        <row r="5486">
          <cell r="A5486" t="str">
            <v>110800000</v>
          </cell>
          <cell r="B5486" t="str">
            <v>100PAHPN0003</v>
          </cell>
          <cell r="C5486" t="str">
            <v>โทรศัพท์มือถือ GSM NOKIA 9000(อ๊อด)</v>
          </cell>
          <cell r="D5486" t="str">
            <v>8 มิ.ย. 41</v>
          </cell>
          <cell r="E5486">
            <v>44250</v>
          </cell>
          <cell r="F5486">
            <v>0</v>
          </cell>
          <cell r="G5486">
            <v>20</v>
          </cell>
          <cell r="H5486">
            <v>13869.01</v>
          </cell>
          <cell r="I5486">
            <v>13869.01</v>
          </cell>
          <cell r="J5486">
            <v>30380.99</v>
          </cell>
          <cell r="K5486" t="str">
            <v>PA</v>
          </cell>
        </row>
        <row r="5487">
          <cell r="A5487" t="str">
            <v>110800000</v>
          </cell>
          <cell r="B5487" t="str">
            <v>100PATA0001</v>
          </cell>
          <cell r="C5487" t="str">
            <v>MOBILE "NOKIA" 3180</v>
          </cell>
          <cell r="D5487" t="str">
            <v>27 ก.ย. 41</v>
          </cell>
          <cell r="E5487">
            <v>16000</v>
          </cell>
          <cell r="F5487">
            <v>0</v>
          </cell>
          <cell r="G5487">
            <v>20</v>
          </cell>
          <cell r="H5487">
            <v>4041.62</v>
          </cell>
          <cell r="I5487">
            <v>4041.62</v>
          </cell>
          <cell r="J5487">
            <v>11958.38</v>
          </cell>
          <cell r="K5487" t="str">
            <v>PA</v>
          </cell>
        </row>
        <row r="5488">
          <cell r="A5488" t="str">
            <v>110800000</v>
          </cell>
          <cell r="B5488" t="str">
            <v>100PATA0002</v>
          </cell>
          <cell r="C5488" t="str">
            <v>MOBILE "NOKIA" 3180</v>
          </cell>
          <cell r="D5488" t="str">
            <v>28 ก.ย. 41</v>
          </cell>
          <cell r="E5488">
            <v>16000</v>
          </cell>
          <cell r="F5488">
            <v>0</v>
          </cell>
          <cell r="G5488">
            <v>20</v>
          </cell>
          <cell r="H5488">
            <v>4032.85</v>
          </cell>
          <cell r="I5488">
            <v>4032.85</v>
          </cell>
          <cell r="J5488">
            <v>11967.15</v>
          </cell>
          <cell r="K5488" t="str">
            <v>PA</v>
          </cell>
        </row>
        <row r="5489">
          <cell r="A5489" t="str">
            <v>110800000</v>
          </cell>
          <cell r="B5489" t="str">
            <v>100PATE0002</v>
          </cell>
          <cell r="C5489" t="str">
            <v>โทรศัพท์มือถือ GSM NOKIA 8110 (ณัฐ)</v>
          </cell>
          <cell r="D5489" t="str">
            <v>8 มิ.ย. 41</v>
          </cell>
          <cell r="E5489">
            <v>24500</v>
          </cell>
          <cell r="F5489">
            <v>0</v>
          </cell>
          <cell r="G5489">
            <v>20</v>
          </cell>
          <cell r="H5489">
            <v>7678.86</v>
          </cell>
          <cell r="I5489">
            <v>7678.86</v>
          </cell>
          <cell r="J5489">
            <v>16821.14</v>
          </cell>
          <cell r="K5489" t="str">
            <v>PA</v>
          </cell>
        </row>
        <row r="5490">
          <cell r="A5490" t="str">
            <v>110800000</v>
          </cell>
          <cell r="B5490" t="str">
            <v>100PATE0003</v>
          </cell>
          <cell r="C5490" t="str">
            <v>โทรศัพท์มือถือ GSM NOKIA 8110 (ณัฐ)</v>
          </cell>
          <cell r="D5490" t="str">
            <v>8 มิ.ย. 41</v>
          </cell>
          <cell r="E5490">
            <v>24500</v>
          </cell>
          <cell r="F5490">
            <v>0</v>
          </cell>
          <cell r="G5490">
            <v>20</v>
          </cell>
          <cell r="H5490">
            <v>7678.86</v>
          </cell>
          <cell r="I5490">
            <v>7678.86</v>
          </cell>
          <cell r="J5490">
            <v>16821.14</v>
          </cell>
          <cell r="K5490" t="str">
            <v>PA</v>
          </cell>
        </row>
        <row r="5491">
          <cell r="A5491" t="str">
            <v>110800000</v>
          </cell>
          <cell r="B5491" t="str">
            <v>100PATE0004</v>
          </cell>
          <cell r="C5491" t="str">
            <v>โทรศัพท์มือถือ GSM NOKIA 8110(ณัฐ)</v>
          </cell>
          <cell r="D5491" t="str">
            <v>8 มิ.ย. 41</v>
          </cell>
          <cell r="E5491">
            <v>24500</v>
          </cell>
          <cell r="F5491">
            <v>0</v>
          </cell>
          <cell r="G5491">
            <v>20</v>
          </cell>
          <cell r="H5491">
            <v>7678.86</v>
          </cell>
          <cell r="I5491">
            <v>7678.86</v>
          </cell>
          <cell r="J5491">
            <v>16821.14</v>
          </cell>
          <cell r="K5491" t="str">
            <v>PA</v>
          </cell>
        </row>
        <row r="5492">
          <cell r="A5492" t="str">
            <v>110800000</v>
          </cell>
          <cell r="B5492" t="str">
            <v>100PATE0006</v>
          </cell>
          <cell r="C5492" t="str">
            <v>MOBILE "NOKIA" 8110</v>
          </cell>
          <cell r="D5492" t="str">
            <v>22 ก.ค. 41</v>
          </cell>
          <cell r="E5492">
            <v>29340</v>
          </cell>
          <cell r="F5492">
            <v>0</v>
          </cell>
          <cell r="G5492">
            <v>20</v>
          </cell>
          <cell r="H5492">
            <v>8488.52</v>
          </cell>
          <cell r="I5492">
            <v>8488.52</v>
          </cell>
          <cell r="J5492">
            <v>20851.48</v>
          </cell>
          <cell r="K5492" t="str">
            <v>PA</v>
          </cell>
        </row>
        <row r="5493">
          <cell r="A5493" t="str">
            <v>110800000</v>
          </cell>
          <cell r="B5493" t="str">
            <v>100PATP0001</v>
          </cell>
          <cell r="C5493" t="str">
            <v>MOBILE "ERICSON" NH238</v>
          </cell>
          <cell r="D5493" t="str">
            <v>26 ก.ค. 41</v>
          </cell>
          <cell r="E5493">
            <v>14500</v>
          </cell>
          <cell r="F5493">
            <v>0</v>
          </cell>
          <cell r="G5493">
            <v>20</v>
          </cell>
          <cell r="H5493">
            <v>4163.3</v>
          </cell>
          <cell r="I5493">
            <v>4163.3</v>
          </cell>
          <cell r="J5493">
            <v>10336.700000000001</v>
          </cell>
          <cell r="K5493" t="str">
            <v>PA</v>
          </cell>
        </row>
        <row r="5494">
          <cell r="A5494" t="str">
            <v>110800000</v>
          </cell>
          <cell r="B5494" t="str">
            <v>100PATP0002</v>
          </cell>
          <cell r="C5494" t="str">
            <v>MOBILE "ERICSON" NH238</v>
          </cell>
          <cell r="D5494" t="str">
            <v>26 ก.ค. 41</v>
          </cell>
          <cell r="E5494">
            <v>14500</v>
          </cell>
          <cell r="F5494">
            <v>0</v>
          </cell>
          <cell r="G5494">
            <v>20</v>
          </cell>
          <cell r="H5494">
            <v>4163.3</v>
          </cell>
          <cell r="I5494">
            <v>4163.3</v>
          </cell>
          <cell r="J5494">
            <v>10336.700000000001</v>
          </cell>
          <cell r="K5494" t="str">
            <v>PA</v>
          </cell>
        </row>
        <row r="5495">
          <cell r="A5495" t="str">
            <v>110800000</v>
          </cell>
          <cell r="B5495" t="str">
            <v>100PATP0003</v>
          </cell>
          <cell r="C5495" t="str">
            <v>MOBILE "ERICSON" NH238</v>
          </cell>
          <cell r="D5495" t="str">
            <v>26 ก.ค. 41</v>
          </cell>
          <cell r="E5495">
            <v>14500</v>
          </cell>
          <cell r="F5495">
            <v>0</v>
          </cell>
          <cell r="G5495">
            <v>20</v>
          </cell>
          <cell r="H5495">
            <v>4163.3</v>
          </cell>
          <cell r="I5495">
            <v>4163.3</v>
          </cell>
          <cell r="J5495">
            <v>10336.700000000001</v>
          </cell>
          <cell r="K5495" t="str">
            <v>PA</v>
          </cell>
        </row>
        <row r="5496">
          <cell r="A5496" t="str">
            <v>110800000</v>
          </cell>
          <cell r="B5496" t="str">
            <v>100PATP0004</v>
          </cell>
          <cell r="C5496" t="str">
            <v>MOBILE "ERICSON" NH238</v>
          </cell>
          <cell r="D5496" t="str">
            <v>26 ก.ค. 41</v>
          </cell>
          <cell r="E5496">
            <v>14500</v>
          </cell>
          <cell r="F5496">
            <v>0</v>
          </cell>
          <cell r="G5496">
            <v>20</v>
          </cell>
          <cell r="H5496">
            <v>4163.3</v>
          </cell>
          <cell r="I5496">
            <v>4163.3</v>
          </cell>
          <cell r="J5496">
            <v>10336.700000000001</v>
          </cell>
          <cell r="K5496" t="str">
            <v>PA</v>
          </cell>
        </row>
        <row r="5497">
          <cell r="A5497" t="str">
            <v>110800000</v>
          </cell>
          <cell r="B5497" t="str">
            <v>100PATP0005</v>
          </cell>
          <cell r="C5497" t="str">
            <v>MOBILE "ERICSON" NH238</v>
          </cell>
          <cell r="D5497" t="str">
            <v>26 ก.ค. 41</v>
          </cell>
          <cell r="E5497">
            <v>14500</v>
          </cell>
          <cell r="F5497">
            <v>0</v>
          </cell>
          <cell r="G5497">
            <v>20</v>
          </cell>
          <cell r="H5497">
            <v>4163.3</v>
          </cell>
          <cell r="I5497">
            <v>4163.3</v>
          </cell>
          <cell r="J5497">
            <v>10336.700000000001</v>
          </cell>
          <cell r="K5497" t="str">
            <v>PA</v>
          </cell>
        </row>
        <row r="5498">
          <cell r="A5498" t="str">
            <v>110800000</v>
          </cell>
          <cell r="B5498" t="str">
            <v>100PATP0006</v>
          </cell>
          <cell r="C5498" t="str">
            <v>MOBILE "ERICSON" NH238</v>
          </cell>
          <cell r="D5498" t="str">
            <v>26 ก.ค. 41</v>
          </cell>
          <cell r="E5498">
            <v>14500</v>
          </cell>
          <cell r="F5498">
            <v>0</v>
          </cell>
          <cell r="G5498">
            <v>20</v>
          </cell>
          <cell r="H5498">
            <v>4163.3</v>
          </cell>
          <cell r="I5498">
            <v>4163.3</v>
          </cell>
          <cell r="J5498">
            <v>10336.700000000001</v>
          </cell>
          <cell r="K5498" t="str">
            <v>PA</v>
          </cell>
        </row>
        <row r="5499">
          <cell r="A5499" t="str">
            <v>110800000</v>
          </cell>
          <cell r="B5499" t="str">
            <v>100PATP0007</v>
          </cell>
          <cell r="C5499" t="str">
            <v>MOBILE "ERICSON" NH238</v>
          </cell>
          <cell r="D5499" t="str">
            <v>26 ก.ค. 41</v>
          </cell>
          <cell r="E5499">
            <v>14500</v>
          </cell>
          <cell r="F5499">
            <v>0</v>
          </cell>
          <cell r="G5499">
            <v>20</v>
          </cell>
          <cell r="H5499">
            <v>4163.3</v>
          </cell>
          <cell r="I5499">
            <v>4163.3</v>
          </cell>
          <cell r="J5499">
            <v>10336.700000000001</v>
          </cell>
          <cell r="K5499" t="str">
            <v>PA</v>
          </cell>
        </row>
        <row r="5500">
          <cell r="A5500" t="str">
            <v>110800000</v>
          </cell>
          <cell r="B5500" t="str">
            <v>100PATP0008</v>
          </cell>
          <cell r="C5500" t="str">
            <v>MOBILE "ERICSON" NH238</v>
          </cell>
          <cell r="D5500" t="str">
            <v>26 ก.ค. 41</v>
          </cell>
          <cell r="E5500">
            <v>14500</v>
          </cell>
          <cell r="F5500">
            <v>0</v>
          </cell>
          <cell r="G5500">
            <v>20</v>
          </cell>
          <cell r="H5500">
            <v>4163.3</v>
          </cell>
          <cell r="I5500">
            <v>4163.3</v>
          </cell>
          <cell r="J5500">
            <v>10336.700000000001</v>
          </cell>
          <cell r="K5500" t="str">
            <v>PA</v>
          </cell>
        </row>
        <row r="5501">
          <cell r="A5501" t="str">
            <v>110800000</v>
          </cell>
          <cell r="B5501" t="str">
            <v>100PATP0009</v>
          </cell>
          <cell r="C5501" t="str">
            <v>MOBILE "ERICSON" NH238</v>
          </cell>
          <cell r="D5501" t="str">
            <v>21 พ.ย. 41</v>
          </cell>
          <cell r="E5501">
            <v>13500</v>
          </cell>
          <cell r="F5501">
            <v>0</v>
          </cell>
          <cell r="G5501">
            <v>20</v>
          </cell>
          <cell r="H5501">
            <v>3003.33</v>
          </cell>
          <cell r="I5501">
            <v>3003.33</v>
          </cell>
          <cell r="J5501">
            <v>10496.67</v>
          </cell>
          <cell r="K5501" t="str">
            <v>PA</v>
          </cell>
        </row>
        <row r="5502">
          <cell r="A5502" t="str">
            <v>110800000</v>
          </cell>
          <cell r="B5502" t="str">
            <v>100PATP0010</v>
          </cell>
          <cell r="C5502" t="str">
            <v>MOBILE "ERICSON" NH238</v>
          </cell>
          <cell r="D5502" t="str">
            <v>21 พ.ย. 41</v>
          </cell>
          <cell r="E5502">
            <v>13500</v>
          </cell>
          <cell r="F5502">
            <v>0</v>
          </cell>
          <cell r="G5502">
            <v>20</v>
          </cell>
          <cell r="H5502">
            <v>3003.33</v>
          </cell>
          <cell r="I5502">
            <v>3003.33</v>
          </cell>
          <cell r="J5502">
            <v>10496.67</v>
          </cell>
          <cell r="K5502" t="str">
            <v>PA</v>
          </cell>
        </row>
        <row r="5503">
          <cell r="A5503" t="str">
            <v>110800000</v>
          </cell>
          <cell r="B5503" t="str">
            <v>100PATP0011</v>
          </cell>
          <cell r="C5503" t="str">
            <v>MOBILE "ERICSON" NH238</v>
          </cell>
          <cell r="D5503" t="str">
            <v>21 พ.ย. 41</v>
          </cell>
          <cell r="E5503">
            <v>13500</v>
          </cell>
          <cell r="F5503">
            <v>0</v>
          </cell>
          <cell r="G5503">
            <v>20</v>
          </cell>
          <cell r="H5503">
            <v>3003.33</v>
          </cell>
          <cell r="I5503">
            <v>3003.33</v>
          </cell>
          <cell r="J5503">
            <v>10496.67</v>
          </cell>
          <cell r="K5503" t="str">
            <v>PA</v>
          </cell>
        </row>
        <row r="5504">
          <cell r="A5504" t="str">
            <v>110800000</v>
          </cell>
          <cell r="B5504" t="str">
            <v>100PATP0012</v>
          </cell>
          <cell r="C5504" t="str">
            <v>MOBILE "ERICSON" NH238</v>
          </cell>
          <cell r="D5504" t="str">
            <v>21 พ.ย. 41</v>
          </cell>
          <cell r="E5504">
            <v>13500</v>
          </cell>
          <cell r="F5504">
            <v>0</v>
          </cell>
          <cell r="G5504">
            <v>20</v>
          </cell>
          <cell r="H5504">
            <v>3003.33</v>
          </cell>
          <cell r="I5504">
            <v>3003.33</v>
          </cell>
          <cell r="J5504">
            <v>10496.67</v>
          </cell>
          <cell r="K5504" t="str">
            <v>PA</v>
          </cell>
        </row>
        <row r="5505">
          <cell r="A5505" t="str">
            <v>110800000</v>
          </cell>
          <cell r="B5505" t="str">
            <v>100SEFH006</v>
          </cell>
          <cell r="C5505" t="str">
            <v>โทรศัพท์มือถือ</v>
          </cell>
          <cell r="D5505" t="str">
            <v>3 ส.ค. 42</v>
          </cell>
          <cell r="E5505">
            <v>16700.93</v>
          </cell>
          <cell r="F5505">
            <v>0</v>
          </cell>
          <cell r="G5505">
            <v>20</v>
          </cell>
          <cell r="H5505">
            <v>1381.84</v>
          </cell>
          <cell r="I5505">
            <v>1381.84</v>
          </cell>
          <cell r="J5505">
            <v>15319.09</v>
          </cell>
          <cell r="K5505" t="str">
            <v>SE</v>
          </cell>
        </row>
        <row r="5506">
          <cell r="A5506" t="str">
            <v>110800000</v>
          </cell>
          <cell r="B5506" t="str">
            <v>101C2A50001</v>
          </cell>
          <cell r="C5506" t="str">
            <v>โทรศัพท์สายเดี่ยวสีแดง</v>
          </cell>
          <cell r="D5506" t="str">
            <v>2 ต.ค. 41</v>
          </cell>
          <cell r="E5506">
            <v>800</v>
          </cell>
          <cell r="F5506">
            <v>0</v>
          </cell>
          <cell r="G5506">
            <v>20</v>
          </cell>
          <cell r="H5506">
            <v>199.89</v>
          </cell>
          <cell r="I5506">
            <v>199.89</v>
          </cell>
          <cell r="J5506">
            <v>600.11</v>
          </cell>
          <cell r="K5506" t="str">
            <v>101</v>
          </cell>
        </row>
        <row r="5507">
          <cell r="A5507" t="str">
            <v>110800000</v>
          </cell>
          <cell r="B5507" t="str">
            <v>101C2A50002</v>
          </cell>
          <cell r="C5507" t="str">
            <v>โทรศัพท์สายเดี่ยวสีแดง</v>
          </cell>
          <cell r="D5507" t="str">
            <v>2 ต.ค. 41</v>
          </cell>
          <cell r="E5507">
            <v>800</v>
          </cell>
          <cell r="F5507">
            <v>0</v>
          </cell>
          <cell r="G5507">
            <v>20</v>
          </cell>
          <cell r="H5507">
            <v>199.89</v>
          </cell>
          <cell r="I5507">
            <v>199.89</v>
          </cell>
          <cell r="J5507">
            <v>600.11</v>
          </cell>
          <cell r="K5507" t="str">
            <v>101</v>
          </cell>
        </row>
        <row r="5508">
          <cell r="A5508" t="str">
            <v>110800000</v>
          </cell>
          <cell r="B5508" t="str">
            <v>101C2A50003</v>
          </cell>
          <cell r="C5508" t="str">
            <v>โทรศัพท์สายเดี่ยวสีแดง</v>
          </cell>
          <cell r="D5508" t="str">
            <v>2 ต.ค. 41</v>
          </cell>
          <cell r="E5508">
            <v>800</v>
          </cell>
          <cell r="F5508">
            <v>0</v>
          </cell>
          <cell r="G5508">
            <v>20</v>
          </cell>
          <cell r="H5508">
            <v>199.89</v>
          </cell>
          <cell r="I5508">
            <v>199.89</v>
          </cell>
          <cell r="J5508">
            <v>600.11</v>
          </cell>
          <cell r="K5508" t="str">
            <v>101</v>
          </cell>
        </row>
        <row r="5509">
          <cell r="A5509" t="str">
            <v>110800000</v>
          </cell>
          <cell r="B5509" t="str">
            <v>101C2FX0001</v>
          </cell>
          <cell r="C5509" t="str">
            <v>เครื่องโทรสาร</v>
          </cell>
          <cell r="D5509" t="str">
            <v>2 พ.ย. 41</v>
          </cell>
          <cell r="E5509">
            <v>6000</v>
          </cell>
          <cell r="F5509">
            <v>0</v>
          </cell>
          <cell r="G5509">
            <v>20</v>
          </cell>
          <cell r="H5509">
            <v>1397.27</v>
          </cell>
          <cell r="I5509">
            <v>1397.27</v>
          </cell>
          <cell r="J5509">
            <v>4602.7299999999996</v>
          </cell>
          <cell r="K5509" t="str">
            <v>101</v>
          </cell>
        </row>
        <row r="5510">
          <cell r="A5510" t="str">
            <v>110800000</v>
          </cell>
          <cell r="B5510" t="str">
            <v>102C2A50001</v>
          </cell>
          <cell r="C5510" t="str">
            <v>โทรศัพท์สายเดี่ยวสีแดง</v>
          </cell>
          <cell r="D5510" t="str">
            <v>2 ต.ค. 41</v>
          </cell>
          <cell r="E5510">
            <v>800</v>
          </cell>
          <cell r="F5510">
            <v>0</v>
          </cell>
          <cell r="G5510">
            <v>20</v>
          </cell>
          <cell r="H5510">
            <v>199.89</v>
          </cell>
          <cell r="I5510">
            <v>199.89</v>
          </cell>
          <cell r="J5510">
            <v>600.11</v>
          </cell>
          <cell r="K5510" t="str">
            <v>102</v>
          </cell>
        </row>
        <row r="5511">
          <cell r="A5511" t="str">
            <v>110800000</v>
          </cell>
          <cell r="B5511" t="str">
            <v>102C2A50002</v>
          </cell>
          <cell r="C5511" t="str">
            <v>โทรศัพท์สายเดี่ยวสีแดง</v>
          </cell>
          <cell r="D5511" t="str">
            <v>2 ต.ค. 41</v>
          </cell>
          <cell r="E5511">
            <v>800</v>
          </cell>
          <cell r="F5511">
            <v>0</v>
          </cell>
          <cell r="G5511">
            <v>20</v>
          </cell>
          <cell r="H5511">
            <v>199.89</v>
          </cell>
          <cell r="I5511">
            <v>199.89</v>
          </cell>
          <cell r="J5511">
            <v>600.11</v>
          </cell>
          <cell r="K5511" t="str">
            <v>102</v>
          </cell>
        </row>
        <row r="5512">
          <cell r="A5512" t="str">
            <v>110800000</v>
          </cell>
          <cell r="B5512" t="str">
            <v>102C2A50003</v>
          </cell>
          <cell r="C5512" t="str">
            <v>โทรศัพท์สายเดี่ยวสีแดง</v>
          </cell>
          <cell r="D5512" t="str">
            <v>2 ต.ค. 41</v>
          </cell>
          <cell r="E5512">
            <v>800</v>
          </cell>
          <cell r="F5512">
            <v>0</v>
          </cell>
          <cell r="G5512">
            <v>20</v>
          </cell>
          <cell r="H5512">
            <v>199.89</v>
          </cell>
          <cell r="I5512">
            <v>199.89</v>
          </cell>
          <cell r="J5512">
            <v>600.11</v>
          </cell>
          <cell r="K5512" t="str">
            <v>102</v>
          </cell>
        </row>
        <row r="5513">
          <cell r="A5513" t="str">
            <v>110800000</v>
          </cell>
          <cell r="B5513" t="str">
            <v>102C2FH010</v>
          </cell>
          <cell r="C5513" t="str">
            <v>อุปกรณ์สือสาร</v>
          </cell>
          <cell r="D5513" t="str">
            <v>20 ส.ค. 42</v>
          </cell>
          <cell r="E5513">
            <v>3500</v>
          </cell>
          <cell r="F5513">
            <v>0</v>
          </cell>
          <cell r="G5513">
            <v>20</v>
          </cell>
          <cell r="H5513">
            <v>256.97000000000003</v>
          </cell>
          <cell r="I5513">
            <v>256.97000000000003</v>
          </cell>
          <cell r="J5513">
            <v>3243.03</v>
          </cell>
          <cell r="K5513" t="str">
            <v>102</v>
          </cell>
        </row>
        <row r="5514">
          <cell r="A5514" t="str">
            <v>110800000</v>
          </cell>
          <cell r="B5514" t="str">
            <v>102C2FH011</v>
          </cell>
          <cell r="C5514" t="str">
            <v>อุปกรณ์สือสาร</v>
          </cell>
          <cell r="D5514" t="str">
            <v>20 ส.ค. 42</v>
          </cell>
          <cell r="E5514">
            <v>3500</v>
          </cell>
          <cell r="F5514">
            <v>0</v>
          </cell>
          <cell r="G5514">
            <v>20</v>
          </cell>
          <cell r="H5514">
            <v>256.97000000000003</v>
          </cell>
          <cell r="I5514">
            <v>256.97000000000003</v>
          </cell>
          <cell r="J5514">
            <v>3243.03</v>
          </cell>
          <cell r="K5514" t="str">
            <v>102</v>
          </cell>
        </row>
        <row r="5515">
          <cell r="A5515" t="str">
            <v>110800000</v>
          </cell>
          <cell r="B5515" t="str">
            <v>102C2FX0001</v>
          </cell>
          <cell r="C5515" t="str">
            <v>เครื่องโทรสาร</v>
          </cell>
          <cell r="D5515" t="str">
            <v>2 พ.ย. 41</v>
          </cell>
          <cell r="E5515">
            <v>6000</v>
          </cell>
          <cell r="F5515">
            <v>0</v>
          </cell>
          <cell r="G5515">
            <v>20</v>
          </cell>
          <cell r="H5515">
            <v>1397.27</v>
          </cell>
          <cell r="I5515">
            <v>1397.27</v>
          </cell>
          <cell r="J5515">
            <v>4602.7299999999996</v>
          </cell>
          <cell r="K5515" t="str">
            <v>102</v>
          </cell>
        </row>
        <row r="5516">
          <cell r="A5516" t="str">
            <v>110800000</v>
          </cell>
          <cell r="B5516" t="str">
            <v>102C2TH0001</v>
          </cell>
          <cell r="C5516" t="str">
            <v>ค่าติดตั้งโทรศัพท์</v>
          </cell>
          <cell r="D5516" t="str">
            <v>18 มี.ค. 42</v>
          </cell>
          <cell r="E5516">
            <v>3350</v>
          </cell>
          <cell r="F5516">
            <v>0</v>
          </cell>
          <cell r="G5516">
            <v>20</v>
          </cell>
          <cell r="H5516">
            <v>530.48</v>
          </cell>
          <cell r="I5516">
            <v>530.48</v>
          </cell>
          <cell r="J5516">
            <v>2819.52</v>
          </cell>
          <cell r="K5516" t="str">
            <v>102</v>
          </cell>
        </row>
        <row r="5517">
          <cell r="A5517" t="str">
            <v>110800000</v>
          </cell>
          <cell r="B5517" t="str">
            <v>102C2TH0002</v>
          </cell>
          <cell r="C5517" t="str">
            <v>ค่าติดตั้งโทรศัพท์</v>
          </cell>
          <cell r="D5517" t="str">
            <v>18 มี.ค. 42</v>
          </cell>
          <cell r="E5517">
            <v>3350</v>
          </cell>
          <cell r="F5517">
            <v>0</v>
          </cell>
          <cell r="G5517">
            <v>20</v>
          </cell>
          <cell r="H5517">
            <v>530.48</v>
          </cell>
          <cell r="I5517">
            <v>530.48</v>
          </cell>
          <cell r="J5517">
            <v>2819.52</v>
          </cell>
          <cell r="K5517" t="str">
            <v>102</v>
          </cell>
        </row>
        <row r="5518">
          <cell r="A5518" t="str">
            <v>110800000</v>
          </cell>
          <cell r="B5518" t="str">
            <v>102C2TH0003</v>
          </cell>
          <cell r="C5518" t="str">
            <v>ค่าติดตั้งโทรศัพท์</v>
          </cell>
          <cell r="D5518" t="str">
            <v>18 มี.ค. 42</v>
          </cell>
          <cell r="E5518">
            <v>3350</v>
          </cell>
          <cell r="F5518">
            <v>0</v>
          </cell>
          <cell r="G5518">
            <v>20</v>
          </cell>
          <cell r="H5518">
            <v>530.48</v>
          </cell>
          <cell r="I5518">
            <v>530.48</v>
          </cell>
          <cell r="J5518">
            <v>2819.52</v>
          </cell>
          <cell r="K5518" t="str">
            <v>102</v>
          </cell>
        </row>
        <row r="5519">
          <cell r="A5519" t="str">
            <v>110800000</v>
          </cell>
          <cell r="B5519" t="str">
            <v>103C2A50001</v>
          </cell>
          <cell r="C5519" t="str">
            <v>โทรศัพท์สายเดี่ยวสีแดง</v>
          </cell>
          <cell r="D5519" t="str">
            <v>2 ต.ค. 41</v>
          </cell>
          <cell r="E5519">
            <v>800</v>
          </cell>
          <cell r="F5519">
            <v>0</v>
          </cell>
          <cell r="G5519">
            <v>20</v>
          </cell>
          <cell r="H5519">
            <v>199.89</v>
          </cell>
          <cell r="I5519">
            <v>199.89</v>
          </cell>
          <cell r="J5519">
            <v>600.11</v>
          </cell>
          <cell r="K5519" t="str">
            <v>103</v>
          </cell>
        </row>
        <row r="5520">
          <cell r="A5520" t="str">
            <v>110800000</v>
          </cell>
          <cell r="B5520" t="str">
            <v>103C2A50002</v>
          </cell>
          <cell r="C5520" t="str">
            <v>โทรศัพท์สายเดี่ยวสีแดง</v>
          </cell>
          <cell r="D5520" t="str">
            <v>2 ต.ค. 41</v>
          </cell>
          <cell r="E5520">
            <v>800</v>
          </cell>
          <cell r="F5520">
            <v>0</v>
          </cell>
          <cell r="G5520">
            <v>20</v>
          </cell>
          <cell r="H5520">
            <v>199.89</v>
          </cell>
          <cell r="I5520">
            <v>199.89</v>
          </cell>
          <cell r="J5520">
            <v>600.11</v>
          </cell>
          <cell r="K5520" t="str">
            <v>103</v>
          </cell>
        </row>
        <row r="5521">
          <cell r="A5521" t="str">
            <v>110800000</v>
          </cell>
          <cell r="B5521" t="str">
            <v>103C2A50003</v>
          </cell>
          <cell r="C5521" t="str">
            <v>โทรศัพท์สายเดี่ยวสีแดง</v>
          </cell>
          <cell r="D5521" t="str">
            <v>2 ต.ค. 41</v>
          </cell>
          <cell r="E5521">
            <v>800</v>
          </cell>
          <cell r="F5521">
            <v>0</v>
          </cell>
          <cell r="G5521">
            <v>20</v>
          </cell>
          <cell r="H5521">
            <v>199.89</v>
          </cell>
          <cell r="I5521">
            <v>199.89</v>
          </cell>
          <cell r="J5521">
            <v>600.11</v>
          </cell>
          <cell r="K5521" t="str">
            <v>103</v>
          </cell>
        </row>
        <row r="5522">
          <cell r="A5522" t="str">
            <v>110800000</v>
          </cell>
          <cell r="B5522" t="str">
            <v>103C2FX0001</v>
          </cell>
          <cell r="C5522" t="str">
            <v>เครื่องโทรสาร</v>
          </cell>
          <cell r="D5522" t="str">
            <v>13 พ.ย. 41</v>
          </cell>
          <cell r="E5522">
            <v>5727.27</v>
          </cell>
          <cell r="F5522">
            <v>0</v>
          </cell>
          <cell r="G5522">
            <v>20</v>
          </cell>
          <cell r="H5522">
            <v>1299.28</v>
          </cell>
          <cell r="I5522">
            <v>1299.28</v>
          </cell>
          <cell r="J5522">
            <v>4427.99</v>
          </cell>
          <cell r="K5522" t="str">
            <v>103</v>
          </cell>
        </row>
        <row r="5523">
          <cell r="A5523" t="str">
            <v>110800000</v>
          </cell>
          <cell r="B5523" t="str">
            <v>200C1TH0001</v>
          </cell>
          <cell r="C5523" t="str">
            <v>โทรศัพท์มือ</v>
          </cell>
          <cell r="D5523" t="str">
            <v>26 ส.ค. 42</v>
          </cell>
          <cell r="E5523">
            <v>16822.43</v>
          </cell>
          <cell r="F5523">
            <v>0</v>
          </cell>
          <cell r="G5523">
            <v>20</v>
          </cell>
          <cell r="H5523">
            <v>1179.8699999999999</v>
          </cell>
          <cell r="I5523">
            <v>1179.8699999999999</v>
          </cell>
          <cell r="J5523">
            <v>15642.56</v>
          </cell>
          <cell r="K5523" t="str">
            <v>200</v>
          </cell>
        </row>
        <row r="5524">
          <cell r="A5524" t="str">
            <v>110800000</v>
          </cell>
          <cell r="B5524" t="str">
            <v>200C2A50001</v>
          </cell>
          <cell r="C5524" t="str">
            <v>โทรศัพท์สายเดี่ยวสีแดง</v>
          </cell>
          <cell r="D5524" t="str">
            <v>2 ต.ค. 41</v>
          </cell>
          <cell r="E5524">
            <v>800</v>
          </cell>
          <cell r="F5524">
            <v>0</v>
          </cell>
          <cell r="G5524">
            <v>20</v>
          </cell>
          <cell r="H5524">
            <v>199.89</v>
          </cell>
          <cell r="I5524">
            <v>199.89</v>
          </cell>
          <cell r="J5524">
            <v>600.11</v>
          </cell>
          <cell r="K5524" t="str">
            <v>200</v>
          </cell>
        </row>
        <row r="5525">
          <cell r="A5525" t="str">
            <v>110800000</v>
          </cell>
          <cell r="B5525" t="str">
            <v>200C2A50002</v>
          </cell>
          <cell r="C5525" t="str">
            <v>โทรศัพท์สายเดี่ยวสีแดง</v>
          </cell>
          <cell r="D5525" t="str">
            <v>2 ต.ค. 41</v>
          </cell>
          <cell r="E5525">
            <v>800</v>
          </cell>
          <cell r="F5525">
            <v>0</v>
          </cell>
          <cell r="G5525">
            <v>20</v>
          </cell>
          <cell r="H5525">
            <v>199.89</v>
          </cell>
          <cell r="I5525">
            <v>199.89</v>
          </cell>
          <cell r="J5525">
            <v>600.11</v>
          </cell>
          <cell r="K5525" t="str">
            <v>200</v>
          </cell>
        </row>
        <row r="5526">
          <cell r="A5526" t="str">
            <v>110800000</v>
          </cell>
          <cell r="B5526" t="str">
            <v>200C2A50003</v>
          </cell>
          <cell r="C5526" t="str">
            <v>โทรศัพท์สายเดี่ยวสีแดง</v>
          </cell>
          <cell r="D5526" t="str">
            <v>2 ต.ค. 41</v>
          </cell>
          <cell r="E5526">
            <v>800</v>
          </cell>
          <cell r="F5526">
            <v>0</v>
          </cell>
          <cell r="G5526">
            <v>20</v>
          </cell>
          <cell r="H5526">
            <v>199.89</v>
          </cell>
          <cell r="I5526">
            <v>199.89</v>
          </cell>
          <cell r="J5526">
            <v>600.11</v>
          </cell>
          <cell r="K5526" t="str">
            <v>200</v>
          </cell>
        </row>
        <row r="5527">
          <cell r="A5527" t="str">
            <v>110800000</v>
          </cell>
          <cell r="B5527" t="str">
            <v>200C2A50004</v>
          </cell>
          <cell r="C5527" t="str">
            <v>โทรศัพท์สายเดี่ยวสีแดง</v>
          </cell>
          <cell r="D5527" t="str">
            <v>2 ต.ค. 41</v>
          </cell>
          <cell r="E5527">
            <v>800</v>
          </cell>
          <cell r="F5527">
            <v>0</v>
          </cell>
          <cell r="G5527">
            <v>20</v>
          </cell>
          <cell r="H5527">
            <v>199.89</v>
          </cell>
          <cell r="I5527">
            <v>199.89</v>
          </cell>
          <cell r="J5527">
            <v>600.11</v>
          </cell>
          <cell r="K5527" t="str">
            <v>200</v>
          </cell>
        </row>
        <row r="5528">
          <cell r="A5528" t="str">
            <v>110800000</v>
          </cell>
          <cell r="B5528" t="str">
            <v>200C2A50005</v>
          </cell>
          <cell r="C5528" t="str">
            <v>โทรศัพท์สายเดี่ยวสีแดง</v>
          </cell>
          <cell r="D5528" t="str">
            <v>2 ต.ค. 41</v>
          </cell>
          <cell r="E5528">
            <v>800</v>
          </cell>
          <cell r="F5528">
            <v>0</v>
          </cell>
          <cell r="G5528">
            <v>20</v>
          </cell>
          <cell r="H5528">
            <v>199.89</v>
          </cell>
          <cell r="I5528">
            <v>199.89</v>
          </cell>
          <cell r="J5528">
            <v>600.11</v>
          </cell>
          <cell r="K5528" t="str">
            <v>200</v>
          </cell>
        </row>
        <row r="5529">
          <cell r="A5529" t="str">
            <v>110800000</v>
          </cell>
          <cell r="B5529" t="str">
            <v>200C2FH0001</v>
          </cell>
          <cell r="C5529" t="str">
            <v>แท่น</v>
          </cell>
          <cell r="D5529" t="str">
            <v>26 ส.ค. 42</v>
          </cell>
          <cell r="E5529">
            <v>800</v>
          </cell>
          <cell r="F5529">
            <v>0</v>
          </cell>
          <cell r="G5529">
            <v>20</v>
          </cell>
          <cell r="H5529">
            <v>56.11</v>
          </cell>
          <cell r="I5529">
            <v>56.11</v>
          </cell>
          <cell r="J5529">
            <v>743.89</v>
          </cell>
          <cell r="K5529" t="str">
            <v>200</v>
          </cell>
        </row>
        <row r="5530">
          <cell r="A5530" t="str">
            <v>110800000</v>
          </cell>
          <cell r="B5530" t="str">
            <v>200C2FX0001</v>
          </cell>
          <cell r="C5530" t="str">
            <v>เครื่องโทรสาร</v>
          </cell>
          <cell r="D5530" t="str">
            <v>6 พ.ย. 41</v>
          </cell>
          <cell r="E5530">
            <v>5727.27</v>
          </cell>
          <cell r="F5530">
            <v>0</v>
          </cell>
          <cell r="G5530">
            <v>20</v>
          </cell>
          <cell r="H5530">
            <v>1321.25</v>
          </cell>
          <cell r="I5530">
            <v>1321.25</v>
          </cell>
          <cell r="J5530">
            <v>4406.0200000000004</v>
          </cell>
          <cell r="K5530" t="str">
            <v>200</v>
          </cell>
        </row>
        <row r="5531">
          <cell r="A5531" t="str">
            <v>110800000</v>
          </cell>
          <cell r="B5531" t="str">
            <v>200C2IT002</v>
          </cell>
          <cell r="C5531" t="str">
            <v>ค่าอุปกรณ์เครือข่าย</v>
          </cell>
          <cell r="D5531" t="str">
            <v>23 เม.ย. 42</v>
          </cell>
          <cell r="E5531">
            <v>131022.22</v>
          </cell>
          <cell r="F5531">
            <v>0</v>
          </cell>
          <cell r="G5531">
            <v>20</v>
          </cell>
          <cell r="H5531">
            <v>18163.61</v>
          </cell>
          <cell r="I5531">
            <v>18163.61</v>
          </cell>
          <cell r="J5531">
            <v>112858.61</v>
          </cell>
          <cell r="K5531" t="str">
            <v>200</v>
          </cell>
        </row>
        <row r="5532">
          <cell r="A5532" t="str">
            <v>110800000</v>
          </cell>
          <cell r="B5532" t="str">
            <v>200C2TH0001</v>
          </cell>
          <cell r="C5532" t="str">
            <v>ค่าติดตั้ง Frame Relay</v>
          </cell>
          <cell r="D5532" t="str">
            <v>5 มี.ค. 42</v>
          </cell>
          <cell r="E5532">
            <v>12500</v>
          </cell>
          <cell r="F5532">
            <v>0</v>
          </cell>
          <cell r="G5532">
            <v>20</v>
          </cell>
          <cell r="H5532">
            <v>2068.5</v>
          </cell>
          <cell r="I5532">
            <v>2068.5</v>
          </cell>
          <cell r="J5532">
            <v>10431.5</v>
          </cell>
          <cell r="K5532" t="str">
            <v>200</v>
          </cell>
        </row>
        <row r="5533">
          <cell r="A5533" t="str">
            <v>110800000</v>
          </cell>
          <cell r="B5533" t="str">
            <v>201C2A5000</v>
          </cell>
          <cell r="C5533" t="str">
            <v>โทรศัพท์สายเดียว PS2500</v>
          </cell>
          <cell r="D5533" t="str">
            <v>11 ก.ค. 41</v>
          </cell>
          <cell r="E5533">
            <v>1047</v>
          </cell>
          <cell r="F5533">
            <v>0</v>
          </cell>
          <cell r="G5533">
            <v>20</v>
          </cell>
          <cell r="H5533">
            <v>309.17</v>
          </cell>
          <cell r="I5533">
            <v>309.17</v>
          </cell>
          <cell r="J5533">
            <v>737.83</v>
          </cell>
          <cell r="K5533" t="str">
            <v>201</v>
          </cell>
        </row>
        <row r="5534">
          <cell r="A5534" t="str">
            <v>110800000</v>
          </cell>
          <cell r="B5534" t="str">
            <v>201C2A5001</v>
          </cell>
          <cell r="C5534" t="str">
            <v>โทรศัพท์สายเดียว PS2500</v>
          </cell>
          <cell r="D5534" t="str">
            <v>11 ก.ค. 41</v>
          </cell>
          <cell r="E5534">
            <v>1047</v>
          </cell>
          <cell r="F5534">
            <v>0</v>
          </cell>
          <cell r="G5534">
            <v>20</v>
          </cell>
          <cell r="H5534">
            <v>309.17</v>
          </cell>
          <cell r="I5534">
            <v>309.17</v>
          </cell>
          <cell r="J5534">
            <v>737.83</v>
          </cell>
          <cell r="K5534" t="str">
            <v>201</v>
          </cell>
        </row>
        <row r="5535">
          <cell r="A5535" t="str">
            <v>110800000</v>
          </cell>
          <cell r="B5535" t="str">
            <v>201C2A5002</v>
          </cell>
          <cell r="C5535" t="str">
            <v>โทรศัพท์สายเดียว PS2500</v>
          </cell>
          <cell r="D5535" t="str">
            <v>11 ก.ค. 41</v>
          </cell>
          <cell r="E5535">
            <v>1047</v>
          </cell>
          <cell r="F5535">
            <v>0</v>
          </cell>
          <cell r="G5535">
            <v>20</v>
          </cell>
          <cell r="H5535">
            <v>309.17</v>
          </cell>
          <cell r="I5535">
            <v>309.17</v>
          </cell>
          <cell r="J5535">
            <v>737.83</v>
          </cell>
          <cell r="K5535" t="str">
            <v>201</v>
          </cell>
        </row>
        <row r="5536">
          <cell r="A5536" t="str">
            <v>110800000</v>
          </cell>
          <cell r="B5536" t="str">
            <v>201C2FX0001</v>
          </cell>
          <cell r="C5536" t="str">
            <v>เครื่องโทรสาร</v>
          </cell>
          <cell r="D5536" t="str">
            <v>18 ต.ค. 41</v>
          </cell>
          <cell r="E5536">
            <v>6000</v>
          </cell>
          <cell r="F5536">
            <v>0</v>
          </cell>
          <cell r="G5536">
            <v>20</v>
          </cell>
          <cell r="H5536">
            <v>1446.59</v>
          </cell>
          <cell r="I5536">
            <v>1446.59</v>
          </cell>
          <cell r="J5536">
            <v>4553.41</v>
          </cell>
          <cell r="K5536" t="str">
            <v>201</v>
          </cell>
        </row>
        <row r="5537">
          <cell r="A5537" t="str">
            <v>110800000</v>
          </cell>
          <cell r="B5537" t="str">
            <v>202C2A5000</v>
          </cell>
          <cell r="C5537" t="str">
            <v>โทรศัพท์สายเดียว PS2500</v>
          </cell>
          <cell r="D5537" t="str">
            <v>11 ก.ค. 41</v>
          </cell>
          <cell r="E5537">
            <v>1047</v>
          </cell>
          <cell r="F5537">
            <v>0</v>
          </cell>
          <cell r="G5537">
            <v>20</v>
          </cell>
          <cell r="H5537">
            <v>309.17</v>
          </cell>
          <cell r="I5537">
            <v>309.17</v>
          </cell>
          <cell r="J5537">
            <v>737.83</v>
          </cell>
          <cell r="K5537" t="str">
            <v>202</v>
          </cell>
        </row>
        <row r="5538">
          <cell r="A5538" t="str">
            <v>110800000</v>
          </cell>
          <cell r="B5538" t="str">
            <v>202C2A5001</v>
          </cell>
          <cell r="C5538" t="str">
            <v>โทรศัพท์สายเดียว PS2500</v>
          </cell>
          <cell r="D5538" t="str">
            <v>11 ก.ค. 41</v>
          </cell>
          <cell r="E5538">
            <v>1047</v>
          </cell>
          <cell r="F5538">
            <v>0</v>
          </cell>
          <cell r="G5538">
            <v>20</v>
          </cell>
          <cell r="H5538">
            <v>309.17</v>
          </cell>
          <cell r="I5538">
            <v>309.17</v>
          </cell>
          <cell r="J5538">
            <v>737.83</v>
          </cell>
          <cell r="K5538" t="str">
            <v>202</v>
          </cell>
        </row>
        <row r="5539">
          <cell r="A5539" t="str">
            <v>110800000</v>
          </cell>
          <cell r="B5539" t="str">
            <v>202C2A5002</v>
          </cell>
          <cell r="C5539" t="str">
            <v>โทรศัพท์สายเดียว PS2500</v>
          </cell>
          <cell r="D5539" t="str">
            <v>11 ก.ค. 41</v>
          </cell>
          <cell r="E5539">
            <v>1047</v>
          </cell>
          <cell r="F5539">
            <v>0</v>
          </cell>
          <cell r="G5539">
            <v>20</v>
          </cell>
          <cell r="H5539">
            <v>309.17</v>
          </cell>
          <cell r="I5539">
            <v>309.17</v>
          </cell>
          <cell r="J5539">
            <v>737.83</v>
          </cell>
          <cell r="K5539" t="str">
            <v>202</v>
          </cell>
        </row>
        <row r="5540">
          <cell r="A5540" t="str">
            <v>110800000</v>
          </cell>
          <cell r="B5540" t="str">
            <v>202C2FX0001</v>
          </cell>
          <cell r="C5540" t="str">
            <v>เครื่องโทรสาร</v>
          </cell>
          <cell r="D5540" t="str">
            <v>18 ต.ค. 41</v>
          </cell>
          <cell r="E5540">
            <v>6000</v>
          </cell>
          <cell r="F5540">
            <v>0</v>
          </cell>
          <cell r="G5540">
            <v>20</v>
          </cell>
          <cell r="H5540">
            <v>1446.59</v>
          </cell>
          <cell r="I5540">
            <v>1446.59</v>
          </cell>
          <cell r="J5540">
            <v>4553.41</v>
          </cell>
          <cell r="K5540" t="str">
            <v>202</v>
          </cell>
        </row>
        <row r="5541">
          <cell r="A5541" t="str">
            <v>110800000</v>
          </cell>
          <cell r="B5541" t="str">
            <v>203C2A50001</v>
          </cell>
          <cell r="C5541" t="str">
            <v>โทรศัพท์สายเดียว  PS2500</v>
          </cell>
          <cell r="D5541" t="str">
            <v>26 ส.ค. 41</v>
          </cell>
          <cell r="E5541">
            <v>912</v>
          </cell>
          <cell r="F5541">
            <v>0</v>
          </cell>
          <cell r="G5541">
            <v>20</v>
          </cell>
          <cell r="H5541">
            <v>246.34</v>
          </cell>
          <cell r="I5541">
            <v>246.34</v>
          </cell>
          <cell r="J5541">
            <v>665.66</v>
          </cell>
          <cell r="K5541" t="str">
            <v>203</v>
          </cell>
        </row>
        <row r="5542">
          <cell r="A5542" t="str">
            <v>110800000</v>
          </cell>
          <cell r="B5542" t="str">
            <v>203C2A50002</v>
          </cell>
          <cell r="C5542" t="str">
            <v>โทรศัพท์สายเดียว  PS2500</v>
          </cell>
          <cell r="D5542" t="str">
            <v>26 ส.ค. 41</v>
          </cell>
          <cell r="E5542">
            <v>912</v>
          </cell>
          <cell r="F5542">
            <v>0</v>
          </cell>
          <cell r="G5542">
            <v>20</v>
          </cell>
          <cell r="H5542">
            <v>246.34</v>
          </cell>
          <cell r="I5542">
            <v>246.34</v>
          </cell>
          <cell r="J5542">
            <v>665.66</v>
          </cell>
          <cell r="K5542" t="str">
            <v>203</v>
          </cell>
        </row>
        <row r="5543">
          <cell r="A5543" t="str">
            <v>110800000</v>
          </cell>
          <cell r="B5543" t="str">
            <v>203C2A50003</v>
          </cell>
          <cell r="C5543" t="str">
            <v>โทรศัพท์สายเดียว  PS2500</v>
          </cell>
          <cell r="D5543" t="str">
            <v>26 ส.ค. 41</v>
          </cell>
          <cell r="E5543">
            <v>912</v>
          </cell>
          <cell r="F5543">
            <v>0</v>
          </cell>
          <cell r="G5543">
            <v>20</v>
          </cell>
          <cell r="H5543">
            <v>246.34</v>
          </cell>
          <cell r="I5543">
            <v>246.34</v>
          </cell>
          <cell r="J5543">
            <v>665.66</v>
          </cell>
          <cell r="K5543" t="str">
            <v>203</v>
          </cell>
        </row>
        <row r="5544">
          <cell r="A5544" t="str">
            <v>110800000</v>
          </cell>
          <cell r="B5544" t="str">
            <v>203C2FX0001</v>
          </cell>
          <cell r="C5544" t="str">
            <v>เครื่องโทรสาร</v>
          </cell>
          <cell r="D5544" t="str">
            <v>18 ต.ค. 41</v>
          </cell>
          <cell r="E5544">
            <v>6000</v>
          </cell>
          <cell r="F5544">
            <v>0</v>
          </cell>
          <cell r="G5544">
            <v>20</v>
          </cell>
          <cell r="H5544">
            <v>1446.59</v>
          </cell>
          <cell r="I5544">
            <v>1446.59</v>
          </cell>
          <cell r="J5544">
            <v>4553.41</v>
          </cell>
          <cell r="K5544" t="str">
            <v>203</v>
          </cell>
        </row>
        <row r="5545">
          <cell r="A5545" t="str">
            <v>110800000</v>
          </cell>
          <cell r="B5545" t="str">
            <v>204C2A50001</v>
          </cell>
          <cell r="C5545" t="str">
            <v>โทรศัพท์สายเดี่ยวสีแดง</v>
          </cell>
          <cell r="D5545" t="str">
            <v>16 ต.ค. 41</v>
          </cell>
          <cell r="E5545">
            <v>800</v>
          </cell>
          <cell r="F5545">
            <v>0</v>
          </cell>
          <cell r="G5545">
            <v>20</v>
          </cell>
          <cell r="H5545">
            <v>193.75</v>
          </cell>
          <cell r="I5545">
            <v>193.75</v>
          </cell>
          <cell r="J5545">
            <v>606.25</v>
          </cell>
          <cell r="K5545" t="str">
            <v>204</v>
          </cell>
        </row>
        <row r="5546">
          <cell r="A5546" t="str">
            <v>110800000</v>
          </cell>
          <cell r="B5546" t="str">
            <v>204C2A50002</v>
          </cell>
          <cell r="C5546" t="str">
            <v>โทรศัพท์สายเดี่ยวสีแดง</v>
          </cell>
          <cell r="D5546" t="str">
            <v>16 ต.ค. 41</v>
          </cell>
          <cell r="E5546">
            <v>800</v>
          </cell>
          <cell r="F5546">
            <v>0</v>
          </cell>
          <cell r="G5546">
            <v>20</v>
          </cell>
          <cell r="H5546">
            <v>193.75</v>
          </cell>
          <cell r="I5546">
            <v>193.75</v>
          </cell>
          <cell r="J5546">
            <v>606.25</v>
          </cell>
          <cell r="K5546" t="str">
            <v>204</v>
          </cell>
        </row>
        <row r="5547">
          <cell r="A5547" t="str">
            <v>110800000</v>
          </cell>
          <cell r="B5547" t="str">
            <v>204C2A50003</v>
          </cell>
          <cell r="C5547" t="str">
            <v>โทรศัพท์สายเดี่ยวสีแดง</v>
          </cell>
          <cell r="D5547" t="str">
            <v>16 ต.ค. 41</v>
          </cell>
          <cell r="E5547">
            <v>800</v>
          </cell>
          <cell r="F5547">
            <v>0</v>
          </cell>
          <cell r="G5547">
            <v>20</v>
          </cell>
          <cell r="H5547">
            <v>193.75</v>
          </cell>
          <cell r="I5547">
            <v>193.75</v>
          </cell>
          <cell r="J5547">
            <v>606.25</v>
          </cell>
          <cell r="K5547" t="str">
            <v>204</v>
          </cell>
        </row>
        <row r="5548">
          <cell r="A5548" t="str">
            <v>110800000</v>
          </cell>
          <cell r="B5548" t="str">
            <v>204C2FX0001</v>
          </cell>
          <cell r="C5548" t="str">
            <v>เครื่องโทรสาร</v>
          </cell>
          <cell r="D5548" t="str">
            <v>13 พ.ย. 41</v>
          </cell>
          <cell r="E5548">
            <v>5727.27</v>
          </cell>
          <cell r="F5548">
            <v>0</v>
          </cell>
          <cell r="G5548">
            <v>20</v>
          </cell>
          <cell r="H5548">
            <v>1299.28</v>
          </cell>
          <cell r="I5548">
            <v>1299.28</v>
          </cell>
          <cell r="J5548">
            <v>4427.99</v>
          </cell>
          <cell r="K5548" t="str">
            <v>204</v>
          </cell>
        </row>
        <row r="5549">
          <cell r="A5549" t="str">
            <v>110800000</v>
          </cell>
          <cell r="B5549" t="str">
            <v>205C2A50001</v>
          </cell>
          <cell r="C5549" t="str">
            <v>โทรศัพท์สายเดี่ยวสีแดง</v>
          </cell>
          <cell r="D5549" t="str">
            <v>16 ต.ค. 41</v>
          </cell>
          <cell r="E5549">
            <v>800</v>
          </cell>
          <cell r="F5549">
            <v>0</v>
          </cell>
          <cell r="G5549">
            <v>20</v>
          </cell>
          <cell r="H5549">
            <v>193.75</v>
          </cell>
          <cell r="I5549">
            <v>193.75</v>
          </cell>
          <cell r="J5549">
            <v>606.25</v>
          </cell>
          <cell r="K5549" t="str">
            <v>205</v>
          </cell>
        </row>
        <row r="5550">
          <cell r="A5550" t="str">
            <v>110800000</v>
          </cell>
          <cell r="B5550" t="str">
            <v>205C2A50002</v>
          </cell>
          <cell r="C5550" t="str">
            <v>โทรศัพท์สายเดี่ยวสีแดง</v>
          </cell>
          <cell r="D5550" t="str">
            <v>16 ต.ค. 41</v>
          </cell>
          <cell r="E5550">
            <v>800</v>
          </cell>
          <cell r="F5550">
            <v>0</v>
          </cell>
          <cell r="G5550">
            <v>20</v>
          </cell>
          <cell r="H5550">
            <v>193.75</v>
          </cell>
          <cell r="I5550">
            <v>193.75</v>
          </cell>
          <cell r="J5550">
            <v>606.25</v>
          </cell>
          <cell r="K5550" t="str">
            <v>205</v>
          </cell>
        </row>
        <row r="5551">
          <cell r="A5551" t="str">
            <v>110800000</v>
          </cell>
          <cell r="B5551" t="str">
            <v>205C2A50003</v>
          </cell>
          <cell r="C5551" t="str">
            <v>โทรศัพท์สายเดี่ยวสีแดง</v>
          </cell>
          <cell r="D5551" t="str">
            <v>16 ต.ค. 41</v>
          </cell>
          <cell r="E5551">
            <v>800</v>
          </cell>
          <cell r="F5551">
            <v>0</v>
          </cell>
          <cell r="G5551">
            <v>20</v>
          </cell>
          <cell r="H5551">
            <v>193.75</v>
          </cell>
          <cell r="I5551">
            <v>193.75</v>
          </cell>
          <cell r="J5551">
            <v>606.25</v>
          </cell>
          <cell r="K5551" t="str">
            <v>205</v>
          </cell>
        </row>
        <row r="5552">
          <cell r="A5552" t="str">
            <v>110800000</v>
          </cell>
          <cell r="B5552" t="str">
            <v>205C2FX0001</v>
          </cell>
          <cell r="C5552" t="str">
            <v>เครื่องโทรสาร</v>
          </cell>
          <cell r="D5552" t="str">
            <v>13 พ.ย. 41</v>
          </cell>
          <cell r="E5552">
            <v>5727.27</v>
          </cell>
          <cell r="F5552">
            <v>0</v>
          </cell>
          <cell r="G5552">
            <v>20</v>
          </cell>
          <cell r="H5552">
            <v>1299.28</v>
          </cell>
          <cell r="I5552">
            <v>1299.28</v>
          </cell>
          <cell r="J5552">
            <v>4427.99</v>
          </cell>
          <cell r="K5552" t="str">
            <v>205</v>
          </cell>
        </row>
        <row r="5553">
          <cell r="A5553" t="str">
            <v>110800000</v>
          </cell>
          <cell r="B5553" t="str">
            <v>206C2A50001</v>
          </cell>
          <cell r="C5553" t="str">
            <v>โทรศัพท์สายเดียวสีแดง</v>
          </cell>
          <cell r="D5553" t="str">
            <v>16 ต.ค. 41</v>
          </cell>
          <cell r="E5553">
            <v>800</v>
          </cell>
          <cell r="F5553">
            <v>0</v>
          </cell>
          <cell r="G5553">
            <v>20</v>
          </cell>
          <cell r="H5553">
            <v>193.75</v>
          </cell>
          <cell r="I5553">
            <v>193.75</v>
          </cell>
          <cell r="J5553">
            <v>606.25</v>
          </cell>
          <cell r="K5553" t="str">
            <v>206</v>
          </cell>
        </row>
        <row r="5554">
          <cell r="A5554" t="str">
            <v>110800000</v>
          </cell>
          <cell r="B5554" t="str">
            <v>206C2A50002</v>
          </cell>
          <cell r="C5554" t="str">
            <v>โทรศัพท์สายเดียวสีแดง</v>
          </cell>
          <cell r="D5554" t="str">
            <v>16 ต.ค. 41</v>
          </cell>
          <cell r="E5554">
            <v>800</v>
          </cell>
          <cell r="F5554">
            <v>0</v>
          </cell>
          <cell r="G5554">
            <v>20</v>
          </cell>
          <cell r="H5554">
            <v>193.75</v>
          </cell>
          <cell r="I5554">
            <v>193.75</v>
          </cell>
          <cell r="J5554">
            <v>606.25</v>
          </cell>
          <cell r="K5554" t="str">
            <v>206</v>
          </cell>
        </row>
        <row r="5555">
          <cell r="A5555" t="str">
            <v>110800000</v>
          </cell>
          <cell r="B5555" t="str">
            <v>206C2A50003</v>
          </cell>
          <cell r="C5555" t="str">
            <v>โทรศัพท์สายเดียวสีแดง</v>
          </cell>
          <cell r="D5555" t="str">
            <v>16 ต.ค. 41</v>
          </cell>
          <cell r="E5555">
            <v>800</v>
          </cell>
          <cell r="F5555">
            <v>0</v>
          </cell>
          <cell r="G5555">
            <v>20</v>
          </cell>
          <cell r="H5555">
            <v>193.75</v>
          </cell>
          <cell r="I5555">
            <v>193.75</v>
          </cell>
          <cell r="J5555">
            <v>606.25</v>
          </cell>
          <cell r="K5555" t="str">
            <v>206</v>
          </cell>
        </row>
        <row r="5556">
          <cell r="A5556" t="str">
            <v>110800000</v>
          </cell>
          <cell r="B5556" t="str">
            <v>206C2FX0001</v>
          </cell>
          <cell r="C5556" t="str">
            <v>เครื่องโทรสาร</v>
          </cell>
          <cell r="D5556" t="str">
            <v>16 พ.ย. 41</v>
          </cell>
          <cell r="E5556">
            <v>5727.27</v>
          </cell>
          <cell r="F5556">
            <v>0</v>
          </cell>
          <cell r="G5556">
            <v>20</v>
          </cell>
          <cell r="H5556">
            <v>1289.8599999999999</v>
          </cell>
          <cell r="I5556">
            <v>1289.8599999999999</v>
          </cell>
          <cell r="J5556">
            <v>4437.41</v>
          </cell>
          <cell r="K5556" t="str">
            <v>206</v>
          </cell>
        </row>
        <row r="5557">
          <cell r="A5557" t="str">
            <v>110800000</v>
          </cell>
          <cell r="B5557" t="str">
            <v>207C2A50001</v>
          </cell>
          <cell r="C5557" t="str">
            <v>โทรศัพท์สายเดียวสีแดง</v>
          </cell>
          <cell r="D5557" t="str">
            <v>16 ต.ค. 41</v>
          </cell>
          <cell r="E5557">
            <v>800</v>
          </cell>
          <cell r="F5557">
            <v>0</v>
          </cell>
          <cell r="G5557">
            <v>20</v>
          </cell>
          <cell r="H5557">
            <v>193.75</v>
          </cell>
          <cell r="I5557">
            <v>193.75</v>
          </cell>
          <cell r="J5557">
            <v>606.25</v>
          </cell>
          <cell r="K5557" t="str">
            <v>207</v>
          </cell>
        </row>
        <row r="5558">
          <cell r="A5558" t="str">
            <v>110800000</v>
          </cell>
          <cell r="B5558" t="str">
            <v>207C2A50002</v>
          </cell>
          <cell r="C5558" t="str">
            <v>โทรศัพท์สายเดียวสีแดง</v>
          </cell>
          <cell r="D5558" t="str">
            <v>16 ต.ค. 41</v>
          </cell>
          <cell r="E5558">
            <v>800</v>
          </cell>
          <cell r="F5558">
            <v>0</v>
          </cell>
          <cell r="G5558">
            <v>20</v>
          </cell>
          <cell r="H5558">
            <v>193.75</v>
          </cell>
          <cell r="I5558">
            <v>193.75</v>
          </cell>
          <cell r="J5558">
            <v>606.25</v>
          </cell>
          <cell r="K5558" t="str">
            <v>207</v>
          </cell>
        </row>
        <row r="5559">
          <cell r="A5559" t="str">
            <v>110800000</v>
          </cell>
          <cell r="B5559" t="str">
            <v>207C2A50003</v>
          </cell>
          <cell r="C5559" t="str">
            <v>โทรศัพท์สายเดียวสีแดง</v>
          </cell>
          <cell r="D5559" t="str">
            <v>16 ต.ค. 41</v>
          </cell>
          <cell r="E5559">
            <v>800</v>
          </cell>
          <cell r="F5559">
            <v>0</v>
          </cell>
          <cell r="G5559">
            <v>20</v>
          </cell>
          <cell r="H5559">
            <v>193.75</v>
          </cell>
          <cell r="I5559">
            <v>193.75</v>
          </cell>
          <cell r="J5559">
            <v>606.25</v>
          </cell>
          <cell r="K5559" t="str">
            <v>206</v>
          </cell>
        </row>
        <row r="5560">
          <cell r="A5560" t="str">
            <v>110800000</v>
          </cell>
          <cell r="B5560" t="str">
            <v>207C2FX0001</v>
          </cell>
          <cell r="C5560" t="str">
            <v>เครื่องโทรสาร</v>
          </cell>
          <cell r="D5560" t="str">
            <v>16 ต.ค. 41</v>
          </cell>
          <cell r="E5560">
            <v>5727.27</v>
          </cell>
          <cell r="F5560">
            <v>0</v>
          </cell>
          <cell r="G5560">
            <v>20</v>
          </cell>
          <cell r="H5560">
            <v>1387.15</v>
          </cell>
          <cell r="I5560">
            <v>1387.15</v>
          </cell>
          <cell r="J5560">
            <v>4340.12</v>
          </cell>
          <cell r="K5560" t="str">
            <v>207</v>
          </cell>
        </row>
        <row r="5561">
          <cell r="A5561" t="str">
            <v>110800000</v>
          </cell>
          <cell r="B5561" t="str">
            <v>207C2TH0001</v>
          </cell>
          <cell r="C5561" t="str">
            <v>ติดตั้งโทรศัพท์</v>
          </cell>
          <cell r="D5561" t="str">
            <v>8 ธ.ค. 42</v>
          </cell>
          <cell r="E5561">
            <v>6700</v>
          </cell>
          <cell r="F5561">
            <v>0</v>
          </cell>
          <cell r="G5561">
            <v>20</v>
          </cell>
          <cell r="H5561">
            <v>88.11</v>
          </cell>
          <cell r="I5561">
            <v>88.11</v>
          </cell>
          <cell r="J5561">
            <v>6611.89</v>
          </cell>
          <cell r="K5561" t="str">
            <v>207</v>
          </cell>
        </row>
        <row r="5562">
          <cell r="A5562" t="str">
            <v>110800000</v>
          </cell>
          <cell r="B5562" t="str">
            <v>207C2TH0002</v>
          </cell>
          <cell r="C5562" t="str">
            <v>ติดตั้งโทรศัพท์</v>
          </cell>
          <cell r="D5562" t="str">
            <v>24 ธ.ค. 42</v>
          </cell>
          <cell r="E5562">
            <v>1000</v>
          </cell>
          <cell r="F5562">
            <v>0</v>
          </cell>
          <cell r="G5562">
            <v>20</v>
          </cell>
          <cell r="H5562">
            <v>4.38</v>
          </cell>
          <cell r="I5562">
            <v>4.38</v>
          </cell>
          <cell r="J5562">
            <v>995.62</v>
          </cell>
          <cell r="K5562" t="str">
            <v>207</v>
          </cell>
        </row>
        <row r="5563">
          <cell r="A5563" t="str">
            <v>110800000</v>
          </cell>
          <cell r="B5563" t="str">
            <v>300C2A5000</v>
          </cell>
          <cell r="C5563" t="str">
            <v>โทรศัพท์สายเดียว PS2500</v>
          </cell>
          <cell r="D5563" t="str">
            <v>11 ก.ค. 41</v>
          </cell>
          <cell r="E5563">
            <v>1047</v>
          </cell>
          <cell r="F5563">
            <v>0</v>
          </cell>
          <cell r="G5563">
            <v>20</v>
          </cell>
          <cell r="H5563">
            <v>309.17</v>
          </cell>
          <cell r="I5563">
            <v>309.17</v>
          </cell>
          <cell r="J5563">
            <v>737.83</v>
          </cell>
          <cell r="K5563" t="str">
            <v>300</v>
          </cell>
        </row>
        <row r="5564">
          <cell r="A5564" t="str">
            <v>110800000</v>
          </cell>
          <cell r="B5564" t="str">
            <v>300C2A5001</v>
          </cell>
          <cell r="C5564" t="str">
            <v>โทรศัพท์สายเดียว PS2500</v>
          </cell>
          <cell r="D5564" t="str">
            <v>11 ก.ค. 41</v>
          </cell>
          <cell r="E5564">
            <v>1047</v>
          </cell>
          <cell r="F5564">
            <v>0</v>
          </cell>
          <cell r="G5564">
            <v>20</v>
          </cell>
          <cell r="H5564">
            <v>309.17</v>
          </cell>
          <cell r="I5564">
            <v>309.17</v>
          </cell>
          <cell r="J5564">
            <v>737.83</v>
          </cell>
          <cell r="K5564" t="str">
            <v>300</v>
          </cell>
        </row>
        <row r="5565">
          <cell r="A5565" t="str">
            <v>110800000</v>
          </cell>
          <cell r="B5565" t="str">
            <v>300C2A5002</v>
          </cell>
          <cell r="C5565" t="str">
            <v>โทรศัพท์สายเดียว PS2500</v>
          </cell>
          <cell r="D5565" t="str">
            <v>11 ก.ค. 41</v>
          </cell>
          <cell r="E5565">
            <v>1047</v>
          </cell>
          <cell r="F5565">
            <v>0</v>
          </cell>
          <cell r="G5565">
            <v>20</v>
          </cell>
          <cell r="H5565">
            <v>309.17</v>
          </cell>
          <cell r="I5565">
            <v>309.17</v>
          </cell>
          <cell r="J5565">
            <v>737.83</v>
          </cell>
          <cell r="K5565" t="str">
            <v>300</v>
          </cell>
        </row>
        <row r="5566">
          <cell r="A5566" t="str">
            <v>110800000</v>
          </cell>
          <cell r="B5566" t="str">
            <v>300C2A5003</v>
          </cell>
          <cell r="C5566" t="str">
            <v>โทรศัพท์สายเดียว PS2500</v>
          </cell>
          <cell r="D5566" t="str">
            <v>11 ก.ค. 41</v>
          </cell>
          <cell r="E5566">
            <v>1047</v>
          </cell>
          <cell r="F5566">
            <v>0</v>
          </cell>
          <cell r="G5566">
            <v>20</v>
          </cell>
          <cell r="H5566">
            <v>309.17</v>
          </cell>
          <cell r="I5566">
            <v>309.17</v>
          </cell>
          <cell r="J5566">
            <v>737.83</v>
          </cell>
          <cell r="K5566" t="str">
            <v>300</v>
          </cell>
        </row>
        <row r="5567">
          <cell r="A5567" t="str">
            <v>110800000</v>
          </cell>
          <cell r="B5567" t="str">
            <v>300C2A5004</v>
          </cell>
          <cell r="C5567" t="str">
            <v>โทรศัพท์สายเดียว PS2500</v>
          </cell>
          <cell r="D5567" t="str">
            <v>11 ก.ค. 41</v>
          </cell>
          <cell r="E5567">
            <v>1047</v>
          </cell>
          <cell r="F5567">
            <v>0</v>
          </cell>
          <cell r="G5567">
            <v>20</v>
          </cell>
          <cell r="H5567">
            <v>309.17</v>
          </cell>
          <cell r="I5567">
            <v>309.17</v>
          </cell>
          <cell r="J5567">
            <v>737.83</v>
          </cell>
          <cell r="K5567" t="str">
            <v>300</v>
          </cell>
        </row>
        <row r="5568">
          <cell r="A5568" t="str">
            <v>110800000</v>
          </cell>
          <cell r="B5568" t="str">
            <v>300C2FX0001</v>
          </cell>
          <cell r="C5568" t="str">
            <v>เครื่องโทรสาร</v>
          </cell>
          <cell r="D5568" t="str">
            <v>18 ต.ค. 41</v>
          </cell>
          <cell r="E5568">
            <v>6000</v>
          </cell>
          <cell r="F5568">
            <v>0</v>
          </cell>
          <cell r="G5568">
            <v>20</v>
          </cell>
          <cell r="H5568">
            <v>1446.59</v>
          </cell>
          <cell r="I5568">
            <v>1446.59</v>
          </cell>
          <cell r="J5568">
            <v>4553.41</v>
          </cell>
          <cell r="K5568" t="str">
            <v>300</v>
          </cell>
        </row>
        <row r="5569">
          <cell r="A5569" t="str">
            <v>110800000</v>
          </cell>
          <cell r="B5569" t="str">
            <v>300C2IT003</v>
          </cell>
          <cell r="C5569" t="str">
            <v>ค่าอุปกรณ์เครือข่าย</v>
          </cell>
          <cell r="D5569" t="str">
            <v>23 เม.ย. 42</v>
          </cell>
          <cell r="E5569">
            <v>131022.22</v>
          </cell>
          <cell r="F5569">
            <v>0</v>
          </cell>
          <cell r="G5569">
            <v>20</v>
          </cell>
          <cell r="H5569">
            <v>18163.61</v>
          </cell>
          <cell r="I5569">
            <v>18163.61</v>
          </cell>
          <cell r="J5569">
            <v>112858.61</v>
          </cell>
          <cell r="K5569" t="str">
            <v>300</v>
          </cell>
        </row>
        <row r="5570">
          <cell r="A5570" t="str">
            <v>110800000</v>
          </cell>
          <cell r="B5570" t="str">
            <v>300C2TH0001</v>
          </cell>
          <cell r="C5570" t="str">
            <v>ค่าติดตั้งโทรศัพท์</v>
          </cell>
          <cell r="D5570" t="str">
            <v>27 ม.ค. 42</v>
          </cell>
          <cell r="E5570">
            <v>3350</v>
          </cell>
          <cell r="F5570">
            <v>0</v>
          </cell>
          <cell r="G5570">
            <v>20</v>
          </cell>
          <cell r="H5570">
            <v>622.26</v>
          </cell>
          <cell r="I5570">
            <v>622.26</v>
          </cell>
          <cell r="J5570">
            <v>2727.74</v>
          </cell>
          <cell r="K5570" t="str">
            <v>300</v>
          </cell>
        </row>
        <row r="5571">
          <cell r="A5571" t="str">
            <v>110800000</v>
          </cell>
          <cell r="B5571" t="str">
            <v>300C2TH0002</v>
          </cell>
          <cell r="C5571" t="str">
            <v>ค่าติดตั้งระบบ Frame Relay</v>
          </cell>
          <cell r="D5571" t="str">
            <v>5 มี.ค. 42</v>
          </cell>
          <cell r="E5571">
            <v>12500</v>
          </cell>
          <cell r="F5571">
            <v>0</v>
          </cell>
          <cell r="G5571">
            <v>20</v>
          </cell>
          <cell r="H5571">
            <v>2068.5</v>
          </cell>
          <cell r="I5571">
            <v>2068.5</v>
          </cell>
          <cell r="J5571">
            <v>10431.5</v>
          </cell>
          <cell r="K5571" t="str">
            <v>300</v>
          </cell>
        </row>
        <row r="5572">
          <cell r="A5572" t="str">
            <v>110800000</v>
          </cell>
          <cell r="B5572" t="str">
            <v>300C2TH0004</v>
          </cell>
          <cell r="C5572" t="str">
            <v>โทรศัพท์มือถือ</v>
          </cell>
          <cell r="D5572" t="str">
            <v>1 ก.ย. 42</v>
          </cell>
          <cell r="E5572">
            <v>19187.72</v>
          </cell>
          <cell r="F5572">
            <v>0</v>
          </cell>
          <cell r="G5572">
            <v>20</v>
          </cell>
          <cell r="H5572">
            <v>1282.68</v>
          </cell>
          <cell r="I5572">
            <v>1282.68</v>
          </cell>
          <cell r="J5572">
            <v>17905.04</v>
          </cell>
          <cell r="K5572" t="str">
            <v>300</v>
          </cell>
        </row>
        <row r="5573">
          <cell r="A5573" t="str">
            <v>110800000</v>
          </cell>
          <cell r="B5573" t="str">
            <v>301C2A5000</v>
          </cell>
          <cell r="C5573" t="str">
            <v>โทรศัพท์สายเดียว PS2500</v>
          </cell>
          <cell r="D5573" t="str">
            <v>11 ก.ค. 41</v>
          </cell>
          <cell r="E5573">
            <v>1047</v>
          </cell>
          <cell r="F5573">
            <v>0</v>
          </cell>
          <cell r="G5573">
            <v>20</v>
          </cell>
          <cell r="H5573">
            <v>309.17</v>
          </cell>
          <cell r="I5573">
            <v>309.17</v>
          </cell>
          <cell r="J5573">
            <v>737.83</v>
          </cell>
          <cell r="K5573" t="str">
            <v>301</v>
          </cell>
        </row>
        <row r="5574">
          <cell r="A5574" t="str">
            <v>110800000</v>
          </cell>
          <cell r="B5574" t="str">
            <v>301C2A5001</v>
          </cell>
          <cell r="C5574" t="str">
            <v>โทรศัพท์สายเดียว PS2500</v>
          </cell>
          <cell r="D5574" t="str">
            <v>11 ก.ค. 41</v>
          </cell>
          <cell r="E5574">
            <v>1047</v>
          </cell>
          <cell r="F5574">
            <v>0</v>
          </cell>
          <cell r="G5574">
            <v>20</v>
          </cell>
          <cell r="H5574">
            <v>309.17</v>
          </cell>
          <cell r="I5574">
            <v>309.17</v>
          </cell>
          <cell r="J5574">
            <v>737.83</v>
          </cell>
          <cell r="K5574" t="str">
            <v>301</v>
          </cell>
        </row>
        <row r="5575">
          <cell r="A5575" t="str">
            <v>110800000</v>
          </cell>
          <cell r="B5575" t="str">
            <v>301C2A5002</v>
          </cell>
          <cell r="C5575" t="str">
            <v>โทรศัพท์สายเดียว PS2500</v>
          </cell>
          <cell r="D5575" t="str">
            <v>11 ก.ค. 41</v>
          </cell>
          <cell r="E5575">
            <v>1047</v>
          </cell>
          <cell r="F5575">
            <v>0</v>
          </cell>
          <cell r="G5575">
            <v>20</v>
          </cell>
          <cell r="H5575">
            <v>309.17</v>
          </cell>
          <cell r="I5575">
            <v>309.17</v>
          </cell>
          <cell r="J5575">
            <v>737.83</v>
          </cell>
          <cell r="K5575" t="str">
            <v>301</v>
          </cell>
        </row>
        <row r="5576">
          <cell r="A5576" t="str">
            <v>110800000</v>
          </cell>
          <cell r="B5576" t="str">
            <v>301C2FX0001</v>
          </cell>
          <cell r="C5576" t="str">
            <v>เครื่องโทรสาร</v>
          </cell>
          <cell r="D5576" t="str">
            <v>18 ก.ย. 41</v>
          </cell>
          <cell r="E5576">
            <v>6000</v>
          </cell>
          <cell r="F5576">
            <v>0</v>
          </cell>
          <cell r="G5576">
            <v>20</v>
          </cell>
          <cell r="H5576">
            <v>1545.22</v>
          </cell>
          <cell r="I5576">
            <v>1545.22</v>
          </cell>
          <cell r="J5576">
            <v>4454.78</v>
          </cell>
          <cell r="K5576" t="str">
            <v>301</v>
          </cell>
        </row>
        <row r="5577">
          <cell r="A5577" t="str">
            <v>110800000</v>
          </cell>
          <cell r="B5577" t="str">
            <v>302C2A50001</v>
          </cell>
          <cell r="C5577" t="str">
            <v>โทรศัพท์สายเดียว  PS2500</v>
          </cell>
          <cell r="D5577" t="str">
            <v>26 ส.ค. 41</v>
          </cell>
          <cell r="E5577">
            <v>912</v>
          </cell>
          <cell r="F5577">
            <v>0</v>
          </cell>
          <cell r="G5577">
            <v>20</v>
          </cell>
          <cell r="H5577">
            <v>246.34</v>
          </cell>
          <cell r="I5577">
            <v>246.34</v>
          </cell>
          <cell r="J5577">
            <v>665.66</v>
          </cell>
          <cell r="K5577" t="str">
            <v>302</v>
          </cell>
        </row>
        <row r="5578">
          <cell r="A5578" t="str">
            <v>110800000</v>
          </cell>
          <cell r="B5578" t="str">
            <v>302C2A50002</v>
          </cell>
          <cell r="C5578" t="str">
            <v>โทรศัพท์สายเดียว  PS2500</v>
          </cell>
          <cell r="D5578" t="str">
            <v>26 ส.ค. 41</v>
          </cell>
          <cell r="E5578">
            <v>912</v>
          </cell>
          <cell r="F5578">
            <v>0</v>
          </cell>
          <cell r="G5578">
            <v>20</v>
          </cell>
          <cell r="H5578">
            <v>246.34</v>
          </cell>
          <cell r="I5578">
            <v>246.34</v>
          </cell>
          <cell r="J5578">
            <v>665.66</v>
          </cell>
          <cell r="K5578" t="str">
            <v>302</v>
          </cell>
        </row>
        <row r="5579">
          <cell r="A5579" t="str">
            <v>110800000</v>
          </cell>
          <cell r="B5579" t="str">
            <v>302C2A50003</v>
          </cell>
          <cell r="C5579" t="str">
            <v>โทรศัพท์สายเดียว  PS2500</v>
          </cell>
          <cell r="D5579" t="str">
            <v>26 ส.ค. 41</v>
          </cell>
          <cell r="E5579">
            <v>912</v>
          </cell>
          <cell r="F5579">
            <v>0</v>
          </cell>
          <cell r="G5579">
            <v>20</v>
          </cell>
          <cell r="H5579">
            <v>246.34</v>
          </cell>
          <cell r="I5579">
            <v>246.34</v>
          </cell>
          <cell r="J5579">
            <v>665.66</v>
          </cell>
          <cell r="K5579" t="str">
            <v>302</v>
          </cell>
        </row>
        <row r="5580">
          <cell r="A5580" t="str">
            <v>110800000</v>
          </cell>
          <cell r="B5580" t="str">
            <v>302C2FX0001</v>
          </cell>
          <cell r="C5580" t="str">
            <v>เครื่องโทรสาร</v>
          </cell>
          <cell r="D5580" t="str">
            <v>18 ต.ค. 41</v>
          </cell>
          <cell r="E5580">
            <v>6000</v>
          </cell>
          <cell r="F5580">
            <v>0</v>
          </cell>
          <cell r="G5580">
            <v>20</v>
          </cell>
          <cell r="H5580">
            <v>1446.59</v>
          </cell>
          <cell r="I5580">
            <v>1446.59</v>
          </cell>
          <cell r="J5580">
            <v>4553.41</v>
          </cell>
          <cell r="K5580" t="str">
            <v>302</v>
          </cell>
        </row>
        <row r="5581">
          <cell r="A5581" t="str">
            <v>110800000</v>
          </cell>
          <cell r="B5581" t="str">
            <v>303C2A50001</v>
          </cell>
          <cell r="C5581" t="str">
            <v>โทรศัพท์สายเดียว  PS2500</v>
          </cell>
          <cell r="D5581" t="str">
            <v>26 ส.ค. 41</v>
          </cell>
          <cell r="E5581">
            <v>912</v>
          </cell>
          <cell r="F5581">
            <v>0</v>
          </cell>
          <cell r="G5581">
            <v>20</v>
          </cell>
          <cell r="H5581">
            <v>246.34</v>
          </cell>
          <cell r="I5581">
            <v>246.34</v>
          </cell>
          <cell r="J5581">
            <v>665.66</v>
          </cell>
          <cell r="K5581" t="str">
            <v>303</v>
          </cell>
        </row>
        <row r="5582">
          <cell r="A5582" t="str">
            <v>110800000</v>
          </cell>
          <cell r="B5582" t="str">
            <v>303C2A50002</v>
          </cell>
          <cell r="C5582" t="str">
            <v>โทรศัพท์สายเดียว  PS2500</v>
          </cell>
          <cell r="D5582" t="str">
            <v>26 ส.ค. 41</v>
          </cell>
          <cell r="E5582">
            <v>912</v>
          </cell>
          <cell r="F5582">
            <v>0</v>
          </cell>
          <cell r="G5582">
            <v>20</v>
          </cell>
          <cell r="H5582">
            <v>246.34</v>
          </cell>
          <cell r="I5582">
            <v>246.34</v>
          </cell>
          <cell r="J5582">
            <v>665.66</v>
          </cell>
          <cell r="K5582" t="str">
            <v>303</v>
          </cell>
        </row>
        <row r="5583">
          <cell r="A5583" t="str">
            <v>110800000</v>
          </cell>
          <cell r="B5583" t="str">
            <v>303C2A50003</v>
          </cell>
          <cell r="C5583" t="str">
            <v>โทรศัพท์สายเดียว  PS2500</v>
          </cell>
          <cell r="D5583" t="str">
            <v>26 ส.ค. 41</v>
          </cell>
          <cell r="E5583">
            <v>912</v>
          </cell>
          <cell r="F5583">
            <v>0</v>
          </cell>
          <cell r="G5583">
            <v>20</v>
          </cell>
          <cell r="H5583">
            <v>246.34</v>
          </cell>
          <cell r="I5583">
            <v>246.34</v>
          </cell>
          <cell r="J5583">
            <v>665.66</v>
          </cell>
          <cell r="K5583" t="str">
            <v>303</v>
          </cell>
        </row>
        <row r="5584">
          <cell r="A5584" t="str">
            <v>110800000</v>
          </cell>
          <cell r="B5584" t="str">
            <v>303C2FX0001</v>
          </cell>
          <cell r="C5584" t="str">
            <v>เครื่องโทรสาร</v>
          </cell>
          <cell r="D5584" t="str">
            <v>18 ต.ค. 41</v>
          </cell>
          <cell r="E5584">
            <v>6000</v>
          </cell>
          <cell r="F5584">
            <v>0</v>
          </cell>
          <cell r="G5584">
            <v>20</v>
          </cell>
          <cell r="H5584">
            <v>1446.59</v>
          </cell>
          <cell r="I5584">
            <v>1446.59</v>
          </cell>
          <cell r="J5584">
            <v>4553.41</v>
          </cell>
          <cell r="K5584" t="str">
            <v>302</v>
          </cell>
        </row>
        <row r="5585">
          <cell r="A5585" t="str">
            <v>110800000</v>
          </cell>
          <cell r="B5585" t="str">
            <v>304C2A50001</v>
          </cell>
          <cell r="C5585" t="str">
            <v>โทรศัพท์สายเดี่ยวสีแดง</v>
          </cell>
          <cell r="D5585" t="str">
            <v>16 ต.ค. 41</v>
          </cell>
          <cell r="E5585">
            <v>800</v>
          </cell>
          <cell r="F5585">
            <v>0</v>
          </cell>
          <cell r="G5585">
            <v>20</v>
          </cell>
          <cell r="H5585">
            <v>193.75</v>
          </cell>
          <cell r="I5585">
            <v>193.75</v>
          </cell>
          <cell r="J5585">
            <v>606.25</v>
          </cell>
          <cell r="K5585" t="str">
            <v>304</v>
          </cell>
        </row>
        <row r="5586">
          <cell r="A5586" t="str">
            <v>110800000</v>
          </cell>
          <cell r="B5586" t="str">
            <v>304C2A50002</v>
          </cell>
          <cell r="C5586" t="str">
            <v>โทรศัพท์สายเดี่ยวสีแดง</v>
          </cell>
          <cell r="D5586" t="str">
            <v>16 ต.ค. 41</v>
          </cell>
          <cell r="E5586">
            <v>800</v>
          </cell>
          <cell r="F5586">
            <v>0</v>
          </cell>
          <cell r="G5586">
            <v>20</v>
          </cell>
          <cell r="H5586">
            <v>193.75</v>
          </cell>
          <cell r="I5586">
            <v>193.75</v>
          </cell>
          <cell r="J5586">
            <v>606.25</v>
          </cell>
          <cell r="K5586" t="str">
            <v>304</v>
          </cell>
        </row>
        <row r="5587">
          <cell r="A5587" t="str">
            <v>110800000</v>
          </cell>
          <cell r="B5587" t="str">
            <v>304C2A50003</v>
          </cell>
          <cell r="C5587" t="str">
            <v>โทรศัพท์สายเดี่ยวสีแดง</v>
          </cell>
          <cell r="D5587" t="str">
            <v>16 ต.ค. 41</v>
          </cell>
          <cell r="E5587">
            <v>800</v>
          </cell>
          <cell r="F5587">
            <v>0</v>
          </cell>
          <cell r="G5587">
            <v>20</v>
          </cell>
          <cell r="H5587">
            <v>193.75</v>
          </cell>
          <cell r="I5587">
            <v>193.75</v>
          </cell>
          <cell r="J5587">
            <v>606.25</v>
          </cell>
          <cell r="K5587" t="str">
            <v>304</v>
          </cell>
        </row>
        <row r="5588">
          <cell r="A5588" t="str">
            <v>110800000</v>
          </cell>
          <cell r="B5588" t="str">
            <v>304C2FX0001</v>
          </cell>
          <cell r="C5588" t="str">
            <v>เครื่องโทรสาร</v>
          </cell>
          <cell r="D5588" t="str">
            <v>13 พ.ย. 41</v>
          </cell>
          <cell r="E5588">
            <v>5727.27</v>
          </cell>
          <cell r="F5588">
            <v>0</v>
          </cell>
          <cell r="G5588">
            <v>20</v>
          </cell>
          <cell r="H5588">
            <v>1299.28</v>
          </cell>
          <cell r="I5588">
            <v>1299.28</v>
          </cell>
          <cell r="J5588">
            <v>4427.99</v>
          </cell>
          <cell r="K5588" t="str">
            <v>304</v>
          </cell>
        </row>
        <row r="5589">
          <cell r="A5589" t="str">
            <v>110800000</v>
          </cell>
          <cell r="B5589" t="str">
            <v>305C2A50001</v>
          </cell>
          <cell r="C5589" t="str">
            <v>โทรศัพท์สายเดี่ยวสีแดง</v>
          </cell>
          <cell r="D5589" t="str">
            <v>16 ต.ค. 41</v>
          </cell>
          <cell r="E5589">
            <v>800</v>
          </cell>
          <cell r="F5589">
            <v>0</v>
          </cell>
          <cell r="G5589">
            <v>20</v>
          </cell>
          <cell r="H5589">
            <v>193.75</v>
          </cell>
          <cell r="I5589">
            <v>193.75</v>
          </cell>
          <cell r="J5589">
            <v>606.25</v>
          </cell>
          <cell r="K5589" t="str">
            <v>305</v>
          </cell>
        </row>
        <row r="5590">
          <cell r="A5590" t="str">
            <v>110800000</v>
          </cell>
          <cell r="B5590" t="str">
            <v>305C2A50002</v>
          </cell>
          <cell r="C5590" t="str">
            <v>โทรศัพท์สายเดี่ยวสีแดง</v>
          </cell>
          <cell r="D5590" t="str">
            <v>16 ต.ค. 41</v>
          </cell>
          <cell r="E5590">
            <v>800</v>
          </cell>
          <cell r="F5590">
            <v>0</v>
          </cell>
          <cell r="G5590">
            <v>20</v>
          </cell>
          <cell r="H5590">
            <v>193.75</v>
          </cell>
          <cell r="I5590">
            <v>193.75</v>
          </cell>
          <cell r="J5590">
            <v>606.25</v>
          </cell>
          <cell r="K5590" t="str">
            <v>305</v>
          </cell>
        </row>
        <row r="5591">
          <cell r="A5591" t="str">
            <v>110800000</v>
          </cell>
          <cell r="B5591" t="str">
            <v>305C2A50003</v>
          </cell>
          <cell r="C5591" t="str">
            <v>โทรศัพท์สายเดี่ยวสีแดง</v>
          </cell>
          <cell r="D5591" t="str">
            <v>16 ต.ค. 41</v>
          </cell>
          <cell r="E5591">
            <v>800</v>
          </cell>
          <cell r="F5591">
            <v>0</v>
          </cell>
          <cell r="G5591">
            <v>20</v>
          </cell>
          <cell r="H5591">
            <v>193.75</v>
          </cell>
          <cell r="I5591">
            <v>193.75</v>
          </cell>
          <cell r="J5591">
            <v>606.25</v>
          </cell>
          <cell r="K5591" t="str">
            <v>305</v>
          </cell>
        </row>
        <row r="5592">
          <cell r="A5592" t="str">
            <v>110800000</v>
          </cell>
          <cell r="B5592" t="str">
            <v>305C2FX0001</v>
          </cell>
          <cell r="C5592" t="str">
            <v>เครื่องโทรสาร</v>
          </cell>
          <cell r="D5592" t="str">
            <v>13 พ.ย. 41</v>
          </cell>
          <cell r="E5592">
            <v>5727.27</v>
          </cell>
          <cell r="F5592">
            <v>0</v>
          </cell>
          <cell r="G5592">
            <v>20</v>
          </cell>
          <cell r="H5592">
            <v>1299.28</v>
          </cell>
          <cell r="I5592">
            <v>1299.28</v>
          </cell>
          <cell r="J5592">
            <v>4427.99</v>
          </cell>
          <cell r="K5592" t="str">
            <v>305</v>
          </cell>
        </row>
        <row r="5593">
          <cell r="A5593" t="str">
            <v>110800000</v>
          </cell>
          <cell r="B5593" t="str">
            <v>306C2A50001</v>
          </cell>
          <cell r="C5593" t="str">
            <v>โทรศัพท์สายเดียว  PS2500</v>
          </cell>
          <cell r="D5593" t="str">
            <v>13 ต.ค. 41</v>
          </cell>
          <cell r="E5593">
            <v>800</v>
          </cell>
          <cell r="F5593">
            <v>0</v>
          </cell>
          <cell r="G5593">
            <v>20</v>
          </cell>
          <cell r="H5593">
            <v>195.07</v>
          </cell>
          <cell r="I5593">
            <v>195.07</v>
          </cell>
          <cell r="J5593">
            <v>604.92999999999995</v>
          </cell>
          <cell r="K5593" t="str">
            <v>306</v>
          </cell>
        </row>
        <row r="5594">
          <cell r="A5594" t="str">
            <v>110800000</v>
          </cell>
          <cell r="B5594" t="str">
            <v>306C2A50002</v>
          </cell>
          <cell r="C5594" t="str">
            <v>โทรศัพท์สายเดียว  PS2500</v>
          </cell>
          <cell r="D5594" t="str">
            <v>13 ต.ค. 41</v>
          </cell>
          <cell r="E5594">
            <v>800</v>
          </cell>
          <cell r="F5594">
            <v>0</v>
          </cell>
          <cell r="G5594">
            <v>20</v>
          </cell>
          <cell r="H5594">
            <v>195.07</v>
          </cell>
          <cell r="I5594">
            <v>195.07</v>
          </cell>
          <cell r="J5594">
            <v>604.92999999999995</v>
          </cell>
          <cell r="K5594" t="str">
            <v>306</v>
          </cell>
        </row>
        <row r="5595">
          <cell r="A5595" t="str">
            <v>110800000</v>
          </cell>
          <cell r="B5595" t="str">
            <v>306C2A50003</v>
          </cell>
          <cell r="C5595" t="str">
            <v>โทรศัพท์สายเดียว  PS2500</v>
          </cell>
          <cell r="D5595" t="str">
            <v>13 ต.ค. 41</v>
          </cell>
          <cell r="E5595">
            <v>800</v>
          </cell>
          <cell r="F5595">
            <v>0</v>
          </cell>
          <cell r="G5595">
            <v>20</v>
          </cell>
          <cell r="H5595">
            <v>195.07</v>
          </cell>
          <cell r="I5595">
            <v>195.07</v>
          </cell>
          <cell r="J5595">
            <v>604.92999999999995</v>
          </cell>
          <cell r="K5595" t="str">
            <v>306</v>
          </cell>
        </row>
        <row r="5596">
          <cell r="A5596" t="str">
            <v>110800000</v>
          </cell>
          <cell r="B5596" t="str">
            <v>306C2FX0001</v>
          </cell>
          <cell r="C5596" t="str">
            <v>เครื่องโทรสาร</v>
          </cell>
          <cell r="D5596" t="str">
            <v>2 พ.ย. 41</v>
          </cell>
          <cell r="E5596">
            <v>6000</v>
          </cell>
          <cell r="F5596">
            <v>0</v>
          </cell>
          <cell r="G5596">
            <v>20</v>
          </cell>
          <cell r="H5596">
            <v>1397.27</v>
          </cell>
          <cell r="I5596">
            <v>1397.27</v>
          </cell>
          <cell r="J5596">
            <v>4602.7299999999996</v>
          </cell>
          <cell r="K5596" t="str">
            <v>306</v>
          </cell>
        </row>
        <row r="5597">
          <cell r="A5597" t="str">
            <v>110800000</v>
          </cell>
          <cell r="B5597" t="str">
            <v>306C2TH0001</v>
          </cell>
          <cell r="C5597" t="str">
            <v>ค่าติดตั้งโทรศัพท์</v>
          </cell>
          <cell r="D5597" t="str">
            <v>21 ธ.ค. 42</v>
          </cell>
          <cell r="E5597">
            <v>6700</v>
          </cell>
          <cell r="F5597">
            <v>0</v>
          </cell>
          <cell r="G5597">
            <v>20</v>
          </cell>
          <cell r="H5597">
            <v>40.380000000000003</v>
          </cell>
          <cell r="I5597">
            <v>40.380000000000003</v>
          </cell>
          <cell r="J5597">
            <v>6659.62</v>
          </cell>
          <cell r="K5597" t="str">
            <v>306</v>
          </cell>
        </row>
        <row r="5598">
          <cell r="A5598" t="str">
            <v>110800000</v>
          </cell>
          <cell r="B5598" t="str">
            <v>307C2FX0001</v>
          </cell>
          <cell r="C5598" t="str">
            <v>เครื่องโทรสาร</v>
          </cell>
          <cell r="D5598" t="str">
            <v>13 พ.ย. 41</v>
          </cell>
          <cell r="E5598">
            <v>5727.27</v>
          </cell>
          <cell r="F5598">
            <v>0</v>
          </cell>
          <cell r="G5598">
            <v>20</v>
          </cell>
          <cell r="H5598">
            <v>1299.28</v>
          </cell>
          <cell r="I5598">
            <v>1299.28</v>
          </cell>
          <cell r="J5598">
            <v>4427.99</v>
          </cell>
          <cell r="K5598" t="str">
            <v>307</v>
          </cell>
        </row>
        <row r="5599">
          <cell r="A5599" t="str">
            <v>110800000</v>
          </cell>
          <cell r="B5599" t="str">
            <v>308C1TH0001</v>
          </cell>
          <cell r="C5599" t="str">
            <v>โทรศัพท์</v>
          </cell>
          <cell r="D5599" t="str">
            <v>16 พ.ย. 42</v>
          </cell>
          <cell r="E5599">
            <v>560.75</v>
          </cell>
          <cell r="F5599">
            <v>0</v>
          </cell>
          <cell r="G5599">
            <v>20</v>
          </cell>
          <cell r="H5599">
            <v>14.14</v>
          </cell>
          <cell r="I5599">
            <v>14.14</v>
          </cell>
          <cell r="J5599">
            <v>546.61</v>
          </cell>
          <cell r="K5599" t="str">
            <v>308</v>
          </cell>
        </row>
        <row r="5600">
          <cell r="A5600" t="str">
            <v>110800000</v>
          </cell>
          <cell r="B5600" t="str">
            <v>308C2A50001</v>
          </cell>
          <cell r="C5600" t="str">
            <v>โทรศัพท์สายเดี่ยวสีแดง</v>
          </cell>
          <cell r="D5600" t="str">
            <v>16 ต.ค. 41</v>
          </cell>
          <cell r="E5600">
            <v>800</v>
          </cell>
          <cell r="F5600">
            <v>0</v>
          </cell>
          <cell r="G5600">
            <v>20</v>
          </cell>
          <cell r="H5600">
            <v>193.75</v>
          </cell>
          <cell r="I5600">
            <v>193.75</v>
          </cell>
          <cell r="J5600">
            <v>606.25</v>
          </cell>
          <cell r="K5600" t="str">
            <v>308</v>
          </cell>
        </row>
        <row r="5601">
          <cell r="A5601" t="str">
            <v>110800000</v>
          </cell>
          <cell r="B5601" t="str">
            <v>308C2A50002</v>
          </cell>
          <cell r="C5601" t="str">
            <v>โทรศัพท์สายเดี่ยวสีแดง</v>
          </cell>
          <cell r="D5601" t="str">
            <v>16 ต.ค. 41</v>
          </cell>
          <cell r="E5601">
            <v>800</v>
          </cell>
          <cell r="F5601">
            <v>0</v>
          </cell>
          <cell r="G5601">
            <v>20</v>
          </cell>
          <cell r="H5601">
            <v>193.75</v>
          </cell>
          <cell r="I5601">
            <v>193.75</v>
          </cell>
          <cell r="J5601">
            <v>606.25</v>
          </cell>
          <cell r="K5601" t="str">
            <v>308</v>
          </cell>
        </row>
        <row r="5602">
          <cell r="A5602" t="str">
            <v>110800000</v>
          </cell>
          <cell r="B5602" t="str">
            <v>308C2A50003</v>
          </cell>
          <cell r="C5602" t="str">
            <v>โทรศัพท์สายเดี่ยวสีแดง</v>
          </cell>
          <cell r="D5602" t="str">
            <v>16 ต.ค. 41</v>
          </cell>
          <cell r="E5602">
            <v>800</v>
          </cell>
          <cell r="F5602">
            <v>0</v>
          </cell>
          <cell r="G5602">
            <v>20</v>
          </cell>
          <cell r="H5602">
            <v>193.75</v>
          </cell>
          <cell r="I5602">
            <v>193.75</v>
          </cell>
          <cell r="J5602">
            <v>606.25</v>
          </cell>
          <cell r="K5602" t="str">
            <v>308</v>
          </cell>
        </row>
        <row r="5603">
          <cell r="A5603" t="str">
            <v>110800000</v>
          </cell>
          <cell r="B5603" t="str">
            <v>308C2FX0001</v>
          </cell>
          <cell r="C5603" t="str">
            <v>เครื่องโทรสาร</v>
          </cell>
          <cell r="D5603" t="str">
            <v>13 พ.ย. 41</v>
          </cell>
          <cell r="E5603">
            <v>5727.27</v>
          </cell>
          <cell r="F5603">
            <v>0</v>
          </cell>
          <cell r="G5603">
            <v>20</v>
          </cell>
          <cell r="H5603">
            <v>1299.28</v>
          </cell>
          <cell r="I5603">
            <v>1299.28</v>
          </cell>
          <cell r="J5603">
            <v>4427.99</v>
          </cell>
          <cell r="K5603" t="str">
            <v>308</v>
          </cell>
        </row>
        <row r="5604">
          <cell r="A5604" t="str">
            <v>110800000</v>
          </cell>
          <cell r="B5604" t="str">
            <v>309C2A50001</v>
          </cell>
          <cell r="C5604" t="str">
            <v>โทรศัพท์สายเดียว  PS2500</v>
          </cell>
          <cell r="D5604" t="str">
            <v>2 ต.ค. 41</v>
          </cell>
          <cell r="E5604">
            <v>800</v>
          </cell>
          <cell r="F5604">
            <v>0</v>
          </cell>
          <cell r="G5604">
            <v>20</v>
          </cell>
          <cell r="H5604">
            <v>199.89</v>
          </cell>
          <cell r="I5604">
            <v>199.89</v>
          </cell>
          <cell r="J5604">
            <v>600.11</v>
          </cell>
          <cell r="K5604" t="str">
            <v>309</v>
          </cell>
        </row>
        <row r="5605">
          <cell r="A5605" t="str">
            <v>110800000</v>
          </cell>
          <cell r="B5605" t="str">
            <v>309C2A50002</v>
          </cell>
          <cell r="C5605" t="str">
            <v>โทรศัพท์สายเดียว  PS2500</v>
          </cell>
          <cell r="D5605" t="str">
            <v>2 ต.ค. 41</v>
          </cell>
          <cell r="E5605">
            <v>800</v>
          </cell>
          <cell r="F5605">
            <v>0</v>
          </cell>
          <cell r="G5605">
            <v>20</v>
          </cell>
          <cell r="H5605">
            <v>199.89</v>
          </cell>
          <cell r="I5605">
            <v>199.89</v>
          </cell>
          <cell r="J5605">
            <v>600.11</v>
          </cell>
          <cell r="K5605" t="str">
            <v>309</v>
          </cell>
        </row>
        <row r="5606">
          <cell r="A5606" t="str">
            <v>110800000</v>
          </cell>
          <cell r="B5606" t="str">
            <v>309C2A50003</v>
          </cell>
          <cell r="C5606" t="str">
            <v>โทรศัพท์สายเดียว  PS2500</v>
          </cell>
          <cell r="D5606" t="str">
            <v>26 ส.ค. 41</v>
          </cell>
          <cell r="E5606">
            <v>800</v>
          </cell>
          <cell r="F5606">
            <v>0</v>
          </cell>
          <cell r="G5606">
            <v>20</v>
          </cell>
          <cell r="H5606">
            <v>216.11</v>
          </cell>
          <cell r="I5606">
            <v>216.11</v>
          </cell>
          <cell r="J5606">
            <v>583.89</v>
          </cell>
          <cell r="K5606" t="str">
            <v>309</v>
          </cell>
        </row>
        <row r="5607">
          <cell r="A5607" t="str">
            <v>110800000</v>
          </cell>
          <cell r="B5607" t="str">
            <v>309C2FX0001</v>
          </cell>
          <cell r="C5607" t="str">
            <v>เครื่องโทรสาร</v>
          </cell>
          <cell r="D5607" t="str">
            <v>16 พ.ย. 41</v>
          </cell>
          <cell r="E5607">
            <v>5727.27</v>
          </cell>
          <cell r="F5607">
            <v>0</v>
          </cell>
          <cell r="G5607">
            <v>20</v>
          </cell>
          <cell r="H5607">
            <v>1289.8599999999999</v>
          </cell>
          <cell r="I5607">
            <v>1289.8599999999999</v>
          </cell>
          <cell r="J5607">
            <v>4437.41</v>
          </cell>
          <cell r="K5607" t="str">
            <v>309</v>
          </cell>
        </row>
        <row r="5608">
          <cell r="A5608" t="str">
            <v>110800000</v>
          </cell>
          <cell r="B5608" t="str">
            <v>400C2A50001</v>
          </cell>
          <cell r="C5608" t="str">
            <v>โทรศัพท์สายเดียว  PS2500</v>
          </cell>
          <cell r="D5608" t="str">
            <v>26 ส.ค. 41</v>
          </cell>
          <cell r="E5608">
            <v>912</v>
          </cell>
          <cell r="F5608">
            <v>0</v>
          </cell>
          <cell r="G5608">
            <v>20</v>
          </cell>
          <cell r="H5608">
            <v>246.34</v>
          </cell>
          <cell r="I5608">
            <v>246.34</v>
          </cell>
          <cell r="J5608">
            <v>665.66</v>
          </cell>
          <cell r="K5608" t="str">
            <v>400</v>
          </cell>
        </row>
        <row r="5609">
          <cell r="A5609" t="str">
            <v>110800000</v>
          </cell>
          <cell r="B5609" t="str">
            <v>400C2A50002</v>
          </cell>
          <cell r="C5609" t="str">
            <v>โทรศัพท์สายเดียว  PS2500</v>
          </cell>
          <cell r="D5609" t="str">
            <v>26 ส.ค. 41</v>
          </cell>
          <cell r="E5609">
            <v>912</v>
          </cell>
          <cell r="F5609">
            <v>0</v>
          </cell>
          <cell r="G5609">
            <v>20</v>
          </cell>
          <cell r="H5609">
            <v>246.34</v>
          </cell>
          <cell r="I5609">
            <v>246.34</v>
          </cell>
          <cell r="J5609">
            <v>665.66</v>
          </cell>
          <cell r="K5609" t="str">
            <v>400</v>
          </cell>
        </row>
        <row r="5610">
          <cell r="A5610" t="str">
            <v>110800000</v>
          </cell>
          <cell r="B5610" t="str">
            <v>400C2A50003</v>
          </cell>
          <cell r="C5610" t="str">
            <v>โทรศัพท์สายเดียว  PS2500</v>
          </cell>
          <cell r="D5610" t="str">
            <v>26 ส.ค. 41</v>
          </cell>
          <cell r="E5610">
            <v>912</v>
          </cell>
          <cell r="F5610">
            <v>0</v>
          </cell>
          <cell r="G5610">
            <v>20</v>
          </cell>
          <cell r="H5610">
            <v>246.34</v>
          </cell>
          <cell r="I5610">
            <v>246.34</v>
          </cell>
          <cell r="J5610">
            <v>665.66</v>
          </cell>
          <cell r="K5610" t="str">
            <v>400</v>
          </cell>
        </row>
        <row r="5611">
          <cell r="A5611" t="str">
            <v>110800000</v>
          </cell>
          <cell r="B5611" t="str">
            <v>400C2A50004</v>
          </cell>
          <cell r="C5611" t="str">
            <v>โทรศัพท์สายเดียว  PS2500</v>
          </cell>
          <cell r="D5611" t="str">
            <v>26 ส.ค. 41</v>
          </cell>
          <cell r="E5611">
            <v>912</v>
          </cell>
          <cell r="F5611">
            <v>0</v>
          </cell>
          <cell r="G5611">
            <v>20</v>
          </cell>
          <cell r="H5611">
            <v>246.34</v>
          </cell>
          <cell r="I5611">
            <v>246.34</v>
          </cell>
          <cell r="J5611">
            <v>665.66</v>
          </cell>
          <cell r="K5611" t="str">
            <v>400</v>
          </cell>
        </row>
        <row r="5612">
          <cell r="A5612" t="str">
            <v>110800000</v>
          </cell>
          <cell r="B5612" t="str">
            <v>400C2A50005</v>
          </cell>
          <cell r="C5612" t="str">
            <v>โทรศัพท์สายเดียว  PS2500</v>
          </cell>
          <cell r="D5612" t="str">
            <v>26 ส.ค. 41</v>
          </cell>
          <cell r="E5612">
            <v>912</v>
          </cell>
          <cell r="F5612">
            <v>0</v>
          </cell>
          <cell r="G5612">
            <v>20</v>
          </cell>
          <cell r="H5612">
            <v>246.34</v>
          </cell>
          <cell r="I5612">
            <v>246.34</v>
          </cell>
          <cell r="J5612">
            <v>665.66</v>
          </cell>
          <cell r="K5612" t="str">
            <v>400</v>
          </cell>
        </row>
        <row r="5613">
          <cell r="A5613" t="str">
            <v>110800000</v>
          </cell>
          <cell r="B5613" t="str">
            <v>400C2FX0001</v>
          </cell>
          <cell r="C5613" t="str">
            <v>เครื่องโทรสาร</v>
          </cell>
          <cell r="D5613" t="str">
            <v>18 ต.ค. 41</v>
          </cell>
          <cell r="E5613">
            <v>6000</v>
          </cell>
          <cell r="F5613">
            <v>0</v>
          </cell>
          <cell r="G5613">
            <v>20</v>
          </cell>
          <cell r="H5613">
            <v>1446.59</v>
          </cell>
          <cell r="I5613">
            <v>1446.59</v>
          </cell>
          <cell r="J5613">
            <v>4553.41</v>
          </cell>
          <cell r="K5613" t="str">
            <v>400</v>
          </cell>
        </row>
        <row r="5614">
          <cell r="A5614" t="str">
            <v>110800000</v>
          </cell>
          <cell r="B5614" t="str">
            <v>400C2TH0001</v>
          </cell>
          <cell r="C5614" t="str">
            <v>ค่าติดตั้งโทรศัพท์</v>
          </cell>
          <cell r="D5614" t="str">
            <v>11 ม.ค. 42</v>
          </cell>
          <cell r="E5614">
            <v>3350</v>
          </cell>
          <cell r="F5614">
            <v>0</v>
          </cell>
          <cell r="G5614">
            <v>20</v>
          </cell>
          <cell r="H5614">
            <v>651.63</v>
          </cell>
          <cell r="I5614">
            <v>651.63</v>
          </cell>
          <cell r="J5614">
            <v>2698.37</v>
          </cell>
          <cell r="K5614" t="str">
            <v>400</v>
          </cell>
        </row>
        <row r="5615">
          <cell r="A5615" t="str">
            <v>110800000</v>
          </cell>
          <cell r="B5615" t="str">
            <v>400C2TH0002</v>
          </cell>
          <cell r="C5615" t="str">
            <v>ค่าติดตั้งระบบ Frame Relay</v>
          </cell>
          <cell r="D5615" t="str">
            <v>5 มี.ค. 42</v>
          </cell>
          <cell r="E5615">
            <v>12500</v>
          </cell>
          <cell r="F5615">
            <v>0</v>
          </cell>
          <cell r="G5615">
            <v>20</v>
          </cell>
          <cell r="H5615">
            <v>2068.5</v>
          </cell>
          <cell r="I5615">
            <v>2068.5</v>
          </cell>
          <cell r="J5615">
            <v>10431.5</v>
          </cell>
          <cell r="K5615" t="str">
            <v>400</v>
          </cell>
        </row>
        <row r="5616">
          <cell r="A5616" t="str">
            <v>110800000</v>
          </cell>
          <cell r="B5616" t="str">
            <v>400C2TH0003</v>
          </cell>
          <cell r="C5616" t="str">
            <v>อุปกรณ์เครือข่าย</v>
          </cell>
          <cell r="D5616" t="str">
            <v>23 เม.ย. 42</v>
          </cell>
          <cell r="E5616">
            <v>131022.22</v>
          </cell>
          <cell r="F5616">
            <v>0</v>
          </cell>
          <cell r="G5616">
            <v>20</v>
          </cell>
          <cell r="H5616">
            <v>18163.61</v>
          </cell>
          <cell r="I5616">
            <v>18163.61</v>
          </cell>
          <cell r="J5616">
            <v>112858.61</v>
          </cell>
          <cell r="K5616" t="str">
            <v>400</v>
          </cell>
        </row>
        <row r="5617">
          <cell r="A5617" t="str">
            <v>110800000</v>
          </cell>
          <cell r="B5617" t="str">
            <v>400C2TH0004</v>
          </cell>
          <cell r="C5617" t="str">
            <v>โทรศัพท์มือถือ</v>
          </cell>
          <cell r="D5617" t="str">
            <v>26 ส.ค. 42</v>
          </cell>
          <cell r="E5617">
            <v>17355.14</v>
          </cell>
          <cell r="F5617">
            <v>0</v>
          </cell>
          <cell r="G5617">
            <v>20</v>
          </cell>
          <cell r="H5617">
            <v>1217.24</v>
          </cell>
          <cell r="I5617">
            <v>1217.24</v>
          </cell>
          <cell r="J5617">
            <v>16137.9</v>
          </cell>
          <cell r="K5617" t="str">
            <v>400</v>
          </cell>
        </row>
        <row r="5618">
          <cell r="A5618" t="str">
            <v>110800000</v>
          </cell>
          <cell r="B5618" t="str">
            <v>401C2A5000</v>
          </cell>
          <cell r="C5618" t="str">
            <v>โทรศัพท์สายเดียว PS2500</v>
          </cell>
          <cell r="D5618" t="str">
            <v>11 ก.ค. 41</v>
          </cell>
          <cell r="E5618">
            <v>1047</v>
          </cell>
          <cell r="F5618">
            <v>0</v>
          </cell>
          <cell r="G5618">
            <v>20</v>
          </cell>
          <cell r="H5618">
            <v>309.17</v>
          </cell>
          <cell r="I5618">
            <v>309.17</v>
          </cell>
          <cell r="J5618">
            <v>737.83</v>
          </cell>
          <cell r="K5618" t="str">
            <v>401</v>
          </cell>
        </row>
        <row r="5619">
          <cell r="A5619" t="str">
            <v>110800000</v>
          </cell>
          <cell r="B5619" t="str">
            <v>401C2A5001</v>
          </cell>
          <cell r="C5619" t="str">
            <v>โทรศัพท์สายเดียว PS2500</v>
          </cell>
          <cell r="D5619" t="str">
            <v>11 ก.ค. 41</v>
          </cell>
          <cell r="E5619">
            <v>1047</v>
          </cell>
          <cell r="F5619">
            <v>0</v>
          </cell>
          <cell r="G5619">
            <v>20</v>
          </cell>
          <cell r="H5619">
            <v>309.17</v>
          </cell>
          <cell r="I5619">
            <v>309.17</v>
          </cell>
          <cell r="J5619">
            <v>737.83</v>
          </cell>
          <cell r="K5619" t="str">
            <v>401</v>
          </cell>
        </row>
        <row r="5620">
          <cell r="A5620" t="str">
            <v>110800000</v>
          </cell>
          <cell r="B5620" t="str">
            <v>401C2A5002</v>
          </cell>
          <cell r="C5620" t="str">
            <v>โทรศัพท์สายเดียว PS2500</v>
          </cell>
          <cell r="D5620" t="str">
            <v>11 ก.ค. 41</v>
          </cell>
          <cell r="E5620">
            <v>1047</v>
          </cell>
          <cell r="F5620">
            <v>0</v>
          </cell>
          <cell r="G5620">
            <v>20</v>
          </cell>
          <cell r="H5620">
            <v>309.17</v>
          </cell>
          <cell r="I5620">
            <v>309.17</v>
          </cell>
          <cell r="J5620">
            <v>737.83</v>
          </cell>
          <cell r="K5620" t="str">
            <v>401</v>
          </cell>
        </row>
        <row r="5621">
          <cell r="A5621" t="str">
            <v>110800000</v>
          </cell>
          <cell r="B5621" t="str">
            <v>401C2FX0001</v>
          </cell>
          <cell r="C5621" t="str">
            <v>เครื่องโทรสาร</v>
          </cell>
          <cell r="D5621" t="str">
            <v>18 ต.ค. 41</v>
          </cell>
          <cell r="E5621">
            <v>6000</v>
          </cell>
          <cell r="F5621">
            <v>0</v>
          </cell>
          <cell r="G5621">
            <v>20</v>
          </cell>
          <cell r="H5621">
            <v>1446.59</v>
          </cell>
          <cell r="I5621">
            <v>1446.59</v>
          </cell>
          <cell r="J5621">
            <v>4553.41</v>
          </cell>
          <cell r="K5621" t="str">
            <v>401</v>
          </cell>
        </row>
        <row r="5622">
          <cell r="A5622" t="str">
            <v>110800000</v>
          </cell>
          <cell r="B5622" t="str">
            <v>402C2A5000</v>
          </cell>
          <cell r="C5622" t="str">
            <v>โทรศัพท์สายเดียว PS2500</v>
          </cell>
          <cell r="D5622" t="str">
            <v>11 ก.ค. 41</v>
          </cell>
          <cell r="E5622">
            <v>1047</v>
          </cell>
          <cell r="F5622">
            <v>0</v>
          </cell>
          <cell r="G5622">
            <v>20</v>
          </cell>
          <cell r="H5622">
            <v>309.17</v>
          </cell>
          <cell r="I5622">
            <v>309.17</v>
          </cell>
          <cell r="J5622">
            <v>737.83</v>
          </cell>
          <cell r="K5622" t="str">
            <v>402</v>
          </cell>
        </row>
        <row r="5623">
          <cell r="A5623" t="str">
            <v>110800000</v>
          </cell>
          <cell r="B5623" t="str">
            <v>402C2A5001</v>
          </cell>
          <cell r="C5623" t="str">
            <v>โทรศัพท์สายเดียว PS2500</v>
          </cell>
          <cell r="D5623" t="str">
            <v>11 ก.ค. 41</v>
          </cell>
          <cell r="E5623">
            <v>1047</v>
          </cell>
          <cell r="F5623">
            <v>0</v>
          </cell>
          <cell r="G5623">
            <v>20</v>
          </cell>
          <cell r="H5623">
            <v>309.17</v>
          </cell>
          <cell r="I5623">
            <v>309.17</v>
          </cell>
          <cell r="J5623">
            <v>737.83</v>
          </cell>
          <cell r="K5623" t="str">
            <v>402</v>
          </cell>
        </row>
        <row r="5624">
          <cell r="A5624" t="str">
            <v>110800000</v>
          </cell>
          <cell r="B5624" t="str">
            <v>402C2A5002</v>
          </cell>
          <cell r="C5624" t="str">
            <v>โทรศัพท์สายเดียว PS2500</v>
          </cell>
          <cell r="D5624" t="str">
            <v>11 ก.ค. 41</v>
          </cell>
          <cell r="E5624">
            <v>1047</v>
          </cell>
          <cell r="F5624">
            <v>0</v>
          </cell>
          <cell r="G5624">
            <v>20</v>
          </cell>
          <cell r="H5624">
            <v>309.17</v>
          </cell>
          <cell r="I5624">
            <v>309.17</v>
          </cell>
          <cell r="J5624">
            <v>737.83</v>
          </cell>
          <cell r="K5624" t="str">
            <v>402</v>
          </cell>
        </row>
        <row r="5625">
          <cell r="A5625" t="str">
            <v>110800000</v>
          </cell>
          <cell r="B5625" t="str">
            <v>402C2FX0001</v>
          </cell>
          <cell r="C5625" t="str">
            <v>เครื่องโทรสาร</v>
          </cell>
          <cell r="D5625" t="str">
            <v>18 ต.ค. 41</v>
          </cell>
          <cell r="E5625">
            <v>6000</v>
          </cell>
          <cell r="F5625">
            <v>0</v>
          </cell>
          <cell r="G5625">
            <v>20</v>
          </cell>
          <cell r="H5625">
            <v>1446.59</v>
          </cell>
          <cell r="I5625">
            <v>1446.59</v>
          </cell>
          <cell r="J5625">
            <v>4553.41</v>
          </cell>
          <cell r="K5625" t="str">
            <v>402</v>
          </cell>
        </row>
        <row r="5626">
          <cell r="A5626" t="str">
            <v>110800000</v>
          </cell>
          <cell r="B5626" t="str">
            <v>403C2A50001</v>
          </cell>
          <cell r="C5626" t="str">
            <v>โทรศัพท์สายเดียว  PS2500</v>
          </cell>
          <cell r="D5626" t="str">
            <v>26 ส.ค. 41</v>
          </cell>
          <cell r="E5626">
            <v>912</v>
          </cell>
          <cell r="F5626">
            <v>0</v>
          </cell>
          <cell r="G5626">
            <v>20</v>
          </cell>
          <cell r="H5626">
            <v>246.34</v>
          </cell>
          <cell r="I5626">
            <v>246.34</v>
          </cell>
          <cell r="J5626">
            <v>665.66</v>
          </cell>
          <cell r="K5626" t="str">
            <v>403</v>
          </cell>
        </row>
        <row r="5627">
          <cell r="A5627" t="str">
            <v>110800000</v>
          </cell>
          <cell r="B5627" t="str">
            <v>403C2A50002</v>
          </cell>
          <cell r="C5627" t="str">
            <v>โทรศัพท์สายเดียว  PS2500</v>
          </cell>
          <cell r="D5627" t="str">
            <v>26 ส.ค. 41</v>
          </cell>
          <cell r="E5627">
            <v>912</v>
          </cell>
          <cell r="F5627">
            <v>0</v>
          </cell>
          <cell r="G5627">
            <v>20</v>
          </cell>
          <cell r="H5627">
            <v>246.34</v>
          </cell>
          <cell r="I5627">
            <v>246.34</v>
          </cell>
          <cell r="J5627">
            <v>665.66</v>
          </cell>
          <cell r="K5627" t="str">
            <v>403</v>
          </cell>
        </row>
        <row r="5628">
          <cell r="A5628" t="str">
            <v>110800000</v>
          </cell>
          <cell r="B5628" t="str">
            <v>403C2A50003</v>
          </cell>
          <cell r="C5628" t="str">
            <v>โทรศัพท์สายเดียว  PS2500</v>
          </cell>
          <cell r="D5628" t="str">
            <v>26 ส.ค. 41</v>
          </cell>
          <cell r="E5628">
            <v>912</v>
          </cell>
          <cell r="F5628">
            <v>0</v>
          </cell>
          <cell r="G5628">
            <v>20</v>
          </cell>
          <cell r="H5628">
            <v>246.34</v>
          </cell>
          <cell r="I5628">
            <v>246.34</v>
          </cell>
          <cell r="J5628">
            <v>665.66</v>
          </cell>
          <cell r="K5628" t="str">
            <v>403</v>
          </cell>
        </row>
        <row r="5629">
          <cell r="A5629" t="str">
            <v>110800000</v>
          </cell>
          <cell r="B5629" t="str">
            <v>403C2FX0001</v>
          </cell>
          <cell r="C5629" t="str">
            <v>เครื่องโทรสาร</v>
          </cell>
          <cell r="D5629" t="str">
            <v>18 ต.ค. 41</v>
          </cell>
          <cell r="E5629">
            <v>6000</v>
          </cell>
          <cell r="F5629">
            <v>0</v>
          </cell>
          <cell r="G5629">
            <v>20</v>
          </cell>
          <cell r="H5629">
            <v>1446.59</v>
          </cell>
          <cell r="I5629">
            <v>1446.59</v>
          </cell>
          <cell r="J5629">
            <v>4553.41</v>
          </cell>
          <cell r="K5629" t="str">
            <v>403</v>
          </cell>
        </row>
        <row r="5630">
          <cell r="A5630" t="str">
            <v>110800000</v>
          </cell>
          <cell r="B5630" t="str">
            <v>404C2A50001</v>
          </cell>
          <cell r="C5630" t="str">
            <v>โทรศัพท์สายเดี่ยวสีแดง</v>
          </cell>
          <cell r="D5630" t="str">
            <v>2 ต.ค. 41</v>
          </cell>
          <cell r="E5630">
            <v>800</v>
          </cell>
          <cell r="F5630">
            <v>0</v>
          </cell>
          <cell r="G5630">
            <v>20</v>
          </cell>
          <cell r="H5630">
            <v>199.89</v>
          </cell>
          <cell r="I5630">
            <v>199.89</v>
          </cell>
          <cell r="J5630">
            <v>600.11</v>
          </cell>
          <cell r="K5630" t="str">
            <v>404</v>
          </cell>
        </row>
        <row r="5631">
          <cell r="A5631" t="str">
            <v>110800000</v>
          </cell>
          <cell r="B5631" t="str">
            <v>404C2A50002</v>
          </cell>
          <cell r="C5631" t="str">
            <v>โทรศัพท์สายเดี่ยวสีแดง</v>
          </cell>
          <cell r="D5631" t="str">
            <v>2 ต.ค. 41</v>
          </cell>
          <cell r="E5631">
            <v>800</v>
          </cell>
          <cell r="F5631">
            <v>0</v>
          </cell>
          <cell r="G5631">
            <v>20</v>
          </cell>
          <cell r="H5631">
            <v>199.89</v>
          </cell>
          <cell r="I5631">
            <v>199.89</v>
          </cell>
          <cell r="J5631">
            <v>600.11</v>
          </cell>
          <cell r="K5631" t="str">
            <v>404</v>
          </cell>
        </row>
        <row r="5632">
          <cell r="A5632" t="str">
            <v>110800000</v>
          </cell>
          <cell r="B5632" t="str">
            <v>404C2A50003</v>
          </cell>
          <cell r="C5632" t="str">
            <v>โทรศัพท์สายเดี่ยวสีแดง</v>
          </cell>
          <cell r="D5632" t="str">
            <v>2 ต.ค. 41</v>
          </cell>
          <cell r="E5632">
            <v>800</v>
          </cell>
          <cell r="F5632">
            <v>0</v>
          </cell>
          <cell r="G5632">
            <v>20</v>
          </cell>
          <cell r="H5632">
            <v>199.89</v>
          </cell>
          <cell r="I5632">
            <v>199.89</v>
          </cell>
          <cell r="J5632">
            <v>600.11</v>
          </cell>
          <cell r="K5632" t="str">
            <v>404</v>
          </cell>
        </row>
        <row r="5633">
          <cell r="A5633" t="str">
            <v>110800000</v>
          </cell>
          <cell r="B5633" t="str">
            <v>404C2FX0001</v>
          </cell>
          <cell r="C5633" t="str">
            <v>เครื่องโทรสาร</v>
          </cell>
          <cell r="D5633" t="str">
            <v>2 พ.ย. 41</v>
          </cell>
          <cell r="E5633">
            <v>6000</v>
          </cell>
          <cell r="F5633">
            <v>0</v>
          </cell>
          <cell r="G5633">
            <v>20</v>
          </cell>
          <cell r="H5633">
            <v>1397.27</v>
          </cell>
          <cell r="I5633">
            <v>1397.27</v>
          </cell>
          <cell r="J5633">
            <v>4602.7299999999996</v>
          </cell>
          <cell r="K5633" t="str">
            <v>404</v>
          </cell>
        </row>
        <row r="5634">
          <cell r="A5634" t="str">
            <v>110800000</v>
          </cell>
          <cell r="B5634" t="str">
            <v>404C2TH0001</v>
          </cell>
          <cell r="C5634" t="str">
            <v>ติดตั้งโทรศัพท์</v>
          </cell>
          <cell r="D5634" t="str">
            <v>8 ธ.ค. 42</v>
          </cell>
          <cell r="E5634">
            <v>7400</v>
          </cell>
          <cell r="F5634">
            <v>0</v>
          </cell>
          <cell r="G5634">
            <v>20</v>
          </cell>
          <cell r="H5634">
            <v>97.32</v>
          </cell>
          <cell r="I5634">
            <v>97.32</v>
          </cell>
          <cell r="J5634">
            <v>7302.68</v>
          </cell>
          <cell r="K5634" t="str">
            <v>404</v>
          </cell>
        </row>
        <row r="5635">
          <cell r="A5635" t="str">
            <v>110800000</v>
          </cell>
          <cell r="B5635" t="str">
            <v>404C2TH0002</v>
          </cell>
          <cell r="C5635" t="str">
            <v>เครื่องโทรสาร</v>
          </cell>
          <cell r="D5635" t="str">
            <v>14 ธ.ค. 42</v>
          </cell>
          <cell r="E5635">
            <v>5514.02</v>
          </cell>
          <cell r="F5635">
            <v>0</v>
          </cell>
          <cell r="G5635">
            <v>20</v>
          </cell>
          <cell r="H5635">
            <v>54.38</v>
          </cell>
          <cell r="I5635">
            <v>54.38</v>
          </cell>
          <cell r="J5635">
            <v>5459.64</v>
          </cell>
          <cell r="K5635" t="str">
            <v>404</v>
          </cell>
        </row>
        <row r="5636">
          <cell r="A5636" t="str">
            <v>110800000</v>
          </cell>
          <cell r="B5636" t="str">
            <v>405C2FX0001</v>
          </cell>
          <cell r="C5636" t="str">
            <v>เครื่องโทรสาร</v>
          </cell>
          <cell r="D5636" t="str">
            <v>6 พ.ย. 41</v>
          </cell>
          <cell r="E5636">
            <v>5727.27</v>
          </cell>
          <cell r="F5636">
            <v>0</v>
          </cell>
          <cell r="G5636">
            <v>20</v>
          </cell>
          <cell r="H5636">
            <v>1321.25</v>
          </cell>
          <cell r="I5636">
            <v>1321.25</v>
          </cell>
          <cell r="J5636">
            <v>4406.0200000000004</v>
          </cell>
          <cell r="K5636" t="str">
            <v>405</v>
          </cell>
        </row>
        <row r="5637">
          <cell r="A5637" t="str">
            <v>110800000</v>
          </cell>
          <cell r="B5637" t="str">
            <v>406C2A50001</v>
          </cell>
          <cell r="C5637" t="str">
            <v>โทรศัพท์สายเดี่ยวสีแดง</v>
          </cell>
          <cell r="D5637" t="str">
            <v>2 ต.ค. 41</v>
          </cell>
          <cell r="E5637">
            <v>800</v>
          </cell>
          <cell r="F5637">
            <v>0</v>
          </cell>
          <cell r="G5637">
            <v>20</v>
          </cell>
          <cell r="H5637">
            <v>199.89</v>
          </cell>
          <cell r="I5637">
            <v>199.89</v>
          </cell>
          <cell r="J5637">
            <v>600.11</v>
          </cell>
          <cell r="K5637" t="str">
            <v>406</v>
          </cell>
        </row>
        <row r="5638">
          <cell r="A5638" t="str">
            <v>110800000</v>
          </cell>
          <cell r="B5638" t="str">
            <v>406C2A50002</v>
          </cell>
          <cell r="C5638" t="str">
            <v>โทรศัพท์สายเดี่ยวสีแดง</v>
          </cell>
          <cell r="D5638" t="str">
            <v>2 ต.ค. 41</v>
          </cell>
          <cell r="E5638">
            <v>800</v>
          </cell>
          <cell r="F5638">
            <v>0</v>
          </cell>
          <cell r="G5638">
            <v>20</v>
          </cell>
          <cell r="H5638">
            <v>199.89</v>
          </cell>
          <cell r="I5638">
            <v>199.89</v>
          </cell>
          <cell r="J5638">
            <v>600.11</v>
          </cell>
          <cell r="K5638" t="str">
            <v>406</v>
          </cell>
        </row>
        <row r="5639">
          <cell r="A5639" t="str">
            <v>110800000</v>
          </cell>
          <cell r="B5639" t="str">
            <v>406C2A50003</v>
          </cell>
          <cell r="C5639" t="str">
            <v>โทรศัพท์สายเดี่ยวสีแดง</v>
          </cell>
          <cell r="D5639" t="str">
            <v>2 ต.ค. 41</v>
          </cell>
          <cell r="E5639">
            <v>800</v>
          </cell>
          <cell r="F5639">
            <v>0</v>
          </cell>
          <cell r="G5639">
            <v>20</v>
          </cell>
          <cell r="H5639">
            <v>199.89</v>
          </cell>
          <cell r="I5639">
            <v>199.89</v>
          </cell>
          <cell r="J5639">
            <v>600.11</v>
          </cell>
          <cell r="K5639" t="str">
            <v>406</v>
          </cell>
        </row>
        <row r="5640">
          <cell r="A5640" t="str">
            <v>110800000</v>
          </cell>
          <cell r="B5640" t="str">
            <v>406C2FX0001</v>
          </cell>
          <cell r="C5640" t="str">
            <v>เครื่องโทรสาร</v>
          </cell>
          <cell r="D5640" t="str">
            <v>2 พ.ย. 41</v>
          </cell>
          <cell r="E5640">
            <v>6000</v>
          </cell>
          <cell r="F5640">
            <v>0</v>
          </cell>
          <cell r="G5640">
            <v>20</v>
          </cell>
          <cell r="H5640">
            <v>1397.27</v>
          </cell>
          <cell r="I5640">
            <v>1397.27</v>
          </cell>
          <cell r="J5640">
            <v>4602.7299999999996</v>
          </cell>
          <cell r="K5640" t="str">
            <v>406</v>
          </cell>
        </row>
        <row r="5641">
          <cell r="A5641" t="str">
            <v>110800000</v>
          </cell>
          <cell r="B5641" t="str">
            <v>407C2A50001</v>
          </cell>
          <cell r="C5641" t="str">
            <v>โทรศัพท์สายเดี่ยวสีแดง</v>
          </cell>
          <cell r="D5641" t="str">
            <v>16 ต.ค. 41</v>
          </cell>
          <cell r="E5641">
            <v>800</v>
          </cell>
          <cell r="F5641">
            <v>0</v>
          </cell>
          <cell r="G5641">
            <v>20</v>
          </cell>
          <cell r="H5641">
            <v>193.75</v>
          </cell>
          <cell r="I5641">
            <v>193.75</v>
          </cell>
          <cell r="J5641">
            <v>606.25</v>
          </cell>
          <cell r="K5641" t="str">
            <v>407</v>
          </cell>
        </row>
        <row r="5642">
          <cell r="A5642" t="str">
            <v>110800000</v>
          </cell>
          <cell r="B5642" t="str">
            <v>407C2A50002</v>
          </cell>
          <cell r="C5642" t="str">
            <v>โทรศัพท์สายเดี่ยวสีแดง</v>
          </cell>
          <cell r="D5642" t="str">
            <v>16 ต.ค. 41</v>
          </cell>
          <cell r="E5642">
            <v>800</v>
          </cell>
          <cell r="F5642">
            <v>0</v>
          </cell>
          <cell r="G5642">
            <v>20</v>
          </cell>
          <cell r="H5642">
            <v>193.75</v>
          </cell>
          <cell r="I5642">
            <v>193.75</v>
          </cell>
          <cell r="J5642">
            <v>606.25</v>
          </cell>
          <cell r="K5642" t="str">
            <v>407</v>
          </cell>
        </row>
        <row r="5643">
          <cell r="A5643" t="str">
            <v>110800000</v>
          </cell>
          <cell r="B5643" t="str">
            <v>407C2A50003</v>
          </cell>
          <cell r="C5643" t="str">
            <v>โทรศัพท์สายเดี่ยวสีแดง</v>
          </cell>
          <cell r="D5643" t="str">
            <v>16 ต.ค. 41</v>
          </cell>
          <cell r="E5643">
            <v>800</v>
          </cell>
          <cell r="F5643">
            <v>0</v>
          </cell>
          <cell r="G5643">
            <v>20</v>
          </cell>
          <cell r="H5643">
            <v>193.75</v>
          </cell>
          <cell r="I5643">
            <v>193.75</v>
          </cell>
          <cell r="J5643">
            <v>606.25</v>
          </cell>
          <cell r="K5643" t="str">
            <v>407</v>
          </cell>
        </row>
        <row r="5644">
          <cell r="A5644" t="str">
            <v>110800000</v>
          </cell>
          <cell r="B5644" t="str">
            <v>407C2FX0001</v>
          </cell>
          <cell r="C5644" t="str">
            <v>เครื่องโทรสาร</v>
          </cell>
          <cell r="D5644" t="str">
            <v>13 พ.ย. 41</v>
          </cell>
          <cell r="E5644">
            <v>5727.27</v>
          </cell>
          <cell r="F5644">
            <v>0</v>
          </cell>
          <cell r="G5644">
            <v>20</v>
          </cell>
          <cell r="H5644">
            <v>1299.28</v>
          </cell>
          <cell r="I5644">
            <v>1299.28</v>
          </cell>
          <cell r="J5644">
            <v>4427.99</v>
          </cell>
          <cell r="K5644" t="str">
            <v>407</v>
          </cell>
        </row>
        <row r="5645">
          <cell r="A5645" t="str">
            <v>110800000</v>
          </cell>
          <cell r="B5645" t="str">
            <v>408C2A50001</v>
          </cell>
          <cell r="C5645" t="str">
            <v>โทรศัพท์สายเดียวสีแดง</v>
          </cell>
          <cell r="D5645" t="str">
            <v>16 ต.ค. 41</v>
          </cell>
          <cell r="E5645">
            <v>800</v>
          </cell>
          <cell r="F5645">
            <v>0</v>
          </cell>
          <cell r="G5645">
            <v>20</v>
          </cell>
          <cell r="H5645">
            <v>193.75</v>
          </cell>
          <cell r="I5645">
            <v>193.75</v>
          </cell>
          <cell r="J5645">
            <v>606.25</v>
          </cell>
          <cell r="K5645" t="str">
            <v>408</v>
          </cell>
        </row>
        <row r="5646">
          <cell r="A5646" t="str">
            <v>110800000</v>
          </cell>
          <cell r="B5646" t="str">
            <v>408C2A50002</v>
          </cell>
          <cell r="C5646" t="str">
            <v>โทรศัพท์สายเดียวสีแดง</v>
          </cell>
          <cell r="D5646" t="str">
            <v>16 ต.ค. 41</v>
          </cell>
          <cell r="E5646">
            <v>800</v>
          </cell>
          <cell r="F5646">
            <v>0</v>
          </cell>
          <cell r="G5646">
            <v>20</v>
          </cell>
          <cell r="H5646">
            <v>193.75</v>
          </cell>
          <cell r="I5646">
            <v>193.75</v>
          </cell>
          <cell r="J5646">
            <v>606.25</v>
          </cell>
          <cell r="K5646" t="str">
            <v>408</v>
          </cell>
        </row>
        <row r="5647">
          <cell r="A5647" t="str">
            <v>110800000</v>
          </cell>
          <cell r="B5647" t="str">
            <v>408C2A50003</v>
          </cell>
          <cell r="C5647" t="str">
            <v>โทรศัพท์สายเดียวสีแดง</v>
          </cell>
          <cell r="D5647" t="str">
            <v>16 ต.ค. 41</v>
          </cell>
          <cell r="E5647">
            <v>800</v>
          </cell>
          <cell r="F5647">
            <v>0</v>
          </cell>
          <cell r="G5647">
            <v>20</v>
          </cell>
          <cell r="H5647">
            <v>193.75</v>
          </cell>
          <cell r="I5647">
            <v>193.75</v>
          </cell>
          <cell r="J5647">
            <v>606.25</v>
          </cell>
          <cell r="K5647" t="str">
            <v>408</v>
          </cell>
        </row>
        <row r="5648">
          <cell r="A5648" t="str">
            <v>110800000</v>
          </cell>
          <cell r="B5648" t="str">
            <v>408C2FX0001</v>
          </cell>
          <cell r="C5648" t="str">
            <v>เครื่องโทรสาร</v>
          </cell>
          <cell r="D5648" t="str">
            <v>16 พ.ย. 41</v>
          </cell>
          <cell r="E5648">
            <v>5727.27</v>
          </cell>
          <cell r="F5648">
            <v>0</v>
          </cell>
          <cell r="G5648">
            <v>20</v>
          </cell>
          <cell r="H5648">
            <v>1289.8599999999999</v>
          </cell>
          <cell r="I5648">
            <v>1289.8599999999999</v>
          </cell>
          <cell r="J5648">
            <v>4437.41</v>
          </cell>
          <cell r="K5648" t="str">
            <v>408</v>
          </cell>
        </row>
        <row r="5649">
          <cell r="A5649" t="str">
            <v>110800000</v>
          </cell>
          <cell r="B5649" t="str">
            <v>409C2A50001</v>
          </cell>
          <cell r="C5649" t="str">
            <v>โทรศัพท์สายเดียวสีแดง</v>
          </cell>
          <cell r="D5649" t="str">
            <v>16 ต.ค. 41</v>
          </cell>
          <cell r="E5649">
            <v>800</v>
          </cell>
          <cell r="F5649">
            <v>0</v>
          </cell>
          <cell r="G5649">
            <v>20</v>
          </cell>
          <cell r="H5649">
            <v>193.75</v>
          </cell>
          <cell r="I5649">
            <v>193.75</v>
          </cell>
          <cell r="J5649">
            <v>606.25</v>
          </cell>
          <cell r="K5649" t="str">
            <v>409</v>
          </cell>
        </row>
        <row r="5650">
          <cell r="A5650" t="str">
            <v>110800000</v>
          </cell>
          <cell r="B5650" t="str">
            <v>409C2A50002</v>
          </cell>
          <cell r="C5650" t="str">
            <v>โทรศัพท์สายเดียวสีแดง</v>
          </cell>
          <cell r="D5650" t="str">
            <v>16 ต.ค. 41</v>
          </cell>
          <cell r="E5650">
            <v>800</v>
          </cell>
          <cell r="F5650">
            <v>0</v>
          </cell>
          <cell r="G5650">
            <v>20</v>
          </cell>
          <cell r="H5650">
            <v>193.75</v>
          </cell>
          <cell r="I5650">
            <v>193.75</v>
          </cell>
          <cell r="J5650">
            <v>606.25</v>
          </cell>
          <cell r="K5650" t="str">
            <v>409</v>
          </cell>
        </row>
        <row r="5651">
          <cell r="A5651" t="str">
            <v>110800000</v>
          </cell>
          <cell r="B5651" t="str">
            <v>409C2A50003</v>
          </cell>
          <cell r="C5651" t="str">
            <v>โทรศัพท์สายเดียวสีแดง</v>
          </cell>
          <cell r="D5651" t="str">
            <v>16 ต.ค. 41</v>
          </cell>
          <cell r="E5651">
            <v>800</v>
          </cell>
          <cell r="F5651">
            <v>0</v>
          </cell>
          <cell r="G5651">
            <v>20</v>
          </cell>
          <cell r="H5651">
            <v>193.75</v>
          </cell>
          <cell r="I5651">
            <v>193.75</v>
          </cell>
          <cell r="J5651">
            <v>606.25</v>
          </cell>
          <cell r="K5651" t="str">
            <v>409</v>
          </cell>
        </row>
        <row r="5652">
          <cell r="A5652" t="str">
            <v>110800000</v>
          </cell>
          <cell r="B5652" t="str">
            <v>409C2FX0001</v>
          </cell>
          <cell r="C5652" t="str">
            <v>เครื่องโทรสาร</v>
          </cell>
          <cell r="D5652" t="str">
            <v>16 พ.ย. 41</v>
          </cell>
          <cell r="E5652">
            <v>5727.27</v>
          </cell>
          <cell r="F5652">
            <v>0</v>
          </cell>
          <cell r="G5652">
            <v>20</v>
          </cell>
          <cell r="H5652">
            <v>1289.8599999999999</v>
          </cell>
          <cell r="I5652">
            <v>1289.8599999999999</v>
          </cell>
          <cell r="J5652">
            <v>4437.41</v>
          </cell>
          <cell r="K5652" t="str">
            <v>409</v>
          </cell>
        </row>
        <row r="5653">
          <cell r="A5653" t="str">
            <v>110800000</v>
          </cell>
          <cell r="B5653" t="str">
            <v>500C2A5000</v>
          </cell>
          <cell r="C5653" t="str">
            <v>โทรศัพท์สายเดียว PS2500</v>
          </cell>
          <cell r="D5653" t="str">
            <v>11 ก.ค. 41</v>
          </cell>
          <cell r="E5653">
            <v>1047</v>
          </cell>
          <cell r="F5653">
            <v>0</v>
          </cell>
          <cell r="G5653">
            <v>20</v>
          </cell>
          <cell r="H5653">
            <v>309.17</v>
          </cell>
          <cell r="I5653">
            <v>309.17</v>
          </cell>
          <cell r="J5653">
            <v>737.83</v>
          </cell>
          <cell r="K5653" t="str">
            <v>500</v>
          </cell>
        </row>
        <row r="5654">
          <cell r="A5654" t="str">
            <v>110800000</v>
          </cell>
          <cell r="B5654" t="str">
            <v>500C2A5001</v>
          </cell>
          <cell r="C5654" t="str">
            <v>โทรศัพท์สายเดียว PS2500</v>
          </cell>
          <cell r="D5654" t="str">
            <v>11 ก.ค. 41</v>
          </cell>
          <cell r="E5654">
            <v>1047</v>
          </cell>
          <cell r="F5654">
            <v>0</v>
          </cell>
          <cell r="G5654">
            <v>20</v>
          </cell>
          <cell r="H5654">
            <v>309.17</v>
          </cell>
          <cell r="I5654">
            <v>309.17</v>
          </cell>
          <cell r="J5654">
            <v>737.83</v>
          </cell>
          <cell r="K5654" t="str">
            <v>500</v>
          </cell>
        </row>
        <row r="5655">
          <cell r="A5655" t="str">
            <v>110800000</v>
          </cell>
          <cell r="B5655" t="str">
            <v>500C2A5002</v>
          </cell>
          <cell r="C5655" t="str">
            <v>โทรศัพท์สายเดียว PS2500</v>
          </cell>
          <cell r="D5655" t="str">
            <v>11 ก.ค. 41</v>
          </cell>
          <cell r="E5655">
            <v>1047</v>
          </cell>
          <cell r="F5655">
            <v>0</v>
          </cell>
          <cell r="G5655">
            <v>20</v>
          </cell>
          <cell r="H5655">
            <v>309.17</v>
          </cell>
          <cell r="I5655">
            <v>309.17</v>
          </cell>
          <cell r="J5655">
            <v>737.83</v>
          </cell>
          <cell r="K5655" t="str">
            <v>500</v>
          </cell>
        </row>
        <row r="5656">
          <cell r="A5656" t="str">
            <v>110800000</v>
          </cell>
          <cell r="B5656" t="str">
            <v>500C2A5003</v>
          </cell>
          <cell r="C5656" t="str">
            <v>โทรศัพท์สายเดียว PS2500</v>
          </cell>
          <cell r="D5656" t="str">
            <v>11 ก.ค. 41</v>
          </cell>
          <cell r="E5656">
            <v>1047</v>
          </cell>
          <cell r="F5656">
            <v>0</v>
          </cell>
          <cell r="G5656">
            <v>20</v>
          </cell>
          <cell r="H5656">
            <v>309.17</v>
          </cell>
          <cell r="I5656">
            <v>309.17</v>
          </cell>
          <cell r="J5656">
            <v>737.83</v>
          </cell>
          <cell r="K5656" t="str">
            <v>500</v>
          </cell>
        </row>
        <row r="5657">
          <cell r="A5657" t="str">
            <v>110800000</v>
          </cell>
          <cell r="B5657" t="str">
            <v>500C2A5004</v>
          </cell>
          <cell r="C5657" t="str">
            <v>โทรศัพท์สายเดียว PS2500</v>
          </cell>
          <cell r="D5657" t="str">
            <v>11 ก.ค. 41</v>
          </cell>
          <cell r="E5657">
            <v>1047</v>
          </cell>
          <cell r="F5657">
            <v>0</v>
          </cell>
          <cell r="G5657">
            <v>20</v>
          </cell>
          <cell r="H5657">
            <v>309.17</v>
          </cell>
          <cell r="I5657">
            <v>309.17</v>
          </cell>
          <cell r="J5657">
            <v>737.83</v>
          </cell>
          <cell r="K5657" t="str">
            <v>500</v>
          </cell>
        </row>
        <row r="5658">
          <cell r="A5658" t="str">
            <v>110800000</v>
          </cell>
          <cell r="B5658" t="str">
            <v>500C2FX0001</v>
          </cell>
          <cell r="C5658" t="str">
            <v>เครื่องโทรสาร</v>
          </cell>
          <cell r="D5658" t="str">
            <v>18 ต.ค. 41</v>
          </cell>
          <cell r="E5658">
            <v>6000</v>
          </cell>
          <cell r="F5658">
            <v>0</v>
          </cell>
          <cell r="G5658">
            <v>20</v>
          </cell>
          <cell r="H5658">
            <v>1446.59</v>
          </cell>
          <cell r="I5658">
            <v>1446.59</v>
          </cell>
          <cell r="J5658">
            <v>4553.41</v>
          </cell>
          <cell r="K5658" t="str">
            <v>500</v>
          </cell>
        </row>
        <row r="5659">
          <cell r="A5659" t="str">
            <v>110800000</v>
          </cell>
          <cell r="B5659" t="str">
            <v>500C2TH0001</v>
          </cell>
          <cell r="C5659" t="str">
            <v>ค่าแรงเดินสายโทรศัพท์ตู้สาขา</v>
          </cell>
          <cell r="D5659" t="str">
            <v>18 ก.พ. 42</v>
          </cell>
          <cell r="E5659">
            <v>2000</v>
          </cell>
          <cell r="F5659">
            <v>0</v>
          </cell>
          <cell r="G5659">
            <v>20</v>
          </cell>
          <cell r="H5659">
            <v>347.39</v>
          </cell>
          <cell r="I5659">
            <v>347.39</v>
          </cell>
          <cell r="J5659">
            <v>1652.61</v>
          </cell>
          <cell r="K5659" t="str">
            <v>500</v>
          </cell>
        </row>
        <row r="5660">
          <cell r="A5660" t="str">
            <v>110800000</v>
          </cell>
          <cell r="B5660" t="str">
            <v>500C2TH0002</v>
          </cell>
          <cell r="C5660" t="str">
            <v>ค่าติดตั้งระบบ Frame Relay</v>
          </cell>
          <cell r="D5660" t="str">
            <v>5 มี.ค. 42</v>
          </cell>
          <cell r="E5660">
            <v>12500</v>
          </cell>
          <cell r="F5660">
            <v>0</v>
          </cell>
          <cell r="G5660">
            <v>20</v>
          </cell>
          <cell r="H5660">
            <v>2068.5</v>
          </cell>
          <cell r="I5660">
            <v>2068.5</v>
          </cell>
          <cell r="J5660">
            <v>10431.5</v>
          </cell>
          <cell r="K5660" t="str">
            <v>500</v>
          </cell>
        </row>
        <row r="5661">
          <cell r="A5661" t="str">
            <v>110800000</v>
          </cell>
          <cell r="B5661" t="str">
            <v>500C2TH0003</v>
          </cell>
          <cell r="C5661" t="str">
            <v>อุปกรณ์เครือข่าย</v>
          </cell>
          <cell r="D5661" t="str">
            <v>23 เม.ย. 42</v>
          </cell>
          <cell r="E5661">
            <v>131022.22</v>
          </cell>
          <cell r="F5661">
            <v>0</v>
          </cell>
          <cell r="G5661">
            <v>20</v>
          </cell>
          <cell r="H5661">
            <v>18163.61</v>
          </cell>
          <cell r="I5661">
            <v>18163.61</v>
          </cell>
          <cell r="J5661">
            <v>112858.61</v>
          </cell>
          <cell r="K5661" t="str">
            <v>500</v>
          </cell>
        </row>
        <row r="5662">
          <cell r="A5662" t="str">
            <v>110800000</v>
          </cell>
          <cell r="B5662" t="str">
            <v>500C2TH0004</v>
          </cell>
          <cell r="C5662" t="str">
            <v>โทรศัพท์มือถือ</v>
          </cell>
          <cell r="D5662" t="str">
            <v>5 ต.ค. 42</v>
          </cell>
          <cell r="E5662">
            <v>15887.85</v>
          </cell>
          <cell r="F5662">
            <v>0</v>
          </cell>
          <cell r="G5662">
            <v>20</v>
          </cell>
          <cell r="H5662">
            <v>766.1</v>
          </cell>
          <cell r="I5662">
            <v>766.1</v>
          </cell>
          <cell r="J5662">
            <v>15121.75</v>
          </cell>
          <cell r="K5662" t="str">
            <v>500</v>
          </cell>
        </row>
        <row r="5663">
          <cell r="A5663" t="str">
            <v>110800000</v>
          </cell>
          <cell r="B5663" t="str">
            <v>500C2TH0005</v>
          </cell>
          <cell r="C5663" t="str">
            <v>ค่าติดตั้งระบบ Frame Rela</v>
          </cell>
          <cell r="D5663" t="str">
            <v>5 มี.ค. 42</v>
          </cell>
          <cell r="E5663">
            <v>12500</v>
          </cell>
          <cell r="F5663">
            <v>0</v>
          </cell>
          <cell r="G5663">
            <v>20</v>
          </cell>
          <cell r="H5663">
            <v>2068.5</v>
          </cell>
          <cell r="I5663">
            <v>2068.5</v>
          </cell>
          <cell r="J5663">
            <v>10431.5</v>
          </cell>
          <cell r="K5663" t="str">
            <v>100</v>
          </cell>
        </row>
        <row r="5664">
          <cell r="A5664" t="str">
            <v>110800000</v>
          </cell>
          <cell r="B5664" t="str">
            <v>501C2A5000</v>
          </cell>
          <cell r="C5664" t="str">
            <v>โทรศัพท์สายเดียว PS2500</v>
          </cell>
          <cell r="D5664" t="str">
            <v>11 ก.ค. 41</v>
          </cell>
          <cell r="E5664">
            <v>1047</v>
          </cell>
          <cell r="F5664">
            <v>0</v>
          </cell>
          <cell r="G5664">
            <v>20</v>
          </cell>
          <cell r="H5664">
            <v>309.17</v>
          </cell>
          <cell r="I5664">
            <v>309.17</v>
          </cell>
          <cell r="J5664">
            <v>737.83</v>
          </cell>
          <cell r="K5664" t="str">
            <v>501</v>
          </cell>
        </row>
        <row r="5665">
          <cell r="A5665" t="str">
            <v>110800000</v>
          </cell>
          <cell r="B5665" t="str">
            <v>501C2A5001</v>
          </cell>
          <cell r="C5665" t="str">
            <v>โทรศัพท์สายเดียว PS2500</v>
          </cell>
          <cell r="D5665" t="str">
            <v>11 ก.ค. 41</v>
          </cell>
          <cell r="E5665">
            <v>1047</v>
          </cell>
          <cell r="F5665">
            <v>0</v>
          </cell>
          <cell r="G5665">
            <v>20</v>
          </cell>
          <cell r="H5665">
            <v>309.17</v>
          </cell>
          <cell r="I5665">
            <v>309.17</v>
          </cell>
          <cell r="J5665">
            <v>737.83</v>
          </cell>
          <cell r="K5665" t="str">
            <v>501</v>
          </cell>
        </row>
        <row r="5666">
          <cell r="A5666" t="str">
            <v>110800000</v>
          </cell>
          <cell r="B5666" t="str">
            <v>501C2A5002</v>
          </cell>
          <cell r="C5666" t="str">
            <v>โทรศัพท์สายเดียว PS2500</v>
          </cell>
          <cell r="D5666" t="str">
            <v>11 ก.ค. 41</v>
          </cell>
          <cell r="E5666">
            <v>1047</v>
          </cell>
          <cell r="F5666">
            <v>0</v>
          </cell>
          <cell r="G5666">
            <v>20</v>
          </cell>
          <cell r="H5666">
            <v>309.17</v>
          </cell>
          <cell r="I5666">
            <v>309.17</v>
          </cell>
          <cell r="J5666">
            <v>737.83</v>
          </cell>
          <cell r="K5666" t="str">
            <v>501</v>
          </cell>
        </row>
        <row r="5667">
          <cell r="A5667" t="str">
            <v>110800000</v>
          </cell>
          <cell r="B5667" t="str">
            <v>501C2FX0001</v>
          </cell>
          <cell r="C5667" t="str">
            <v>เครื่องโทรสาร</v>
          </cell>
          <cell r="D5667" t="str">
            <v>18 ต.ค. 41</v>
          </cell>
          <cell r="E5667">
            <v>6000</v>
          </cell>
          <cell r="F5667">
            <v>0</v>
          </cell>
          <cell r="G5667">
            <v>20</v>
          </cell>
          <cell r="H5667">
            <v>1446.59</v>
          </cell>
          <cell r="I5667">
            <v>1446.59</v>
          </cell>
          <cell r="J5667">
            <v>4553.41</v>
          </cell>
          <cell r="K5667" t="str">
            <v>501</v>
          </cell>
        </row>
        <row r="5668">
          <cell r="A5668" t="str">
            <v>110800000</v>
          </cell>
          <cell r="B5668" t="str">
            <v>502C2A5000</v>
          </cell>
          <cell r="C5668" t="str">
            <v>โทรศัพท์สายเดียว PS2500</v>
          </cell>
          <cell r="D5668" t="str">
            <v>11 ก.ค. 41</v>
          </cell>
          <cell r="E5668">
            <v>1047</v>
          </cell>
          <cell r="F5668">
            <v>0</v>
          </cell>
          <cell r="G5668">
            <v>20</v>
          </cell>
          <cell r="H5668">
            <v>309.17</v>
          </cell>
          <cell r="I5668">
            <v>309.17</v>
          </cell>
          <cell r="J5668">
            <v>737.83</v>
          </cell>
          <cell r="K5668" t="str">
            <v>502</v>
          </cell>
        </row>
        <row r="5669">
          <cell r="A5669" t="str">
            <v>110800000</v>
          </cell>
          <cell r="B5669" t="str">
            <v>502C2A5001</v>
          </cell>
          <cell r="C5669" t="str">
            <v>โทรศัพท์สายเดียว PS2500</v>
          </cell>
          <cell r="D5669" t="str">
            <v>11 ก.ค. 41</v>
          </cell>
          <cell r="E5669">
            <v>1047</v>
          </cell>
          <cell r="F5669">
            <v>0</v>
          </cell>
          <cell r="G5669">
            <v>20</v>
          </cell>
          <cell r="H5669">
            <v>309.17</v>
          </cell>
          <cell r="I5669">
            <v>309.17</v>
          </cell>
          <cell r="J5669">
            <v>737.83</v>
          </cell>
          <cell r="K5669" t="str">
            <v>502</v>
          </cell>
        </row>
        <row r="5670">
          <cell r="A5670" t="str">
            <v>110800000</v>
          </cell>
          <cell r="B5670" t="str">
            <v>502C2A5002</v>
          </cell>
          <cell r="C5670" t="str">
            <v>โทรศัพท์สายเดียว PS2500</v>
          </cell>
          <cell r="D5670" t="str">
            <v>11 ก.ค. 41</v>
          </cell>
          <cell r="E5670">
            <v>1047</v>
          </cell>
          <cell r="F5670">
            <v>0</v>
          </cell>
          <cell r="G5670">
            <v>20</v>
          </cell>
          <cell r="H5670">
            <v>309.17</v>
          </cell>
          <cell r="I5670">
            <v>309.17</v>
          </cell>
          <cell r="J5670">
            <v>737.83</v>
          </cell>
          <cell r="K5670" t="str">
            <v>502</v>
          </cell>
        </row>
        <row r="5671">
          <cell r="A5671" t="str">
            <v>110800000</v>
          </cell>
          <cell r="B5671" t="str">
            <v>502C2FX0001</v>
          </cell>
          <cell r="C5671" t="str">
            <v>เครื่องโทรสาร</v>
          </cell>
          <cell r="D5671" t="str">
            <v>18 ต.ค. 41</v>
          </cell>
          <cell r="E5671">
            <v>6000</v>
          </cell>
          <cell r="F5671">
            <v>0</v>
          </cell>
          <cell r="G5671">
            <v>20</v>
          </cell>
          <cell r="H5671">
            <v>1446.59</v>
          </cell>
          <cell r="I5671">
            <v>1446.59</v>
          </cell>
          <cell r="J5671">
            <v>4553.41</v>
          </cell>
          <cell r="K5671" t="str">
            <v>502</v>
          </cell>
        </row>
        <row r="5672">
          <cell r="A5672" t="str">
            <v>110800000</v>
          </cell>
          <cell r="B5672" t="str">
            <v>503C2A50001</v>
          </cell>
          <cell r="C5672" t="str">
            <v>โทรศัพท์สายเดียว  PS2500</v>
          </cell>
          <cell r="D5672" t="str">
            <v>26 ส.ค. 41</v>
          </cell>
          <cell r="E5672">
            <v>912</v>
          </cell>
          <cell r="F5672">
            <v>0</v>
          </cell>
          <cell r="G5672">
            <v>20</v>
          </cell>
          <cell r="H5672">
            <v>246.34</v>
          </cell>
          <cell r="I5672">
            <v>246.34</v>
          </cell>
          <cell r="J5672">
            <v>665.66</v>
          </cell>
          <cell r="K5672" t="str">
            <v>503</v>
          </cell>
        </row>
        <row r="5673">
          <cell r="A5673" t="str">
            <v>110800000</v>
          </cell>
          <cell r="B5673" t="str">
            <v>503C2A50002</v>
          </cell>
          <cell r="C5673" t="str">
            <v>โทรศัพท์สายเดียว  PS2500</v>
          </cell>
          <cell r="D5673" t="str">
            <v>26 ส.ค. 41</v>
          </cell>
          <cell r="E5673">
            <v>912</v>
          </cell>
          <cell r="F5673">
            <v>0</v>
          </cell>
          <cell r="G5673">
            <v>20</v>
          </cell>
          <cell r="H5673">
            <v>246.34</v>
          </cell>
          <cell r="I5673">
            <v>246.34</v>
          </cell>
          <cell r="J5673">
            <v>665.66</v>
          </cell>
          <cell r="K5673" t="str">
            <v>503</v>
          </cell>
        </row>
        <row r="5674">
          <cell r="A5674" t="str">
            <v>110800000</v>
          </cell>
          <cell r="B5674" t="str">
            <v>503C2A50003</v>
          </cell>
          <cell r="C5674" t="str">
            <v>โทรศัพท์สายเดียว  PS2500</v>
          </cell>
          <cell r="D5674" t="str">
            <v>26 ส.ค. 41</v>
          </cell>
          <cell r="E5674">
            <v>912</v>
          </cell>
          <cell r="F5674">
            <v>0</v>
          </cell>
          <cell r="G5674">
            <v>20</v>
          </cell>
          <cell r="H5674">
            <v>246.34</v>
          </cell>
          <cell r="I5674">
            <v>246.34</v>
          </cell>
          <cell r="J5674">
            <v>665.66</v>
          </cell>
          <cell r="K5674" t="str">
            <v>503</v>
          </cell>
        </row>
        <row r="5675">
          <cell r="A5675" t="str">
            <v>110800000</v>
          </cell>
          <cell r="B5675" t="str">
            <v>503C2FX0001</v>
          </cell>
          <cell r="C5675" t="str">
            <v>เครื่องโทรสาร</v>
          </cell>
          <cell r="D5675" t="str">
            <v>18 ต.ค. 41</v>
          </cell>
          <cell r="E5675">
            <v>6000</v>
          </cell>
          <cell r="F5675">
            <v>0</v>
          </cell>
          <cell r="G5675">
            <v>20</v>
          </cell>
          <cell r="H5675">
            <v>1446.59</v>
          </cell>
          <cell r="I5675">
            <v>1446.59</v>
          </cell>
          <cell r="J5675">
            <v>4553.41</v>
          </cell>
          <cell r="K5675" t="str">
            <v>503</v>
          </cell>
        </row>
        <row r="5676">
          <cell r="A5676" t="str">
            <v>110800000</v>
          </cell>
          <cell r="B5676" t="str">
            <v>504C2A50001</v>
          </cell>
          <cell r="C5676" t="str">
            <v>โทรศัพท์สายเดี่ยวสีแดง</v>
          </cell>
          <cell r="D5676" t="str">
            <v>2 ต.ค. 41</v>
          </cell>
          <cell r="E5676">
            <v>800</v>
          </cell>
          <cell r="F5676">
            <v>0</v>
          </cell>
          <cell r="G5676">
            <v>20</v>
          </cell>
          <cell r="H5676">
            <v>199.89</v>
          </cell>
          <cell r="I5676">
            <v>199.89</v>
          </cell>
          <cell r="J5676">
            <v>600.11</v>
          </cell>
          <cell r="K5676" t="str">
            <v>504</v>
          </cell>
        </row>
        <row r="5677">
          <cell r="A5677" t="str">
            <v>110800000</v>
          </cell>
          <cell r="B5677" t="str">
            <v>504C2A50002</v>
          </cell>
          <cell r="C5677" t="str">
            <v>โทรศัพท์สายเดี่ยวสีแดง</v>
          </cell>
          <cell r="D5677" t="str">
            <v>2 ต.ค. 41</v>
          </cell>
          <cell r="E5677">
            <v>800</v>
          </cell>
          <cell r="F5677">
            <v>0</v>
          </cell>
          <cell r="G5677">
            <v>20</v>
          </cell>
          <cell r="H5677">
            <v>199.89</v>
          </cell>
          <cell r="I5677">
            <v>199.89</v>
          </cell>
          <cell r="J5677">
            <v>600.11</v>
          </cell>
          <cell r="K5677" t="str">
            <v>504</v>
          </cell>
        </row>
        <row r="5678">
          <cell r="A5678" t="str">
            <v>110800000</v>
          </cell>
          <cell r="B5678" t="str">
            <v>504C2A50003</v>
          </cell>
          <cell r="C5678" t="str">
            <v>โทรศัพท์สายเดี่ยวสีแดง</v>
          </cell>
          <cell r="D5678" t="str">
            <v>2 ต.ค. 41</v>
          </cell>
          <cell r="E5678">
            <v>800</v>
          </cell>
          <cell r="F5678">
            <v>0</v>
          </cell>
          <cell r="G5678">
            <v>20</v>
          </cell>
          <cell r="H5678">
            <v>199.89</v>
          </cell>
          <cell r="I5678">
            <v>199.89</v>
          </cell>
          <cell r="J5678">
            <v>600.11</v>
          </cell>
          <cell r="K5678" t="str">
            <v>504</v>
          </cell>
        </row>
        <row r="5679">
          <cell r="A5679" t="str">
            <v>110800000</v>
          </cell>
          <cell r="B5679" t="str">
            <v>504C2FX0001</v>
          </cell>
          <cell r="C5679" t="str">
            <v>เครื่องโทรสาร</v>
          </cell>
          <cell r="D5679" t="str">
            <v>2 พ.ย. 41</v>
          </cell>
          <cell r="E5679">
            <v>6000</v>
          </cell>
          <cell r="F5679">
            <v>0</v>
          </cell>
          <cell r="G5679">
            <v>20</v>
          </cell>
          <cell r="H5679">
            <v>1397.27</v>
          </cell>
          <cell r="I5679">
            <v>1397.27</v>
          </cell>
          <cell r="J5679">
            <v>4602.7299999999996</v>
          </cell>
          <cell r="K5679" t="str">
            <v>504</v>
          </cell>
        </row>
        <row r="5680">
          <cell r="A5680" t="str">
            <v>110800000</v>
          </cell>
          <cell r="B5680" t="str">
            <v>505C2A50001</v>
          </cell>
          <cell r="C5680" t="str">
            <v>โทรศัพท์สายเดี่ยวสีแดง</v>
          </cell>
          <cell r="D5680" t="str">
            <v>16 ต.ค. 41</v>
          </cell>
          <cell r="E5680">
            <v>800</v>
          </cell>
          <cell r="F5680">
            <v>0</v>
          </cell>
          <cell r="G5680">
            <v>20</v>
          </cell>
          <cell r="H5680">
            <v>193.75</v>
          </cell>
          <cell r="I5680">
            <v>193.75</v>
          </cell>
          <cell r="J5680">
            <v>606.25</v>
          </cell>
          <cell r="K5680" t="str">
            <v>505</v>
          </cell>
        </row>
        <row r="5681">
          <cell r="A5681" t="str">
            <v>110800000</v>
          </cell>
          <cell r="B5681" t="str">
            <v>505C2A50002</v>
          </cell>
          <cell r="C5681" t="str">
            <v>โทรศัพท์สายเดี่ยวสีแดง</v>
          </cell>
          <cell r="D5681" t="str">
            <v>16 ต.ค. 41</v>
          </cell>
          <cell r="E5681">
            <v>800</v>
          </cell>
          <cell r="F5681">
            <v>0</v>
          </cell>
          <cell r="G5681">
            <v>20</v>
          </cell>
          <cell r="H5681">
            <v>193.75</v>
          </cell>
          <cell r="I5681">
            <v>193.75</v>
          </cell>
          <cell r="J5681">
            <v>606.25</v>
          </cell>
          <cell r="K5681" t="str">
            <v>505</v>
          </cell>
        </row>
        <row r="5682">
          <cell r="A5682" t="str">
            <v>110800000</v>
          </cell>
          <cell r="B5682" t="str">
            <v>505C2A50003</v>
          </cell>
          <cell r="C5682" t="str">
            <v>โทรศัพท์สายเดี่ยวสีแดง</v>
          </cell>
          <cell r="D5682" t="str">
            <v>16 ต.ค. 41</v>
          </cell>
          <cell r="E5682">
            <v>800</v>
          </cell>
          <cell r="F5682">
            <v>0</v>
          </cell>
          <cell r="G5682">
            <v>20</v>
          </cell>
          <cell r="H5682">
            <v>193.75</v>
          </cell>
          <cell r="I5682">
            <v>193.75</v>
          </cell>
          <cell r="J5682">
            <v>606.25</v>
          </cell>
          <cell r="K5682" t="str">
            <v>505</v>
          </cell>
        </row>
        <row r="5683">
          <cell r="A5683" t="str">
            <v>110800000</v>
          </cell>
          <cell r="B5683" t="str">
            <v>505C2FX0001</v>
          </cell>
          <cell r="C5683" t="str">
            <v>เครื่องโทรสาร</v>
          </cell>
          <cell r="D5683" t="str">
            <v>13 พ.ย. 41</v>
          </cell>
          <cell r="E5683">
            <v>5727.27</v>
          </cell>
          <cell r="F5683">
            <v>0</v>
          </cell>
          <cell r="G5683">
            <v>20</v>
          </cell>
          <cell r="H5683">
            <v>1299.28</v>
          </cell>
          <cell r="I5683">
            <v>1299.28</v>
          </cell>
          <cell r="J5683">
            <v>4427.99</v>
          </cell>
          <cell r="K5683" t="str">
            <v>505</v>
          </cell>
        </row>
        <row r="5684">
          <cell r="A5684" t="str">
            <v>110800000</v>
          </cell>
          <cell r="B5684" t="str">
            <v>506C2A50001</v>
          </cell>
          <cell r="C5684" t="str">
            <v>โทรศัพท์สายเดี่ยวสีแดง</v>
          </cell>
          <cell r="D5684" t="str">
            <v>16 ต.ค. 41</v>
          </cell>
          <cell r="E5684">
            <v>800</v>
          </cell>
          <cell r="F5684">
            <v>0</v>
          </cell>
          <cell r="G5684">
            <v>20</v>
          </cell>
          <cell r="H5684">
            <v>193.75</v>
          </cell>
          <cell r="I5684">
            <v>193.75</v>
          </cell>
          <cell r="J5684">
            <v>606.25</v>
          </cell>
          <cell r="K5684" t="str">
            <v>506</v>
          </cell>
        </row>
        <row r="5685">
          <cell r="A5685" t="str">
            <v>110800000</v>
          </cell>
          <cell r="B5685" t="str">
            <v>506C2A50002</v>
          </cell>
          <cell r="C5685" t="str">
            <v>โทรศัพท์สายเดี่ยวสีแดง</v>
          </cell>
          <cell r="D5685" t="str">
            <v>16 ต.ค. 41</v>
          </cell>
          <cell r="E5685">
            <v>800</v>
          </cell>
          <cell r="F5685">
            <v>0</v>
          </cell>
          <cell r="G5685">
            <v>20</v>
          </cell>
          <cell r="H5685">
            <v>193.75</v>
          </cell>
          <cell r="I5685">
            <v>193.75</v>
          </cell>
          <cell r="J5685">
            <v>606.25</v>
          </cell>
          <cell r="K5685" t="str">
            <v>506</v>
          </cell>
        </row>
        <row r="5686">
          <cell r="A5686" t="str">
            <v>110800000</v>
          </cell>
          <cell r="B5686" t="str">
            <v>506C2A50003</v>
          </cell>
          <cell r="C5686" t="str">
            <v>โทรศัพท์สายเดี่ยวสีแดง</v>
          </cell>
          <cell r="D5686" t="str">
            <v>16 ต.ค. 41</v>
          </cell>
          <cell r="E5686">
            <v>800</v>
          </cell>
          <cell r="F5686">
            <v>0</v>
          </cell>
          <cell r="G5686">
            <v>20</v>
          </cell>
          <cell r="H5686">
            <v>193.75</v>
          </cell>
          <cell r="I5686">
            <v>193.75</v>
          </cell>
          <cell r="J5686">
            <v>606.25</v>
          </cell>
          <cell r="K5686" t="str">
            <v>506</v>
          </cell>
        </row>
        <row r="5687">
          <cell r="A5687" t="str">
            <v>110800000</v>
          </cell>
          <cell r="B5687" t="str">
            <v>506C2FX0001</v>
          </cell>
          <cell r="C5687" t="str">
            <v>เครื่องโทรสาร</v>
          </cell>
          <cell r="D5687" t="str">
            <v>13 พ.ย. 41</v>
          </cell>
          <cell r="E5687">
            <v>5727.27</v>
          </cell>
          <cell r="F5687">
            <v>0</v>
          </cell>
          <cell r="G5687">
            <v>20</v>
          </cell>
          <cell r="H5687">
            <v>1299.28</v>
          </cell>
          <cell r="I5687">
            <v>1299.28</v>
          </cell>
          <cell r="J5687">
            <v>4427.99</v>
          </cell>
          <cell r="K5687" t="str">
            <v>506</v>
          </cell>
        </row>
        <row r="5688">
          <cell r="A5688" t="str">
            <v>110800000</v>
          </cell>
          <cell r="B5688" t="str">
            <v>506C2FX0002</v>
          </cell>
          <cell r="C5688" t="str">
            <v>เครื่องโทรสาร</v>
          </cell>
          <cell r="D5688" t="str">
            <v>15 มี.ค. 42</v>
          </cell>
          <cell r="E5688">
            <v>6000</v>
          </cell>
          <cell r="F5688">
            <v>0</v>
          </cell>
          <cell r="G5688">
            <v>20</v>
          </cell>
          <cell r="H5688">
            <v>960.01</v>
          </cell>
          <cell r="I5688">
            <v>960.01</v>
          </cell>
          <cell r="J5688">
            <v>5039.99</v>
          </cell>
          <cell r="K5688" t="str">
            <v>506</v>
          </cell>
        </row>
        <row r="5689">
          <cell r="A5689" t="str">
            <v>110800000</v>
          </cell>
          <cell r="B5689" t="str">
            <v>506C2TH0001</v>
          </cell>
          <cell r="C5689" t="str">
            <v>โทรศัพท์</v>
          </cell>
          <cell r="D5689" t="str">
            <v>20 ธ.ค. 42</v>
          </cell>
          <cell r="E5689">
            <v>700</v>
          </cell>
          <cell r="F5689">
            <v>0</v>
          </cell>
          <cell r="G5689">
            <v>20</v>
          </cell>
          <cell r="H5689">
            <v>4.5999999999999996</v>
          </cell>
          <cell r="I5689">
            <v>4.5999999999999996</v>
          </cell>
          <cell r="J5689">
            <v>695.4</v>
          </cell>
          <cell r="K5689" t="str">
            <v>506</v>
          </cell>
        </row>
        <row r="5690">
          <cell r="A5690" t="str">
            <v>110800000</v>
          </cell>
          <cell r="B5690" t="str">
            <v>507C2A50001</v>
          </cell>
          <cell r="C5690" t="str">
            <v>โทรศัพท์สายเดียวสีแดง</v>
          </cell>
          <cell r="D5690" t="str">
            <v>16 ต.ค. 41</v>
          </cell>
          <cell r="E5690">
            <v>800</v>
          </cell>
          <cell r="F5690">
            <v>0</v>
          </cell>
          <cell r="G5690">
            <v>20</v>
          </cell>
          <cell r="H5690">
            <v>193.75</v>
          </cell>
          <cell r="I5690">
            <v>193.75</v>
          </cell>
          <cell r="J5690">
            <v>606.25</v>
          </cell>
          <cell r="K5690" t="str">
            <v>507</v>
          </cell>
        </row>
        <row r="5691">
          <cell r="A5691" t="str">
            <v>110800000</v>
          </cell>
          <cell r="B5691" t="str">
            <v>507C2A50002</v>
          </cell>
          <cell r="C5691" t="str">
            <v>โทรศัพท์สายเดียวสีแดง</v>
          </cell>
          <cell r="D5691" t="str">
            <v>16 ต.ค. 41</v>
          </cell>
          <cell r="E5691">
            <v>800</v>
          </cell>
          <cell r="F5691">
            <v>0</v>
          </cell>
          <cell r="G5691">
            <v>20</v>
          </cell>
          <cell r="H5691">
            <v>193.75</v>
          </cell>
          <cell r="I5691">
            <v>193.75</v>
          </cell>
          <cell r="J5691">
            <v>606.25</v>
          </cell>
          <cell r="K5691" t="str">
            <v>507</v>
          </cell>
        </row>
        <row r="5692">
          <cell r="A5692" t="str">
            <v>110800000</v>
          </cell>
          <cell r="B5692" t="str">
            <v>507C2A50003</v>
          </cell>
          <cell r="C5692" t="str">
            <v>โทรศัพท์สายเดียวสีแดง</v>
          </cell>
          <cell r="D5692" t="str">
            <v>16 ต.ค. 41</v>
          </cell>
          <cell r="E5692">
            <v>800</v>
          </cell>
          <cell r="F5692">
            <v>0</v>
          </cell>
          <cell r="G5692">
            <v>20</v>
          </cell>
          <cell r="H5692">
            <v>193.75</v>
          </cell>
          <cell r="I5692">
            <v>193.75</v>
          </cell>
          <cell r="J5692">
            <v>606.25</v>
          </cell>
          <cell r="K5692" t="str">
            <v>507</v>
          </cell>
        </row>
        <row r="5693">
          <cell r="A5693" t="str">
            <v>110800000</v>
          </cell>
          <cell r="B5693" t="str">
            <v>507C2FX0001</v>
          </cell>
          <cell r="C5693" t="str">
            <v>เครื่องโทรสาร</v>
          </cell>
          <cell r="D5693" t="str">
            <v>16 พ.ย. 41</v>
          </cell>
          <cell r="E5693">
            <v>5727.27</v>
          </cell>
          <cell r="F5693">
            <v>0</v>
          </cell>
          <cell r="G5693">
            <v>20</v>
          </cell>
          <cell r="H5693">
            <v>1289.8599999999999</v>
          </cell>
          <cell r="I5693">
            <v>1289.8599999999999</v>
          </cell>
          <cell r="J5693">
            <v>4437.41</v>
          </cell>
          <cell r="K5693" t="str">
            <v>507</v>
          </cell>
        </row>
        <row r="5694">
          <cell r="A5694" t="str">
            <v>110800000</v>
          </cell>
          <cell r="B5694" t="str">
            <v>507C2FX0002</v>
          </cell>
          <cell r="C5694" t="str">
            <v>เครื่องโทรสาร</v>
          </cell>
          <cell r="D5694" t="str">
            <v>15 มี.ค. 42</v>
          </cell>
          <cell r="E5694">
            <v>6000</v>
          </cell>
          <cell r="F5694">
            <v>0</v>
          </cell>
          <cell r="G5694">
            <v>20</v>
          </cell>
          <cell r="H5694">
            <v>960.01</v>
          </cell>
          <cell r="I5694">
            <v>960.01</v>
          </cell>
          <cell r="J5694">
            <v>5039.99</v>
          </cell>
          <cell r="K5694" t="str">
            <v>507</v>
          </cell>
        </row>
        <row r="5695">
          <cell r="A5695" t="str">
            <v>110800000</v>
          </cell>
          <cell r="B5695" t="str">
            <v>508C2A50001</v>
          </cell>
          <cell r="C5695" t="str">
            <v>โทรศัพท์สายเดียวสีแดง</v>
          </cell>
          <cell r="D5695" t="str">
            <v>16 ต.ค. 41</v>
          </cell>
          <cell r="E5695">
            <v>800</v>
          </cell>
          <cell r="F5695">
            <v>0</v>
          </cell>
          <cell r="G5695">
            <v>20</v>
          </cell>
          <cell r="H5695">
            <v>193.75</v>
          </cell>
          <cell r="I5695">
            <v>193.75</v>
          </cell>
          <cell r="J5695">
            <v>606.25</v>
          </cell>
          <cell r="K5695" t="str">
            <v>508</v>
          </cell>
        </row>
        <row r="5696">
          <cell r="A5696" t="str">
            <v>110800000</v>
          </cell>
          <cell r="B5696" t="str">
            <v>508C2A50002</v>
          </cell>
          <cell r="C5696" t="str">
            <v>โทรศัพท์สายเดียวสีแดง</v>
          </cell>
          <cell r="D5696" t="str">
            <v>16 ต.ค. 41</v>
          </cell>
          <cell r="E5696">
            <v>800</v>
          </cell>
          <cell r="F5696">
            <v>0</v>
          </cell>
          <cell r="G5696">
            <v>20</v>
          </cell>
          <cell r="H5696">
            <v>193.75</v>
          </cell>
          <cell r="I5696">
            <v>193.75</v>
          </cell>
          <cell r="J5696">
            <v>606.25</v>
          </cell>
          <cell r="K5696" t="str">
            <v>508</v>
          </cell>
        </row>
        <row r="5697">
          <cell r="A5697" t="str">
            <v>110800000</v>
          </cell>
          <cell r="B5697" t="str">
            <v>508C2A50003</v>
          </cell>
          <cell r="C5697" t="str">
            <v>โทรศัพท์สายเดียวสีแดง</v>
          </cell>
          <cell r="D5697" t="str">
            <v>16 ต.ค. 41</v>
          </cell>
          <cell r="E5697">
            <v>800</v>
          </cell>
          <cell r="F5697">
            <v>0</v>
          </cell>
          <cell r="G5697">
            <v>20</v>
          </cell>
          <cell r="H5697">
            <v>193.75</v>
          </cell>
          <cell r="I5697">
            <v>193.75</v>
          </cell>
          <cell r="J5697">
            <v>606.25</v>
          </cell>
          <cell r="K5697" t="str">
            <v>508</v>
          </cell>
        </row>
        <row r="5698">
          <cell r="A5698" t="str">
            <v>110800000</v>
          </cell>
          <cell r="B5698" t="str">
            <v>508C2FX0001</v>
          </cell>
          <cell r="C5698" t="str">
            <v>เครื่องโทรสาร</v>
          </cell>
          <cell r="D5698" t="str">
            <v>16 พ.ย. 41</v>
          </cell>
          <cell r="E5698">
            <v>5727.27</v>
          </cell>
          <cell r="F5698">
            <v>0</v>
          </cell>
          <cell r="G5698">
            <v>20</v>
          </cell>
          <cell r="H5698">
            <v>1289.8599999999999</v>
          </cell>
          <cell r="I5698">
            <v>1289.8599999999999</v>
          </cell>
          <cell r="J5698">
            <v>4437.41</v>
          </cell>
          <cell r="K5698" t="str">
            <v>508</v>
          </cell>
        </row>
        <row r="5699">
          <cell r="A5699" t="str">
            <v>110800000</v>
          </cell>
          <cell r="B5699" t="str">
            <v>508C2FX0002</v>
          </cell>
          <cell r="C5699" t="str">
            <v>เครื่องโทรสาร</v>
          </cell>
          <cell r="D5699" t="str">
            <v>15 มี.ค. 42</v>
          </cell>
          <cell r="E5699">
            <v>6000</v>
          </cell>
          <cell r="F5699">
            <v>0</v>
          </cell>
          <cell r="G5699">
            <v>20</v>
          </cell>
          <cell r="H5699">
            <v>960.01</v>
          </cell>
          <cell r="I5699">
            <v>960.01</v>
          </cell>
          <cell r="J5699">
            <v>5039.99</v>
          </cell>
          <cell r="K5699" t="str">
            <v>508</v>
          </cell>
        </row>
        <row r="5700">
          <cell r="A5700" t="str">
            <v>110800000</v>
          </cell>
          <cell r="B5700" t="str">
            <v>600C1FX0001</v>
          </cell>
          <cell r="C5700" t="str">
            <v>เครื่องโทรสาร</v>
          </cell>
          <cell r="D5700" t="str">
            <v>18 ต.ค. 41</v>
          </cell>
          <cell r="E5700">
            <v>6000</v>
          </cell>
          <cell r="F5700">
            <v>0</v>
          </cell>
          <cell r="G5700">
            <v>20</v>
          </cell>
          <cell r="H5700">
            <v>1446.59</v>
          </cell>
          <cell r="I5700">
            <v>1446.59</v>
          </cell>
          <cell r="J5700">
            <v>4553.41</v>
          </cell>
          <cell r="K5700" t="str">
            <v>600</v>
          </cell>
        </row>
        <row r="5701">
          <cell r="A5701" t="str">
            <v>110800000</v>
          </cell>
          <cell r="B5701" t="str">
            <v>600C2A5000</v>
          </cell>
          <cell r="C5701" t="str">
            <v>โทรศัพท์สายเดียว PS2500</v>
          </cell>
          <cell r="D5701" t="str">
            <v>11 ก.ค. 41</v>
          </cell>
          <cell r="E5701">
            <v>1047</v>
          </cell>
          <cell r="F5701">
            <v>0</v>
          </cell>
          <cell r="G5701">
            <v>20</v>
          </cell>
          <cell r="H5701">
            <v>309.17</v>
          </cell>
          <cell r="I5701">
            <v>309.17</v>
          </cell>
          <cell r="J5701">
            <v>737.83</v>
          </cell>
          <cell r="K5701" t="str">
            <v>600</v>
          </cell>
        </row>
        <row r="5702">
          <cell r="A5702" t="str">
            <v>110800000</v>
          </cell>
          <cell r="B5702" t="str">
            <v>600C2A5001</v>
          </cell>
          <cell r="C5702" t="str">
            <v>โทรศัพท์สายเดียว PS2500</v>
          </cell>
          <cell r="D5702" t="str">
            <v>11 ก.ค. 41</v>
          </cell>
          <cell r="E5702">
            <v>1047</v>
          </cell>
          <cell r="F5702">
            <v>0</v>
          </cell>
          <cell r="G5702">
            <v>20</v>
          </cell>
          <cell r="H5702">
            <v>309.17</v>
          </cell>
          <cell r="I5702">
            <v>309.17</v>
          </cell>
          <cell r="J5702">
            <v>737.83</v>
          </cell>
          <cell r="K5702" t="str">
            <v>600</v>
          </cell>
        </row>
        <row r="5703">
          <cell r="A5703" t="str">
            <v>110800000</v>
          </cell>
          <cell r="B5703" t="str">
            <v>600C2A5002</v>
          </cell>
          <cell r="C5703" t="str">
            <v>โทรศัพท์สายเดียว PS2500</v>
          </cell>
          <cell r="D5703" t="str">
            <v>11 ก.ค. 41</v>
          </cell>
          <cell r="E5703">
            <v>1047</v>
          </cell>
          <cell r="F5703">
            <v>0</v>
          </cell>
          <cell r="G5703">
            <v>20</v>
          </cell>
          <cell r="H5703">
            <v>309.17</v>
          </cell>
          <cell r="I5703">
            <v>309.17</v>
          </cell>
          <cell r="J5703">
            <v>737.83</v>
          </cell>
          <cell r="K5703" t="str">
            <v>600</v>
          </cell>
        </row>
        <row r="5704">
          <cell r="A5704" t="str">
            <v>110800000</v>
          </cell>
          <cell r="B5704" t="str">
            <v>600C2A5003</v>
          </cell>
          <cell r="C5704" t="str">
            <v>โทรศัพท์สายเดียว PS2500</v>
          </cell>
          <cell r="D5704" t="str">
            <v>11 ก.ค. 41</v>
          </cell>
          <cell r="E5704">
            <v>1047</v>
          </cell>
          <cell r="F5704">
            <v>0</v>
          </cell>
          <cell r="G5704">
            <v>20</v>
          </cell>
          <cell r="H5704">
            <v>309.17</v>
          </cell>
          <cell r="I5704">
            <v>309.17</v>
          </cell>
          <cell r="J5704">
            <v>737.83</v>
          </cell>
          <cell r="K5704" t="str">
            <v>600</v>
          </cell>
        </row>
        <row r="5705">
          <cell r="A5705" t="str">
            <v>110800000</v>
          </cell>
          <cell r="B5705" t="str">
            <v>600C2A5004</v>
          </cell>
          <cell r="C5705" t="str">
            <v>โทรศัพท์สายเดียว PS2500</v>
          </cell>
          <cell r="D5705" t="str">
            <v>11 ก.ค. 41</v>
          </cell>
          <cell r="E5705">
            <v>1047</v>
          </cell>
          <cell r="F5705">
            <v>0</v>
          </cell>
          <cell r="G5705">
            <v>20</v>
          </cell>
          <cell r="H5705">
            <v>309.17</v>
          </cell>
          <cell r="I5705">
            <v>309.17</v>
          </cell>
          <cell r="J5705">
            <v>737.83</v>
          </cell>
          <cell r="K5705" t="str">
            <v>600</v>
          </cell>
        </row>
        <row r="5706">
          <cell r="A5706" t="str">
            <v>110800000</v>
          </cell>
          <cell r="B5706" t="str">
            <v>600C2IT002</v>
          </cell>
          <cell r="C5706" t="str">
            <v>ค่าอุปกรณ์เครือข่าย</v>
          </cell>
          <cell r="D5706" t="str">
            <v>23 เม.ย. 42</v>
          </cell>
          <cell r="E5706">
            <v>131022.22</v>
          </cell>
          <cell r="F5706">
            <v>0</v>
          </cell>
          <cell r="G5706">
            <v>20</v>
          </cell>
          <cell r="H5706">
            <v>18163.61</v>
          </cell>
          <cell r="I5706">
            <v>18163.61</v>
          </cell>
          <cell r="J5706">
            <v>112858.61</v>
          </cell>
          <cell r="K5706" t="str">
            <v>600</v>
          </cell>
        </row>
        <row r="5707">
          <cell r="A5707" t="str">
            <v>110800000</v>
          </cell>
          <cell r="B5707" t="str">
            <v>600C2TH0001</v>
          </cell>
          <cell r="C5707" t="str">
            <v>ค่าติดตั้งระบบ Frame Relay</v>
          </cell>
          <cell r="D5707" t="str">
            <v>5 มี.ค. 42</v>
          </cell>
          <cell r="E5707">
            <v>12500</v>
          </cell>
          <cell r="F5707">
            <v>0</v>
          </cell>
          <cell r="G5707">
            <v>20</v>
          </cell>
          <cell r="H5707">
            <v>2068.5</v>
          </cell>
          <cell r="I5707">
            <v>2068.5</v>
          </cell>
          <cell r="J5707">
            <v>10431.5</v>
          </cell>
          <cell r="K5707" t="str">
            <v>600</v>
          </cell>
        </row>
        <row r="5708">
          <cell r="A5708" t="str">
            <v>110800000</v>
          </cell>
          <cell r="B5708" t="str">
            <v>600C2TH0003</v>
          </cell>
          <cell r="C5708" t="str">
            <v>โทรศัพท์มือถือ</v>
          </cell>
          <cell r="D5708" t="str">
            <v>27 ส.ค. 42</v>
          </cell>
          <cell r="E5708">
            <v>18317.75</v>
          </cell>
          <cell r="F5708">
            <v>0</v>
          </cell>
          <cell r="G5708">
            <v>20</v>
          </cell>
          <cell r="H5708">
            <v>1274.71</v>
          </cell>
          <cell r="I5708">
            <v>1274.71</v>
          </cell>
          <cell r="J5708">
            <v>17043.04</v>
          </cell>
          <cell r="K5708" t="str">
            <v>600</v>
          </cell>
        </row>
        <row r="5709">
          <cell r="A5709" t="str">
            <v>110800000</v>
          </cell>
          <cell r="B5709" t="str">
            <v>601C2A5000</v>
          </cell>
          <cell r="C5709" t="str">
            <v>โทรศัพท์สายเดียว PS2500</v>
          </cell>
          <cell r="D5709" t="str">
            <v>11 ก.ค. 41</v>
          </cell>
          <cell r="E5709">
            <v>1047</v>
          </cell>
          <cell r="F5709">
            <v>0</v>
          </cell>
          <cell r="G5709">
            <v>20</v>
          </cell>
          <cell r="H5709">
            <v>309.17</v>
          </cell>
          <cell r="I5709">
            <v>309.17</v>
          </cell>
          <cell r="J5709">
            <v>737.83</v>
          </cell>
          <cell r="K5709" t="str">
            <v>601</v>
          </cell>
        </row>
        <row r="5710">
          <cell r="A5710" t="str">
            <v>110800000</v>
          </cell>
          <cell r="B5710" t="str">
            <v>601C2A5001</v>
          </cell>
          <cell r="C5710" t="str">
            <v>โทรศัพท์สายเดียว PS2500</v>
          </cell>
          <cell r="D5710" t="str">
            <v>11 ก.ค. 41</v>
          </cell>
          <cell r="E5710">
            <v>1047</v>
          </cell>
          <cell r="F5710">
            <v>0</v>
          </cell>
          <cell r="G5710">
            <v>20</v>
          </cell>
          <cell r="H5710">
            <v>309.17</v>
          </cell>
          <cell r="I5710">
            <v>309.17</v>
          </cell>
          <cell r="J5710">
            <v>737.83</v>
          </cell>
          <cell r="K5710" t="str">
            <v>601</v>
          </cell>
        </row>
        <row r="5711">
          <cell r="A5711" t="str">
            <v>110800000</v>
          </cell>
          <cell r="B5711" t="str">
            <v>601C2A5002</v>
          </cell>
          <cell r="C5711" t="str">
            <v>โทรศัพท์สายเดียว PS2500</v>
          </cell>
          <cell r="D5711" t="str">
            <v>11 ส.ค. 41</v>
          </cell>
          <cell r="E5711">
            <v>1047</v>
          </cell>
          <cell r="F5711">
            <v>0</v>
          </cell>
          <cell r="G5711">
            <v>20</v>
          </cell>
          <cell r="H5711">
            <v>291.39</v>
          </cell>
          <cell r="I5711">
            <v>291.39</v>
          </cell>
          <cell r="J5711">
            <v>755.61</v>
          </cell>
          <cell r="K5711" t="str">
            <v>601</v>
          </cell>
        </row>
        <row r="5712">
          <cell r="A5712" t="str">
            <v>110800000</v>
          </cell>
          <cell r="B5712" t="str">
            <v>601C2FX0001</v>
          </cell>
          <cell r="C5712" t="str">
            <v>เครื่องโทรสาร</v>
          </cell>
          <cell r="D5712" t="str">
            <v>18 ต.ค. 41</v>
          </cell>
          <cell r="E5712">
            <v>6000</v>
          </cell>
          <cell r="F5712">
            <v>0</v>
          </cell>
          <cell r="G5712">
            <v>20</v>
          </cell>
          <cell r="H5712">
            <v>1446.59</v>
          </cell>
          <cell r="I5712">
            <v>1446.59</v>
          </cell>
          <cell r="J5712">
            <v>4553.41</v>
          </cell>
          <cell r="K5712" t="str">
            <v>601</v>
          </cell>
        </row>
        <row r="5713">
          <cell r="A5713" t="str">
            <v>110800000</v>
          </cell>
          <cell r="B5713" t="str">
            <v>602C2A50001</v>
          </cell>
          <cell r="C5713" t="str">
            <v>โทรศัพท์สายเดียว  PS2500</v>
          </cell>
          <cell r="D5713" t="str">
            <v>26 ส.ค. 41</v>
          </cell>
          <cell r="E5713">
            <v>912</v>
          </cell>
          <cell r="F5713">
            <v>0</v>
          </cell>
          <cell r="G5713">
            <v>20</v>
          </cell>
          <cell r="H5713">
            <v>246.34</v>
          </cell>
          <cell r="I5713">
            <v>246.34</v>
          </cell>
          <cell r="J5713">
            <v>665.66</v>
          </cell>
          <cell r="K5713" t="str">
            <v>602</v>
          </cell>
        </row>
        <row r="5714">
          <cell r="A5714" t="str">
            <v>110800000</v>
          </cell>
          <cell r="B5714" t="str">
            <v>602C2A50002</v>
          </cell>
          <cell r="C5714" t="str">
            <v>โทรศัพท์สายเดียว  PS2500</v>
          </cell>
          <cell r="D5714" t="str">
            <v>26 ส.ค. 41</v>
          </cell>
          <cell r="E5714">
            <v>912</v>
          </cell>
          <cell r="F5714">
            <v>0</v>
          </cell>
          <cell r="G5714">
            <v>20</v>
          </cell>
          <cell r="H5714">
            <v>246.34</v>
          </cell>
          <cell r="I5714">
            <v>246.34</v>
          </cell>
          <cell r="J5714">
            <v>665.66</v>
          </cell>
          <cell r="K5714" t="str">
            <v>602</v>
          </cell>
        </row>
        <row r="5715">
          <cell r="A5715" t="str">
            <v>110800000</v>
          </cell>
          <cell r="B5715" t="str">
            <v>602C2A50003</v>
          </cell>
          <cell r="C5715" t="str">
            <v>โทรศัพท์สายเดียว  PS2500</v>
          </cell>
          <cell r="D5715" t="str">
            <v>26 ส.ค. 41</v>
          </cell>
          <cell r="E5715">
            <v>912</v>
          </cell>
          <cell r="F5715">
            <v>0</v>
          </cell>
          <cell r="G5715">
            <v>20</v>
          </cell>
          <cell r="H5715">
            <v>246.34</v>
          </cell>
          <cell r="I5715">
            <v>246.34</v>
          </cell>
          <cell r="J5715">
            <v>665.66</v>
          </cell>
          <cell r="K5715" t="str">
            <v>602</v>
          </cell>
        </row>
        <row r="5716">
          <cell r="A5716" t="str">
            <v>110800000</v>
          </cell>
          <cell r="B5716" t="str">
            <v>602C2FX0001</v>
          </cell>
          <cell r="C5716" t="str">
            <v>เครื่องโทรสาร</v>
          </cell>
          <cell r="D5716" t="str">
            <v>18 ก.ย. 41</v>
          </cell>
          <cell r="E5716">
            <v>6000</v>
          </cell>
          <cell r="F5716">
            <v>0</v>
          </cell>
          <cell r="G5716">
            <v>20</v>
          </cell>
          <cell r="H5716">
            <v>1545.22</v>
          </cell>
          <cell r="I5716">
            <v>1545.22</v>
          </cell>
          <cell r="J5716">
            <v>4454.78</v>
          </cell>
          <cell r="K5716" t="str">
            <v>602</v>
          </cell>
        </row>
        <row r="5717">
          <cell r="A5717" t="str">
            <v>110800000</v>
          </cell>
          <cell r="B5717" t="str">
            <v>603C2A50001</v>
          </cell>
          <cell r="C5717" t="str">
            <v>โทรศัพท์สายเดี่ยวสีแดง</v>
          </cell>
          <cell r="D5717" t="str">
            <v>2 ต.ค. 41</v>
          </cell>
          <cell r="E5717">
            <v>800</v>
          </cell>
          <cell r="F5717">
            <v>0</v>
          </cell>
          <cell r="G5717">
            <v>20</v>
          </cell>
          <cell r="H5717">
            <v>199.89</v>
          </cell>
          <cell r="I5717">
            <v>199.89</v>
          </cell>
          <cell r="J5717">
            <v>600.11</v>
          </cell>
          <cell r="K5717" t="str">
            <v>603</v>
          </cell>
        </row>
        <row r="5718">
          <cell r="A5718" t="str">
            <v>110800000</v>
          </cell>
          <cell r="B5718" t="str">
            <v>603C2A50002</v>
          </cell>
          <cell r="C5718" t="str">
            <v>โทรศัพท์สายเดี่ยวสีแดง</v>
          </cell>
          <cell r="D5718" t="str">
            <v>2 ต.ค. 41</v>
          </cell>
          <cell r="E5718">
            <v>800</v>
          </cell>
          <cell r="F5718">
            <v>0</v>
          </cell>
          <cell r="G5718">
            <v>20</v>
          </cell>
          <cell r="H5718">
            <v>199.89</v>
          </cell>
          <cell r="I5718">
            <v>199.89</v>
          </cell>
          <cell r="J5718">
            <v>600.11</v>
          </cell>
          <cell r="K5718" t="str">
            <v>603</v>
          </cell>
        </row>
        <row r="5719">
          <cell r="A5719" t="str">
            <v>110800000</v>
          </cell>
          <cell r="B5719" t="str">
            <v>603C2A50003</v>
          </cell>
          <cell r="C5719" t="str">
            <v>โทรศัพท์สายเดี่ยวสีแดง</v>
          </cell>
          <cell r="D5719" t="str">
            <v>2 ต.ค. 41</v>
          </cell>
          <cell r="E5719">
            <v>800</v>
          </cell>
          <cell r="F5719">
            <v>0</v>
          </cell>
          <cell r="G5719">
            <v>20</v>
          </cell>
          <cell r="H5719">
            <v>199.89</v>
          </cell>
          <cell r="I5719">
            <v>199.89</v>
          </cell>
          <cell r="J5719">
            <v>600.11</v>
          </cell>
          <cell r="K5719" t="str">
            <v>603</v>
          </cell>
        </row>
        <row r="5720">
          <cell r="A5720" t="str">
            <v>110800000</v>
          </cell>
          <cell r="B5720" t="str">
            <v>603C2FX0001</v>
          </cell>
          <cell r="C5720" t="str">
            <v>เครื่องโทรสาร</v>
          </cell>
          <cell r="D5720" t="str">
            <v>2 พ.ย. 41</v>
          </cell>
          <cell r="E5720">
            <v>6000</v>
          </cell>
          <cell r="F5720">
            <v>0</v>
          </cell>
          <cell r="G5720">
            <v>20</v>
          </cell>
          <cell r="H5720">
            <v>1397.27</v>
          </cell>
          <cell r="I5720">
            <v>1397.27</v>
          </cell>
          <cell r="J5720">
            <v>4602.7299999999996</v>
          </cell>
          <cell r="K5720" t="str">
            <v>603</v>
          </cell>
        </row>
        <row r="5721">
          <cell r="A5721" t="str">
            <v>110800000</v>
          </cell>
          <cell r="B5721" t="str">
            <v>604C2A50001</v>
          </cell>
          <cell r="C5721" t="str">
            <v>โทรศัพท์สายเดี่ยวสีแดง</v>
          </cell>
          <cell r="D5721" t="str">
            <v>2 ต.ค. 41</v>
          </cell>
          <cell r="E5721">
            <v>800</v>
          </cell>
          <cell r="F5721">
            <v>0</v>
          </cell>
          <cell r="G5721">
            <v>20</v>
          </cell>
          <cell r="H5721">
            <v>199.89</v>
          </cell>
          <cell r="I5721">
            <v>199.89</v>
          </cell>
          <cell r="J5721">
            <v>600.11</v>
          </cell>
          <cell r="K5721" t="str">
            <v>604</v>
          </cell>
        </row>
        <row r="5722">
          <cell r="A5722" t="str">
            <v>110800000</v>
          </cell>
          <cell r="B5722" t="str">
            <v>604C2A50002</v>
          </cell>
          <cell r="C5722" t="str">
            <v>โทรศัพท์สายเดี่ยวสีแดง</v>
          </cell>
          <cell r="D5722" t="str">
            <v>2 ต.ค. 41</v>
          </cell>
          <cell r="E5722">
            <v>800</v>
          </cell>
          <cell r="F5722">
            <v>0</v>
          </cell>
          <cell r="G5722">
            <v>20</v>
          </cell>
          <cell r="H5722">
            <v>199.89</v>
          </cell>
          <cell r="I5722">
            <v>199.89</v>
          </cell>
          <cell r="J5722">
            <v>600.11</v>
          </cell>
          <cell r="K5722" t="str">
            <v>604</v>
          </cell>
        </row>
        <row r="5723">
          <cell r="A5723" t="str">
            <v>110800000</v>
          </cell>
          <cell r="B5723" t="str">
            <v>604C2A50003</v>
          </cell>
          <cell r="C5723" t="str">
            <v>โทรศัพท์สายเดี่ยวสีแดง</v>
          </cell>
          <cell r="D5723" t="str">
            <v>2 ต.ค. 41</v>
          </cell>
          <cell r="E5723">
            <v>800</v>
          </cell>
          <cell r="F5723">
            <v>0</v>
          </cell>
          <cell r="G5723">
            <v>20</v>
          </cell>
          <cell r="H5723">
            <v>199.89</v>
          </cell>
          <cell r="I5723">
            <v>199.89</v>
          </cell>
          <cell r="J5723">
            <v>600.11</v>
          </cell>
          <cell r="K5723" t="str">
            <v>604</v>
          </cell>
        </row>
        <row r="5724">
          <cell r="A5724" t="str">
            <v>110800000</v>
          </cell>
          <cell r="B5724" t="str">
            <v>604C2FX0001</v>
          </cell>
          <cell r="C5724" t="str">
            <v>เครื่องโทรสาร</v>
          </cell>
          <cell r="D5724" t="str">
            <v>2 พ.ย. 41</v>
          </cell>
          <cell r="E5724">
            <v>6000</v>
          </cell>
          <cell r="F5724">
            <v>0</v>
          </cell>
          <cell r="G5724">
            <v>20</v>
          </cell>
          <cell r="H5724">
            <v>1397.27</v>
          </cell>
          <cell r="I5724">
            <v>1397.27</v>
          </cell>
          <cell r="J5724">
            <v>4602.7299999999996</v>
          </cell>
          <cell r="K5724" t="str">
            <v>604</v>
          </cell>
        </row>
        <row r="5725">
          <cell r="A5725" t="str">
            <v>110800000</v>
          </cell>
          <cell r="B5725" t="str">
            <v>605C2A50001</v>
          </cell>
          <cell r="C5725" t="str">
            <v>โทรศัพท์สายเดี่ยวสีแดง</v>
          </cell>
          <cell r="D5725" t="str">
            <v>16 ต.ค. 41</v>
          </cell>
          <cell r="E5725">
            <v>800</v>
          </cell>
          <cell r="F5725">
            <v>0</v>
          </cell>
          <cell r="G5725">
            <v>20</v>
          </cell>
          <cell r="H5725">
            <v>193.75</v>
          </cell>
          <cell r="I5725">
            <v>193.75</v>
          </cell>
          <cell r="J5725">
            <v>606.25</v>
          </cell>
          <cell r="K5725" t="str">
            <v>605</v>
          </cell>
        </row>
        <row r="5726">
          <cell r="A5726" t="str">
            <v>110800000</v>
          </cell>
          <cell r="B5726" t="str">
            <v>605C2A50002</v>
          </cell>
          <cell r="C5726" t="str">
            <v>โทรศัพท์สายเดี่ยวสีแดง</v>
          </cell>
          <cell r="D5726" t="str">
            <v>16 ต.ค. 41</v>
          </cell>
          <cell r="E5726">
            <v>800</v>
          </cell>
          <cell r="F5726">
            <v>0</v>
          </cell>
          <cell r="G5726">
            <v>20</v>
          </cell>
          <cell r="H5726">
            <v>193.75</v>
          </cell>
          <cell r="I5726">
            <v>193.75</v>
          </cell>
          <cell r="J5726">
            <v>606.25</v>
          </cell>
          <cell r="K5726" t="str">
            <v>605</v>
          </cell>
        </row>
        <row r="5727">
          <cell r="A5727" t="str">
            <v>110800000</v>
          </cell>
          <cell r="B5727" t="str">
            <v>605C2A50003</v>
          </cell>
          <cell r="C5727" t="str">
            <v>โทรศัพท์สายเดี่ยวสีแดง</v>
          </cell>
          <cell r="D5727" t="str">
            <v>16 ต.ค. 41</v>
          </cell>
          <cell r="E5727">
            <v>800</v>
          </cell>
          <cell r="F5727">
            <v>0</v>
          </cell>
          <cell r="G5727">
            <v>20</v>
          </cell>
          <cell r="H5727">
            <v>193.75</v>
          </cell>
          <cell r="I5727">
            <v>193.75</v>
          </cell>
          <cell r="J5727">
            <v>606.25</v>
          </cell>
          <cell r="K5727" t="str">
            <v>605</v>
          </cell>
        </row>
        <row r="5728">
          <cell r="A5728" t="str">
            <v>110800000</v>
          </cell>
          <cell r="B5728" t="str">
            <v>605C2FX0003</v>
          </cell>
          <cell r="C5728" t="str">
            <v>เครื่องโทรสาร</v>
          </cell>
          <cell r="D5728" t="str">
            <v>13 พ.ย. 41</v>
          </cell>
          <cell r="E5728">
            <v>5727.27</v>
          </cell>
          <cell r="F5728">
            <v>0</v>
          </cell>
          <cell r="G5728">
            <v>20</v>
          </cell>
          <cell r="H5728">
            <v>1299.28</v>
          </cell>
          <cell r="I5728">
            <v>1299.28</v>
          </cell>
          <cell r="J5728">
            <v>4427.99</v>
          </cell>
          <cell r="K5728" t="str">
            <v>605</v>
          </cell>
        </row>
        <row r="5729">
          <cell r="A5729" t="str">
            <v>110800000</v>
          </cell>
          <cell r="B5729" t="str">
            <v>606C2A50001</v>
          </cell>
          <cell r="C5729" t="str">
            <v>โทรศัพท์สายเดี่ยวสีแดง</v>
          </cell>
          <cell r="D5729" t="str">
            <v>16 ต.ค. 41</v>
          </cell>
          <cell r="E5729">
            <v>800</v>
          </cell>
          <cell r="F5729">
            <v>0</v>
          </cell>
          <cell r="G5729">
            <v>20</v>
          </cell>
          <cell r="H5729">
            <v>193.75</v>
          </cell>
          <cell r="I5729">
            <v>193.75</v>
          </cell>
          <cell r="J5729">
            <v>606.25</v>
          </cell>
          <cell r="K5729" t="str">
            <v>606</v>
          </cell>
        </row>
        <row r="5730">
          <cell r="A5730" t="str">
            <v>110800000</v>
          </cell>
          <cell r="B5730" t="str">
            <v>606C2A50002</v>
          </cell>
          <cell r="C5730" t="str">
            <v>โทรศัพท์สายเดี่ยวสีแดง</v>
          </cell>
          <cell r="D5730" t="str">
            <v>16 ต.ค. 41</v>
          </cell>
          <cell r="E5730">
            <v>800</v>
          </cell>
          <cell r="F5730">
            <v>0</v>
          </cell>
          <cell r="G5730">
            <v>20</v>
          </cell>
          <cell r="H5730">
            <v>193.75</v>
          </cell>
          <cell r="I5730">
            <v>193.75</v>
          </cell>
          <cell r="J5730">
            <v>606.25</v>
          </cell>
          <cell r="K5730" t="str">
            <v>606</v>
          </cell>
        </row>
        <row r="5731">
          <cell r="A5731" t="str">
            <v>110800000</v>
          </cell>
          <cell r="B5731" t="str">
            <v>606C2A50003</v>
          </cell>
          <cell r="C5731" t="str">
            <v>โทรศัพท์สายเดี่ยวสีแดง</v>
          </cell>
          <cell r="D5731" t="str">
            <v>16 ต.ค. 41</v>
          </cell>
          <cell r="E5731">
            <v>800</v>
          </cell>
          <cell r="F5731">
            <v>0</v>
          </cell>
          <cell r="G5731">
            <v>20</v>
          </cell>
          <cell r="H5731">
            <v>193.75</v>
          </cell>
          <cell r="I5731">
            <v>193.75</v>
          </cell>
          <cell r="J5731">
            <v>606.25</v>
          </cell>
          <cell r="K5731" t="str">
            <v>606</v>
          </cell>
        </row>
        <row r="5732">
          <cell r="A5732" t="str">
            <v>110800000</v>
          </cell>
          <cell r="B5732" t="str">
            <v>606C2FX0001</v>
          </cell>
          <cell r="C5732" t="str">
            <v>เครื่องโทรสาร</v>
          </cell>
          <cell r="D5732" t="str">
            <v>13 พ.ย. 41</v>
          </cell>
          <cell r="E5732">
            <v>5727.27</v>
          </cell>
          <cell r="F5732">
            <v>0</v>
          </cell>
          <cell r="G5732">
            <v>20</v>
          </cell>
          <cell r="H5732">
            <v>1299.28</v>
          </cell>
          <cell r="I5732">
            <v>1299.28</v>
          </cell>
          <cell r="J5732">
            <v>4427.99</v>
          </cell>
          <cell r="K5732" t="str">
            <v>606</v>
          </cell>
        </row>
        <row r="5733">
          <cell r="A5733" t="str">
            <v>110800000</v>
          </cell>
          <cell r="B5733" t="str">
            <v>607C2A50001</v>
          </cell>
          <cell r="C5733" t="str">
            <v>โทรศัพท์สายเดียวสีแดง</v>
          </cell>
          <cell r="D5733" t="str">
            <v>16 ต.ค. 41</v>
          </cell>
          <cell r="E5733">
            <v>800</v>
          </cell>
          <cell r="F5733">
            <v>0</v>
          </cell>
          <cell r="G5733">
            <v>20</v>
          </cell>
          <cell r="H5733">
            <v>193.75</v>
          </cell>
          <cell r="I5733">
            <v>193.75</v>
          </cell>
          <cell r="J5733">
            <v>606.25</v>
          </cell>
          <cell r="K5733" t="str">
            <v>607</v>
          </cell>
        </row>
        <row r="5734">
          <cell r="A5734" t="str">
            <v>110800000</v>
          </cell>
          <cell r="B5734" t="str">
            <v>607C2A50002</v>
          </cell>
          <cell r="C5734" t="str">
            <v>โทรศัพท์สายเดียวสีแดง</v>
          </cell>
          <cell r="D5734" t="str">
            <v>16 ต.ค. 41</v>
          </cell>
          <cell r="E5734">
            <v>800</v>
          </cell>
          <cell r="F5734">
            <v>0</v>
          </cell>
          <cell r="G5734">
            <v>20</v>
          </cell>
          <cell r="H5734">
            <v>193.75</v>
          </cell>
          <cell r="I5734">
            <v>193.75</v>
          </cell>
          <cell r="J5734">
            <v>606.25</v>
          </cell>
          <cell r="K5734" t="str">
            <v>607</v>
          </cell>
        </row>
        <row r="5735">
          <cell r="A5735" t="str">
            <v>110800000</v>
          </cell>
          <cell r="B5735" t="str">
            <v>607C2A50003</v>
          </cell>
          <cell r="C5735" t="str">
            <v>โทรศัพท์สายเดียวสีแดง</v>
          </cell>
          <cell r="D5735" t="str">
            <v>16 ต.ค. 41</v>
          </cell>
          <cell r="E5735">
            <v>800</v>
          </cell>
          <cell r="F5735">
            <v>0</v>
          </cell>
          <cell r="G5735">
            <v>20</v>
          </cell>
          <cell r="H5735">
            <v>193.75</v>
          </cell>
          <cell r="I5735">
            <v>193.75</v>
          </cell>
          <cell r="J5735">
            <v>606.25</v>
          </cell>
          <cell r="K5735" t="str">
            <v>607</v>
          </cell>
        </row>
        <row r="5736">
          <cell r="A5736" t="str">
            <v>110800000</v>
          </cell>
          <cell r="B5736" t="str">
            <v>607C2FX0001</v>
          </cell>
          <cell r="C5736" t="str">
            <v>เครื่องโทรสาร</v>
          </cell>
          <cell r="D5736" t="str">
            <v>16 พ.ย. 41</v>
          </cell>
          <cell r="E5736">
            <v>5727.27</v>
          </cell>
          <cell r="F5736">
            <v>0</v>
          </cell>
          <cell r="G5736">
            <v>20</v>
          </cell>
          <cell r="H5736">
            <v>1289.8599999999999</v>
          </cell>
          <cell r="I5736">
            <v>1289.8599999999999</v>
          </cell>
          <cell r="J5736">
            <v>4437.41</v>
          </cell>
          <cell r="K5736" t="str">
            <v>607</v>
          </cell>
        </row>
        <row r="5737">
          <cell r="A5737" t="str">
            <v>110800000</v>
          </cell>
          <cell r="B5737" t="str">
            <v>608C2A50001</v>
          </cell>
          <cell r="C5737" t="str">
            <v>โทรศัพท์สายเดียวสีแดง</v>
          </cell>
          <cell r="D5737" t="str">
            <v>16 ต.ค. 41</v>
          </cell>
          <cell r="E5737">
            <v>800</v>
          </cell>
          <cell r="F5737">
            <v>0</v>
          </cell>
          <cell r="G5737">
            <v>20</v>
          </cell>
          <cell r="H5737">
            <v>193.75</v>
          </cell>
          <cell r="I5737">
            <v>193.75</v>
          </cell>
          <cell r="J5737">
            <v>606.25</v>
          </cell>
          <cell r="K5737" t="str">
            <v>608</v>
          </cell>
        </row>
        <row r="5738">
          <cell r="A5738" t="str">
            <v>110800000</v>
          </cell>
          <cell r="B5738" t="str">
            <v>608C2A50002</v>
          </cell>
          <cell r="C5738" t="str">
            <v>โทรศัพท์สายเดียวสีแดง</v>
          </cell>
          <cell r="D5738" t="str">
            <v>16 ต.ค. 41</v>
          </cell>
          <cell r="E5738">
            <v>800</v>
          </cell>
          <cell r="F5738">
            <v>0</v>
          </cell>
          <cell r="G5738">
            <v>20</v>
          </cell>
          <cell r="H5738">
            <v>193.75</v>
          </cell>
          <cell r="I5738">
            <v>193.75</v>
          </cell>
          <cell r="J5738">
            <v>606.25</v>
          </cell>
          <cell r="K5738" t="str">
            <v>608</v>
          </cell>
        </row>
        <row r="5739">
          <cell r="A5739" t="str">
            <v>110800000</v>
          </cell>
          <cell r="B5739" t="str">
            <v>608C2A50003</v>
          </cell>
          <cell r="C5739" t="str">
            <v>โทรศัพท์สายเดียวสีแดง</v>
          </cell>
          <cell r="D5739" t="str">
            <v>16 ต.ค. 41</v>
          </cell>
          <cell r="E5739">
            <v>800</v>
          </cell>
          <cell r="F5739">
            <v>0</v>
          </cell>
          <cell r="G5739">
            <v>20</v>
          </cell>
          <cell r="H5739">
            <v>193.75</v>
          </cell>
          <cell r="I5739">
            <v>193.75</v>
          </cell>
          <cell r="J5739">
            <v>606.25</v>
          </cell>
          <cell r="K5739" t="str">
            <v>608</v>
          </cell>
        </row>
        <row r="5740">
          <cell r="A5740" t="str">
            <v>110800000</v>
          </cell>
          <cell r="B5740" t="str">
            <v>608C2FX0001</v>
          </cell>
          <cell r="C5740" t="str">
            <v>เครื่องโทรสาร</v>
          </cell>
          <cell r="D5740" t="str">
            <v>16 พ.ย. 41</v>
          </cell>
          <cell r="E5740">
            <v>5727.27</v>
          </cell>
          <cell r="F5740">
            <v>0</v>
          </cell>
          <cell r="G5740">
            <v>20</v>
          </cell>
          <cell r="H5740">
            <v>1289.8599999999999</v>
          </cell>
          <cell r="I5740">
            <v>1289.8599999999999</v>
          </cell>
          <cell r="J5740">
            <v>4437.41</v>
          </cell>
          <cell r="K5740" t="str">
            <v>608</v>
          </cell>
        </row>
        <row r="5741">
          <cell r="A5741" t="str">
            <v>110800000</v>
          </cell>
          <cell r="B5741" t="str">
            <v>700C2A50001</v>
          </cell>
          <cell r="C5741" t="str">
            <v>โทรศัพท์สายเดียว  PS2500</v>
          </cell>
          <cell r="D5741" t="str">
            <v>26 ส.ค. 41</v>
          </cell>
          <cell r="E5741">
            <v>912</v>
          </cell>
          <cell r="F5741">
            <v>0</v>
          </cell>
          <cell r="G5741">
            <v>20</v>
          </cell>
          <cell r="H5741">
            <v>246.34</v>
          </cell>
          <cell r="I5741">
            <v>246.34</v>
          </cell>
          <cell r="J5741">
            <v>665.66</v>
          </cell>
          <cell r="K5741" t="str">
            <v>700</v>
          </cell>
        </row>
        <row r="5742">
          <cell r="A5742" t="str">
            <v>110800000</v>
          </cell>
          <cell r="B5742" t="str">
            <v>700C2A50002</v>
          </cell>
          <cell r="C5742" t="str">
            <v>โทรศัพท์สายเดียว  PS2500</v>
          </cell>
          <cell r="D5742" t="str">
            <v>26 ส.ค. 41</v>
          </cell>
          <cell r="E5742">
            <v>912</v>
          </cell>
          <cell r="F5742">
            <v>0</v>
          </cell>
          <cell r="G5742">
            <v>20</v>
          </cell>
          <cell r="H5742">
            <v>246.34</v>
          </cell>
          <cell r="I5742">
            <v>246.34</v>
          </cell>
          <cell r="J5742">
            <v>665.66</v>
          </cell>
          <cell r="K5742" t="str">
            <v>700</v>
          </cell>
        </row>
        <row r="5743">
          <cell r="A5743" t="str">
            <v>110800000</v>
          </cell>
          <cell r="B5743" t="str">
            <v>700C2A50003</v>
          </cell>
          <cell r="C5743" t="str">
            <v>โทรศัพท์สายเดียว  PS2500</v>
          </cell>
          <cell r="D5743" t="str">
            <v>26 ส.ค. 41</v>
          </cell>
          <cell r="E5743">
            <v>912</v>
          </cell>
          <cell r="F5743">
            <v>0</v>
          </cell>
          <cell r="G5743">
            <v>20</v>
          </cell>
          <cell r="H5743">
            <v>246.34</v>
          </cell>
          <cell r="I5743">
            <v>246.34</v>
          </cell>
          <cell r="J5743">
            <v>665.66</v>
          </cell>
          <cell r="K5743" t="str">
            <v>700</v>
          </cell>
        </row>
        <row r="5744">
          <cell r="A5744" t="str">
            <v>110800000</v>
          </cell>
          <cell r="B5744" t="str">
            <v>700C2A50004</v>
          </cell>
          <cell r="C5744" t="str">
            <v>โทรศัพท์สายเดียว  PS2500</v>
          </cell>
          <cell r="D5744" t="str">
            <v>26 ส.ค. 41</v>
          </cell>
          <cell r="E5744">
            <v>912</v>
          </cell>
          <cell r="F5744">
            <v>0</v>
          </cell>
          <cell r="G5744">
            <v>20</v>
          </cell>
          <cell r="H5744">
            <v>246.34</v>
          </cell>
          <cell r="I5744">
            <v>246.34</v>
          </cell>
          <cell r="J5744">
            <v>665.66</v>
          </cell>
          <cell r="K5744" t="str">
            <v>700</v>
          </cell>
        </row>
        <row r="5745">
          <cell r="A5745" t="str">
            <v>110800000</v>
          </cell>
          <cell r="B5745" t="str">
            <v>700C2A50005</v>
          </cell>
          <cell r="C5745" t="str">
            <v>โทรศัพท์สายเดียว  PS2500</v>
          </cell>
          <cell r="D5745" t="str">
            <v>26 ส.ค. 41</v>
          </cell>
          <cell r="E5745">
            <v>912</v>
          </cell>
          <cell r="F5745">
            <v>0</v>
          </cell>
          <cell r="G5745">
            <v>20</v>
          </cell>
          <cell r="H5745">
            <v>246.34</v>
          </cell>
          <cell r="I5745">
            <v>246.34</v>
          </cell>
          <cell r="J5745">
            <v>665.66</v>
          </cell>
          <cell r="K5745" t="str">
            <v>700</v>
          </cell>
        </row>
        <row r="5746">
          <cell r="A5746" t="str">
            <v>110800000</v>
          </cell>
          <cell r="B5746" t="str">
            <v>700C2FX0001</v>
          </cell>
          <cell r="C5746" t="str">
            <v>เครื่องโทรสาร</v>
          </cell>
          <cell r="D5746" t="str">
            <v>18 ต.ค. 41</v>
          </cell>
          <cell r="E5746">
            <v>6000</v>
          </cell>
          <cell r="F5746">
            <v>0</v>
          </cell>
          <cell r="G5746">
            <v>20</v>
          </cell>
          <cell r="H5746">
            <v>1446.59</v>
          </cell>
          <cell r="I5746">
            <v>1446.59</v>
          </cell>
          <cell r="J5746">
            <v>4553.41</v>
          </cell>
          <cell r="K5746" t="str">
            <v>700</v>
          </cell>
        </row>
        <row r="5747">
          <cell r="A5747" t="str">
            <v>110800000</v>
          </cell>
          <cell r="B5747" t="str">
            <v>700C2IT003</v>
          </cell>
          <cell r="C5747" t="str">
            <v>ค่าอุปกรณ์เครือข่าย</v>
          </cell>
          <cell r="D5747" t="str">
            <v>23 เม.ย. 42</v>
          </cell>
          <cell r="E5747">
            <v>131022.22</v>
          </cell>
          <cell r="F5747">
            <v>0</v>
          </cell>
          <cell r="G5747">
            <v>20</v>
          </cell>
          <cell r="H5747">
            <v>18163.61</v>
          </cell>
          <cell r="I5747">
            <v>18163.61</v>
          </cell>
          <cell r="J5747">
            <v>112858.61</v>
          </cell>
          <cell r="K5747" t="str">
            <v>700</v>
          </cell>
        </row>
        <row r="5748">
          <cell r="A5748" t="str">
            <v>110800000</v>
          </cell>
          <cell r="B5748" t="str">
            <v>700C2TH0001</v>
          </cell>
          <cell r="C5748" t="str">
            <v>ค่าติดตั้งโทรศัพท์</v>
          </cell>
          <cell r="D5748" t="str">
            <v>17 ก.พ. 42</v>
          </cell>
          <cell r="E5748">
            <v>6150</v>
          </cell>
          <cell r="F5748">
            <v>0</v>
          </cell>
          <cell r="G5748">
            <v>20</v>
          </cell>
          <cell r="H5748">
            <v>1071.6600000000001</v>
          </cell>
          <cell r="I5748">
            <v>1071.6600000000001</v>
          </cell>
          <cell r="J5748">
            <v>5078.34</v>
          </cell>
          <cell r="K5748" t="str">
            <v>700</v>
          </cell>
        </row>
        <row r="5749">
          <cell r="A5749" t="str">
            <v>110800000</v>
          </cell>
          <cell r="B5749" t="str">
            <v>700C2TH0002</v>
          </cell>
          <cell r="C5749" t="str">
            <v>ค่าติดตั้งโทรศัพท์</v>
          </cell>
          <cell r="D5749" t="str">
            <v>17 ก.พ. 42</v>
          </cell>
          <cell r="E5749">
            <v>6150</v>
          </cell>
          <cell r="F5749">
            <v>0</v>
          </cell>
          <cell r="G5749">
            <v>20</v>
          </cell>
          <cell r="H5749">
            <v>1071.6600000000001</v>
          </cell>
          <cell r="I5749">
            <v>1071.6600000000001</v>
          </cell>
          <cell r="J5749">
            <v>5078.34</v>
          </cell>
          <cell r="K5749" t="str">
            <v>700</v>
          </cell>
        </row>
        <row r="5750">
          <cell r="A5750" t="str">
            <v>110800000</v>
          </cell>
          <cell r="B5750" t="str">
            <v>700C2TH0003</v>
          </cell>
          <cell r="C5750" t="str">
            <v>ค่าติดตั้งโทรศัพท์</v>
          </cell>
          <cell r="D5750" t="str">
            <v>17 ก.พ. 42</v>
          </cell>
          <cell r="E5750">
            <v>6150</v>
          </cell>
          <cell r="F5750">
            <v>0</v>
          </cell>
          <cell r="G5750">
            <v>20</v>
          </cell>
          <cell r="H5750">
            <v>1071.6600000000001</v>
          </cell>
          <cell r="I5750">
            <v>1071.6600000000001</v>
          </cell>
          <cell r="J5750">
            <v>5078.34</v>
          </cell>
          <cell r="K5750" t="str">
            <v>700</v>
          </cell>
        </row>
        <row r="5751">
          <cell r="A5751" t="str">
            <v>110800000</v>
          </cell>
          <cell r="B5751" t="str">
            <v>700C2TH0004</v>
          </cell>
          <cell r="C5751" t="str">
            <v>ค่าติดตั้งระบบ Frame Relay</v>
          </cell>
          <cell r="D5751" t="str">
            <v>5 มี.ค. 42</v>
          </cell>
          <cell r="E5751">
            <v>12500</v>
          </cell>
          <cell r="F5751">
            <v>0</v>
          </cell>
          <cell r="G5751">
            <v>20</v>
          </cell>
          <cell r="H5751">
            <v>2068.5</v>
          </cell>
          <cell r="I5751">
            <v>2068.5</v>
          </cell>
          <cell r="J5751">
            <v>10431.5</v>
          </cell>
          <cell r="K5751" t="str">
            <v>700</v>
          </cell>
        </row>
        <row r="5752">
          <cell r="A5752" t="str">
            <v>110800000</v>
          </cell>
          <cell r="B5752" t="str">
            <v>700C2TH0006</v>
          </cell>
          <cell r="C5752" t="str">
            <v>โทรศัพท์มือถือ</v>
          </cell>
          <cell r="D5752" t="str">
            <v>30 ส.ค. 42</v>
          </cell>
          <cell r="E5752">
            <v>16635.509999999998</v>
          </cell>
          <cell r="F5752">
            <v>0</v>
          </cell>
          <cell r="G5752">
            <v>20</v>
          </cell>
          <cell r="H5752">
            <v>1130.31</v>
          </cell>
          <cell r="I5752">
            <v>1130.31</v>
          </cell>
          <cell r="J5752">
            <v>15505.2</v>
          </cell>
          <cell r="K5752" t="str">
            <v>700</v>
          </cell>
        </row>
        <row r="5753">
          <cell r="A5753" t="str">
            <v>110800000</v>
          </cell>
          <cell r="B5753" t="str">
            <v>700C2TH001</v>
          </cell>
          <cell r="C5753" t="str">
            <v>ติดตั้งโทรศัพท์</v>
          </cell>
          <cell r="D5753" t="str">
            <v>17 ก.พ. 42</v>
          </cell>
          <cell r="E5753">
            <v>6150</v>
          </cell>
          <cell r="F5753">
            <v>0</v>
          </cell>
          <cell r="G5753">
            <v>20</v>
          </cell>
          <cell r="H5753">
            <v>1071.6600000000001</v>
          </cell>
          <cell r="I5753">
            <v>1071.6600000000001</v>
          </cell>
          <cell r="J5753">
            <v>5078.34</v>
          </cell>
          <cell r="K5753" t="str">
            <v>700</v>
          </cell>
        </row>
        <row r="5754">
          <cell r="A5754" t="str">
            <v>110800000</v>
          </cell>
          <cell r="B5754" t="str">
            <v>701C2A50001</v>
          </cell>
          <cell r="C5754" t="str">
            <v>โทรศัพท์สายเดียว  PS2500</v>
          </cell>
          <cell r="D5754" t="str">
            <v>26 ส.ค. 41</v>
          </cell>
          <cell r="E5754">
            <v>912</v>
          </cell>
          <cell r="F5754">
            <v>0</v>
          </cell>
          <cell r="G5754">
            <v>20</v>
          </cell>
          <cell r="H5754">
            <v>246.34</v>
          </cell>
          <cell r="I5754">
            <v>246.34</v>
          </cell>
          <cell r="J5754">
            <v>665.66</v>
          </cell>
          <cell r="K5754" t="str">
            <v>701</v>
          </cell>
        </row>
        <row r="5755">
          <cell r="A5755" t="str">
            <v>110800000</v>
          </cell>
          <cell r="B5755" t="str">
            <v>701C2A50002</v>
          </cell>
          <cell r="C5755" t="str">
            <v>โทรศัพท์สายเดียว  PS2500</v>
          </cell>
          <cell r="D5755" t="str">
            <v>26 ส.ค. 41</v>
          </cell>
          <cell r="E5755">
            <v>912</v>
          </cell>
          <cell r="F5755">
            <v>0</v>
          </cell>
          <cell r="G5755">
            <v>20</v>
          </cell>
          <cell r="H5755">
            <v>246.34</v>
          </cell>
          <cell r="I5755">
            <v>246.34</v>
          </cell>
          <cell r="J5755">
            <v>665.66</v>
          </cell>
          <cell r="K5755" t="str">
            <v>701</v>
          </cell>
        </row>
        <row r="5756">
          <cell r="A5756" t="str">
            <v>110800000</v>
          </cell>
          <cell r="B5756" t="str">
            <v>701C2A50003</v>
          </cell>
          <cell r="C5756" t="str">
            <v>โทรศัพท์สายเดียว  PS2500</v>
          </cell>
          <cell r="D5756" t="str">
            <v>26 ส.ค. 41</v>
          </cell>
          <cell r="E5756">
            <v>912</v>
          </cell>
          <cell r="F5756">
            <v>0</v>
          </cell>
          <cell r="G5756">
            <v>20</v>
          </cell>
          <cell r="H5756">
            <v>246.34</v>
          </cell>
          <cell r="I5756">
            <v>246.34</v>
          </cell>
          <cell r="J5756">
            <v>665.66</v>
          </cell>
          <cell r="K5756" t="str">
            <v>701</v>
          </cell>
        </row>
        <row r="5757">
          <cell r="A5757" t="str">
            <v>110800000</v>
          </cell>
          <cell r="B5757" t="str">
            <v>701C2FX0001</v>
          </cell>
          <cell r="C5757" t="str">
            <v>เครื่องโทรสาร</v>
          </cell>
          <cell r="D5757" t="str">
            <v>18 ต.ค. 41</v>
          </cell>
          <cell r="E5757">
            <v>6000</v>
          </cell>
          <cell r="F5757">
            <v>0</v>
          </cell>
          <cell r="G5757">
            <v>20</v>
          </cell>
          <cell r="H5757">
            <v>1446.59</v>
          </cell>
          <cell r="I5757">
            <v>1446.59</v>
          </cell>
          <cell r="J5757">
            <v>4553.41</v>
          </cell>
          <cell r="K5757" t="str">
            <v>701</v>
          </cell>
        </row>
        <row r="5758">
          <cell r="A5758" t="str">
            <v>110800000</v>
          </cell>
          <cell r="B5758" t="str">
            <v>701C2FX0002</v>
          </cell>
          <cell r="C5758" t="str">
            <v>เครื่องโทรสาร</v>
          </cell>
          <cell r="D5758" t="str">
            <v>13 พ.ย. 41</v>
          </cell>
          <cell r="E5758">
            <v>5727.27</v>
          </cell>
          <cell r="F5758">
            <v>0</v>
          </cell>
          <cell r="G5758">
            <v>20</v>
          </cell>
          <cell r="H5758">
            <v>878.74</v>
          </cell>
          <cell r="I5758">
            <v>878.74</v>
          </cell>
          <cell r="J5758">
            <v>0</v>
          </cell>
          <cell r="K5758" t="str">
            <v>703</v>
          </cell>
        </row>
        <row r="5759">
          <cell r="A5759" t="str">
            <v>110800000</v>
          </cell>
          <cell r="B5759" t="str">
            <v>702C2A5000</v>
          </cell>
          <cell r="C5759" t="str">
            <v>โทรศัพท์สายเดียว PS2500</v>
          </cell>
          <cell r="D5759" t="str">
            <v>11 ส.ค. 41</v>
          </cell>
          <cell r="E5759">
            <v>1047</v>
          </cell>
          <cell r="F5759">
            <v>0</v>
          </cell>
          <cell r="G5759">
            <v>20</v>
          </cell>
          <cell r="H5759">
            <v>291.39</v>
          </cell>
          <cell r="I5759">
            <v>291.39</v>
          </cell>
          <cell r="J5759">
            <v>755.61</v>
          </cell>
          <cell r="K5759" t="str">
            <v>702</v>
          </cell>
        </row>
        <row r="5760">
          <cell r="A5760" t="str">
            <v>110800000</v>
          </cell>
          <cell r="B5760" t="str">
            <v>702C2A5001</v>
          </cell>
          <cell r="C5760" t="str">
            <v>โทรศัพท์สายเดียว PS2500</v>
          </cell>
          <cell r="D5760" t="str">
            <v>11 ส.ค. 41</v>
          </cell>
          <cell r="E5760">
            <v>1047</v>
          </cell>
          <cell r="F5760">
            <v>0</v>
          </cell>
          <cell r="G5760">
            <v>20</v>
          </cell>
          <cell r="H5760">
            <v>291.39</v>
          </cell>
          <cell r="I5760">
            <v>291.39</v>
          </cell>
          <cell r="J5760">
            <v>755.61</v>
          </cell>
          <cell r="K5760" t="str">
            <v>702</v>
          </cell>
        </row>
        <row r="5761">
          <cell r="A5761" t="str">
            <v>110800000</v>
          </cell>
          <cell r="B5761" t="str">
            <v>702C2A5002</v>
          </cell>
          <cell r="C5761" t="str">
            <v>โทรศัพท์สายเดียว PS2500</v>
          </cell>
          <cell r="D5761" t="str">
            <v>11 ส.ค. 41</v>
          </cell>
          <cell r="E5761">
            <v>1047</v>
          </cell>
          <cell r="F5761">
            <v>0</v>
          </cell>
          <cell r="G5761">
            <v>20</v>
          </cell>
          <cell r="H5761">
            <v>291.39</v>
          </cell>
          <cell r="I5761">
            <v>291.39</v>
          </cell>
          <cell r="J5761">
            <v>755.61</v>
          </cell>
          <cell r="K5761" t="str">
            <v>702</v>
          </cell>
        </row>
        <row r="5762">
          <cell r="A5762" t="str">
            <v>110800000</v>
          </cell>
          <cell r="B5762" t="str">
            <v>702C2FX0001</v>
          </cell>
          <cell r="C5762" t="str">
            <v>เครื่องโทรสาร</v>
          </cell>
          <cell r="D5762" t="str">
            <v>18 ต.ค. 41</v>
          </cell>
          <cell r="E5762">
            <v>6000</v>
          </cell>
          <cell r="F5762">
            <v>0</v>
          </cell>
          <cell r="G5762">
            <v>20</v>
          </cell>
          <cell r="H5762">
            <v>1446.59</v>
          </cell>
          <cell r="I5762">
            <v>1446.59</v>
          </cell>
          <cell r="J5762">
            <v>4553.41</v>
          </cell>
          <cell r="K5762" t="str">
            <v>702</v>
          </cell>
        </row>
        <row r="5763">
          <cell r="A5763" t="str">
            <v>110800000</v>
          </cell>
          <cell r="B5763" t="str">
            <v>703C2A50001</v>
          </cell>
          <cell r="C5763" t="str">
            <v>โทรศัพท์สายเดี่ยวสีแดง</v>
          </cell>
          <cell r="D5763" t="str">
            <v>16 ต.ค. 41</v>
          </cell>
          <cell r="E5763">
            <v>800</v>
          </cell>
          <cell r="F5763">
            <v>0</v>
          </cell>
          <cell r="G5763">
            <v>20</v>
          </cell>
          <cell r="H5763">
            <v>193.75</v>
          </cell>
          <cell r="I5763">
            <v>193.75</v>
          </cell>
          <cell r="J5763">
            <v>606.25</v>
          </cell>
          <cell r="K5763" t="str">
            <v>703</v>
          </cell>
        </row>
        <row r="5764">
          <cell r="A5764" t="str">
            <v>110800000</v>
          </cell>
          <cell r="B5764" t="str">
            <v>703C2A50002</v>
          </cell>
          <cell r="C5764" t="str">
            <v>โทรศัพท์สายเดี่ยวสีแดง</v>
          </cell>
          <cell r="D5764" t="str">
            <v>16 ต.ค. 41</v>
          </cell>
          <cell r="E5764">
            <v>800</v>
          </cell>
          <cell r="F5764">
            <v>0</v>
          </cell>
          <cell r="G5764">
            <v>20</v>
          </cell>
          <cell r="H5764">
            <v>193.75</v>
          </cell>
          <cell r="I5764">
            <v>193.75</v>
          </cell>
          <cell r="J5764">
            <v>606.25</v>
          </cell>
          <cell r="K5764" t="str">
            <v>703</v>
          </cell>
        </row>
        <row r="5765">
          <cell r="A5765" t="str">
            <v>110800000</v>
          </cell>
          <cell r="B5765" t="str">
            <v>703C2A50003</v>
          </cell>
          <cell r="C5765" t="str">
            <v>โทรศัพท์สายเดี่ยวสีแดง</v>
          </cell>
          <cell r="D5765" t="str">
            <v>16 ต.ค. 41</v>
          </cell>
          <cell r="E5765">
            <v>800</v>
          </cell>
          <cell r="F5765">
            <v>0</v>
          </cell>
          <cell r="G5765">
            <v>20</v>
          </cell>
          <cell r="H5765">
            <v>193.75</v>
          </cell>
          <cell r="I5765">
            <v>193.75</v>
          </cell>
          <cell r="J5765">
            <v>606.25</v>
          </cell>
          <cell r="K5765" t="str">
            <v>703</v>
          </cell>
        </row>
        <row r="5766">
          <cell r="A5766" t="str">
            <v>110800000</v>
          </cell>
          <cell r="B5766" t="str">
            <v>704C2A50001</v>
          </cell>
          <cell r="C5766" t="str">
            <v>โทรศัพท์สายเดียวสีแดง</v>
          </cell>
          <cell r="D5766" t="str">
            <v>16 ต.ค. 41</v>
          </cell>
          <cell r="E5766">
            <v>800</v>
          </cell>
          <cell r="F5766">
            <v>0</v>
          </cell>
          <cell r="G5766">
            <v>20</v>
          </cell>
          <cell r="H5766">
            <v>193.75</v>
          </cell>
          <cell r="I5766">
            <v>193.75</v>
          </cell>
          <cell r="J5766">
            <v>606.25</v>
          </cell>
          <cell r="K5766" t="str">
            <v>704</v>
          </cell>
        </row>
        <row r="5767">
          <cell r="A5767" t="str">
            <v>110800000</v>
          </cell>
          <cell r="B5767" t="str">
            <v>704C2A50002</v>
          </cell>
          <cell r="C5767" t="str">
            <v>โทรศัพท์สายเดียวสีแดง</v>
          </cell>
          <cell r="D5767" t="str">
            <v>16 ต.ค. 41</v>
          </cell>
          <cell r="E5767">
            <v>800</v>
          </cell>
          <cell r="F5767">
            <v>0</v>
          </cell>
          <cell r="G5767">
            <v>20</v>
          </cell>
          <cell r="H5767">
            <v>193.75</v>
          </cell>
          <cell r="I5767">
            <v>193.75</v>
          </cell>
          <cell r="J5767">
            <v>606.25</v>
          </cell>
          <cell r="K5767" t="str">
            <v>704</v>
          </cell>
        </row>
        <row r="5768">
          <cell r="A5768" t="str">
            <v>110800000</v>
          </cell>
          <cell r="B5768" t="str">
            <v>704C2A50003</v>
          </cell>
          <cell r="C5768" t="str">
            <v>โทรศัพท์สายเดียวสีแดง</v>
          </cell>
          <cell r="D5768" t="str">
            <v>16 ต.ค. 41</v>
          </cell>
          <cell r="E5768">
            <v>800</v>
          </cell>
          <cell r="F5768">
            <v>0</v>
          </cell>
          <cell r="G5768">
            <v>20</v>
          </cell>
          <cell r="H5768">
            <v>193.75</v>
          </cell>
          <cell r="I5768">
            <v>193.75</v>
          </cell>
          <cell r="J5768">
            <v>606.25</v>
          </cell>
          <cell r="K5768" t="str">
            <v>704</v>
          </cell>
        </row>
        <row r="5769">
          <cell r="A5769" t="str">
            <v>110800000</v>
          </cell>
          <cell r="B5769" t="str">
            <v>704C2FX0001</v>
          </cell>
          <cell r="C5769" t="str">
            <v>เครื่องโทรสาร</v>
          </cell>
          <cell r="D5769" t="str">
            <v>16 พ.ย. 41</v>
          </cell>
          <cell r="E5769">
            <v>5727.27</v>
          </cell>
          <cell r="F5769">
            <v>0</v>
          </cell>
          <cell r="G5769">
            <v>20</v>
          </cell>
          <cell r="H5769">
            <v>1289.8599999999999</v>
          </cell>
          <cell r="I5769">
            <v>1289.8599999999999</v>
          </cell>
          <cell r="J5769">
            <v>4437.41</v>
          </cell>
          <cell r="K5769" t="str">
            <v>704</v>
          </cell>
        </row>
        <row r="5770">
          <cell r="A5770" t="str">
            <v>110800000</v>
          </cell>
          <cell r="B5770" t="str">
            <v>704C2TH0001</v>
          </cell>
          <cell r="C5770" t="str">
            <v>ค่าติดตั้งโทรศัพท์</v>
          </cell>
          <cell r="D5770" t="str">
            <v>11 ม.ค. 42</v>
          </cell>
          <cell r="E5770">
            <v>3350</v>
          </cell>
          <cell r="F5770">
            <v>0</v>
          </cell>
          <cell r="G5770">
            <v>20</v>
          </cell>
          <cell r="H5770">
            <v>651.63</v>
          </cell>
          <cell r="I5770">
            <v>651.63</v>
          </cell>
          <cell r="J5770">
            <v>2698.37</v>
          </cell>
          <cell r="K5770" t="str">
            <v>704</v>
          </cell>
        </row>
        <row r="5771">
          <cell r="A5771" t="str">
            <v>110800000</v>
          </cell>
          <cell r="B5771" t="str">
            <v>704C2TH0002</v>
          </cell>
          <cell r="C5771" t="str">
            <v>ค่าติดตั้งโทรศัพท์</v>
          </cell>
          <cell r="D5771" t="str">
            <v>11 ม.ค. 42</v>
          </cell>
          <cell r="E5771">
            <v>3350</v>
          </cell>
          <cell r="F5771">
            <v>0</v>
          </cell>
          <cell r="G5771">
            <v>20</v>
          </cell>
          <cell r="H5771">
            <v>651.63</v>
          </cell>
          <cell r="I5771">
            <v>651.63</v>
          </cell>
          <cell r="J5771">
            <v>2698.37</v>
          </cell>
          <cell r="K5771" t="str">
            <v>704</v>
          </cell>
        </row>
        <row r="5772">
          <cell r="A5772" t="str">
            <v>110800000</v>
          </cell>
          <cell r="B5772" t="str">
            <v>704C2TH0003</v>
          </cell>
          <cell r="C5772" t="str">
            <v>ค่าติดตั้งโทรศัพท์</v>
          </cell>
          <cell r="D5772" t="str">
            <v>11 ม.ค. 42</v>
          </cell>
          <cell r="E5772">
            <v>3350</v>
          </cell>
          <cell r="F5772">
            <v>0</v>
          </cell>
          <cell r="G5772">
            <v>20</v>
          </cell>
          <cell r="H5772">
            <v>651.63</v>
          </cell>
          <cell r="I5772">
            <v>651.63</v>
          </cell>
          <cell r="J5772">
            <v>2698.37</v>
          </cell>
          <cell r="K5772" t="str">
            <v>704</v>
          </cell>
        </row>
        <row r="5773">
          <cell r="A5773" t="str">
            <v>110800000</v>
          </cell>
          <cell r="B5773" t="str">
            <v>705C2A50001</v>
          </cell>
          <cell r="C5773" t="str">
            <v>โทรศัพท์สายเดี่ยวสีแดง</v>
          </cell>
          <cell r="D5773" t="str">
            <v>2 ต.ค. 41</v>
          </cell>
          <cell r="E5773">
            <v>800</v>
          </cell>
          <cell r="F5773">
            <v>0</v>
          </cell>
          <cell r="G5773">
            <v>20</v>
          </cell>
          <cell r="H5773">
            <v>199.89</v>
          </cell>
          <cell r="I5773">
            <v>199.89</v>
          </cell>
          <cell r="J5773">
            <v>600.11</v>
          </cell>
          <cell r="K5773" t="str">
            <v>705</v>
          </cell>
        </row>
        <row r="5774">
          <cell r="A5774" t="str">
            <v>110800000</v>
          </cell>
          <cell r="B5774" t="str">
            <v>705C2A50002</v>
          </cell>
          <cell r="C5774" t="str">
            <v>โทรศัพท์สายเดี่ยวสีแดง</v>
          </cell>
          <cell r="D5774" t="str">
            <v>2 ต.ค. 41</v>
          </cell>
          <cell r="E5774">
            <v>800</v>
          </cell>
          <cell r="F5774">
            <v>0</v>
          </cell>
          <cell r="G5774">
            <v>20</v>
          </cell>
          <cell r="H5774">
            <v>199.89</v>
          </cell>
          <cell r="I5774">
            <v>199.89</v>
          </cell>
          <cell r="J5774">
            <v>600.11</v>
          </cell>
          <cell r="K5774" t="str">
            <v>705</v>
          </cell>
        </row>
        <row r="5775">
          <cell r="A5775" t="str">
            <v>110800000</v>
          </cell>
          <cell r="B5775" t="str">
            <v>705C2A50003</v>
          </cell>
          <cell r="C5775" t="str">
            <v>โทรศัพท์สายเดี่ยวสีแดง</v>
          </cell>
          <cell r="D5775" t="str">
            <v>2 ต.ค. 41</v>
          </cell>
          <cell r="E5775">
            <v>800</v>
          </cell>
          <cell r="F5775">
            <v>0</v>
          </cell>
          <cell r="G5775">
            <v>20</v>
          </cell>
          <cell r="H5775">
            <v>199.89</v>
          </cell>
          <cell r="I5775">
            <v>199.89</v>
          </cell>
          <cell r="J5775">
            <v>600.11</v>
          </cell>
          <cell r="K5775" t="str">
            <v>705</v>
          </cell>
        </row>
        <row r="5776">
          <cell r="A5776" t="str">
            <v>110800000</v>
          </cell>
          <cell r="B5776" t="str">
            <v>705C2FX0001</v>
          </cell>
          <cell r="C5776" t="str">
            <v>เครื่องโทรสาร</v>
          </cell>
          <cell r="D5776" t="str">
            <v>2 พ.ย. 41</v>
          </cell>
          <cell r="E5776">
            <v>6000</v>
          </cell>
          <cell r="F5776">
            <v>0</v>
          </cell>
          <cell r="G5776">
            <v>20</v>
          </cell>
          <cell r="H5776">
            <v>1397.27</v>
          </cell>
          <cell r="I5776">
            <v>1397.27</v>
          </cell>
          <cell r="J5776">
            <v>4602.7299999999996</v>
          </cell>
          <cell r="K5776" t="str">
            <v>705</v>
          </cell>
        </row>
        <row r="5777">
          <cell r="A5777" t="str">
            <v>110800000</v>
          </cell>
          <cell r="B5777" t="str">
            <v>706C2A50001</v>
          </cell>
          <cell r="C5777" t="str">
            <v>โทรศัพท์สายเดี่ยวสีแดง</v>
          </cell>
          <cell r="D5777" t="str">
            <v>2 ต.ค. 41</v>
          </cell>
          <cell r="E5777">
            <v>800</v>
          </cell>
          <cell r="F5777">
            <v>0</v>
          </cell>
          <cell r="G5777">
            <v>20</v>
          </cell>
          <cell r="H5777">
            <v>199.89</v>
          </cell>
          <cell r="I5777">
            <v>199.89</v>
          </cell>
          <cell r="J5777">
            <v>600.11</v>
          </cell>
          <cell r="K5777" t="str">
            <v>706</v>
          </cell>
        </row>
        <row r="5778">
          <cell r="A5778" t="str">
            <v>110800000</v>
          </cell>
          <cell r="B5778" t="str">
            <v>706C2A50003</v>
          </cell>
          <cell r="C5778" t="str">
            <v>โทรศัพท์สายเดี่ยวสีแดง</v>
          </cell>
          <cell r="D5778" t="str">
            <v>2 ต.ค. 41</v>
          </cell>
          <cell r="E5778">
            <v>800</v>
          </cell>
          <cell r="F5778">
            <v>0</v>
          </cell>
          <cell r="G5778">
            <v>20</v>
          </cell>
          <cell r="H5778">
            <v>199.89</v>
          </cell>
          <cell r="I5778">
            <v>199.89</v>
          </cell>
          <cell r="J5778">
            <v>600.11</v>
          </cell>
          <cell r="K5778" t="str">
            <v>706</v>
          </cell>
        </row>
        <row r="5779">
          <cell r="A5779" t="str">
            <v>110800000</v>
          </cell>
          <cell r="B5779" t="str">
            <v>706C2FX0001</v>
          </cell>
          <cell r="C5779" t="str">
            <v>เครื่องโทรสาร</v>
          </cell>
          <cell r="D5779" t="str">
            <v>2 พ.ย. 41</v>
          </cell>
          <cell r="E5779">
            <v>6000</v>
          </cell>
          <cell r="F5779">
            <v>0</v>
          </cell>
          <cell r="G5779">
            <v>20</v>
          </cell>
          <cell r="H5779">
            <v>1397.27</v>
          </cell>
          <cell r="I5779">
            <v>1397.27</v>
          </cell>
          <cell r="J5779">
            <v>4602.7299999999996</v>
          </cell>
          <cell r="K5779" t="str">
            <v>706</v>
          </cell>
        </row>
        <row r="5780">
          <cell r="A5780" t="str">
            <v>110800000</v>
          </cell>
          <cell r="B5780" t="str">
            <v>706C2TH0001</v>
          </cell>
          <cell r="C5780" t="str">
            <v>ค่าติดตั้งโทรศัพท์</v>
          </cell>
          <cell r="D5780" t="str">
            <v>21 ธ.ค. 42</v>
          </cell>
          <cell r="E5780">
            <v>6700</v>
          </cell>
          <cell r="F5780">
            <v>0</v>
          </cell>
          <cell r="G5780">
            <v>20</v>
          </cell>
          <cell r="H5780">
            <v>40.380000000000003</v>
          </cell>
          <cell r="I5780">
            <v>40.380000000000003</v>
          </cell>
          <cell r="J5780">
            <v>6659.62</v>
          </cell>
          <cell r="K5780" t="str">
            <v>706</v>
          </cell>
        </row>
        <row r="5781">
          <cell r="A5781" t="str">
            <v>110800000</v>
          </cell>
          <cell r="B5781" t="str">
            <v>707C2A50001</v>
          </cell>
          <cell r="C5781" t="str">
            <v>โทรศัพท์สายเดี่ยวสีแดง</v>
          </cell>
          <cell r="D5781" t="str">
            <v>2 ต.ค. 41</v>
          </cell>
          <cell r="E5781">
            <v>800</v>
          </cell>
          <cell r="F5781">
            <v>0</v>
          </cell>
          <cell r="G5781">
            <v>20</v>
          </cell>
          <cell r="H5781">
            <v>199.89</v>
          </cell>
          <cell r="I5781">
            <v>199.89</v>
          </cell>
          <cell r="J5781">
            <v>600.11</v>
          </cell>
          <cell r="K5781" t="str">
            <v>707</v>
          </cell>
        </row>
        <row r="5782">
          <cell r="A5782" t="str">
            <v>110800000</v>
          </cell>
          <cell r="B5782" t="str">
            <v>707C2A50002</v>
          </cell>
          <cell r="C5782" t="str">
            <v>โทรศัพท์สายเดี่ยวสีแดง</v>
          </cell>
          <cell r="D5782" t="str">
            <v>2 ต.ค. 41</v>
          </cell>
          <cell r="E5782">
            <v>800</v>
          </cell>
          <cell r="F5782">
            <v>0</v>
          </cell>
          <cell r="G5782">
            <v>20</v>
          </cell>
          <cell r="H5782">
            <v>199.89</v>
          </cell>
          <cell r="I5782">
            <v>199.89</v>
          </cell>
          <cell r="J5782">
            <v>600.11</v>
          </cell>
          <cell r="K5782" t="str">
            <v>707</v>
          </cell>
        </row>
        <row r="5783">
          <cell r="A5783" t="str">
            <v>110800000</v>
          </cell>
          <cell r="B5783" t="str">
            <v>707C2A50003</v>
          </cell>
          <cell r="C5783" t="str">
            <v>โทรศัพท์สายเดี่ยวสีแดง</v>
          </cell>
          <cell r="D5783" t="str">
            <v>2 ต.ค. 41</v>
          </cell>
          <cell r="E5783">
            <v>800</v>
          </cell>
          <cell r="F5783">
            <v>0</v>
          </cell>
          <cell r="G5783">
            <v>20</v>
          </cell>
          <cell r="H5783">
            <v>199.89</v>
          </cell>
          <cell r="I5783">
            <v>199.89</v>
          </cell>
          <cell r="J5783">
            <v>600.11</v>
          </cell>
          <cell r="K5783" t="str">
            <v>707</v>
          </cell>
        </row>
        <row r="5784">
          <cell r="A5784" t="str">
            <v>110800000</v>
          </cell>
          <cell r="B5784" t="str">
            <v>707C2FX0001</v>
          </cell>
          <cell r="C5784" t="str">
            <v>เครื่องโทรสาร</v>
          </cell>
          <cell r="D5784" t="str">
            <v>2 พ.ย. 41</v>
          </cell>
          <cell r="E5784">
            <v>6000</v>
          </cell>
          <cell r="F5784">
            <v>0</v>
          </cell>
          <cell r="G5784">
            <v>20</v>
          </cell>
          <cell r="H5784">
            <v>1397.27</v>
          </cell>
          <cell r="I5784">
            <v>1397.27</v>
          </cell>
          <cell r="J5784">
            <v>4602.7299999999996</v>
          </cell>
          <cell r="K5784" t="str">
            <v>707</v>
          </cell>
        </row>
        <row r="5785">
          <cell r="A5785" t="str">
            <v>110800000</v>
          </cell>
          <cell r="B5785" t="str">
            <v>708C2A50001</v>
          </cell>
          <cell r="C5785" t="str">
            <v>โทรศัพท์สายเดี่ยวสีแดง</v>
          </cell>
          <cell r="D5785" t="str">
            <v>16 ต.ค. 41</v>
          </cell>
          <cell r="E5785">
            <v>800</v>
          </cell>
          <cell r="F5785">
            <v>0</v>
          </cell>
          <cell r="G5785">
            <v>20</v>
          </cell>
          <cell r="H5785">
            <v>193.75</v>
          </cell>
          <cell r="I5785">
            <v>193.75</v>
          </cell>
          <cell r="J5785">
            <v>606.25</v>
          </cell>
          <cell r="K5785" t="str">
            <v>708</v>
          </cell>
        </row>
        <row r="5786">
          <cell r="A5786" t="str">
            <v>110800000</v>
          </cell>
          <cell r="B5786" t="str">
            <v>708C2A50002</v>
          </cell>
          <cell r="C5786" t="str">
            <v>โทรศัพท์สายเดี่ยวสีแดง</v>
          </cell>
          <cell r="D5786" t="str">
            <v>16 ต.ค. 41</v>
          </cell>
          <cell r="E5786">
            <v>800</v>
          </cell>
          <cell r="F5786">
            <v>0</v>
          </cell>
          <cell r="G5786">
            <v>20</v>
          </cell>
          <cell r="H5786">
            <v>193.75</v>
          </cell>
          <cell r="I5786">
            <v>193.75</v>
          </cell>
          <cell r="J5786">
            <v>606.25</v>
          </cell>
          <cell r="K5786" t="str">
            <v>708</v>
          </cell>
        </row>
        <row r="5787">
          <cell r="A5787" t="str">
            <v>110800000</v>
          </cell>
          <cell r="B5787" t="str">
            <v>708C2A50003</v>
          </cell>
          <cell r="C5787" t="str">
            <v>โทรศัพท์สายเดี่ยวสีแดง</v>
          </cell>
          <cell r="D5787" t="str">
            <v>16 ต.ค. 41</v>
          </cell>
          <cell r="E5787">
            <v>800</v>
          </cell>
          <cell r="F5787">
            <v>0</v>
          </cell>
          <cell r="G5787">
            <v>20</v>
          </cell>
          <cell r="H5787">
            <v>193.75</v>
          </cell>
          <cell r="I5787">
            <v>193.75</v>
          </cell>
          <cell r="J5787">
            <v>606.25</v>
          </cell>
          <cell r="K5787" t="str">
            <v>708</v>
          </cell>
        </row>
        <row r="5788">
          <cell r="A5788" t="str">
            <v>110800000</v>
          </cell>
          <cell r="B5788" t="str">
            <v>708C2FX0001</v>
          </cell>
          <cell r="C5788" t="str">
            <v>เครื่องโทรสาร</v>
          </cell>
          <cell r="D5788" t="str">
            <v>13 พ.ย. 41</v>
          </cell>
          <cell r="E5788">
            <v>5727.27</v>
          </cell>
          <cell r="F5788">
            <v>0</v>
          </cell>
          <cell r="G5788">
            <v>20</v>
          </cell>
          <cell r="H5788">
            <v>1299.28</v>
          </cell>
          <cell r="I5788">
            <v>1299.28</v>
          </cell>
          <cell r="J5788">
            <v>4427.99</v>
          </cell>
          <cell r="K5788" t="str">
            <v>708</v>
          </cell>
        </row>
        <row r="5789">
          <cell r="A5789" t="str">
            <v>110800000</v>
          </cell>
          <cell r="B5789" t="str">
            <v>709C2A50001</v>
          </cell>
          <cell r="C5789" t="str">
            <v>โทรศัพท์สายเดียวสีแดง</v>
          </cell>
          <cell r="D5789" t="str">
            <v>16 ต.ค. 41</v>
          </cell>
          <cell r="E5789">
            <v>800</v>
          </cell>
          <cell r="F5789">
            <v>0</v>
          </cell>
          <cell r="G5789">
            <v>20</v>
          </cell>
          <cell r="H5789">
            <v>193.75</v>
          </cell>
          <cell r="I5789">
            <v>193.75</v>
          </cell>
          <cell r="J5789">
            <v>606.25</v>
          </cell>
          <cell r="K5789" t="str">
            <v>709</v>
          </cell>
        </row>
        <row r="5790">
          <cell r="A5790" t="str">
            <v>110800000</v>
          </cell>
          <cell r="B5790" t="str">
            <v>709C2A50002</v>
          </cell>
          <cell r="C5790" t="str">
            <v>โทรศัพท์สายเดียวสีแดง</v>
          </cell>
          <cell r="D5790" t="str">
            <v>16 ต.ค. 41</v>
          </cell>
          <cell r="E5790">
            <v>800</v>
          </cell>
          <cell r="F5790">
            <v>0</v>
          </cell>
          <cell r="G5790">
            <v>20</v>
          </cell>
          <cell r="H5790">
            <v>193.75</v>
          </cell>
          <cell r="I5790">
            <v>193.75</v>
          </cell>
          <cell r="J5790">
            <v>606.25</v>
          </cell>
          <cell r="K5790" t="str">
            <v>709</v>
          </cell>
        </row>
        <row r="5791">
          <cell r="A5791" t="str">
            <v>110800000</v>
          </cell>
          <cell r="B5791" t="str">
            <v>709C2A50003</v>
          </cell>
          <cell r="C5791" t="str">
            <v>โทรศัพท์สายเดียวสีแดง</v>
          </cell>
          <cell r="D5791" t="str">
            <v>16 ต.ค. 41</v>
          </cell>
          <cell r="E5791">
            <v>800</v>
          </cell>
          <cell r="F5791">
            <v>0</v>
          </cell>
          <cell r="G5791">
            <v>20</v>
          </cell>
          <cell r="H5791">
            <v>193.75</v>
          </cell>
          <cell r="I5791">
            <v>193.75</v>
          </cell>
          <cell r="J5791">
            <v>606.25</v>
          </cell>
          <cell r="K5791" t="str">
            <v>709</v>
          </cell>
        </row>
        <row r="5792">
          <cell r="A5792" t="str">
            <v>110800000</v>
          </cell>
          <cell r="B5792" t="str">
            <v>709C2FX0001</v>
          </cell>
          <cell r="C5792" t="str">
            <v>เครื่องโทรสาร</v>
          </cell>
          <cell r="D5792" t="str">
            <v>16 พ.ย. 41</v>
          </cell>
          <cell r="E5792">
            <v>5727.27</v>
          </cell>
          <cell r="F5792">
            <v>0</v>
          </cell>
          <cell r="G5792">
            <v>20</v>
          </cell>
          <cell r="H5792">
            <v>1289.8599999999999</v>
          </cell>
          <cell r="I5792">
            <v>1289.8599999999999</v>
          </cell>
          <cell r="J5792">
            <v>4437.41</v>
          </cell>
          <cell r="K5792" t="str">
            <v>709</v>
          </cell>
        </row>
        <row r="5793">
          <cell r="A5793" t="str">
            <v>110800000</v>
          </cell>
          <cell r="B5793" t="str">
            <v>710C2A50001</v>
          </cell>
          <cell r="C5793" t="str">
            <v>โทรศัพท์สายเดียวสีแดง</v>
          </cell>
          <cell r="D5793" t="str">
            <v>16 ต.ค. 41</v>
          </cell>
          <cell r="E5793">
            <v>800</v>
          </cell>
          <cell r="F5793">
            <v>0</v>
          </cell>
          <cell r="G5793">
            <v>20</v>
          </cell>
          <cell r="H5793">
            <v>193.75</v>
          </cell>
          <cell r="I5793">
            <v>193.75</v>
          </cell>
          <cell r="J5793">
            <v>606.25</v>
          </cell>
          <cell r="K5793" t="str">
            <v>710</v>
          </cell>
        </row>
        <row r="5794">
          <cell r="A5794" t="str">
            <v>110800000</v>
          </cell>
          <cell r="B5794" t="str">
            <v>710C2A50002</v>
          </cell>
          <cell r="C5794" t="str">
            <v>โทรศัพท์สายเดียวสีแดง</v>
          </cell>
          <cell r="D5794" t="str">
            <v>16 ต.ค. 41</v>
          </cell>
          <cell r="E5794">
            <v>800</v>
          </cell>
          <cell r="F5794">
            <v>0</v>
          </cell>
          <cell r="G5794">
            <v>20</v>
          </cell>
          <cell r="H5794">
            <v>193.75</v>
          </cell>
          <cell r="I5794">
            <v>193.75</v>
          </cell>
          <cell r="J5794">
            <v>606.25</v>
          </cell>
          <cell r="K5794" t="str">
            <v>710</v>
          </cell>
        </row>
        <row r="5795">
          <cell r="A5795" t="str">
            <v>110800000</v>
          </cell>
          <cell r="B5795" t="str">
            <v>710C2A50003</v>
          </cell>
          <cell r="C5795" t="str">
            <v>โทรศัพท์สายเดียวสีแดง</v>
          </cell>
          <cell r="D5795" t="str">
            <v>16 ต.ค. 41</v>
          </cell>
          <cell r="E5795">
            <v>800</v>
          </cell>
          <cell r="F5795">
            <v>0</v>
          </cell>
          <cell r="G5795">
            <v>20</v>
          </cell>
          <cell r="H5795">
            <v>193.75</v>
          </cell>
          <cell r="I5795">
            <v>193.75</v>
          </cell>
          <cell r="J5795">
            <v>606.25</v>
          </cell>
          <cell r="K5795" t="str">
            <v>710</v>
          </cell>
        </row>
        <row r="5796">
          <cell r="A5796" t="str">
            <v>110800000</v>
          </cell>
          <cell r="B5796" t="str">
            <v>710C2FX0001</v>
          </cell>
          <cell r="C5796" t="str">
            <v>เครื่องโทรสาร</v>
          </cell>
          <cell r="D5796" t="str">
            <v>16 พ.ย. 41</v>
          </cell>
          <cell r="E5796">
            <v>5727.27</v>
          </cell>
          <cell r="F5796">
            <v>0</v>
          </cell>
          <cell r="G5796">
            <v>20</v>
          </cell>
          <cell r="H5796">
            <v>1289.8599999999999</v>
          </cell>
          <cell r="I5796">
            <v>1289.8599999999999</v>
          </cell>
          <cell r="J5796">
            <v>4437.41</v>
          </cell>
          <cell r="K5796" t="str">
            <v>710</v>
          </cell>
        </row>
        <row r="5797">
          <cell r="A5797" t="str">
            <v>110800000</v>
          </cell>
          <cell r="B5797" t="str">
            <v>800C2A50001</v>
          </cell>
          <cell r="C5797" t="str">
            <v>โทรศัพท์สายเดียว  PS2500</v>
          </cell>
          <cell r="D5797" t="str">
            <v>26 ส.ค. 41</v>
          </cell>
          <cell r="E5797">
            <v>912</v>
          </cell>
          <cell r="F5797">
            <v>0</v>
          </cell>
          <cell r="G5797">
            <v>20</v>
          </cell>
          <cell r="H5797">
            <v>246.34</v>
          </cell>
          <cell r="I5797">
            <v>246.34</v>
          </cell>
          <cell r="J5797">
            <v>665.66</v>
          </cell>
          <cell r="K5797" t="str">
            <v>800</v>
          </cell>
        </row>
        <row r="5798">
          <cell r="A5798" t="str">
            <v>110800000</v>
          </cell>
          <cell r="B5798" t="str">
            <v>800C2A50002</v>
          </cell>
          <cell r="C5798" t="str">
            <v>โทรศัพท์สายเดียว  PS2500</v>
          </cell>
          <cell r="D5798" t="str">
            <v>26 ส.ค. 41</v>
          </cell>
          <cell r="E5798">
            <v>912</v>
          </cell>
          <cell r="F5798">
            <v>0</v>
          </cell>
          <cell r="G5798">
            <v>20</v>
          </cell>
          <cell r="H5798">
            <v>246.34</v>
          </cell>
          <cell r="I5798">
            <v>246.34</v>
          </cell>
          <cell r="J5798">
            <v>665.66</v>
          </cell>
          <cell r="K5798" t="str">
            <v>800</v>
          </cell>
        </row>
        <row r="5799">
          <cell r="A5799" t="str">
            <v>110800000</v>
          </cell>
          <cell r="B5799" t="str">
            <v>800C2A50003</v>
          </cell>
          <cell r="C5799" t="str">
            <v>โทรศัพท์สายเดียว  PS2500</v>
          </cell>
          <cell r="D5799" t="str">
            <v>26 ส.ค. 41</v>
          </cell>
          <cell r="E5799">
            <v>912</v>
          </cell>
          <cell r="F5799">
            <v>0</v>
          </cell>
          <cell r="G5799">
            <v>20</v>
          </cell>
          <cell r="H5799">
            <v>246.34</v>
          </cell>
          <cell r="I5799">
            <v>246.34</v>
          </cell>
          <cell r="J5799">
            <v>665.66</v>
          </cell>
          <cell r="K5799" t="str">
            <v>800</v>
          </cell>
        </row>
        <row r="5800">
          <cell r="A5800" t="str">
            <v>110800000</v>
          </cell>
          <cell r="B5800" t="str">
            <v>800C2A50004</v>
          </cell>
          <cell r="C5800" t="str">
            <v>โทรศัพท์สายเดียว  PS2500</v>
          </cell>
          <cell r="D5800" t="str">
            <v>26 ส.ค. 41</v>
          </cell>
          <cell r="E5800">
            <v>912</v>
          </cell>
          <cell r="F5800">
            <v>0</v>
          </cell>
          <cell r="G5800">
            <v>20</v>
          </cell>
          <cell r="H5800">
            <v>246.34</v>
          </cell>
          <cell r="I5800">
            <v>246.34</v>
          </cell>
          <cell r="J5800">
            <v>665.66</v>
          </cell>
          <cell r="K5800" t="str">
            <v>800</v>
          </cell>
        </row>
        <row r="5801">
          <cell r="A5801" t="str">
            <v>110800000</v>
          </cell>
          <cell r="B5801" t="str">
            <v>800C2A50005</v>
          </cell>
          <cell r="C5801" t="str">
            <v>โทรศัพท์สายเดียว  PS2500</v>
          </cell>
          <cell r="D5801" t="str">
            <v>26 ส.ค. 41</v>
          </cell>
          <cell r="E5801">
            <v>912</v>
          </cell>
          <cell r="F5801">
            <v>0</v>
          </cell>
          <cell r="G5801">
            <v>20</v>
          </cell>
          <cell r="H5801">
            <v>246.34</v>
          </cell>
          <cell r="I5801">
            <v>246.34</v>
          </cell>
          <cell r="J5801">
            <v>665.66</v>
          </cell>
          <cell r="K5801" t="str">
            <v>800</v>
          </cell>
        </row>
        <row r="5802">
          <cell r="A5802" t="str">
            <v>110800000</v>
          </cell>
          <cell r="B5802" t="str">
            <v>800C2FX0001</v>
          </cell>
          <cell r="C5802" t="str">
            <v>เครื่องโทรสาร</v>
          </cell>
          <cell r="D5802" t="str">
            <v>18 ต.ค. 41</v>
          </cell>
          <cell r="E5802">
            <v>6000</v>
          </cell>
          <cell r="F5802">
            <v>0</v>
          </cell>
          <cell r="G5802">
            <v>20</v>
          </cell>
          <cell r="H5802">
            <v>1446.59</v>
          </cell>
          <cell r="I5802">
            <v>1446.59</v>
          </cell>
          <cell r="J5802">
            <v>4553.41</v>
          </cell>
          <cell r="K5802" t="str">
            <v>800</v>
          </cell>
        </row>
        <row r="5803">
          <cell r="A5803" t="str">
            <v>110800000</v>
          </cell>
          <cell r="B5803" t="str">
            <v>800C2TH0001</v>
          </cell>
          <cell r="C5803" t="str">
            <v>ค่าติดตั้งโทรศัพท์</v>
          </cell>
          <cell r="D5803" t="str">
            <v>26 ม.ค. 42</v>
          </cell>
          <cell r="E5803">
            <v>3350</v>
          </cell>
          <cell r="F5803">
            <v>0</v>
          </cell>
          <cell r="G5803">
            <v>20</v>
          </cell>
          <cell r="H5803">
            <v>624.09</v>
          </cell>
          <cell r="I5803">
            <v>624.09</v>
          </cell>
          <cell r="J5803">
            <v>2725.91</v>
          </cell>
          <cell r="K5803" t="str">
            <v>800</v>
          </cell>
        </row>
        <row r="5804">
          <cell r="A5804" t="str">
            <v>110800000</v>
          </cell>
          <cell r="B5804" t="str">
            <v>800C2TH0002</v>
          </cell>
          <cell r="C5804" t="str">
            <v>ค่าติดตั้งโทรศัพท์</v>
          </cell>
          <cell r="D5804" t="str">
            <v>11 มี.ค. 42</v>
          </cell>
          <cell r="E5804">
            <v>3350</v>
          </cell>
          <cell r="F5804">
            <v>0</v>
          </cell>
          <cell r="G5804">
            <v>20</v>
          </cell>
          <cell r="H5804">
            <v>543.33000000000004</v>
          </cell>
          <cell r="I5804">
            <v>543.33000000000004</v>
          </cell>
          <cell r="J5804">
            <v>2806.67</v>
          </cell>
          <cell r="K5804" t="str">
            <v>800</v>
          </cell>
        </row>
        <row r="5805">
          <cell r="A5805" t="str">
            <v>110800000</v>
          </cell>
          <cell r="B5805" t="str">
            <v>800C2TH0003</v>
          </cell>
          <cell r="C5805" t="str">
            <v>ค่าติดตั้งโทรศัพท์</v>
          </cell>
          <cell r="D5805" t="str">
            <v>11 มี.ค. 42</v>
          </cell>
          <cell r="E5805">
            <v>3350</v>
          </cell>
          <cell r="F5805">
            <v>0</v>
          </cell>
          <cell r="G5805">
            <v>20</v>
          </cell>
          <cell r="H5805">
            <v>543.33000000000004</v>
          </cell>
          <cell r="I5805">
            <v>543.33000000000004</v>
          </cell>
          <cell r="J5805">
            <v>2806.67</v>
          </cell>
          <cell r="K5805" t="str">
            <v>800</v>
          </cell>
        </row>
        <row r="5806">
          <cell r="A5806" t="str">
            <v>110800000</v>
          </cell>
          <cell r="B5806" t="str">
            <v>800C2TH0004</v>
          </cell>
          <cell r="C5806" t="str">
            <v>ค่าติดตั้งระบบ Frame Relay</v>
          </cell>
          <cell r="D5806" t="str">
            <v>5 มี.ค. 42</v>
          </cell>
          <cell r="E5806">
            <v>12500</v>
          </cell>
          <cell r="F5806">
            <v>0</v>
          </cell>
          <cell r="G5806">
            <v>20</v>
          </cell>
          <cell r="H5806">
            <v>2068.5</v>
          </cell>
          <cell r="I5806">
            <v>2068.5</v>
          </cell>
          <cell r="J5806">
            <v>10431.5</v>
          </cell>
          <cell r="K5806" t="str">
            <v>800</v>
          </cell>
        </row>
        <row r="5807">
          <cell r="A5807" t="str">
            <v>110800000</v>
          </cell>
          <cell r="B5807" t="str">
            <v>800C2TH0005</v>
          </cell>
          <cell r="C5807" t="str">
            <v>ค่าติดตั้งโทรศัพท์</v>
          </cell>
          <cell r="D5807" t="str">
            <v>2 เม.ย. 42</v>
          </cell>
          <cell r="E5807">
            <v>3350</v>
          </cell>
          <cell r="F5807">
            <v>0</v>
          </cell>
          <cell r="G5807">
            <v>20</v>
          </cell>
          <cell r="H5807">
            <v>502.94</v>
          </cell>
          <cell r="I5807">
            <v>502.94</v>
          </cell>
          <cell r="J5807">
            <v>2847.06</v>
          </cell>
          <cell r="K5807" t="str">
            <v>800</v>
          </cell>
        </row>
        <row r="5808">
          <cell r="A5808" t="str">
            <v>110800000</v>
          </cell>
          <cell r="B5808" t="str">
            <v>800C2TH0006</v>
          </cell>
          <cell r="C5808" t="str">
            <v>อุปกรณ์เครือข่าย</v>
          </cell>
          <cell r="D5808" t="str">
            <v>23 เม.ย. 42</v>
          </cell>
          <cell r="E5808">
            <v>131022.22</v>
          </cell>
          <cell r="F5808">
            <v>0</v>
          </cell>
          <cell r="G5808">
            <v>20</v>
          </cell>
          <cell r="H5808">
            <v>18163.61</v>
          </cell>
          <cell r="I5808">
            <v>18163.61</v>
          </cell>
          <cell r="J5808">
            <v>112858.61</v>
          </cell>
          <cell r="K5808" t="str">
            <v>800</v>
          </cell>
        </row>
        <row r="5809">
          <cell r="A5809" t="str">
            <v>110800000</v>
          </cell>
          <cell r="B5809" t="str">
            <v>800C2TH0007</v>
          </cell>
          <cell r="C5809" t="str">
            <v>โทรศัพท์มือถือ</v>
          </cell>
          <cell r="D5809" t="str">
            <v>27 ส.ค. 42</v>
          </cell>
          <cell r="E5809">
            <v>16915.89</v>
          </cell>
          <cell r="F5809">
            <v>0</v>
          </cell>
          <cell r="G5809">
            <v>20</v>
          </cell>
          <cell r="H5809">
            <v>1177.1600000000001</v>
          </cell>
          <cell r="I5809">
            <v>1177.1600000000001</v>
          </cell>
          <cell r="J5809">
            <v>15738.73</v>
          </cell>
          <cell r="K5809" t="str">
            <v>800</v>
          </cell>
        </row>
        <row r="5810">
          <cell r="A5810" t="str">
            <v>110800000</v>
          </cell>
          <cell r="B5810" t="str">
            <v>801C2A50001</v>
          </cell>
          <cell r="C5810" t="str">
            <v>โทรศัพท์สายเดียว  PS2500</v>
          </cell>
          <cell r="D5810" t="str">
            <v>26 ส.ค. 41</v>
          </cell>
          <cell r="E5810">
            <v>912</v>
          </cell>
          <cell r="F5810">
            <v>0</v>
          </cell>
          <cell r="G5810">
            <v>20</v>
          </cell>
          <cell r="H5810">
            <v>246.34</v>
          </cell>
          <cell r="I5810">
            <v>246.34</v>
          </cell>
          <cell r="J5810">
            <v>665.66</v>
          </cell>
          <cell r="K5810" t="str">
            <v>801</v>
          </cell>
        </row>
        <row r="5811">
          <cell r="A5811" t="str">
            <v>110800000</v>
          </cell>
          <cell r="B5811" t="str">
            <v>801C2A50002</v>
          </cell>
          <cell r="C5811" t="str">
            <v>โทรศัพท์สายเดียว  PS2500</v>
          </cell>
          <cell r="D5811" t="str">
            <v>26 ส.ค. 41</v>
          </cell>
          <cell r="E5811">
            <v>912</v>
          </cell>
          <cell r="F5811">
            <v>0</v>
          </cell>
          <cell r="G5811">
            <v>20</v>
          </cell>
          <cell r="H5811">
            <v>246.34</v>
          </cell>
          <cell r="I5811">
            <v>246.34</v>
          </cell>
          <cell r="J5811">
            <v>665.66</v>
          </cell>
          <cell r="K5811" t="str">
            <v>801</v>
          </cell>
        </row>
        <row r="5812">
          <cell r="A5812" t="str">
            <v>110800000</v>
          </cell>
          <cell r="B5812" t="str">
            <v>801C2A50003</v>
          </cell>
          <cell r="C5812" t="str">
            <v>โทรศัพท์สายเดียว  PS2500</v>
          </cell>
          <cell r="D5812" t="str">
            <v>26 ส.ค. 41</v>
          </cell>
          <cell r="E5812">
            <v>912</v>
          </cell>
          <cell r="F5812">
            <v>0</v>
          </cell>
          <cell r="G5812">
            <v>20</v>
          </cell>
          <cell r="H5812">
            <v>246.34</v>
          </cell>
          <cell r="I5812">
            <v>246.34</v>
          </cell>
          <cell r="J5812">
            <v>665.66</v>
          </cell>
          <cell r="K5812" t="str">
            <v>801</v>
          </cell>
        </row>
        <row r="5813">
          <cell r="A5813" t="str">
            <v>110800000</v>
          </cell>
          <cell r="B5813" t="str">
            <v>801C2FX0001</v>
          </cell>
          <cell r="C5813" t="str">
            <v>เครื่องโทรสาร</v>
          </cell>
          <cell r="D5813" t="str">
            <v>18 ต.ค. 41</v>
          </cell>
          <cell r="E5813">
            <v>6000</v>
          </cell>
          <cell r="F5813">
            <v>0</v>
          </cell>
          <cell r="G5813">
            <v>20</v>
          </cell>
          <cell r="H5813">
            <v>1446.59</v>
          </cell>
          <cell r="I5813">
            <v>1446.59</v>
          </cell>
          <cell r="J5813">
            <v>4553.41</v>
          </cell>
          <cell r="K5813" t="str">
            <v>801</v>
          </cell>
        </row>
        <row r="5814">
          <cell r="A5814" t="str">
            <v>110800000</v>
          </cell>
          <cell r="B5814" t="str">
            <v>802C2A50001</v>
          </cell>
          <cell r="C5814" t="str">
            <v>โทรศัพท์สายเดี่ยวสีแดง</v>
          </cell>
          <cell r="D5814" t="str">
            <v>2 ต.ค. 41</v>
          </cell>
          <cell r="E5814">
            <v>800</v>
          </cell>
          <cell r="F5814">
            <v>0</v>
          </cell>
          <cell r="G5814">
            <v>20</v>
          </cell>
          <cell r="H5814">
            <v>199.89</v>
          </cell>
          <cell r="I5814">
            <v>199.89</v>
          </cell>
          <cell r="J5814">
            <v>600.11</v>
          </cell>
          <cell r="K5814" t="str">
            <v>802</v>
          </cell>
        </row>
        <row r="5815">
          <cell r="A5815" t="str">
            <v>110800000</v>
          </cell>
          <cell r="B5815" t="str">
            <v>802C2A50002</v>
          </cell>
          <cell r="C5815" t="str">
            <v>โทรศัพท์สายเดี่ยวสีแดง</v>
          </cell>
          <cell r="D5815" t="str">
            <v>2 ต.ค. 41</v>
          </cell>
          <cell r="E5815">
            <v>800</v>
          </cell>
          <cell r="F5815">
            <v>0</v>
          </cell>
          <cell r="G5815">
            <v>20</v>
          </cell>
          <cell r="H5815">
            <v>199.89</v>
          </cell>
          <cell r="I5815">
            <v>199.89</v>
          </cell>
          <cell r="J5815">
            <v>600.11</v>
          </cell>
          <cell r="K5815" t="str">
            <v>802</v>
          </cell>
        </row>
        <row r="5816">
          <cell r="A5816" t="str">
            <v>110800000</v>
          </cell>
          <cell r="B5816" t="str">
            <v>802C2A50003</v>
          </cell>
          <cell r="C5816" t="str">
            <v>โทรศัพท์สายเดี่ยวสีแดง</v>
          </cell>
          <cell r="D5816" t="str">
            <v>2 ต.ค. 41</v>
          </cell>
          <cell r="E5816">
            <v>800</v>
          </cell>
          <cell r="F5816">
            <v>0</v>
          </cell>
          <cell r="G5816">
            <v>20</v>
          </cell>
          <cell r="H5816">
            <v>199.89</v>
          </cell>
          <cell r="I5816">
            <v>199.89</v>
          </cell>
          <cell r="J5816">
            <v>600.11</v>
          </cell>
          <cell r="K5816" t="str">
            <v>802</v>
          </cell>
        </row>
        <row r="5817">
          <cell r="A5817" t="str">
            <v>110800000</v>
          </cell>
          <cell r="B5817" t="str">
            <v>802C2FX0001</v>
          </cell>
          <cell r="C5817" t="str">
            <v>เครื่องโทรสาร</v>
          </cell>
          <cell r="D5817" t="str">
            <v>2 พ.ย. 41</v>
          </cell>
          <cell r="E5817">
            <v>6000</v>
          </cell>
          <cell r="F5817">
            <v>0</v>
          </cell>
          <cell r="G5817">
            <v>20</v>
          </cell>
          <cell r="H5817">
            <v>1397.27</v>
          </cell>
          <cell r="I5817">
            <v>1397.27</v>
          </cell>
          <cell r="J5817">
            <v>4602.7299999999996</v>
          </cell>
          <cell r="K5817" t="str">
            <v>802</v>
          </cell>
        </row>
        <row r="5818">
          <cell r="A5818" t="str">
            <v>110800000</v>
          </cell>
          <cell r="B5818" t="str">
            <v>803C2A50001</v>
          </cell>
          <cell r="C5818" t="str">
            <v>โทรศัพท์สายเดียว  PS2500</v>
          </cell>
          <cell r="D5818" t="str">
            <v>26 ส.ค. 41</v>
          </cell>
          <cell r="E5818">
            <v>912</v>
          </cell>
          <cell r="F5818">
            <v>0</v>
          </cell>
          <cell r="G5818">
            <v>20</v>
          </cell>
          <cell r="H5818">
            <v>246.34</v>
          </cell>
          <cell r="I5818">
            <v>246.34</v>
          </cell>
          <cell r="J5818">
            <v>665.66</v>
          </cell>
          <cell r="K5818" t="str">
            <v>803</v>
          </cell>
        </row>
        <row r="5819">
          <cell r="A5819" t="str">
            <v>110800000</v>
          </cell>
          <cell r="B5819" t="str">
            <v>803C2A50002</v>
          </cell>
          <cell r="C5819" t="str">
            <v>โทรศัพท์สายเดียว  PS2500</v>
          </cell>
          <cell r="D5819" t="str">
            <v>26 ส.ค. 41</v>
          </cell>
          <cell r="E5819">
            <v>912</v>
          </cell>
          <cell r="F5819">
            <v>0</v>
          </cell>
          <cell r="G5819">
            <v>20</v>
          </cell>
          <cell r="H5819">
            <v>246.34</v>
          </cell>
          <cell r="I5819">
            <v>246.34</v>
          </cell>
          <cell r="J5819">
            <v>665.66</v>
          </cell>
          <cell r="K5819" t="str">
            <v>803</v>
          </cell>
        </row>
        <row r="5820">
          <cell r="A5820" t="str">
            <v>110800000</v>
          </cell>
          <cell r="B5820" t="str">
            <v>803C2A50003</v>
          </cell>
          <cell r="C5820" t="str">
            <v>โทรศัพท์สายเดียว  PS2500</v>
          </cell>
          <cell r="D5820" t="str">
            <v>26 ส.ค. 41</v>
          </cell>
          <cell r="E5820">
            <v>912</v>
          </cell>
          <cell r="F5820">
            <v>0</v>
          </cell>
          <cell r="G5820">
            <v>20</v>
          </cell>
          <cell r="H5820">
            <v>246.34</v>
          </cell>
          <cell r="I5820">
            <v>246.34</v>
          </cell>
          <cell r="J5820">
            <v>665.66</v>
          </cell>
          <cell r="K5820" t="str">
            <v>803</v>
          </cell>
        </row>
        <row r="5821">
          <cell r="A5821" t="str">
            <v>110800000</v>
          </cell>
          <cell r="B5821" t="str">
            <v>803C2FX0001</v>
          </cell>
          <cell r="C5821" t="str">
            <v>เครื่องโทรสาร</v>
          </cell>
          <cell r="D5821" t="str">
            <v>18 ต.ค. 41</v>
          </cell>
          <cell r="E5821">
            <v>6000</v>
          </cell>
          <cell r="F5821">
            <v>0</v>
          </cell>
          <cell r="G5821">
            <v>20</v>
          </cell>
          <cell r="H5821">
            <v>1446.59</v>
          </cell>
          <cell r="I5821">
            <v>1446.59</v>
          </cell>
          <cell r="J5821">
            <v>4553.41</v>
          </cell>
          <cell r="K5821" t="str">
            <v>803</v>
          </cell>
        </row>
        <row r="5822">
          <cell r="A5822" t="str">
            <v>110800000</v>
          </cell>
          <cell r="B5822" t="str">
            <v>804C2A50001</v>
          </cell>
          <cell r="C5822" t="str">
            <v>โทรศัพท์สายเดี่ยวสีแดง</v>
          </cell>
          <cell r="D5822" t="str">
            <v>2 ต.ค. 41</v>
          </cell>
          <cell r="E5822">
            <v>800</v>
          </cell>
          <cell r="F5822">
            <v>0</v>
          </cell>
          <cell r="G5822">
            <v>20</v>
          </cell>
          <cell r="H5822">
            <v>199.89</v>
          </cell>
          <cell r="I5822">
            <v>199.89</v>
          </cell>
          <cell r="J5822">
            <v>600.11</v>
          </cell>
          <cell r="K5822" t="str">
            <v>804</v>
          </cell>
        </row>
        <row r="5823">
          <cell r="A5823" t="str">
            <v>110800000</v>
          </cell>
          <cell r="B5823" t="str">
            <v>804C2A50002</v>
          </cell>
          <cell r="C5823" t="str">
            <v>โทรศัพท์สายเดี่ยวสีแดง</v>
          </cell>
          <cell r="D5823" t="str">
            <v>2 ต.ค. 41</v>
          </cell>
          <cell r="E5823">
            <v>800</v>
          </cell>
          <cell r="F5823">
            <v>0</v>
          </cell>
          <cell r="G5823">
            <v>20</v>
          </cell>
          <cell r="H5823">
            <v>199.89</v>
          </cell>
          <cell r="I5823">
            <v>199.89</v>
          </cell>
          <cell r="J5823">
            <v>600.11</v>
          </cell>
          <cell r="K5823" t="str">
            <v>804</v>
          </cell>
        </row>
        <row r="5824">
          <cell r="A5824" t="str">
            <v>110800000</v>
          </cell>
          <cell r="B5824" t="str">
            <v>804C2A50003</v>
          </cell>
          <cell r="C5824" t="str">
            <v>โทรศัพท์สายเดี่ยวสีแดง</v>
          </cell>
          <cell r="D5824" t="str">
            <v>2 ต.ค. 41</v>
          </cell>
          <cell r="E5824">
            <v>800</v>
          </cell>
          <cell r="F5824">
            <v>0</v>
          </cell>
          <cell r="G5824">
            <v>20</v>
          </cell>
          <cell r="H5824">
            <v>199.89</v>
          </cell>
          <cell r="I5824">
            <v>199.89</v>
          </cell>
          <cell r="J5824">
            <v>600.11</v>
          </cell>
          <cell r="K5824" t="str">
            <v>804</v>
          </cell>
        </row>
        <row r="5825">
          <cell r="A5825" t="str">
            <v>110800000</v>
          </cell>
          <cell r="B5825" t="str">
            <v>804C2FX0001</v>
          </cell>
          <cell r="C5825" t="str">
            <v>เครื่องโทรสาร</v>
          </cell>
          <cell r="D5825" t="str">
            <v>2 พ.ย. 41</v>
          </cell>
          <cell r="E5825">
            <v>6000</v>
          </cell>
          <cell r="F5825">
            <v>0</v>
          </cell>
          <cell r="G5825">
            <v>20</v>
          </cell>
          <cell r="H5825">
            <v>1397.27</v>
          </cell>
          <cell r="I5825">
            <v>1397.27</v>
          </cell>
          <cell r="J5825">
            <v>4602.7299999999996</v>
          </cell>
          <cell r="K5825" t="str">
            <v>804</v>
          </cell>
        </row>
        <row r="5826">
          <cell r="A5826" t="str">
            <v>110800000</v>
          </cell>
          <cell r="B5826" t="str">
            <v>805C2A50001</v>
          </cell>
          <cell r="C5826" t="str">
            <v>โทรศัพท์สายเดี่ยวสีแดง</v>
          </cell>
          <cell r="D5826" t="str">
            <v>16 ต.ค. 41</v>
          </cell>
          <cell r="E5826">
            <v>800</v>
          </cell>
          <cell r="F5826">
            <v>0</v>
          </cell>
          <cell r="G5826">
            <v>20</v>
          </cell>
          <cell r="H5826">
            <v>193.75</v>
          </cell>
          <cell r="I5826">
            <v>193.75</v>
          </cell>
          <cell r="J5826">
            <v>606.25</v>
          </cell>
          <cell r="K5826" t="str">
            <v>805</v>
          </cell>
        </row>
        <row r="5827">
          <cell r="A5827" t="str">
            <v>110800000</v>
          </cell>
          <cell r="B5827" t="str">
            <v>805C2A50002</v>
          </cell>
          <cell r="C5827" t="str">
            <v>โทรศัพท์สายเดี่ยวสีแดง</v>
          </cell>
          <cell r="D5827" t="str">
            <v>16 ต.ค. 41</v>
          </cell>
          <cell r="E5827">
            <v>800</v>
          </cell>
          <cell r="F5827">
            <v>0</v>
          </cell>
          <cell r="G5827">
            <v>20</v>
          </cell>
          <cell r="H5827">
            <v>193.75</v>
          </cell>
          <cell r="I5827">
            <v>193.75</v>
          </cell>
          <cell r="J5827">
            <v>606.25</v>
          </cell>
          <cell r="K5827" t="str">
            <v>805</v>
          </cell>
        </row>
        <row r="5828">
          <cell r="A5828" t="str">
            <v>110800000</v>
          </cell>
          <cell r="B5828" t="str">
            <v>805C2A50003</v>
          </cell>
          <cell r="C5828" t="str">
            <v>โทรศัพท์สายเดี่ยวสีแดง</v>
          </cell>
          <cell r="D5828" t="str">
            <v>16 ต.ค. 41</v>
          </cell>
          <cell r="E5828">
            <v>800</v>
          </cell>
          <cell r="F5828">
            <v>0</v>
          </cell>
          <cell r="G5828">
            <v>20</v>
          </cell>
          <cell r="H5828">
            <v>193.75</v>
          </cell>
          <cell r="I5828">
            <v>193.75</v>
          </cell>
          <cell r="J5828">
            <v>606.25</v>
          </cell>
          <cell r="K5828" t="str">
            <v>805</v>
          </cell>
        </row>
        <row r="5829">
          <cell r="A5829" t="str">
            <v>110800000</v>
          </cell>
          <cell r="B5829" t="str">
            <v>805C2FX0001</v>
          </cell>
          <cell r="C5829" t="str">
            <v>เครื่องโทรสาร</v>
          </cell>
          <cell r="D5829" t="str">
            <v>13 พ.ย. 41</v>
          </cell>
          <cell r="E5829">
            <v>5727.27</v>
          </cell>
          <cell r="F5829">
            <v>0</v>
          </cell>
          <cell r="G5829">
            <v>20</v>
          </cell>
          <cell r="H5829">
            <v>1299.28</v>
          </cell>
          <cell r="I5829">
            <v>1299.28</v>
          </cell>
          <cell r="J5829">
            <v>4427.99</v>
          </cell>
          <cell r="K5829" t="str">
            <v>805</v>
          </cell>
        </row>
        <row r="5830">
          <cell r="A5830" t="str">
            <v>110800000</v>
          </cell>
          <cell r="B5830" t="str">
            <v>806C2A50001</v>
          </cell>
          <cell r="C5830" t="str">
            <v>โทรศัพท์สายเดียวสีแดง</v>
          </cell>
          <cell r="D5830" t="str">
            <v>16 ต.ค. 41</v>
          </cell>
          <cell r="E5830">
            <v>800</v>
          </cell>
          <cell r="F5830">
            <v>0</v>
          </cell>
          <cell r="G5830">
            <v>20</v>
          </cell>
          <cell r="H5830">
            <v>193.75</v>
          </cell>
          <cell r="I5830">
            <v>193.75</v>
          </cell>
          <cell r="J5830">
            <v>606.25</v>
          </cell>
          <cell r="K5830" t="str">
            <v>806</v>
          </cell>
        </row>
        <row r="5831">
          <cell r="A5831" t="str">
            <v>110800000</v>
          </cell>
          <cell r="B5831" t="str">
            <v>806C2A50002</v>
          </cell>
          <cell r="C5831" t="str">
            <v>โทรศัพท์สายเดียวสีแดง</v>
          </cell>
          <cell r="D5831" t="str">
            <v>16 ต.ค. 41</v>
          </cell>
          <cell r="E5831">
            <v>800</v>
          </cell>
          <cell r="F5831">
            <v>0</v>
          </cell>
          <cell r="G5831">
            <v>20</v>
          </cell>
          <cell r="H5831">
            <v>193.75</v>
          </cell>
          <cell r="I5831">
            <v>193.75</v>
          </cell>
          <cell r="J5831">
            <v>606.25</v>
          </cell>
          <cell r="K5831" t="str">
            <v>806</v>
          </cell>
        </row>
        <row r="5832">
          <cell r="A5832" t="str">
            <v>110800000</v>
          </cell>
          <cell r="B5832" t="str">
            <v>806C2A50003</v>
          </cell>
          <cell r="C5832" t="str">
            <v>โทรศัพท์สายเดียวสีแดง</v>
          </cell>
          <cell r="D5832" t="str">
            <v>16 ต.ค. 41</v>
          </cell>
          <cell r="E5832">
            <v>800</v>
          </cell>
          <cell r="F5832">
            <v>0</v>
          </cell>
          <cell r="G5832">
            <v>20</v>
          </cell>
          <cell r="H5832">
            <v>193.75</v>
          </cell>
          <cell r="I5832">
            <v>193.75</v>
          </cell>
          <cell r="J5832">
            <v>606.25</v>
          </cell>
          <cell r="K5832" t="str">
            <v>806</v>
          </cell>
        </row>
        <row r="5833">
          <cell r="A5833" t="str">
            <v>110800000</v>
          </cell>
          <cell r="B5833" t="str">
            <v>806C2FX0001</v>
          </cell>
          <cell r="C5833" t="str">
            <v>เครื่องโทรสาร</v>
          </cell>
          <cell r="D5833" t="str">
            <v>16 พ.ย. 41</v>
          </cell>
          <cell r="E5833">
            <v>5727.27</v>
          </cell>
          <cell r="F5833">
            <v>0</v>
          </cell>
          <cell r="G5833">
            <v>20</v>
          </cell>
          <cell r="H5833">
            <v>1289.8599999999999</v>
          </cell>
          <cell r="I5833">
            <v>1289.8599999999999</v>
          </cell>
          <cell r="J5833">
            <v>4437.41</v>
          </cell>
          <cell r="K5833" t="str">
            <v>806</v>
          </cell>
        </row>
        <row r="5834">
          <cell r="A5834" t="str">
            <v>110800000</v>
          </cell>
          <cell r="B5834" t="str">
            <v>807C2A5000</v>
          </cell>
          <cell r="C5834" t="str">
            <v>โทรศัพท์สายเดียว PS2500</v>
          </cell>
          <cell r="D5834" t="str">
            <v>11 ส.ค. 41</v>
          </cell>
          <cell r="E5834">
            <v>1047</v>
          </cell>
          <cell r="F5834">
            <v>0</v>
          </cell>
          <cell r="G5834">
            <v>20</v>
          </cell>
          <cell r="H5834">
            <v>291.39</v>
          </cell>
          <cell r="I5834">
            <v>291.39</v>
          </cell>
          <cell r="J5834">
            <v>755.61</v>
          </cell>
          <cell r="K5834" t="str">
            <v>807</v>
          </cell>
        </row>
        <row r="5835">
          <cell r="A5835" t="str">
            <v>110800000</v>
          </cell>
          <cell r="B5835" t="str">
            <v>807C2A5001</v>
          </cell>
          <cell r="C5835" t="str">
            <v>โทรศัพท์สายเดียว PS2500</v>
          </cell>
          <cell r="D5835" t="str">
            <v>11 ส.ค. 41</v>
          </cell>
          <cell r="E5835">
            <v>1047</v>
          </cell>
          <cell r="F5835">
            <v>0</v>
          </cell>
          <cell r="G5835">
            <v>20</v>
          </cell>
          <cell r="H5835">
            <v>291.39</v>
          </cell>
          <cell r="I5835">
            <v>291.39</v>
          </cell>
          <cell r="J5835">
            <v>755.61</v>
          </cell>
          <cell r="K5835" t="str">
            <v>807</v>
          </cell>
        </row>
        <row r="5836">
          <cell r="A5836" t="str">
            <v>110800000</v>
          </cell>
          <cell r="B5836" t="str">
            <v>807C2A5002</v>
          </cell>
          <cell r="C5836" t="str">
            <v>โทรศัพท์สายเดียว PS2500</v>
          </cell>
          <cell r="D5836" t="str">
            <v>11 ส.ค. 41</v>
          </cell>
          <cell r="E5836">
            <v>1047</v>
          </cell>
          <cell r="F5836">
            <v>0</v>
          </cell>
          <cell r="G5836">
            <v>20</v>
          </cell>
          <cell r="H5836">
            <v>291.39</v>
          </cell>
          <cell r="I5836">
            <v>291.39</v>
          </cell>
          <cell r="J5836">
            <v>755.61</v>
          </cell>
          <cell r="K5836" t="str">
            <v>807</v>
          </cell>
        </row>
        <row r="5837">
          <cell r="A5837" t="str">
            <v>110800000</v>
          </cell>
          <cell r="B5837" t="str">
            <v>807C2FX0001</v>
          </cell>
          <cell r="C5837" t="str">
            <v>เครื่องโทรสาร</v>
          </cell>
          <cell r="D5837" t="str">
            <v>18 ต.ค. 41</v>
          </cell>
          <cell r="E5837">
            <v>6000</v>
          </cell>
          <cell r="F5837">
            <v>0</v>
          </cell>
          <cell r="G5837">
            <v>20</v>
          </cell>
          <cell r="H5837">
            <v>1446.59</v>
          </cell>
          <cell r="I5837">
            <v>1446.59</v>
          </cell>
          <cell r="J5837">
            <v>4553.41</v>
          </cell>
          <cell r="K5837" t="str">
            <v>807</v>
          </cell>
        </row>
        <row r="5838">
          <cell r="A5838" t="str">
            <v>110800000</v>
          </cell>
          <cell r="B5838" t="str">
            <v>900C1TH0001</v>
          </cell>
          <cell r="C5838" t="str">
            <v>อุปกรณ์ต่อพ่วงโทรศัพท์</v>
          </cell>
          <cell r="D5838" t="str">
            <v>22 ม.ค. 42</v>
          </cell>
          <cell r="E5838">
            <v>700</v>
          </cell>
          <cell r="F5838">
            <v>0</v>
          </cell>
          <cell r="G5838">
            <v>20</v>
          </cell>
          <cell r="H5838">
            <v>131.96</v>
          </cell>
          <cell r="I5838">
            <v>131.96</v>
          </cell>
          <cell r="J5838">
            <v>568.04</v>
          </cell>
          <cell r="K5838" t="str">
            <v>900</v>
          </cell>
        </row>
        <row r="5839">
          <cell r="A5839" t="str">
            <v>110800000</v>
          </cell>
          <cell r="B5839" t="str">
            <v>900C2A5000</v>
          </cell>
          <cell r="C5839" t="str">
            <v>โทรศัพท์สายเดียว PS2500</v>
          </cell>
          <cell r="D5839" t="str">
            <v>11 ส.ค. 41</v>
          </cell>
          <cell r="E5839">
            <v>1047</v>
          </cell>
          <cell r="F5839">
            <v>0</v>
          </cell>
          <cell r="G5839">
            <v>20</v>
          </cell>
          <cell r="H5839">
            <v>291.39</v>
          </cell>
          <cell r="I5839">
            <v>291.39</v>
          </cell>
          <cell r="J5839">
            <v>755.61</v>
          </cell>
          <cell r="K5839" t="str">
            <v>900</v>
          </cell>
        </row>
        <row r="5840">
          <cell r="A5840" t="str">
            <v>110800000</v>
          </cell>
          <cell r="B5840" t="str">
            <v>900C2A5001</v>
          </cell>
          <cell r="C5840" t="str">
            <v>โทรศัพท์สายเดียว PS2500</v>
          </cell>
          <cell r="D5840" t="str">
            <v>11 ส.ค. 41</v>
          </cell>
          <cell r="E5840">
            <v>1047</v>
          </cell>
          <cell r="F5840">
            <v>0</v>
          </cell>
          <cell r="G5840">
            <v>20</v>
          </cell>
          <cell r="H5840">
            <v>291.39</v>
          </cell>
          <cell r="I5840">
            <v>291.39</v>
          </cell>
          <cell r="J5840">
            <v>755.61</v>
          </cell>
          <cell r="K5840" t="str">
            <v>900</v>
          </cell>
        </row>
        <row r="5841">
          <cell r="A5841" t="str">
            <v>110800000</v>
          </cell>
          <cell r="B5841" t="str">
            <v>900C2A5002</v>
          </cell>
          <cell r="C5841" t="str">
            <v>โทรศัพท์สายเดียว PS2500</v>
          </cell>
          <cell r="D5841" t="str">
            <v>11 ส.ค. 41</v>
          </cell>
          <cell r="E5841">
            <v>1047</v>
          </cell>
          <cell r="F5841">
            <v>0</v>
          </cell>
          <cell r="G5841">
            <v>20</v>
          </cell>
          <cell r="H5841">
            <v>291.39</v>
          </cell>
          <cell r="I5841">
            <v>291.39</v>
          </cell>
          <cell r="J5841">
            <v>755.61</v>
          </cell>
          <cell r="K5841" t="str">
            <v>900</v>
          </cell>
        </row>
        <row r="5842">
          <cell r="A5842" t="str">
            <v>110800000</v>
          </cell>
          <cell r="B5842" t="str">
            <v>900C2A5003</v>
          </cell>
          <cell r="C5842" t="str">
            <v>โทรศัพท์สายเดียว PS2500</v>
          </cell>
          <cell r="D5842" t="str">
            <v>17 ส.ค. 41</v>
          </cell>
          <cell r="E5842">
            <v>1047</v>
          </cell>
          <cell r="F5842">
            <v>0</v>
          </cell>
          <cell r="G5842">
            <v>20</v>
          </cell>
          <cell r="H5842">
            <v>287.95</v>
          </cell>
          <cell r="I5842">
            <v>287.95</v>
          </cell>
          <cell r="J5842">
            <v>759.05</v>
          </cell>
          <cell r="K5842" t="str">
            <v>900</v>
          </cell>
        </row>
        <row r="5843">
          <cell r="A5843" t="str">
            <v>110800000</v>
          </cell>
          <cell r="B5843" t="str">
            <v>900C2A5004</v>
          </cell>
          <cell r="C5843" t="str">
            <v>โทรศัพท์สายเดียว PS2500</v>
          </cell>
          <cell r="D5843" t="str">
            <v>17 ส.ค. 41</v>
          </cell>
          <cell r="E5843">
            <v>1047</v>
          </cell>
          <cell r="F5843">
            <v>0</v>
          </cell>
          <cell r="G5843">
            <v>20</v>
          </cell>
          <cell r="H5843">
            <v>287.95</v>
          </cell>
          <cell r="I5843">
            <v>287.95</v>
          </cell>
          <cell r="J5843">
            <v>759.05</v>
          </cell>
          <cell r="K5843" t="str">
            <v>900</v>
          </cell>
        </row>
        <row r="5844">
          <cell r="A5844" t="str">
            <v>110800000</v>
          </cell>
          <cell r="B5844" t="str">
            <v>900C2FX0001</v>
          </cell>
          <cell r="C5844" t="str">
            <v>เครื่องโทรสาร</v>
          </cell>
          <cell r="D5844" t="str">
            <v>18 ต.ค. 41</v>
          </cell>
          <cell r="E5844">
            <v>6000</v>
          </cell>
          <cell r="F5844">
            <v>0</v>
          </cell>
          <cell r="G5844">
            <v>20</v>
          </cell>
          <cell r="H5844">
            <v>1446.59</v>
          </cell>
          <cell r="I5844">
            <v>1446.59</v>
          </cell>
          <cell r="J5844">
            <v>4553.41</v>
          </cell>
          <cell r="K5844" t="str">
            <v>900</v>
          </cell>
        </row>
        <row r="5845">
          <cell r="A5845" t="str">
            <v>110800000</v>
          </cell>
          <cell r="B5845" t="str">
            <v>900C2TH0001</v>
          </cell>
          <cell r="C5845" t="str">
            <v>ค่าติดตั้งระบบ Frame Relay</v>
          </cell>
          <cell r="D5845" t="str">
            <v>5 มี.ค. 42</v>
          </cell>
          <cell r="E5845">
            <v>12500</v>
          </cell>
          <cell r="F5845">
            <v>0</v>
          </cell>
          <cell r="G5845">
            <v>20</v>
          </cell>
          <cell r="H5845">
            <v>2068.5</v>
          </cell>
          <cell r="I5845">
            <v>2068.5</v>
          </cell>
          <cell r="J5845">
            <v>10431.5</v>
          </cell>
          <cell r="K5845" t="str">
            <v>900</v>
          </cell>
        </row>
        <row r="5846">
          <cell r="A5846" t="str">
            <v>110800000</v>
          </cell>
          <cell r="B5846" t="str">
            <v>900C2TH0002</v>
          </cell>
          <cell r="C5846" t="str">
            <v>อุปกรณ์เครือข่าย</v>
          </cell>
          <cell r="D5846" t="str">
            <v>23 เม.ย. 42</v>
          </cell>
          <cell r="E5846">
            <v>131022.22</v>
          </cell>
          <cell r="F5846">
            <v>0</v>
          </cell>
          <cell r="G5846">
            <v>20</v>
          </cell>
          <cell r="H5846">
            <v>18163.61</v>
          </cell>
          <cell r="I5846">
            <v>18163.61</v>
          </cell>
          <cell r="J5846">
            <v>112858.61</v>
          </cell>
          <cell r="K5846" t="str">
            <v>900</v>
          </cell>
        </row>
        <row r="5847">
          <cell r="A5847" t="str">
            <v>110800000</v>
          </cell>
          <cell r="B5847" t="str">
            <v>900C2TH0003</v>
          </cell>
          <cell r="C5847" t="str">
            <v>โทรศัพท์มือถือ</v>
          </cell>
          <cell r="D5847" t="str">
            <v>26 ส.ค. 42</v>
          </cell>
          <cell r="E5847">
            <v>17355.14</v>
          </cell>
          <cell r="F5847">
            <v>0</v>
          </cell>
          <cell r="G5847">
            <v>20</v>
          </cell>
          <cell r="H5847">
            <v>1217.24</v>
          </cell>
          <cell r="I5847">
            <v>1217.24</v>
          </cell>
          <cell r="J5847">
            <v>16137.9</v>
          </cell>
          <cell r="K5847" t="str">
            <v>900</v>
          </cell>
        </row>
        <row r="5848">
          <cell r="A5848" t="str">
            <v>110800000</v>
          </cell>
          <cell r="B5848" t="str">
            <v>901C1TH0001</v>
          </cell>
          <cell r="C5848" t="str">
            <v>ติดตั้งโทรศัพท์</v>
          </cell>
          <cell r="D5848" t="str">
            <v>22 เม.ย. 42</v>
          </cell>
          <cell r="E5848">
            <v>3350</v>
          </cell>
          <cell r="F5848">
            <v>0</v>
          </cell>
          <cell r="G5848">
            <v>20</v>
          </cell>
          <cell r="H5848">
            <v>466.23</v>
          </cell>
          <cell r="I5848">
            <v>466.23</v>
          </cell>
          <cell r="J5848">
            <v>2883.77</v>
          </cell>
          <cell r="K5848" t="str">
            <v>901</v>
          </cell>
        </row>
        <row r="5849">
          <cell r="A5849" t="str">
            <v>110800000</v>
          </cell>
          <cell r="B5849" t="str">
            <v>901C2A5000</v>
          </cell>
          <cell r="C5849" t="str">
            <v>โทรศัพท์สายเดียว PS2500</v>
          </cell>
          <cell r="D5849" t="str">
            <v>14 ก.ค. 41</v>
          </cell>
          <cell r="E5849">
            <v>1047</v>
          </cell>
          <cell r="F5849">
            <v>0</v>
          </cell>
          <cell r="G5849">
            <v>20</v>
          </cell>
          <cell r="H5849">
            <v>307.45</v>
          </cell>
          <cell r="I5849">
            <v>307.45</v>
          </cell>
          <cell r="J5849">
            <v>739.55</v>
          </cell>
          <cell r="K5849" t="str">
            <v>901</v>
          </cell>
        </row>
        <row r="5850">
          <cell r="A5850" t="str">
            <v>110800000</v>
          </cell>
          <cell r="B5850" t="str">
            <v>901C2A5001</v>
          </cell>
          <cell r="C5850" t="str">
            <v>โทรศัพท์สายเดียว PS2500</v>
          </cell>
          <cell r="D5850" t="str">
            <v>16 ก.ค. 41</v>
          </cell>
          <cell r="E5850">
            <v>1047</v>
          </cell>
          <cell r="F5850">
            <v>0</v>
          </cell>
          <cell r="G5850">
            <v>20</v>
          </cell>
          <cell r="H5850">
            <v>306.3</v>
          </cell>
          <cell r="I5850">
            <v>306.3</v>
          </cell>
          <cell r="J5850">
            <v>740.7</v>
          </cell>
          <cell r="K5850" t="str">
            <v>901</v>
          </cell>
        </row>
        <row r="5851">
          <cell r="A5851" t="str">
            <v>110800000</v>
          </cell>
          <cell r="B5851" t="str">
            <v>901C2A5002</v>
          </cell>
          <cell r="C5851" t="str">
            <v>โทรศัพท์สายเดียว PS2500</v>
          </cell>
          <cell r="D5851" t="str">
            <v>19 ส.ค. 41</v>
          </cell>
          <cell r="E5851">
            <v>1047</v>
          </cell>
          <cell r="F5851">
            <v>0</v>
          </cell>
          <cell r="G5851">
            <v>20</v>
          </cell>
          <cell r="H5851">
            <v>286.8</v>
          </cell>
          <cell r="I5851">
            <v>286.8</v>
          </cell>
          <cell r="J5851">
            <v>760.2</v>
          </cell>
          <cell r="K5851" t="str">
            <v>901</v>
          </cell>
        </row>
        <row r="5852">
          <cell r="A5852" t="str">
            <v>110800000</v>
          </cell>
          <cell r="B5852" t="str">
            <v>901C2FX0001</v>
          </cell>
          <cell r="C5852" t="str">
            <v>เครื่องโทรสาร</v>
          </cell>
          <cell r="D5852" t="str">
            <v>18 ต.ค. 41</v>
          </cell>
          <cell r="E5852">
            <v>6000</v>
          </cell>
          <cell r="F5852">
            <v>0</v>
          </cell>
          <cell r="G5852">
            <v>20</v>
          </cell>
          <cell r="H5852">
            <v>1446.59</v>
          </cell>
          <cell r="I5852">
            <v>1446.59</v>
          </cell>
          <cell r="J5852">
            <v>4553.41</v>
          </cell>
          <cell r="K5852" t="str">
            <v>901</v>
          </cell>
        </row>
        <row r="5853">
          <cell r="A5853" t="str">
            <v>110800000</v>
          </cell>
          <cell r="B5853" t="str">
            <v>902C2A50001</v>
          </cell>
          <cell r="C5853" t="str">
            <v>โทรศัพท์สายเดียว  PS2500</v>
          </cell>
          <cell r="D5853" t="str">
            <v>25 ส.ค. 41</v>
          </cell>
          <cell r="E5853">
            <v>912</v>
          </cell>
          <cell r="F5853">
            <v>0</v>
          </cell>
          <cell r="G5853">
            <v>20</v>
          </cell>
          <cell r="H5853">
            <v>246.84</v>
          </cell>
          <cell r="I5853">
            <v>246.84</v>
          </cell>
          <cell r="J5853">
            <v>665.16</v>
          </cell>
          <cell r="K5853" t="str">
            <v>902</v>
          </cell>
        </row>
        <row r="5854">
          <cell r="A5854" t="str">
            <v>110800000</v>
          </cell>
          <cell r="B5854" t="str">
            <v>902C2A50002</v>
          </cell>
          <cell r="C5854" t="str">
            <v>โทรศัพท์สายเดียว  PS2500</v>
          </cell>
          <cell r="D5854" t="str">
            <v>26 ส.ค. 41</v>
          </cell>
          <cell r="E5854">
            <v>912</v>
          </cell>
          <cell r="F5854">
            <v>0</v>
          </cell>
          <cell r="G5854">
            <v>20</v>
          </cell>
          <cell r="H5854">
            <v>246.34</v>
          </cell>
          <cell r="I5854">
            <v>246.34</v>
          </cell>
          <cell r="J5854">
            <v>665.66</v>
          </cell>
          <cell r="K5854" t="str">
            <v>902</v>
          </cell>
        </row>
        <row r="5855">
          <cell r="A5855" t="str">
            <v>110800000</v>
          </cell>
          <cell r="B5855" t="str">
            <v>902C2A50003</v>
          </cell>
          <cell r="C5855" t="str">
            <v>โทรศัพท์สายเดียว  PS2500</v>
          </cell>
          <cell r="D5855" t="str">
            <v>26 ส.ค. 41</v>
          </cell>
          <cell r="E5855">
            <v>912</v>
          </cell>
          <cell r="F5855">
            <v>0</v>
          </cell>
          <cell r="G5855">
            <v>20</v>
          </cell>
          <cell r="H5855">
            <v>246.34</v>
          </cell>
          <cell r="I5855">
            <v>246.34</v>
          </cell>
          <cell r="J5855">
            <v>665.66</v>
          </cell>
          <cell r="K5855" t="str">
            <v>902</v>
          </cell>
        </row>
        <row r="5856">
          <cell r="A5856" t="str">
            <v>110800000</v>
          </cell>
          <cell r="B5856" t="str">
            <v>902C2FX0001</v>
          </cell>
          <cell r="C5856" t="str">
            <v>เครื่องโทรสาร</v>
          </cell>
          <cell r="D5856" t="str">
            <v>18 ต.ค. 41</v>
          </cell>
          <cell r="E5856">
            <v>6000</v>
          </cell>
          <cell r="F5856">
            <v>0</v>
          </cell>
          <cell r="G5856">
            <v>20</v>
          </cell>
          <cell r="H5856">
            <v>1446.59</v>
          </cell>
          <cell r="I5856">
            <v>1446.59</v>
          </cell>
          <cell r="J5856">
            <v>4553.41</v>
          </cell>
          <cell r="K5856" t="str">
            <v>902</v>
          </cell>
        </row>
        <row r="5857">
          <cell r="A5857" t="str">
            <v>110800000</v>
          </cell>
          <cell r="B5857" t="str">
            <v>902C2TH0001</v>
          </cell>
          <cell r="C5857" t="str">
            <v>ค่าติดตั้งโทรศัพท์</v>
          </cell>
          <cell r="D5857" t="str">
            <v>21 ธ.ค. 42</v>
          </cell>
          <cell r="E5857">
            <v>6700</v>
          </cell>
          <cell r="F5857">
            <v>0</v>
          </cell>
          <cell r="G5857">
            <v>20</v>
          </cell>
          <cell r="H5857">
            <v>40.380000000000003</v>
          </cell>
          <cell r="I5857">
            <v>40.380000000000003</v>
          </cell>
          <cell r="J5857">
            <v>6659.62</v>
          </cell>
          <cell r="K5857" t="str">
            <v>902</v>
          </cell>
        </row>
        <row r="5858">
          <cell r="A5858" t="str">
            <v>110800000</v>
          </cell>
          <cell r="B5858" t="str">
            <v>903C2A50001</v>
          </cell>
          <cell r="C5858" t="str">
            <v>โทรศัพท์สายเดี่ยวสีแดง</v>
          </cell>
          <cell r="D5858" t="str">
            <v>2 ต.ค. 41</v>
          </cell>
          <cell r="E5858">
            <v>800</v>
          </cell>
          <cell r="F5858">
            <v>0</v>
          </cell>
          <cell r="G5858">
            <v>20</v>
          </cell>
          <cell r="H5858">
            <v>199.89</v>
          </cell>
          <cell r="I5858">
            <v>199.89</v>
          </cell>
          <cell r="J5858">
            <v>600.11</v>
          </cell>
          <cell r="K5858" t="str">
            <v>903</v>
          </cell>
        </row>
        <row r="5859">
          <cell r="A5859" t="str">
            <v>110800000</v>
          </cell>
          <cell r="B5859" t="str">
            <v>903C2A50002</v>
          </cell>
          <cell r="C5859" t="str">
            <v>โทรศัพท์สายเดี่ยวสีแดง</v>
          </cell>
          <cell r="D5859" t="str">
            <v>2 ต.ค. 41</v>
          </cell>
          <cell r="E5859">
            <v>800</v>
          </cell>
          <cell r="F5859">
            <v>0</v>
          </cell>
          <cell r="G5859">
            <v>20</v>
          </cell>
          <cell r="H5859">
            <v>199.89</v>
          </cell>
          <cell r="I5859">
            <v>199.89</v>
          </cell>
          <cell r="J5859">
            <v>600.11</v>
          </cell>
          <cell r="K5859" t="str">
            <v>903</v>
          </cell>
        </row>
        <row r="5860">
          <cell r="A5860" t="str">
            <v>110800000</v>
          </cell>
          <cell r="B5860" t="str">
            <v>903C2A50003</v>
          </cell>
          <cell r="C5860" t="str">
            <v>โทรศัพท์สายเดี่ยวสีแดง</v>
          </cell>
          <cell r="D5860" t="str">
            <v>2 ต.ค. 41</v>
          </cell>
          <cell r="E5860">
            <v>800</v>
          </cell>
          <cell r="F5860">
            <v>0</v>
          </cell>
          <cell r="G5860">
            <v>20</v>
          </cell>
          <cell r="H5860">
            <v>199.89</v>
          </cell>
          <cell r="I5860">
            <v>199.89</v>
          </cell>
          <cell r="J5860">
            <v>600.11</v>
          </cell>
          <cell r="K5860" t="str">
            <v>903</v>
          </cell>
        </row>
        <row r="5861">
          <cell r="A5861" t="str">
            <v>110800000</v>
          </cell>
          <cell r="B5861" t="str">
            <v>903C2FX0001</v>
          </cell>
          <cell r="C5861" t="str">
            <v>เครื่องโทรสาร</v>
          </cell>
          <cell r="D5861" t="str">
            <v>2 พ.ย. 41</v>
          </cell>
          <cell r="E5861">
            <v>6000</v>
          </cell>
          <cell r="F5861">
            <v>0</v>
          </cell>
          <cell r="G5861">
            <v>20</v>
          </cell>
          <cell r="H5861">
            <v>1397.27</v>
          </cell>
          <cell r="I5861">
            <v>1397.27</v>
          </cell>
          <cell r="J5861">
            <v>4602.7299999999996</v>
          </cell>
          <cell r="K5861" t="str">
            <v>903</v>
          </cell>
        </row>
        <row r="5862">
          <cell r="A5862" t="str">
            <v>110800000</v>
          </cell>
          <cell r="B5862" t="str">
            <v>904C2A50001</v>
          </cell>
          <cell r="C5862" t="str">
            <v>โทรศัพท์สายเดี่ยวสีแดง</v>
          </cell>
          <cell r="D5862" t="str">
            <v>2 ต.ค. 41</v>
          </cell>
          <cell r="E5862">
            <v>800</v>
          </cell>
          <cell r="F5862">
            <v>0</v>
          </cell>
          <cell r="G5862">
            <v>20</v>
          </cell>
          <cell r="H5862">
            <v>47.34</v>
          </cell>
          <cell r="I5862">
            <v>47.34</v>
          </cell>
          <cell r="J5862">
            <v>0</v>
          </cell>
          <cell r="K5862" t="str">
            <v>904</v>
          </cell>
        </row>
        <row r="5863">
          <cell r="A5863" t="str">
            <v>110800000</v>
          </cell>
          <cell r="B5863" t="str">
            <v>904C2A50002</v>
          </cell>
          <cell r="C5863" t="str">
            <v>โทรศัพท์สายเดี่ยวสีแดง</v>
          </cell>
          <cell r="D5863" t="str">
            <v>2 ต.ค. 41</v>
          </cell>
          <cell r="E5863">
            <v>800</v>
          </cell>
          <cell r="F5863">
            <v>0</v>
          </cell>
          <cell r="G5863">
            <v>20</v>
          </cell>
          <cell r="H5863">
            <v>199.89</v>
          </cell>
          <cell r="I5863">
            <v>199.89</v>
          </cell>
          <cell r="J5863">
            <v>600.11</v>
          </cell>
          <cell r="K5863" t="str">
            <v>904</v>
          </cell>
        </row>
        <row r="5864">
          <cell r="A5864" t="str">
            <v>110800000</v>
          </cell>
          <cell r="B5864" t="str">
            <v>904C2A50003</v>
          </cell>
          <cell r="C5864" t="str">
            <v>โทรศัพท์สายเดี่ยวสีแดง</v>
          </cell>
          <cell r="D5864" t="str">
            <v>2 ต.ค. 41</v>
          </cell>
          <cell r="E5864">
            <v>800</v>
          </cell>
          <cell r="F5864">
            <v>0</v>
          </cell>
          <cell r="G5864">
            <v>20</v>
          </cell>
          <cell r="H5864">
            <v>199.89</v>
          </cell>
          <cell r="I5864">
            <v>199.89</v>
          </cell>
          <cell r="J5864">
            <v>600.11</v>
          </cell>
          <cell r="K5864" t="str">
            <v>904</v>
          </cell>
        </row>
        <row r="5865">
          <cell r="A5865" t="str">
            <v>110800000</v>
          </cell>
          <cell r="B5865" t="str">
            <v>904C2FX0001</v>
          </cell>
          <cell r="C5865" t="str">
            <v>เครื่องโทรสาร</v>
          </cell>
          <cell r="D5865" t="str">
            <v>13 พ.ย. 41</v>
          </cell>
          <cell r="E5865">
            <v>5727.27</v>
          </cell>
          <cell r="F5865">
            <v>0</v>
          </cell>
          <cell r="G5865">
            <v>20</v>
          </cell>
          <cell r="H5865">
            <v>207.13</v>
          </cell>
          <cell r="I5865">
            <v>207.13</v>
          </cell>
          <cell r="J5865">
            <v>0</v>
          </cell>
          <cell r="K5865" t="str">
            <v>905</v>
          </cell>
        </row>
        <row r="5866">
          <cell r="A5866" t="str">
            <v>110800000</v>
          </cell>
          <cell r="B5866" t="str">
            <v>904C2TH0001</v>
          </cell>
          <cell r="C5866" t="str">
            <v>FAX</v>
          </cell>
          <cell r="D5866" t="str">
            <v>25 ก.พ. 42</v>
          </cell>
          <cell r="E5866">
            <v>5727.27</v>
          </cell>
          <cell r="F5866">
            <v>0</v>
          </cell>
          <cell r="G5866">
            <v>20</v>
          </cell>
          <cell r="H5866">
            <v>972.89</v>
          </cell>
          <cell r="I5866">
            <v>972.89</v>
          </cell>
          <cell r="J5866">
            <v>4754.38</v>
          </cell>
          <cell r="K5866" t="str">
            <v>904</v>
          </cell>
        </row>
        <row r="5867">
          <cell r="A5867" t="str">
            <v>110800000</v>
          </cell>
          <cell r="B5867" t="str">
            <v>905C2A50001</v>
          </cell>
          <cell r="C5867" t="str">
            <v>โทรศัพท์สายเดี่ยวสีแดง</v>
          </cell>
          <cell r="D5867" t="str">
            <v>16 ต.ค. 41</v>
          </cell>
          <cell r="E5867">
            <v>800</v>
          </cell>
          <cell r="F5867">
            <v>0</v>
          </cell>
          <cell r="G5867">
            <v>20</v>
          </cell>
          <cell r="H5867">
            <v>193.75</v>
          </cell>
          <cell r="I5867">
            <v>193.75</v>
          </cell>
          <cell r="J5867">
            <v>606.25</v>
          </cell>
          <cell r="K5867" t="str">
            <v>905</v>
          </cell>
        </row>
        <row r="5868">
          <cell r="A5868" t="str">
            <v>110800000</v>
          </cell>
          <cell r="B5868" t="str">
            <v>905C2A50002</v>
          </cell>
          <cell r="C5868" t="str">
            <v>โทรศัพท์สายเดี่ยวสีแดง</v>
          </cell>
          <cell r="D5868" t="str">
            <v>16 ต.ค. 41</v>
          </cell>
          <cell r="E5868">
            <v>800</v>
          </cell>
          <cell r="F5868">
            <v>0</v>
          </cell>
          <cell r="G5868">
            <v>20</v>
          </cell>
          <cell r="H5868">
            <v>193.75</v>
          </cell>
          <cell r="I5868">
            <v>193.75</v>
          </cell>
          <cell r="J5868">
            <v>606.25</v>
          </cell>
          <cell r="K5868" t="str">
            <v>905</v>
          </cell>
        </row>
        <row r="5869">
          <cell r="A5869" t="str">
            <v>110800000</v>
          </cell>
          <cell r="B5869" t="str">
            <v>905C2A50003</v>
          </cell>
          <cell r="C5869" t="str">
            <v>โทรศัพท์สายเดี่ยวสีแดง</v>
          </cell>
          <cell r="D5869" t="str">
            <v>16 ต.ค. 41</v>
          </cell>
          <cell r="E5869">
            <v>800</v>
          </cell>
          <cell r="F5869">
            <v>0</v>
          </cell>
          <cell r="G5869">
            <v>20</v>
          </cell>
          <cell r="H5869">
            <v>193.75</v>
          </cell>
          <cell r="I5869">
            <v>193.75</v>
          </cell>
          <cell r="J5869">
            <v>606.25</v>
          </cell>
          <cell r="K5869" t="str">
            <v>905</v>
          </cell>
        </row>
        <row r="5870">
          <cell r="A5870" t="str">
            <v>110800000</v>
          </cell>
          <cell r="B5870" t="str">
            <v>905C2FX0001</v>
          </cell>
          <cell r="C5870" t="str">
            <v>เครื่องโทรสาร</v>
          </cell>
          <cell r="D5870" t="str">
            <v>2 พ.ย. 41</v>
          </cell>
          <cell r="E5870">
            <v>6000</v>
          </cell>
          <cell r="F5870">
            <v>0</v>
          </cell>
          <cell r="G5870">
            <v>20</v>
          </cell>
          <cell r="H5870">
            <v>1397.27</v>
          </cell>
          <cell r="I5870">
            <v>1397.27</v>
          </cell>
          <cell r="J5870">
            <v>4602.7299999999996</v>
          </cell>
          <cell r="K5870" t="str">
            <v>904</v>
          </cell>
        </row>
        <row r="5871">
          <cell r="A5871" t="str">
            <v>110800000</v>
          </cell>
          <cell r="B5871" t="str">
            <v>906C2A50001</v>
          </cell>
          <cell r="C5871" t="str">
            <v>โทรศัพท์สายเดียวสีแดง</v>
          </cell>
          <cell r="D5871" t="str">
            <v>16 ต.ค. 41</v>
          </cell>
          <cell r="E5871">
            <v>800</v>
          </cell>
          <cell r="F5871">
            <v>0</v>
          </cell>
          <cell r="G5871">
            <v>20</v>
          </cell>
          <cell r="H5871">
            <v>193.75</v>
          </cell>
          <cell r="I5871">
            <v>193.75</v>
          </cell>
          <cell r="J5871">
            <v>606.25</v>
          </cell>
          <cell r="K5871" t="str">
            <v>906</v>
          </cell>
        </row>
        <row r="5872">
          <cell r="A5872" t="str">
            <v>110800000</v>
          </cell>
          <cell r="B5872" t="str">
            <v>906C2A50002</v>
          </cell>
          <cell r="C5872" t="str">
            <v>โทรศัพท์สายเดียวสีแดง</v>
          </cell>
          <cell r="D5872" t="str">
            <v>16 ต.ค. 41</v>
          </cell>
          <cell r="E5872">
            <v>800</v>
          </cell>
          <cell r="F5872">
            <v>0</v>
          </cell>
          <cell r="G5872">
            <v>20</v>
          </cell>
          <cell r="H5872">
            <v>193.75</v>
          </cell>
          <cell r="I5872">
            <v>193.75</v>
          </cell>
          <cell r="J5872">
            <v>606.25</v>
          </cell>
          <cell r="K5872" t="str">
            <v>906</v>
          </cell>
        </row>
        <row r="5873">
          <cell r="A5873" t="str">
            <v>110800000</v>
          </cell>
          <cell r="B5873" t="str">
            <v>906C2A50003</v>
          </cell>
          <cell r="C5873" t="str">
            <v>โทรศัพท์สายเดียวสีแดง</v>
          </cell>
          <cell r="D5873" t="str">
            <v>12 ก.ย. 41</v>
          </cell>
          <cell r="E5873">
            <v>800</v>
          </cell>
          <cell r="F5873">
            <v>0</v>
          </cell>
          <cell r="G5873">
            <v>20</v>
          </cell>
          <cell r="H5873">
            <v>208.66</v>
          </cell>
          <cell r="I5873">
            <v>208.66</v>
          </cell>
          <cell r="J5873">
            <v>591.34</v>
          </cell>
          <cell r="K5873" t="str">
            <v>906</v>
          </cell>
        </row>
        <row r="5874">
          <cell r="A5874" t="str">
            <v>110800000</v>
          </cell>
          <cell r="B5874" t="str">
            <v>906C2FX0001</v>
          </cell>
          <cell r="C5874" t="str">
            <v>เครื่องโทรสาร</v>
          </cell>
          <cell r="D5874" t="str">
            <v>16 พ.ย. 41</v>
          </cell>
          <cell r="E5874">
            <v>2798.36</v>
          </cell>
          <cell r="F5874">
            <v>0</v>
          </cell>
          <cell r="G5874">
            <v>20</v>
          </cell>
          <cell r="H5874">
            <v>630.16999999999996</v>
          </cell>
          <cell r="I5874">
            <v>630.16999999999996</v>
          </cell>
          <cell r="J5874">
            <v>2168.19</v>
          </cell>
          <cell r="K5874" t="str">
            <v>906</v>
          </cell>
        </row>
        <row r="5875">
          <cell r="A5875" t="str">
            <v>110800000</v>
          </cell>
          <cell r="B5875" t="str">
            <v>JV07/012</v>
          </cell>
          <cell r="C5875" t="str">
            <v>ซื้อเบอร์โทรศัพท์ 6คู่สาย</v>
          </cell>
          <cell r="D5875" t="str">
            <v>7 ส.ค. 41</v>
          </cell>
          <cell r="E5875">
            <v>8500</v>
          </cell>
          <cell r="F5875">
            <v>0</v>
          </cell>
          <cell r="G5875">
            <v>20</v>
          </cell>
          <cell r="H5875">
            <v>2384.65</v>
          </cell>
          <cell r="I5875">
            <v>2384.65</v>
          </cell>
          <cell r="J5875">
            <v>6115.35</v>
          </cell>
          <cell r="K5875" t="str">
            <v>IT</v>
          </cell>
        </row>
        <row r="5876">
          <cell r="A5876" t="str">
            <v>110800000</v>
          </cell>
          <cell r="B5876" t="str">
            <v>JV9/049-1</v>
          </cell>
          <cell r="C5876" t="str">
            <v>ไมโครโฟน DELEGATE</v>
          </cell>
          <cell r="D5876" t="str">
            <v>9 ต.ค. 41</v>
          </cell>
          <cell r="E5876">
            <v>14000</v>
          </cell>
          <cell r="F5876">
            <v>0</v>
          </cell>
          <cell r="G5876">
            <v>20</v>
          </cell>
          <cell r="H5876">
            <v>3444.41</v>
          </cell>
          <cell r="I5876">
            <v>3444.41</v>
          </cell>
          <cell r="J5876">
            <v>10555.59</v>
          </cell>
          <cell r="K5876" t="str">
            <v>100</v>
          </cell>
        </row>
        <row r="5877">
          <cell r="A5877" t="str">
            <v>110800000</v>
          </cell>
          <cell r="B5877" t="str">
            <v>JVA4111014</v>
          </cell>
          <cell r="C5877" t="str">
            <v>ไมล์ตั้งโต๊ะ TOA Model TS-702</v>
          </cell>
          <cell r="D5877" t="str">
            <v>16 ธ.ค. 41</v>
          </cell>
          <cell r="E5877">
            <v>14000</v>
          </cell>
          <cell r="F5877">
            <v>0</v>
          </cell>
          <cell r="G5877">
            <v>20</v>
          </cell>
          <cell r="H5877">
            <v>2922.76</v>
          </cell>
          <cell r="I5877">
            <v>2922.76</v>
          </cell>
          <cell r="J5877">
            <v>11077.24</v>
          </cell>
          <cell r="K5877" t="str">
            <v>100</v>
          </cell>
        </row>
        <row r="5878">
          <cell r="A5878" t="str">
            <v>110800000</v>
          </cell>
          <cell r="B5878" t="str">
            <v>JVA4111014-1</v>
          </cell>
          <cell r="C5878" t="str">
            <v>ไมล์ตั้งโต๊ะ TOA Model TS-702</v>
          </cell>
          <cell r="D5878" t="str">
            <v>16 ธ.ค. 41</v>
          </cell>
          <cell r="E5878">
            <v>14000</v>
          </cell>
          <cell r="F5878">
            <v>0</v>
          </cell>
          <cell r="G5878">
            <v>20</v>
          </cell>
          <cell r="H5878">
            <v>2922.76</v>
          </cell>
          <cell r="I5878">
            <v>2922.76</v>
          </cell>
          <cell r="J5878">
            <v>11077.24</v>
          </cell>
          <cell r="K5878" t="str">
            <v>100</v>
          </cell>
        </row>
        <row r="5879">
          <cell r="A5879" t="str">
            <v>110800000</v>
          </cell>
          <cell r="B5879" t="str">
            <v>pv003/4</v>
          </cell>
          <cell r="C5879" t="str">
            <v>โทรศัพท์มือถือ GSM NOKIA 8110(อ๊อด)</v>
          </cell>
          <cell r="D5879" t="str">
            <v>8 มิ.ย. 41</v>
          </cell>
          <cell r="E5879">
            <v>24500</v>
          </cell>
          <cell r="F5879">
            <v>0</v>
          </cell>
          <cell r="G5879">
            <v>20</v>
          </cell>
          <cell r="H5879">
            <v>7678.86</v>
          </cell>
          <cell r="I5879">
            <v>7678.86</v>
          </cell>
          <cell r="J5879">
            <v>16821.14</v>
          </cell>
          <cell r="K5879" t="str">
            <v>PA</v>
          </cell>
        </row>
        <row r="5880">
          <cell r="A5880" t="str">
            <v>110800000</v>
          </cell>
          <cell r="B5880" t="str">
            <v>RV12/014</v>
          </cell>
          <cell r="C5880" t="str">
            <v>โทรศัพท์มือถือ " ERIC"</v>
          </cell>
          <cell r="D5880" t="str">
            <v>31 ธ.ค. 41</v>
          </cell>
          <cell r="E5880">
            <v>13500</v>
          </cell>
          <cell r="F5880">
            <v>0</v>
          </cell>
          <cell r="G5880">
            <v>20</v>
          </cell>
          <cell r="H5880">
            <v>2707.44</v>
          </cell>
          <cell r="I5880">
            <v>2707.44</v>
          </cell>
          <cell r="J5880">
            <v>10792.56</v>
          </cell>
          <cell r="K5880" t="str">
            <v>100</v>
          </cell>
        </row>
      </sheetData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ssetBook_ORG"/>
    </sheetNames>
    <sheetDataSet>
      <sheetData sheetId="0" refreshError="1">
        <row r="1">
          <cell r="A1" t="str">
            <v>Fixed asset number</v>
          </cell>
          <cell r="B1" t="str">
            <v>Value model</v>
          </cell>
          <cell r="E1" t="str">
            <v>Fixed asset group</v>
          </cell>
          <cell r="L1" t="str">
            <v>Depreciation</v>
          </cell>
          <cell r="O1" t="str">
            <v>Depreciation run date</v>
          </cell>
          <cell r="R1" t="str">
            <v>Consumption factor</v>
          </cell>
          <cell r="S1" t="str">
            <v>Unit</v>
          </cell>
          <cell r="T1" t="str">
            <v>Unit depreciation</v>
          </cell>
          <cell r="U1" t="str">
            <v>Estimated consumption</v>
          </cell>
          <cell r="Y1" t="str">
            <v>Acquisition price</v>
          </cell>
          <cell r="Z1" t="str">
            <v>Acquisition date</v>
          </cell>
          <cell r="AA1" t="str">
            <v>Customer account</v>
          </cell>
          <cell r="AB1" t="str">
            <v>Invoice</v>
          </cell>
        </row>
        <row r="2">
          <cell r="A2" t="str">
            <v>"1328"</v>
          </cell>
          <cell r="B2" t="str">
            <v>"AssetBook"</v>
          </cell>
        </row>
        <row r="3">
          <cell r="A3" t="str">
            <v>"2655"</v>
          </cell>
          <cell r="B3" t="str">
            <v>"3243"</v>
          </cell>
          <cell r="E3" t="str">
            <v>"2653"</v>
          </cell>
          <cell r="L3" t="str">
            <v>"2713"</v>
          </cell>
          <cell r="O3" t="str">
            <v>"2721"</v>
          </cell>
          <cell r="R3" t="str">
            <v>"3248"</v>
          </cell>
          <cell r="S3" t="str">
            <v>"3253"</v>
          </cell>
          <cell r="T3" t="str">
            <v>"3256"</v>
          </cell>
          <cell r="U3" t="str">
            <v>"3250"</v>
          </cell>
          <cell r="Y3" t="str">
            <v>"2701"</v>
          </cell>
          <cell r="Z3" t="str">
            <v>"2700"</v>
          </cell>
          <cell r="AA3" t="str">
            <v>"99"</v>
          </cell>
          <cell r="AB3" t="str">
            <v>"1299"</v>
          </cell>
        </row>
        <row r="4">
          <cell r="A4" t="str">
            <v>"0"</v>
          </cell>
          <cell r="B4" t="str">
            <v>"0"</v>
          </cell>
          <cell r="E4" t="str">
            <v>"0"</v>
          </cell>
          <cell r="L4" t="str">
            <v>"61469"</v>
          </cell>
          <cell r="O4" t="str">
            <v>"0"</v>
          </cell>
          <cell r="R4" t="str">
            <v>"0"</v>
          </cell>
          <cell r="S4" t="str">
            <v>"0"</v>
          </cell>
          <cell r="T4" t="str">
            <v>"0"</v>
          </cell>
          <cell r="U4" t="str">
            <v>"0"</v>
          </cell>
          <cell r="Y4" t="str">
            <v>"0"</v>
          </cell>
          <cell r="Z4" t="str">
            <v>"0"</v>
          </cell>
          <cell r="AA4" t="str">
            <v>"0"</v>
          </cell>
          <cell r="AB4" t="str">
            <v>"0"</v>
          </cell>
        </row>
        <row r="5">
          <cell r="A5" t="str">
            <v>"AssetId"</v>
          </cell>
          <cell r="B5" t="str">
            <v>"BookId"</v>
          </cell>
          <cell r="E5" t="str">
            <v>"AssetGroup"</v>
          </cell>
          <cell r="L5" t="str">
            <v>"Depreciation"</v>
          </cell>
          <cell r="O5" t="str">
            <v>"DepreciationStartDate"</v>
          </cell>
          <cell r="R5" t="str">
            <v>"ConsumptionFactorId"</v>
          </cell>
          <cell r="S5" t="str">
            <v>"ConsumptionUnitId"</v>
          </cell>
          <cell r="T5" t="str">
            <v>"DepreciationAmountUnit"</v>
          </cell>
          <cell r="U5" t="str">
            <v>"ConsumptionQtyEstimated"</v>
          </cell>
          <cell r="Y5" t="str">
            <v>"AcquisitionPrice"</v>
          </cell>
          <cell r="Z5" t="str">
            <v>"AcquisitionDate"</v>
          </cell>
          <cell r="AA5" t="str">
            <v>"CustAccount"</v>
          </cell>
          <cell r="AB5" t="str">
            <v>"CustInvoiceId"</v>
          </cell>
        </row>
        <row r="6">
          <cell r="A6" t="str">
            <v>RPCFA-000001</v>
          </cell>
          <cell r="B6" t="str">
            <v>DEF</v>
          </cell>
          <cell r="E6" t="str">
            <v>COP-03-05</v>
          </cell>
          <cell r="L6" t="str">
            <v>Yes</v>
          </cell>
          <cell r="O6">
            <v>35915</v>
          </cell>
        </row>
        <row r="7">
          <cell r="A7" t="str">
            <v>RPCFA-000002</v>
          </cell>
          <cell r="B7" t="str">
            <v>DEF</v>
          </cell>
          <cell r="E7" t="str">
            <v>COP-03-05</v>
          </cell>
          <cell r="L7" t="str">
            <v>Yes</v>
          </cell>
          <cell r="O7">
            <v>35223</v>
          </cell>
        </row>
        <row r="8">
          <cell r="A8" t="str">
            <v>RPCFA-000003</v>
          </cell>
          <cell r="B8" t="str">
            <v>DEF</v>
          </cell>
          <cell r="E8" t="str">
            <v>FUR-03-05</v>
          </cell>
          <cell r="L8" t="str">
            <v>Yes</v>
          </cell>
          <cell r="O8">
            <v>36003</v>
          </cell>
        </row>
        <row r="9">
          <cell r="A9" t="str">
            <v>RPCFA-000004</v>
          </cell>
          <cell r="B9" t="str">
            <v>DEF</v>
          </cell>
          <cell r="E9" t="str">
            <v>FUR-03-05</v>
          </cell>
          <cell r="L9" t="str">
            <v>Yes</v>
          </cell>
          <cell r="O9">
            <v>35385</v>
          </cell>
        </row>
        <row r="10">
          <cell r="A10" t="str">
            <v>RPCFA-000005</v>
          </cell>
          <cell r="B10" t="str">
            <v>DEF</v>
          </cell>
          <cell r="E10" t="str">
            <v>FUR-03-05</v>
          </cell>
          <cell r="L10" t="str">
            <v>Yes</v>
          </cell>
          <cell r="O10">
            <v>35385</v>
          </cell>
        </row>
        <row r="11">
          <cell r="A11" t="str">
            <v>RPCFA-000006</v>
          </cell>
          <cell r="B11" t="str">
            <v>DEF</v>
          </cell>
          <cell r="E11" t="str">
            <v>FUR-03-05</v>
          </cell>
          <cell r="L11" t="str">
            <v>Yes</v>
          </cell>
          <cell r="O11">
            <v>35385</v>
          </cell>
        </row>
        <row r="12">
          <cell r="A12" t="str">
            <v>RPCFA-000007</v>
          </cell>
          <cell r="B12" t="str">
            <v>DEF</v>
          </cell>
          <cell r="E12" t="str">
            <v>FUR-03-05</v>
          </cell>
          <cell r="L12" t="str">
            <v>Yes</v>
          </cell>
          <cell r="O12">
            <v>36115</v>
          </cell>
        </row>
        <row r="13">
          <cell r="A13" t="str">
            <v>RPCFA-000008</v>
          </cell>
          <cell r="B13" t="str">
            <v>DEF</v>
          </cell>
          <cell r="E13" t="str">
            <v>FUR-03-05</v>
          </cell>
          <cell r="L13" t="str">
            <v>Yes</v>
          </cell>
          <cell r="O13">
            <v>35212</v>
          </cell>
        </row>
        <row r="14">
          <cell r="A14" t="str">
            <v>RPCFA-000009</v>
          </cell>
          <cell r="B14" t="str">
            <v>DEF</v>
          </cell>
          <cell r="E14" t="str">
            <v>LAN-00-00</v>
          </cell>
          <cell r="L14" t="str">
            <v>Yes</v>
          </cell>
          <cell r="O14">
            <v>36069</v>
          </cell>
        </row>
        <row r="15">
          <cell r="A15" t="str">
            <v>RPCFA-000010</v>
          </cell>
          <cell r="B15" t="str">
            <v>DEF</v>
          </cell>
          <cell r="E15" t="str">
            <v>LAN-00-00</v>
          </cell>
          <cell r="L15" t="str">
            <v>Yes</v>
          </cell>
          <cell r="O15">
            <v>36069</v>
          </cell>
        </row>
        <row r="16">
          <cell r="A16" t="str">
            <v>RPCFA-000011</v>
          </cell>
          <cell r="B16" t="str">
            <v>DEF</v>
          </cell>
          <cell r="E16" t="str">
            <v>FUR-01-05</v>
          </cell>
          <cell r="L16" t="str">
            <v>Yes</v>
          </cell>
          <cell r="O16">
            <v>35921</v>
          </cell>
        </row>
        <row r="17">
          <cell r="A17" t="str">
            <v>RPCFA-000012</v>
          </cell>
          <cell r="B17" t="str">
            <v>DEF</v>
          </cell>
          <cell r="E17" t="str">
            <v>OFC-03-05</v>
          </cell>
          <cell r="L17" t="str">
            <v>Yes</v>
          </cell>
          <cell r="O17">
            <v>36537</v>
          </cell>
        </row>
        <row r="18">
          <cell r="A18" t="str">
            <v>RPCFA-000013</v>
          </cell>
          <cell r="B18" t="str">
            <v>DEF</v>
          </cell>
          <cell r="E18" t="str">
            <v>OFC-03-05</v>
          </cell>
          <cell r="L18" t="str">
            <v>Yes</v>
          </cell>
          <cell r="O18">
            <v>36119</v>
          </cell>
        </row>
        <row r="19">
          <cell r="A19" t="str">
            <v>RPCFA-000014</v>
          </cell>
          <cell r="B19" t="str">
            <v>DEF</v>
          </cell>
          <cell r="E19" t="str">
            <v>OFC-03-05</v>
          </cell>
          <cell r="L19" t="str">
            <v>Yes</v>
          </cell>
          <cell r="O19">
            <v>38342</v>
          </cell>
        </row>
        <row r="20">
          <cell r="A20" t="str">
            <v>RPCFA-000015</v>
          </cell>
          <cell r="B20" t="str">
            <v>DEF</v>
          </cell>
          <cell r="E20" t="str">
            <v>BLD-06-15</v>
          </cell>
          <cell r="L20" t="str">
            <v>Yes</v>
          </cell>
          <cell r="O20">
            <v>36069</v>
          </cell>
        </row>
        <row r="21">
          <cell r="A21" t="str">
            <v>RPCFA-000016</v>
          </cell>
          <cell r="B21" t="str">
            <v>DEF</v>
          </cell>
          <cell r="E21" t="str">
            <v>BLD-06-15</v>
          </cell>
          <cell r="L21" t="str">
            <v>Yes</v>
          </cell>
          <cell r="O21">
            <v>36655</v>
          </cell>
        </row>
        <row r="22">
          <cell r="A22" t="str">
            <v>RPCFA-000017</v>
          </cell>
          <cell r="B22" t="str">
            <v>DEF</v>
          </cell>
          <cell r="E22" t="str">
            <v>BLD-06-15</v>
          </cell>
          <cell r="L22" t="str">
            <v>Yes</v>
          </cell>
          <cell r="O22">
            <v>36707</v>
          </cell>
        </row>
        <row r="23">
          <cell r="A23" t="str">
            <v>RPCFA-000018</v>
          </cell>
          <cell r="B23" t="str">
            <v>DEF</v>
          </cell>
          <cell r="E23" t="str">
            <v>BLD-01-20</v>
          </cell>
          <cell r="L23" t="str">
            <v>Yes</v>
          </cell>
          <cell r="O23">
            <v>36069</v>
          </cell>
        </row>
        <row r="24">
          <cell r="A24" t="str">
            <v>RPCFA-000019</v>
          </cell>
          <cell r="B24" t="str">
            <v>DEF</v>
          </cell>
          <cell r="E24" t="str">
            <v>OFC-03-05</v>
          </cell>
          <cell r="L24" t="str">
            <v>Yes</v>
          </cell>
          <cell r="O24">
            <v>36104</v>
          </cell>
        </row>
        <row r="25">
          <cell r="A25" t="str">
            <v>RPCFA-000020</v>
          </cell>
          <cell r="B25" t="str">
            <v>DEF</v>
          </cell>
          <cell r="E25" t="str">
            <v>OFC-03-05</v>
          </cell>
          <cell r="L25" t="str">
            <v>Yes</v>
          </cell>
          <cell r="O25">
            <v>36108</v>
          </cell>
        </row>
        <row r="26">
          <cell r="A26" t="str">
            <v>RPCFA-000021</v>
          </cell>
          <cell r="B26" t="str">
            <v>DEF</v>
          </cell>
          <cell r="E26" t="str">
            <v>OFC-03-05</v>
          </cell>
          <cell r="L26" t="str">
            <v>Yes</v>
          </cell>
          <cell r="O26">
            <v>36108</v>
          </cell>
        </row>
        <row r="27">
          <cell r="A27" t="str">
            <v>RPCFA-000022</v>
          </cell>
          <cell r="B27" t="str">
            <v>DEF</v>
          </cell>
          <cell r="E27" t="str">
            <v>OFC-06-05</v>
          </cell>
          <cell r="L27" t="str">
            <v>Yes</v>
          </cell>
          <cell r="O27">
            <v>36104</v>
          </cell>
        </row>
        <row r="28">
          <cell r="A28" t="str">
            <v>RPCFA-000023</v>
          </cell>
          <cell r="B28" t="str">
            <v>DEF</v>
          </cell>
          <cell r="E28" t="str">
            <v>OFC-03-05</v>
          </cell>
          <cell r="L28" t="str">
            <v>Yes</v>
          </cell>
          <cell r="O28">
            <v>36104</v>
          </cell>
        </row>
        <row r="29">
          <cell r="A29" t="str">
            <v>RPCFA-000024</v>
          </cell>
          <cell r="B29" t="str">
            <v>DEF</v>
          </cell>
          <cell r="E29" t="str">
            <v>OFC-01-05</v>
          </cell>
          <cell r="L29" t="str">
            <v>Yes</v>
          </cell>
          <cell r="O29">
            <v>35915</v>
          </cell>
        </row>
        <row r="30">
          <cell r="A30" t="str">
            <v>RPCFA-000025</v>
          </cell>
          <cell r="B30" t="str">
            <v>DEF</v>
          </cell>
          <cell r="E30" t="str">
            <v>COP-03-05</v>
          </cell>
          <cell r="L30" t="str">
            <v>Yes</v>
          </cell>
          <cell r="O30">
            <v>35915</v>
          </cell>
        </row>
        <row r="31">
          <cell r="A31" t="str">
            <v>RPCFA-000026</v>
          </cell>
          <cell r="B31" t="str">
            <v>DEF</v>
          </cell>
          <cell r="E31" t="str">
            <v>OFC-04-05</v>
          </cell>
          <cell r="L31" t="str">
            <v>Yes</v>
          </cell>
          <cell r="O31">
            <v>36123</v>
          </cell>
        </row>
        <row r="32">
          <cell r="A32" t="str">
            <v>RPCFA-000027</v>
          </cell>
          <cell r="B32" t="str">
            <v>DEF</v>
          </cell>
          <cell r="E32" t="str">
            <v>OFC-02-05</v>
          </cell>
          <cell r="L32" t="str">
            <v>Yes</v>
          </cell>
          <cell r="O32">
            <v>35314</v>
          </cell>
        </row>
        <row r="33">
          <cell r="A33" t="str">
            <v>RPCFA-000028</v>
          </cell>
          <cell r="B33" t="str">
            <v>DEF</v>
          </cell>
          <cell r="E33" t="str">
            <v>FUR-03-05</v>
          </cell>
          <cell r="L33" t="str">
            <v>Yes</v>
          </cell>
          <cell r="O33">
            <v>35385</v>
          </cell>
        </row>
        <row r="34">
          <cell r="A34" t="str">
            <v>RPCFA-000029</v>
          </cell>
          <cell r="B34" t="str">
            <v>DEF</v>
          </cell>
          <cell r="E34" t="str">
            <v>FUR-03-05</v>
          </cell>
          <cell r="L34" t="str">
            <v>Yes</v>
          </cell>
          <cell r="O34">
            <v>35558</v>
          </cell>
        </row>
        <row r="35">
          <cell r="A35" t="str">
            <v>RPCFA-000030</v>
          </cell>
          <cell r="B35" t="str">
            <v>DEF</v>
          </cell>
          <cell r="E35" t="str">
            <v>FUR-03-05</v>
          </cell>
          <cell r="L35" t="str">
            <v>Yes</v>
          </cell>
          <cell r="O35">
            <v>35558</v>
          </cell>
        </row>
        <row r="36">
          <cell r="A36" t="str">
            <v>RPCFA-000031</v>
          </cell>
          <cell r="B36" t="str">
            <v>DEF</v>
          </cell>
          <cell r="E36" t="str">
            <v>FUR-03-05</v>
          </cell>
          <cell r="L36" t="str">
            <v>Yes</v>
          </cell>
          <cell r="O36">
            <v>35385</v>
          </cell>
        </row>
        <row r="37">
          <cell r="A37" t="str">
            <v>RPCFA-000032</v>
          </cell>
          <cell r="B37" t="str">
            <v>DEF</v>
          </cell>
          <cell r="E37" t="str">
            <v>FUR-03-05</v>
          </cell>
          <cell r="L37" t="str">
            <v>Yes</v>
          </cell>
          <cell r="O37">
            <v>36244</v>
          </cell>
        </row>
        <row r="38">
          <cell r="A38" t="str">
            <v>RPCFA-000033</v>
          </cell>
          <cell r="B38" t="str">
            <v>DEF</v>
          </cell>
          <cell r="E38" t="str">
            <v>FUR-03-05</v>
          </cell>
          <cell r="L38" t="str">
            <v>Yes</v>
          </cell>
          <cell r="O38">
            <v>36244</v>
          </cell>
        </row>
        <row r="39">
          <cell r="A39" t="str">
            <v>RPCFA-000034</v>
          </cell>
          <cell r="B39" t="str">
            <v>DEF</v>
          </cell>
          <cell r="E39" t="str">
            <v>FUR-01-05</v>
          </cell>
          <cell r="L39" t="str">
            <v>Yes</v>
          </cell>
          <cell r="O39">
            <v>36312</v>
          </cell>
        </row>
        <row r="40">
          <cell r="A40" t="str">
            <v>RPCFA-000035</v>
          </cell>
          <cell r="B40" t="str">
            <v>DEF</v>
          </cell>
          <cell r="E40" t="str">
            <v>FUR-01-05</v>
          </cell>
          <cell r="L40" t="str">
            <v>Yes</v>
          </cell>
          <cell r="O40">
            <v>35958</v>
          </cell>
        </row>
        <row r="41">
          <cell r="A41" t="str">
            <v>RPCFA-000036</v>
          </cell>
          <cell r="B41" t="str">
            <v>DEF</v>
          </cell>
          <cell r="E41" t="str">
            <v>OFC-06-05</v>
          </cell>
          <cell r="L41" t="str">
            <v>Yes</v>
          </cell>
          <cell r="O41">
            <v>36455</v>
          </cell>
        </row>
        <row r="42">
          <cell r="A42" t="str">
            <v>RPCFA-000037</v>
          </cell>
          <cell r="B42" t="str">
            <v>DEF</v>
          </cell>
          <cell r="E42" t="str">
            <v>FUR-01-05</v>
          </cell>
          <cell r="L42" t="str">
            <v>Yes</v>
          </cell>
          <cell r="O42">
            <v>36115</v>
          </cell>
        </row>
        <row r="43">
          <cell r="A43" t="str">
            <v>RPCFA-000038</v>
          </cell>
          <cell r="B43" t="str">
            <v>DEF</v>
          </cell>
          <cell r="E43" t="str">
            <v>OFC-15-05</v>
          </cell>
          <cell r="L43" t="str">
            <v>Yes</v>
          </cell>
          <cell r="O43">
            <v>36011</v>
          </cell>
        </row>
        <row r="44">
          <cell r="A44" t="str">
            <v>RPCFA-000039</v>
          </cell>
          <cell r="B44" t="str">
            <v>DEF</v>
          </cell>
          <cell r="E44" t="str">
            <v>OFC-10-05</v>
          </cell>
          <cell r="L44" t="str">
            <v>Yes</v>
          </cell>
          <cell r="O44">
            <v>35828</v>
          </cell>
        </row>
        <row r="45">
          <cell r="A45" t="str">
            <v>RPCFA-000040</v>
          </cell>
          <cell r="B45" t="str">
            <v>DEF</v>
          </cell>
          <cell r="E45" t="str">
            <v>OFC-12-05</v>
          </cell>
          <cell r="L45" t="str">
            <v>Yes</v>
          </cell>
          <cell r="O45">
            <v>36532</v>
          </cell>
        </row>
        <row r="46">
          <cell r="A46" t="str">
            <v>RPCFA-000041</v>
          </cell>
          <cell r="B46" t="str">
            <v>DEF</v>
          </cell>
          <cell r="E46" t="str">
            <v>COM-03-05</v>
          </cell>
          <cell r="L46" t="str">
            <v>Yes</v>
          </cell>
          <cell r="O46">
            <v>36082</v>
          </cell>
        </row>
        <row r="47">
          <cell r="A47" t="str">
            <v>RPCFA-000042</v>
          </cell>
          <cell r="B47" t="str">
            <v>DEF</v>
          </cell>
          <cell r="E47" t="str">
            <v>OFC-09-05</v>
          </cell>
          <cell r="L47" t="str">
            <v>Yes</v>
          </cell>
          <cell r="O47">
            <v>35893</v>
          </cell>
        </row>
        <row r="48">
          <cell r="A48" t="str">
            <v>RPCFA-000043</v>
          </cell>
          <cell r="B48" t="str">
            <v>DEF</v>
          </cell>
          <cell r="E48" t="str">
            <v>FUR-02-05</v>
          </cell>
          <cell r="L48" t="str">
            <v>Yes</v>
          </cell>
          <cell r="O48">
            <v>36010</v>
          </cell>
        </row>
        <row r="49">
          <cell r="A49" t="str">
            <v>RPCFA-000044</v>
          </cell>
          <cell r="B49" t="str">
            <v>DEF</v>
          </cell>
          <cell r="E49" t="str">
            <v>FUR-03-05</v>
          </cell>
          <cell r="L49" t="str">
            <v>Yes</v>
          </cell>
          <cell r="O49">
            <v>35385</v>
          </cell>
        </row>
        <row r="50">
          <cell r="A50" t="str">
            <v>RPCFA-000045</v>
          </cell>
          <cell r="B50" t="str">
            <v>DEF</v>
          </cell>
          <cell r="E50" t="str">
            <v>FUR-03-05</v>
          </cell>
          <cell r="L50" t="str">
            <v>Yes</v>
          </cell>
          <cell r="O50">
            <v>35385</v>
          </cell>
        </row>
        <row r="51">
          <cell r="A51" t="str">
            <v>RPCFA-000046</v>
          </cell>
          <cell r="B51" t="str">
            <v>DEF</v>
          </cell>
          <cell r="E51" t="str">
            <v>FUR-01-05</v>
          </cell>
          <cell r="L51" t="str">
            <v>Yes</v>
          </cell>
          <cell r="O51">
            <v>35385</v>
          </cell>
        </row>
        <row r="52">
          <cell r="A52" t="str">
            <v>RPCFA-000047</v>
          </cell>
          <cell r="B52" t="str">
            <v>DEF</v>
          </cell>
          <cell r="E52" t="str">
            <v>OFC-06-05</v>
          </cell>
          <cell r="L52" t="str">
            <v>Yes</v>
          </cell>
          <cell r="O52">
            <v>36104</v>
          </cell>
        </row>
        <row r="53">
          <cell r="A53" t="str">
            <v>RPCFA-000048</v>
          </cell>
          <cell r="B53" t="str">
            <v>DEF</v>
          </cell>
          <cell r="E53" t="str">
            <v>FUR-02-05</v>
          </cell>
          <cell r="L53" t="str">
            <v>Yes</v>
          </cell>
          <cell r="O53">
            <v>36010</v>
          </cell>
        </row>
        <row r="54">
          <cell r="A54" t="str">
            <v>RPCFA-000049</v>
          </cell>
          <cell r="B54" t="str">
            <v>DEF</v>
          </cell>
          <cell r="E54" t="str">
            <v>FUR-03-05</v>
          </cell>
          <cell r="L54" t="str">
            <v>Yes</v>
          </cell>
          <cell r="O54">
            <v>35385</v>
          </cell>
        </row>
        <row r="55">
          <cell r="A55" t="str">
            <v>RPCFA-000050</v>
          </cell>
          <cell r="B55" t="str">
            <v>DEF</v>
          </cell>
          <cell r="E55" t="str">
            <v>FUR-03-05</v>
          </cell>
          <cell r="L55" t="str">
            <v>Yes</v>
          </cell>
          <cell r="O55">
            <v>35385</v>
          </cell>
        </row>
        <row r="56">
          <cell r="A56" t="str">
            <v>RPCFA-000051</v>
          </cell>
          <cell r="B56" t="str">
            <v>DEF</v>
          </cell>
          <cell r="E56" t="str">
            <v>FUR-01-05</v>
          </cell>
          <cell r="L56" t="str">
            <v>Yes</v>
          </cell>
          <cell r="O56">
            <v>35385</v>
          </cell>
        </row>
        <row r="57">
          <cell r="A57" t="str">
            <v>RPCFA-000052</v>
          </cell>
          <cell r="B57" t="str">
            <v>DEF</v>
          </cell>
          <cell r="E57" t="str">
            <v>OFC-06-05</v>
          </cell>
          <cell r="L57" t="str">
            <v>Yes</v>
          </cell>
          <cell r="O57">
            <v>36104</v>
          </cell>
        </row>
        <row r="58">
          <cell r="A58" t="str">
            <v>RPCFA-000053</v>
          </cell>
          <cell r="B58" t="str">
            <v>DEF</v>
          </cell>
          <cell r="E58" t="str">
            <v>FUR-02-05</v>
          </cell>
          <cell r="L58" t="str">
            <v>Yes</v>
          </cell>
          <cell r="O58">
            <v>36095</v>
          </cell>
        </row>
        <row r="59">
          <cell r="A59" t="str">
            <v>RPCFA-000054</v>
          </cell>
          <cell r="B59" t="str">
            <v>DEF</v>
          </cell>
          <cell r="E59" t="str">
            <v>FUR-03-05</v>
          </cell>
          <cell r="L59" t="str">
            <v>Yes</v>
          </cell>
          <cell r="O59">
            <v>36074</v>
          </cell>
        </row>
        <row r="60">
          <cell r="A60" t="str">
            <v>RPCFA-000055</v>
          </cell>
          <cell r="B60" t="str">
            <v>DEF</v>
          </cell>
          <cell r="E60" t="str">
            <v>FUR-03-05</v>
          </cell>
          <cell r="L60" t="str">
            <v>Yes</v>
          </cell>
          <cell r="O60">
            <v>36074</v>
          </cell>
        </row>
        <row r="61">
          <cell r="A61" t="str">
            <v>RPCFA-000056</v>
          </cell>
          <cell r="B61" t="str">
            <v>DEF</v>
          </cell>
          <cell r="E61" t="str">
            <v>FUR-03-05</v>
          </cell>
          <cell r="L61" t="str">
            <v>Yes</v>
          </cell>
          <cell r="O61">
            <v>35385</v>
          </cell>
        </row>
        <row r="62">
          <cell r="A62" t="str">
            <v>RPCFA-000057</v>
          </cell>
          <cell r="B62" t="str">
            <v>DEF</v>
          </cell>
          <cell r="E62" t="str">
            <v>FUR-03-05</v>
          </cell>
          <cell r="L62" t="str">
            <v>Yes</v>
          </cell>
          <cell r="O62">
            <v>35385</v>
          </cell>
        </row>
        <row r="63">
          <cell r="A63" t="str">
            <v>RPCFA-000058</v>
          </cell>
          <cell r="B63" t="str">
            <v>DEF</v>
          </cell>
          <cell r="E63" t="str">
            <v>FUR-01-05</v>
          </cell>
          <cell r="L63" t="str">
            <v>Yes</v>
          </cell>
          <cell r="O63">
            <v>35385</v>
          </cell>
        </row>
        <row r="64">
          <cell r="A64" t="str">
            <v>RPCFA-000059</v>
          </cell>
          <cell r="B64" t="str">
            <v>DEF</v>
          </cell>
          <cell r="E64" t="str">
            <v>OFC-06-05</v>
          </cell>
          <cell r="L64" t="str">
            <v>Yes</v>
          </cell>
          <cell r="O64">
            <v>36104</v>
          </cell>
        </row>
        <row r="65">
          <cell r="A65" t="str">
            <v>RPCFA-000060</v>
          </cell>
          <cell r="B65" t="str">
            <v>DEF</v>
          </cell>
          <cell r="E65" t="str">
            <v>OFC-05-05</v>
          </cell>
          <cell r="L65" t="str">
            <v>Yes</v>
          </cell>
          <cell r="O65">
            <v>36496</v>
          </cell>
        </row>
        <row r="66">
          <cell r="A66" t="str">
            <v>RPCFA-000061</v>
          </cell>
          <cell r="B66" t="str">
            <v>DEF</v>
          </cell>
          <cell r="E66" t="str">
            <v>FUR-02-05</v>
          </cell>
          <cell r="L66" t="str">
            <v>Yes</v>
          </cell>
          <cell r="O66">
            <v>35895</v>
          </cell>
        </row>
        <row r="67">
          <cell r="A67" t="str">
            <v>RPCFA-000062</v>
          </cell>
          <cell r="B67" t="str">
            <v>DEF</v>
          </cell>
          <cell r="E67" t="str">
            <v>FUR-02-05</v>
          </cell>
          <cell r="L67" t="str">
            <v>Yes</v>
          </cell>
          <cell r="O67">
            <v>35895</v>
          </cell>
        </row>
        <row r="68">
          <cell r="A68" t="str">
            <v>RPCFA-000063</v>
          </cell>
          <cell r="B68" t="str">
            <v>DEF</v>
          </cell>
          <cell r="E68" t="str">
            <v>FUR-02-05</v>
          </cell>
          <cell r="L68" t="str">
            <v>Yes</v>
          </cell>
          <cell r="O68">
            <v>35895</v>
          </cell>
        </row>
        <row r="69">
          <cell r="A69" t="str">
            <v>RPCFA-000064</v>
          </cell>
          <cell r="B69" t="str">
            <v>DEF</v>
          </cell>
          <cell r="E69" t="str">
            <v>FUR-02-05</v>
          </cell>
          <cell r="L69" t="str">
            <v>Yes</v>
          </cell>
          <cell r="O69">
            <v>35895</v>
          </cell>
        </row>
        <row r="70">
          <cell r="A70" t="str">
            <v>RPCFA-000065</v>
          </cell>
          <cell r="B70" t="str">
            <v>DEF</v>
          </cell>
          <cell r="E70" t="str">
            <v>FUR-02-05</v>
          </cell>
          <cell r="L70" t="str">
            <v>Yes</v>
          </cell>
          <cell r="O70">
            <v>35895</v>
          </cell>
        </row>
        <row r="71">
          <cell r="A71" t="str">
            <v>RPCFA-000066</v>
          </cell>
          <cell r="B71" t="str">
            <v>DEF</v>
          </cell>
          <cell r="E71" t="str">
            <v>FUR-02-05</v>
          </cell>
          <cell r="L71" t="str">
            <v>Yes</v>
          </cell>
          <cell r="O71">
            <v>35895</v>
          </cell>
        </row>
        <row r="72">
          <cell r="A72" t="str">
            <v>RPCFA-000067</v>
          </cell>
          <cell r="B72" t="str">
            <v>DEF</v>
          </cell>
          <cell r="E72" t="str">
            <v>FUR-02-05</v>
          </cell>
          <cell r="L72" t="str">
            <v>Yes</v>
          </cell>
          <cell r="O72">
            <v>35895</v>
          </cell>
        </row>
        <row r="73">
          <cell r="A73" t="str">
            <v>RPCFA-000068</v>
          </cell>
          <cell r="B73" t="str">
            <v>DEF</v>
          </cell>
          <cell r="E73" t="str">
            <v>FUR-02-05</v>
          </cell>
          <cell r="L73" t="str">
            <v>Yes</v>
          </cell>
          <cell r="O73">
            <v>35895</v>
          </cell>
        </row>
        <row r="74">
          <cell r="A74" t="str">
            <v>RPCFA-000069</v>
          </cell>
          <cell r="B74" t="str">
            <v>DEF</v>
          </cell>
          <cell r="E74" t="str">
            <v>FUR-02-05</v>
          </cell>
          <cell r="L74" t="str">
            <v>Yes</v>
          </cell>
          <cell r="O74">
            <v>35895</v>
          </cell>
        </row>
        <row r="75">
          <cell r="A75" t="str">
            <v>RPCFA-000070</v>
          </cell>
          <cell r="B75" t="str">
            <v>DEF</v>
          </cell>
          <cell r="E75" t="str">
            <v>FUR-02-05</v>
          </cell>
          <cell r="L75" t="str">
            <v>Yes</v>
          </cell>
          <cell r="O75">
            <v>35895</v>
          </cell>
        </row>
        <row r="76">
          <cell r="A76" t="str">
            <v>RPCFA-000071</v>
          </cell>
          <cell r="B76" t="str">
            <v>DEF</v>
          </cell>
          <cell r="E76" t="str">
            <v>FUR-02-05</v>
          </cell>
          <cell r="L76" t="str">
            <v>Yes</v>
          </cell>
          <cell r="O76">
            <v>35895</v>
          </cell>
        </row>
        <row r="77">
          <cell r="A77" t="str">
            <v>RPCFA-000072</v>
          </cell>
          <cell r="B77" t="str">
            <v>DEF</v>
          </cell>
          <cell r="E77" t="str">
            <v>FUR-02-05</v>
          </cell>
          <cell r="L77" t="str">
            <v>Yes</v>
          </cell>
          <cell r="O77">
            <v>35895</v>
          </cell>
        </row>
        <row r="78">
          <cell r="A78" t="str">
            <v>RPCFA-000073</v>
          </cell>
          <cell r="B78" t="str">
            <v>DEF</v>
          </cell>
          <cell r="E78" t="str">
            <v>FUR-02-05</v>
          </cell>
          <cell r="L78" t="str">
            <v>Yes</v>
          </cell>
          <cell r="O78">
            <v>35895</v>
          </cell>
        </row>
        <row r="79">
          <cell r="A79" t="str">
            <v>RPCFA-000074</v>
          </cell>
          <cell r="B79" t="str">
            <v>DEF</v>
          </cell>
          <cell r="E79" t="str">
            <v>FUR-02-05</v>
          </cell>
          <cell r="L79" t="str">
            <v>Yes</v>
          </cell>
          <cell r="O79">
            <v>35895</v>
          </cell>
        </row>
        <row r="80">
          <cell r="A80" t="str">
            <v>RPCFA-000075</v>
          </cell>
          <cell r="B80" t="str">
            <v>DEF</v>
          </cell>
          <cell r="E80" t="str">
            <v>FUR-02-05</v>
          </cell>
          <cell r="L80" t="str">
            <v>Yes</v>
          </cell>
          <cell r="O80">
            <v>35895</v>
          </cell>
        </row>
        <row r="81">
          <cell r="A81" t="str">
            <v>RPCFA-000076</v>
          </cell>
          <cell r="B81" t="str">
            <v>DEF</v>
          </cell>
          <cell r="E81" t="str">
            <v>FUR-02-05</v>
          </cell>
          <cell r="L81" t="str">
            <v>Yes</v>
          </cell>
          <cell r="O81">
            <v>35895</v>
          </cell>
        </row>
        <row r="82">
          <cell r="A82" t="str">
            <v>RPCFA-000077</v>
          </cell>
          <cell r="B82" t="str">
            <v>DEF</v>
          </cell>
          <cell r="E82" t="str">
            <v>OFC-09-05</v>
          </cell>
          <cell r="L82" t="str">
            <v>Yes</v>
          </cell>
          <cell r="O82">
            <v>36447</v>
          </cell>
        </row>
        <row r="83">
          <cell r="A83" t="str">
            <v>RPCFA-000078</v>
          </cell>
          <cell r="B83" t="str">
            <v>DEF</v>
          </cell>
          <cell r="E83" t="str">
            <v>OFC-09-05</v>
          </cell>
          <cell r="L83" t="str">
            <v>Yes</v>
          </cell>
          <cell r="O83">
            <v>36447</v>
          </cell>
        </row>
        <row r="84">
          <cell r="A84" t="str">
            <v>RPCFA-000079</v>
          </cell>
          <cell r="B84" t="str">
            <v>DEF</v>
          </cell>
          <cell r="E84" t="str">
            <v>OFC-09-05</v>
          </cell>
          <cell r="L84" t="str">
            <v>Yes</v>
          </cell>
          <cell r="O84">
            <v>36368</v>
          </cell>
        </row>
        <row r="85">
          <cell r="A85" t="str">
            <v>RPCFA-000080</v>
          </cell>
          <cell r="B85" t="str">
            <v>DEF</v>
          </cell>
          <cell r="E85" t="str">
            <v>OFC-09-05</v>
          </cell>
          <cell r="L85" t="str">
            <v>Yes</v>
          </cell>
          <cell r="O85">
            <v>36081</v>
          </cell>
        </row>
        <row r="86">
          <cell r="A86" t="str">
            <v>RPCFA-000081</v>
          </cell>
          <cell r="B86" t="str">
            <v>DEF</v>
          </cell>
          <cell r="E86" t="str">
            <v>FUR-03-05</v>
          </cell>
          <cell r="L86" t="str">
            <v>Yes</v>
          </cell>
          <cell r="O86">
            <v>35892</v>
          </cell>
        </row>
        <row r="87">
          <cell r="A87" t="str">
            <v>RPCFA-000082</v>
          </cell>
          <cell r="B87" t="str">
            <v>DEF</v>
          </cell>
          <cell r="E87" t="str">
            <v>FUR-03-05</v>
          </cell>
          <cell r="L87" t="str">
            <v>Yes</v>
          </cell>
          <cell r="O87">
            <v>38342</v>
          </cell>
        </row>
        <row r="88">
          <cell r="A88" t="str">
            <v>RPCFA-000083</v>
          </cell>
          <cell r="B88" t="str">
            <v>DEF</v>
          </cell>
          <cell r="E88" t="str">
            <v>FUR-03-05</v>
          </cell>
          <cell r="L88" t="str">
            <v>Yes</v>
          </cell>
          <cell r="O88">
            <v>36147</v>
          </cell>
        </row>
        <row r="89">
          <cell r="A89" t="str">
            <v>RPCFA-000084</v>
          </cell>
          <cell r="B89" t="str">
            <v>DEF</v>
          </cell>
          <cell r="E89" t="str">
            <v>FUR-01-05</v>
          </cell>
          <cell r="L89" t="str">
            <v>Yes</v>
          </cell>
          <cell r="O89">
            <v>35892</v>
          </cell>
        </row>
        <row r="90">
          <cell r="A90" t="str">
            <v>RPCFA-000085</v>
          </cell>
          <cell r="B90" t="str">
            <v>DEF</v>
          </cell>
          <cell r="E90" t="str">
            <v>FUR-01-05</v>
          </cell>
          <cell r="L90" t="str">
            <v>Yes</v>
          </cell>
          <cell r="O90">
            <v>35892</v>
          </cell>
        </row>
        <row r="91">
          <cell r="A91" t="str">
            <v>RPCFA-000086</v>
          </cell>
          <cell r="B91" t="str">
            <v>DEF</v>
          </cell>
          <cell r="E91" t="str">
            <v>OFC-06-05</v>
          </cell>
          <cell r="L91" t="str">
            <v>Yes</v>
          </cell>
          <cell r="O91">
            <v>35936</v>
          </cell>
        </row>
        <row r="92">
          <cell r="A92" t="str">
            <v>RPCFA-000087</v>
          </cell>
          <cell r="B92" t="str">
            <v>DEF</v>
          </cell>
          <cell r="E92" t="str">
            <v>OFC-01-05</v>
          </cell>
          <cell r="L92" t="str">
            <v>Yes</v>
          </cell>
          <cell r="O92">
            <v>36202</v>
          </cell>
        </row>
        <row r="93">
          <cell r="A93" t="str">
            <v>RPCFA-000088</v>
          </cell>
          <cell r="B93" t="str">
            <v>DEF</v>
          </cell>
          <cell r="E93" t="str">
            <v>FUR-02-05</v>
          </cell>
          <cell r="L93" t="str">
            <v>Yes</v>
          </cell>
          <cell r="O93">
            <v>35927</v>
          </cell>
        </row>
        <row r="94">
          <cell r="A94" t="str">
            <v>RPCFA-000089</v>
          </cell>
          <cell r="B94" t="str">
            <v>DEF</v>
          </cell>
          <cell r="E94" t="str">
            <v>FUR-03-05</v>
          </cell>
          <cell r="L94" t="str">
            <v>Yes</v>
          </cell>
          <cell r="O94">
            <v>35892</v>
          </cell>
        </row>
        <row r="95">
          <cell r="A95" t="str">
            <v>RPCFA-000090</v>
          </cell>
          <cell r="B95" t="str">
            <v>DEF</v>
          </cell>
          <cell r="E95" t="str">
            <v>FUR-03-05</v>
          </cell>
          <cell r="L95" t="str">
            <v>Yes</v>
          </cell>
          <cell r="O95">
            <v>35892</v>
          </cell>
        </row>
        <row r="96">
          <cell r="A96" t="str">
            <v>RPCFA-000091</v>
          </cell>
          <cell r="B96" t="str">
            <v>DEF</v>
          </cell>
          <cell r="E96" t="str">
            <v>FUR-03-05</v>
          </cell>
          <cell r="L96" t="str">
            <v>Yes</v>
          </cell>
          <cell r="O96">
            <v>35892</v>
          </cell>
        </row>
        <row r="97">
          <cell r="A97" t="str">
            <v>RPCFA-000092</v>
          </cell>
          <cell r="B97" t="str">
            <v>DEF</v>
          </cell>
          <cell r="E97" t="str">
            <v>FUR-01-05</v>
          </cell>
          <cell r="L97" t="str">
            <v>Yes</v>
          </cell>
          <cell r="O97">
            <v>35892</v>
          </cell>
        </row>
        <row r="98">
          <cell r="A98" t="str">
            <v>RPCFA-000093</v>
          </cell>
          <cell r="B98" t="str">
            <v>DEF</v>
          </cell>
          <cell r="E98" t="str">
            <v>FUR-01-05</v>
          </cell>
          <cell r="L98" t="str">
            <v>Yes</v>
          </cell>
          <cell r="O98">
            <v>35892</v>
          </cell>
        </row>
        <row r="99">
          <cell r="A99" t="str">
            <v>RPCFA-000094</v>
          </cell>
          <cell r="B99" t="str">
            <v>DEF</v>
          </cell>
          <cell r="E99" t="str">
            <v>FUR-03-05</v>
          </cell>
          <cell r="L99" t="str">
            <v>Yes</v>
          </cell>
          <cell r="O99">
            <v>35385</v>
          </cell>
        </row>
        <row r="100">
          <cell r="A100" t="str">
            <v>RPCFA-000095</v>
          </cell>
          <cell r="B100" t="str">
            <v>DEF</v>
          </cell>
          <cell r="E100" t="str">
            <v>FUR-01-05</v>
          </cell>
          <cell r="L100" t="str">
            <v>Yes</v>
          </cell>
          <cell r="O100">
            <v>35212</v>
          </cell>
        </row>
        <row r="101">
          <cell r="A101" t="str">
            <v>RPCFA-000096</v>
          </cell>
          <cell r="B101" t="str">
            <v>DEF</v>
          </cell>
          <cell r="E101" t="str">
            <v>FUR-01-05</v>
          </cell>
          <cell r="L101" t="str">
            <v>Yes</v>
          </cell>
          <cell r="O101">
            <v>0</v>
          </cell>
        </row>
        <row r="102">
          <cell r="A102" t="str">
            <v>RPCFA-000097</v>
          </cell>
          <cell r="B102" t="str">
            <v>DEF</v>
          </cell>
          <cell r="E102" t="str">
            <v>OFC-03-05</v>
          </cell>
          <cell r="L102" t="str">
            <v>Yes</v>
          </cell>
          <cell r="O102">
            <v>36104</v>
          </cell>
        </row>
        <row r="103">
          <cell r="A103" t="str">
            <v>RPCFA-000098</v>
          </cell>
          <cell r="B103" t="str">
            <v>DEF</v>
          </cell>
          <cell r="E103" t="str">
            <v>FUR-01-05</v>
          </cell>
          <cell r="L103" t="str">
            <v>Yes</v>
          </cell>
          <cell r="O103">
            <v>35649</v>
          </cell>
        </row>
        <row r="104">
          <cell r="A104" t="str">
            <v>RPCFA-000099</v>
          </cell>
          <cell r="B104" t="str">
            <v>DEF</v>
          </cell>
          <cell r="E104" t="str">
            <v>FUR-01-05</v>
          </cell>
          <cell r="L104" t="str">
            <v>Yes</v>
          </cell>
          <cell r="O104">
            <v>35649</v>
          </cell>
        </row>
        <row r="105">
          <cell r="A105" t="str">
            <v>RPCFA-000100</v>
          </cell>
          <cell r="B105" t="str">
            <v>DEF</v>
          </cell>
          <cell r="E105" t="str">
            <v>OFC-08-05</v>
          </cell>
          <cell r="L105" t="str">
            <v>Yes</v>
          </cell>
          <cell r="O105">
            <v>36367</v>
          </cell>
        </row>
        <row r="106">
          <cell r="A106" t="str">
            <v>RPCFA-000101</v>
          </cell>
          <cell r="B106" t="str">
            <v>DEF</v>
          </cell>
          <cell r="E106" t="str">
            <v>FUR-03-05</v>
          </cell>
          <cell r="L106" t="str">
            <v>Yes</v>
          </cell>
          <cell r="O106">
            <v>36040</v>
          </cell>
        </row>
        <row r="107">
          <cell r="A107" t="str">
            <v>RPCFA-000102</v>
          </cell>
          <cell r="B107" t="str">
            <v>DEF</v>
          </cell>
          <cell r="E107" t="str">
            <v>OFC-01-05</v>
          </cell>
          <cell r="L107" t="str">
            <v>Yes</v>
          </cell>
          <cell r="O107">
            <v>36343</v>
          </cell>
        </row>
        <row r="108">
          <cell r="A108" t="str">
            <v>RPCFA-000103</v>
          </cell>
          <cell r="B108" t="str">
            <v>DEF</v>
          </cell>
          <cell r="E108" t="str">
            <v>OFC-01-05</v>
          </cell>
          <cell r="L108" t="str">
            <v>Yes</v>
          </cell>
          <cell r="O108">
            <v>36028</v>
          </cell>
        </row>
        <row r="109">
          <cell r="A109" t="str">
            <v>RPCFA-000104</v>
          </cell>
          <cell r="B109" t="str">
            <v>DEF</v>
          </cell>
          <cell r="E109" t="str">
            <v>COP-06-05</v>
          </cell>
          <cell r="L109" t="str">
            <v>Yes</v>
          </cell>
          <cell r="O109">
            <v>35395</v>
          </cell>
        </row>
        <row r="110">
          <cell r="A110" t="str">
            <v>RPCFA-000105</v>
          </cell>
          <cell r="B110" t="str">
            <v>DEF</v>
          </cell>
          <cell r="E110" t="str">
            <v>COP-03-05</v>
          </cell>
          <cell r="L110" t="str">
            <v>Yes</v>
          </cell>
          <cell r="O110">
            <v>36082</v>
          </cell>
        </row>
        <row r="111">
          <cell r="A111" t="str">
            <v>RPCFA-000106</v>
          </cell>
          <cell r="B111" t="str">
            <v>DEF</v>
          </cell>
          <cell r="E111" t="str">
            <v>FUR-03-05</v>
          </cell>
          <cell r="L111" t="str">
            <v>Yes</v>
          </cell>
          <cell r="O111">
            <v>36115</v>
          </cell>
        </row>
        <row r="112">
          <cell r="A112" t="str">
            <v>RPCFA-000107</v>
          </cell>
          <cell r="B112" t="str">
            <v>DEF</v>
          </cell>
          <cell r="E112" t="str">
            <v>FUR-03-05</v>
          </cell>
          <cell r="L112" t="str">
            <v>Yes</v>
          </cell>
          <cell r="O112">
            <v>35558</v>
          </cell>
        </row>
        <row r="113">
          <cell r="A113" t="str">
            <v>RPCFA-000108</v>
          </cell>
          <cell r="B113" t="str">
            <v>DEF</v>
          </cell>
          <cell r="E113" t="str">
            <v>FUR-03-05</v>
          </cell>
          <cell r="L113" t="str">
            <v>Yes</v>
          </cell>
          <cell r="O113">
            <v>35558</v>
          </cell>
        </row>
        <row r="114">
          <cell r="A114" t="str">
            <v>RPCFA-000109</v>
          </cell>
          <cell r="B114" t="str">
            <v>DEF</v>
          </cell>
          <cell r="E114" t="str">
            <v>FUR-03-05</v>
          </cell>
          <cell r="L114" t="str">
            <v>Yes</v>
          </cell>
          <cell r="O114">
            <v>35558</v>
          </cell>
        </row>
        <row r="115">
          <cell r="A115" t="str">
            <v>RPCFA-000110</v>
          </cell>
          <cell r="B115" t="str">
            <v>DEF</v>
          </cell>
          <cell r="E115" t="str">
            <v>FUR-03-05</v>
          </cell>
          <cell r="L115" t="str">
            <v>Yes</v>
          </cell>
          <cell r="O115">
            <v>35558</v>
          </cell>
        </row>
        <row r="116">
          <cell r="A116" t="str">
            <v>RPCFA-000111</v>
          </cell>
          <cell r="B116" t="str">
            <v>DEF</v>
          </cell>
          <cell r="E116" t="str">
            <v>FUR-03-05</v>
          </cell>
          <cell r="L116" t="str">
            <v>Yes</v>
          </cell>
          <cell r="O116">
            <v>35212</v>
          </cell>
        </row>
        <row r="117">
          <cell r="A117" t="str">
            <v>RPCFA-000112</v>
          </cell>
          <cell r="B117" t="str">
            <v>DEF</v>
          </cell>
          <cell r="E117" t="str">
            <v>FUR-01-05</v>
          </cell>
          <cell r="L117" t="str">
            <v>Yes</v>
          </cell>
          <cell r="O117">
            <v>36115</v>
          </cell>
        </row>
        <row r="118">
          <cell r="A118" t="str">
            <v>RPCFA-000113</v>
          </cell>
          <cell r="B118" t="str">
            <v>DEF</v>
          </cell>
          <cell r="E118" t="str">
            <v>OFC-12-05</v>
          </cell>
          <cell r="L118" t="str">
            <v>Yes</v>
          </cell>
          <cell r="O118">
            <v>35913</v>
          </cell>
        </row>
        <row r="119">
          <cell r="A119" t="str">
            <v>RPCFA-000114</v>
          </cell>
          <cell r="B119" t="str">
            <v>DEF</v>
          </cell>
          <cell r="E119" t="str">
            <v>FUR-01-05</v>
          </cell>
          <cell r="L119" t="str">
            <v>Yes</v>
          </cell>
          <cell r="O119">
            <v>35649</v>
          </cell>
        </row>
        <row r="120">
          <cell r="A120" t="str">
            <v>RPCFA-000115</v>
          </cell>
          <cell r="B120" t="str">
            <v>DEF</v>
          </cell>
          <cell r="E120" t="str">
            <v>FUR-01-05</v>
          </cell>
          <cell r="L120" t="str">
            <v>Yes</v>
          </cell>
          <cell r="O120">
            <v>35921</v>
          </cell>
        </row>
        <row r="121">
          <cell r="A121" t="str">
            <v>RPCFA-000116</v>
          </cell>
          <cell r="B121" t="str">
            <v>DEF</v>
          </cell>
          <cell r="E121" t="str">
            <v>FUR-01-05</v>
          </cell>
          <cell r="L121" t="str">
            <v>Yes</v>
          </cell>
          <cell r="O121">
            <v>35649</v>
          </cell>
        </row>
        <row r="122">
          <cell r="A122" t="str">
            <v>RPCFA-000117</v>
          </cell>
          <cell r="B122" t="str">
            <v>DEF</v>
          </cell>
          <cell r="E122" t="str">
            <v>OFC-06-05</v>
          </cell>
          <cell r="L122" t="str">
            <v>Yes</v>
          </cell>
          <cell r="O122">
            <v>36104</v>
          </cell>
        </row>
        <row r="123">
          <cell r="A123" t="str">
            <v>RPCFA-000118</v>
          </cell>
          <cell r="B123" t="str">
            <v>DEF</v>
          </cell>
          <cell r="E123" t="str">
            <v>FUR-01-05</v>
          </cell>
          <cell r="L123" t="str">
            <v>Yes</v>
          </cell>
          <cell r="O123">
            <v>35921</v>
          </cell>
        </row>
        <row r="124">
          <cell r="A124" t="str">
            <v>RPCFA-000119</v>
          </cell>
          <cell r="B124" t="str">
            <v>DEF</v>
          </cell>
          <cell r="E124" t="str">
            <v>FUR-01-05</v>
          </cell>
          <cell r="L124" t="str">
            <v>Yes</v>
          </cell>
          <cell r="O124">
            <v>35649</v>
          </cell>
        </row>
        <row r="125">
          <cell r="A125" t="str">
            <v>RPCFA-000120</v>
          </cell>
          <cell r="B125" t="str">
            <v>DEF</v>
          </cell>
          <cell r="E125" t="str">
            <v>COP-03-05</v>
          </cell>
          <cell r="L125" t="str">
            <v>Yes</v>
          </cell>
          <cell r="O125">
            <v>36194</v>
          </cell>
        </row>
        <row r="126">
          <cell r="A126" t="str">
            <v>RPCFA-000121</v>
          </cell>
          <cell r="B126" t="str">
            <v>DEF</v>
          </cell>
          <cell r="E126" t="str">
            <v>FUR-01-05</v>
          </cell>
          <cell r="L126" t="str">
            <v>Yes</v>
          </cell>
          <cell r="O126">
            <v>36320</v>
          </cell>
        </row>
        <row r="127">
          <cell r="A127" t="str">
            <v>RPCFA-000122</v>
          </cell>
          <cell r="B127" t="str">
            <v>DEF</v>
          </cell>
          <cell r="E127" t="str">
            <v>OFC-03-05</v>
          </cell>
          <cell r="L127" t="str">
            <v>Yes</v>
          </cell>
          <cell r="O127">
            <v>36319</v>
          </cell>
        </row>
        <row r="128">
          <cell r="A128" t="str">
            <v>RPCFA-000123</v>
          </cell>
          <cell r="B128" t="str">
            <v>DEF</v>
          </cell>
          <cell r="E128" t="str">
            <v>FUR-01-00</v>
          </cell>
          <cell r="L128" t="str">
            <v>Yes</v>
          </cell>
          <cell r="O128">
            <v>0</v>
          </cell>
        </row>
        <row r="129">
          <cell r="A129" t="str">
            <v>RPCFA-000124</v>
          </cell>
          <cell r="B129" t="str">
            <v>DEF</v>
          </cell>
          <cell r="E129" t="str">
            <v>OFC-03-05</v>
          </cell>
          <cell r="L129" t="str">
            <v>Yes</v>
          </cell>
          <cell r="O129">
            <v>36104</v>
          </cell>
        </row>
        <row r="130">
          <cell r="A130" t="str">
            <v>RPCFA-000125</v>
          </cell>
          <cell r="B130" t="str">
            <v>DEF</v>
          </cell>
          <cell r="E130" t="str">
            <v>OFC-03-05</v>
          </cell>
          <cell r="L130" t="str">
            <v>Yes</v>
          </cell>
          <cell r="O130">
            <v>36378</v>
          </cell>
        </row>
        <row r="131">
          <cell r="A131" t="str">
            <v>RPCFA-000126</v>
          </cell>
          <cell r="B131" t="str">
            <v>DEF</v>
          </cell>
          <cell r="E131" t="str">
            <v>FUR-03-05</v>
          </cell>
          <cell r="L131" t="str">
            <v>Yes</v>
          </cell>
          <cell r="O131">
            <v>36320</v>
          </cell>
        </row>
        <row r="132">
          <cell r="A132" t="str">
            <v>RPCFA-000127</v>
          </cell>
          <cell r="B132" t="str">
            <v>DEF</v>
          </cell>
          <cell r="E132" t="str">
            <v>COP-06-05</v>
          </cell>
          <cell r="L132" t="str">
            <v>Yes</v>
          </cell>
          <cell r="O132">
            <v>36098</v>
          </cell>
        </row>
        <row r="133">
          <cell r="A133" t="str">
            <v>RPCFA-000128</v>
          </cell>
          <cell r="B133" t="str">
            <v>DEF</v>
          </cell>
          <cell r="E133" t="str">
            <v>COP-07-00</v>
          </cell>
          <cell r="L133" t="str">
            <v>Yes</v>
          </cell>
          <cell r="O133">
            <v>36098</v>
          </cell>
        </row>
        <row r="134">
          <cell r="A134" t="str">
            <v>RPCFA-000129</v>
          </cell>
          <cell r="B134" t="str">
            <v>DEF</v>
          </cell>
          <cell r="E134" t="str">
            <v>FUR-03-05</v>
          </cell>
          <cell r="L134" t="str">
            <v>Yes</v>
          </cell>
          <cell r="O134">
            <v>36104</v>
          </cell>
        </row>
        <row r="135">
          <cell r="A135" t="str">
            <v>RPCFA-000130</v>
          </cell>
          <cell r="B135" t="str">
            <v>DEF</v>
          </cell>
          <cell r="E135" t="str">
            <v>FUR-03-05</v>
          </cell>
          <cell r="L135" t="str">
            <v>Yes</v>
          </cell>
          <cell r="O135">
            <v>36104</v>
          </cell>
        </row>
        <row r="136">
          <cell r="A136" t="str">
            <v>RPCFA-000131</v>
          </cell>
          <cell r="B136" t="str">
            <v>DEF</v>
          </cell>
          <cell r="E136" t="str">
            <v>OFC-03-05</v>
          </cell>
          <cell r="L136" t="str">
            <v>Yes</v>
          </cell>
          <cell r="O136">
            <v>36083</v>
          </cell>
        </row>
        <row r="137">
          <cell r="A137" t="str">
            <v>RPCFA-000132</v>
          </cell>
          <cell r="B137" t="str">
            <v>DEF</v>
          </cell>
          <cell r="E137" t="str">
            <v>OFC-06-05</v>
          </cell>
          <cell r="L137" t="str">
            <v>Yes</v>
          </cell>
          <cell r="O137">
            <v>36104</v>
          </cell>
        </row>
        <row r="138">
          <cell r="A138" t="str">
            <v>RPCFA-000133</v>
          </cell>
          <cell r="B138" t="str">
            <v>DEF</v>
          </cell>
          <cell r="E138" t="str">
            <v>OFC-03-05</v>
          </cell>
          <cell r="L138" t="str">
            <v>Yes</v>
          </cell>
          <cell r="O138">
            <v>36183</v>
          </cell>
        </row>
        <row r="139">
          <cell r="A139" t="str">
            <v>RPCFA-000134</v>
          </cell>
          <cell r="B139" t="str">
            <v>DEF</v>
          </cell>
          <cell r="E139" t="str">
            <v>COP-06-05</v>
          </cell>
          <cell r="L139" t="str">
            <v>Yes</v>
          </cell>
          <cell r="O139">
            <v>36447</v>
          </cell>
        </row>
        <row r="140">
          <cell r="A140" t="str">
            <v>RPCFA-000135</v>
          </cell>
          <cell r="B140" t="str">
            <v>DEF</v>
          </cell>
          <cell r="E140" t="str">
            <v>FUR-03-05</v>
          </cell>
          <cell r="L140" t="str">
            <v>Yes</v>
          </cell>
          <cell r="O140">
            <v>36381</v>
          </cell>
        </row>
        <row r="141">
          <cell r="A141" t="str">
            <v>RPCFA-000136</v>
          </cell>
          <cell r="B141" t="str">
            <v>DEF</v>
          </cell>
          <cell r="E141" t="str">
            <v>COP-05-05</v>
          </cell>
          <cell r="L141" t="str">
            <v>Yes</v>
          </cell>
          <cell r="O141">
            <v>36021</v>
          </cell>
        </row>
        <row r="142">
          <cell r="A142" t="str">
            <v>RPCFA-000137</v>
          </cell>
          <cell r="B142" t="str">
            <v>DEF</v>
          </cell>
          <cell r="E142" t="str">
            <v>FUR-01-05</v>
          </cell>
          <cell r="L142" t="str">
            <v>Yes</v>
          </cell>
          <cell r="O142">
            <v>36115</v>
          </cell>
        </row>
        <row r="143">
          <cell r="A143" t="str">
            <v>RPCFA-000138</v>
          </cell>
          <cell r="B143" t="str">
            <v>DEF</v>
          </cell>
          <cell r="E143" t="str">
            <v>FUR-01-05</v>
          </cell>
          <cell r="L143" t="str">
            <v>Yes</v>
          </cell>
          <cell r="O143">
            <v>36115</v>
          </cell>
        </row>
        <row r="144">
          <cell r="A144" t="str">
            <v>RPCFA-000139</v>
          </cell>
          <cell r="B144" t="str">
            <v>DEF</v>
          </cell>
          <cell r="E144" t="str">
            <v>OFC-03-05</v>
          </cell>
          <cell r="L144" t="str">
            <v>Yes</v>
          </cell>
          <cell r="O144">
            <v>36354</v>
          </cell>
        </row>
        <row r="145">
          <cell r="A145" t="str">
            <v>RPCFA-000140</v>
          </cell>
          <cell r="B145" t="str">
            <v>DEF</v>
          </cell>
          <cell r="E145" t="str">
            <v>FUR-03-05</v>
          </cell>
          <cell r="L145" t="str">
            <v>Yes</v>
          </cell>
          <cell r="O145">
            <v>36104</v>
          </cell>
        </row>
        <row r="146">
          <cell r="A146" t="str">
            <v>RPCFA-000141</v>
          </cell>
          <cell r="B146" t="str">
            <v>DEF</v>
          </cell>
          <cell r="E146" t="str">
            <v>FUR-03-05</v>
          </cell>
          <cell r="L146" t="str">
            <v>Yes</v>
          </cell>
          <cell r="O146">
            <v>36104</v>
          </cell>
        </row>
        <row r="147">
          <cell r="A147" t="str">
            <v>RPCFA-000142</v>
          </cell>
          <cell r="B147" t="str">
            <v>DEF</v>
          </cell>
          <cell r="E147" t="str">
            <v>COP-03-05</v>
          </cell>
          <cell r="L147" t="str">
            <v>Yes</v>
          </cell>
          <cell r="O147">
            <v>36075</v>
          </cell>
        </row>
        <row r="148">
          <cell r="A148" t="str">
            <v>RPCFA-000143</v>
          </cell>
          <cell r="B148" t="str">
            <v>DEF</v>
          </cell>
          <cell r="E148" t="str">
            <v>FUR-01-05</v>
          </cell>
          <cell r="L148" t="str">
            <v>Yes</v>
          </cell>
          <cell r="O148">
            <v>35243</v>
          </cell>
        </row>
        <row r="149">
          <cell r="A149" t="str">
            <v>RPCFA-000144</v>
          </cell>
          <cell r="B149" t="str">
            <v>DEF</v>
          </cell>
          <cell r="E149" t="str">
            <v>FUR-03-00</v>
          </cell>
          <cell r="L149" t="str">
            <v>Yes</v>
          </cell>
          <cell r="O149">
            <v>0</v>
          </cell>
        </row>
        <row r="150">
          <cell r="A150" t="str">
            <v>RPCFA-000145</v>
          </cell>
          <cell r="B150" t="str">
            <v>DEF</v>
          </cell>
          <cell r="E150" t="str">
            <v>FUR-01-05</v>
          </cell>
          <cell r="L150" t="str">
            <v>Yes</v>
          </cell>
          <cell r="O150">
            <v>35383</v>
          </cell>
        </row>
        <row r="151">
          <cell r="A151" t="str">
            <v>RPCFA-000146</v>
          </cell>
          <cell r="B151" t="str">
            <v>DEF</v>
          </cell>
          <cell r="E151" t="str">
            <v>OFC-06-05</v>
          </cell>
          <cell r="L151" t="str">
            <v>Yes</v>
          </cell>
          <cell r="O151">
            <v>36104</v>
          </cell>
        </row>
        <row r="152">
          <cell r="A152" t="str">
            <v>RPCFA-000147</v>
          </cell>
          <cell r="B152" t="str">
            <v>DEF</v>
          </cell>
          <cell r="E152" t="str">
            <v>COP-03-05</v>
          </cell>
          <cell r="L152" t="str">
            <v>Yes</v>
          </cell>
          <cell r="O152">
            <v>35425</v>
          </cell>
        </row>
        <row r="153">
          <cell r="A153" t="str">
            <v>RPCFA-000148</v>
          </cell>
          <cell r="B153" t="str">
            <v>DEF</v>
          </cell>
          <cell r="E153" t="str">
            <v>FUR-02-05</v>
          </cell>
          <cell r="L153" t="str">
            <v>Yes</v>
          </cell>
          <cell r="O153">
            <v>36010</v>
          </cell>
        </row>
        <row r="154">
          <cell r="A154" t="str">
            <v>RPCFA-000149</v>
          </cell>
          <cell r="B154" t="str">
            <v>DEF</v>
          </cell>
          <cell r="E154" t="str">
            <v>FUR-03-05</v>
          </cell>
          <cell r="L154" t="str">
            <v>Yes</v>
          </cell>
          <cell r="O154">
            <v>35385</v>
          </cell>
        </row>
        <row r="155">
          <cell r="A155" t="str">
            <v>RPCFA-000150</v>
          </cell>
          <cell r="B155" t="str">
            <v>DEF</v>
          </cell>
          <cell r="E155" t="str">
            <v>FUR-03-05</v>
          </cell>
          <cell r="L155" t="str">
            <v>Yes</v>
          </cell>
          <cell r="O155">
            <v>35385</v>
          </cell>
        </row>
        <row r="156">
          <cell r="A156" t="str">
            <v>RPCFA-000151</v>
          </cell>
          <cell r="B156" t="str">
            <v>DEF</v>
          </cell>
          <cell r="E156" t="str">
            <v>OFC-06-05</v>
          </cell>
          <cell r="L156" t="str">
            <v>Yes</v>
          </cell>
          <cell r="O156">
            <v>36455</v>
          </cell>
        </row>
        <row r="157">
          <cell r="A157" t="str">
            <v>RPCFA-000152</v>
          </cell>
          <cell r="B157" t="str">
            <v>DEF</v>
          </cell>
          <cell r="E157" t="str">
            <v>FUR-03-05</v>
          </cell>
          <cell r="L157" t="str">
            <v>Yes</v>
          </cell>
          <cell r="O157">
            <v>36115</v>
          </cell>
        </row>
        <row r="158">
          <cell r="A158" t="str">
            <v>RPCFA-000153</v>
          </cell>
          <cell r="B158" t="str">
            <v>DEF</v>
          </cell>
          <cell r="E158" t="str">
            <v>FUR-01-05</v>
          </cell>
          <cell r="L158" t="str">
            <v>Yes</v>
          </cell>
          <cell r="O158">
            <v>36074</v>
          </cell>
        </row>
        <row r="159">
          <cell r="A159" t="str">
            <v>RPCFA-000154</v>
          </cell>
          <cell r="B159" t="str">
            <v>DEF</v>
          </cell>
          <cell r="E159" t="str">
            <v>FUR-03-05</v>
          </cell>
          <cell r="L159" t="str">
            <v>Yes</v>
          </cell>
          <cell r="O159">
            <v>36147</v>
          </cell>
        </row>
        <row r="160">
          <cell r="A160" t="str">
            <v>RPCFA-000155</v>
          </cell>
          <cell r="B160" t="str">
            <v>DEF</v>
          </cell>
          <cell r="E160" t="str">
            <v>FUR-03-05</v>
          </cell>
          <cell r="L160" t="str">
            <v>Yes</v>
          </cell>
          <cell r="O160">
            <v>36147</v>
          </cell>
        </row>
        <row r="161">
          <cell r="A161" t="str">
            <v>RPCFA-000156</v>
          </cell>
          <cell r="B161" t="str">
            <v>DEF</v>
          </cell>
          <cell r="E161" t="str">
            <v>FUR-03-05</v>
          </cell>
          <cell r="L161" t="str">
            <v>Yes</v>
          </cell>
          <cell r="O161">
            <v>36115</v>
          </cell>
        </row>
        <row r="162">
          <cell r="A162" t="str">
            <v>RPCFA-000157</v>
          </cell>
          <cell r="B162" t="str">
            <v>DEF</v>
          </cell>
          <cell r="E162" t="str">
            <v>FUR-03-05</v>
          </cell>
          <cell r="L162" t="str">
            <v>Yes</v>
          </cell>
          <cell r="O162">
            <v>36115</v>
          </cell>
        </row>
        <row r="163">
          <cell r="A163" t="str">
            <v>RPCFA-000158</v>
          </cell>
          <cell r="B163" t="str">
            <v>DEF</v>
          </cell>
          <cell r="E163" t="str">
            <v>FUR-03-05</v>
          </cell>
          <cell r="L163" t="str">
            <v>Yes</v>
          </cell>
          <cell r="O163">
            <v>36350</v>
          </cell>
        </row>
        <row r="164">
          <cell r="A164" t="str">
            <v>RPCFA-000159</v>
          </cell>
          <cell r="B164" t="str">
            <v>DEF</v>
          </cell>
          <cell r="E164" t="str">
            <v>FUR-01-05</v>
          </cell>
          <cell r="L164" t="str">
            <v>Yes</v>
          </cell>
          <cell r="O164">
            <v>36095</v>
          </cell>
        </row>
        <row r="165">
          <cell r="A165" t="str">
            <v>RPCFA-000160</v>
          </cell>
          <cell r="B165" t="str">
            <v>DEF</v>
          </cell>
          <cell r="E165" t="str">
            <v>COP-06-05</v>
          </cell>
          <cell r="L165" t="str">
            <v>Yes</v>
          </cell>
          <cell r="O165">
            <v>35881</v>
          </cell>
        </row>
        <row r="166">
          <cell r="A166" t="str">
            <v>RPCFA-000161</v>
          </cell>
          <cell r="B166" t="str">
            <v>DEF</v>
          </cell>
          <cell r="E166" t="str">
            <v>COP-06-05</v>
          </cell>
          <cell r="L166" t="str">
            <v>Yes</v>
          </cell>
          <cell r="O166">
            <v>36574</v>
          </cell>
        </row>
        <row r="167">
          <cell r="A167" t="str">
            <v>RPCFA-000162</v>
          </cell>
          <cell r="B167" t="str">
            <v>DEF</v>
          </cell>
          <cell r="E167" t="str">
            <v>FUR-03-05</v>
          </cell>
          <cell r="L167" t="str">
            <v>Yes</v>
          </cell>
          <cell r="O167">
            <v>35566</v>
          </cell>
        </row>
        <row r="168">
          <cell r="A168" t="str">
            <v>RPCFA-000163</v>
          </cell>
          <cell r="B168" t="str">
            <v>DEF</v>
          </cell>
          <cell r="E168" t="str">
            <v>OFC-06-05</v>
          </cell>
          <cell r="L168" t="str">
            <v>Yes</v>
          </cell>
          <cell r="O168">
            <v>36180</v>
          </cell>
        </row>
        <row r="169">
          <cell r="A169" t="str">
            <v>RPCFA-000164</v>
          </cell>
          <cell r="B169" t="str">
            <v>DEF</v>
          </cell>
          <cell r="E169" t="str">
            <v>OFC-11-05</v>
          </cell>
          <cell r="L169" t="str">
            <v>Yes</v>
          </cell>
          <cell r="O169">
            <v>35681</v>
          </cell>
        </row>
        <row r="170">
          <cell r="A170" t="str">
            <v>RPCFA-000165</v>
          </cell>
          <cell r="B170" t="str">
            <v>DEF</v>
          </cell>
          <cell r="E170" t="str">
            <v>OFC-06-05</v>
          </cell>
          <cell r="L170" t="str">
            <v>Yes</v>
          </cell>
          <cell r="O170">
            <v>35937</v>
          </cell>
        </row>
        <row r="171">
          <cell r="A171" t="str">
            <v>RPCFA-000166</v>
          </cell>
          <cell r="B171" t="str">
            <v>DEF</v>
          </cell>
          <cell r="E171" t="str">
            <v>FUR-02-05</v>
          </cell>
          <cell r="L171" t="str">
            <v>Yes</v>
          </cell>
          <cell r="O171">
            <v>36069</v>
          </cell>
        </row>
        <row r="172">
          <cell r="A172" t="str">
            <v>RPCFA-000167</v>
          </cell>
          <cell r="B172" t="str">
            <v>DEF</v>
          </cell>
          <cell r="E172" t="str">
            <v>FUR-02-05</v>
          </cell>
          <cell r="L172" t="str">
            <v>Yes</v>
          </cell>
          <cell r="O172">
            <v>35923</v>
          </cell>
        </row>
        <row r="173">
          <cell r="A173" t="str">
            <v>RPCFA-000168</v>
          </cell>
          <cell r="B173" t="str">
            <v>DEF</v>
          </cell>
          <cell r="E173" t="str">
            <v>FUR-02-05</v>
          </cell>
          <cell r="L173" t="str">
            <v>Yes</v>
          </cell>
          <cell r="O173">
            <v>36147</v>
          </cell>
        </row>
        <row r="174">
          <cell r="A174" t="str">
            <v>RPCFA-000169</v>
          </cell>
          <cell r="B174" t="str">
            <v>DEF</v>
          </cell>
          <cell r="E174" t="str">
            <v>FUR-02-05</v>
          </cell>
          <cell r="L174" t="str">
            <v>Yes</v>
          </cell>
          <cell r="O174">
            <v>35383</v>
          </cell>
        </row>
        <row r="175">
          <cell r="A175" t="str">
            <v>RPCFA-000170</v>
          </cell>
          <cell r="B175" t="str">
            <v>DEF</v>
          </cell>
          <cell r="E175" t="str">
            <v>FUR-02-05</v>
          </cell>
          <cell r="L175" t="str">
            <v>Yes</v>
          </cell>
          <cell r="O175">
            <v>35383</v>
          </cell>
        </row>
        <row r="176">
          <cell r="A176" t="str">
            <v>RPCFA-000171</v>
          </cell>
          <cell r="B176" t="str">
            <v>DEF</v>
          </cell>
          <cell r="E176" t="str">
            <v>FUR-02-05</v>
          </cell>
          <cell r="L176" t="str">
            <v>Yes</v>
          </cell>
          <cell r="O176">
            <v>35383</v>
          </cell>
        </row>
        <row r="177">
          <cell r="A177" t="str">
            <v>RPCFA-000172</v>
          </cell>
          <cell r="B177" t="str">
            <v>DEF</v>
          </cell>
          <cell r="E177" t="str">
            <v>FUR-02-05</v>
          </cell>
          <cell r="L177" t="str">
            <v>Yes</v>
          </cell>
          <cell r="O177">
            <v>35383</v>
          </cell>
        </row>
        <row r="178">
          <cell r="A178" t="str">
            <v>RPCFA-000173</v>
          </cell>
          <cell r="B178" t="str">
            <v>DEF</v>
          </cell>
          <cell r="E178" t="str">
            <v>FUR-02-05</v>
          </cell>
          <cell r="L178" t="str">
            <v>Yes</v>
          </cell>
          <cell r="O178">
            <v>35336</v>
          </cell>
        </row>
        <row r="179">
          <cell r="A179" t="str">
            <v>RPCFA-000174</v>
          </cell>
          <cell r="B179" t="str">
            <v>DEF</v>
          </cell>
          <cell r="E179" t="str">
            <v>FUR-02-05</v>
          </cell>
          <cell r="L179" t="str">
            <v>Yes</v>
          </cell>
          <cell r="O179">
            <v>35336</v>
          </cell>
        </row>
        <row r="180">
          <cell r="A180" t="str">
            <v>RPCFA-000175</v>
          </cell>
          <cell r="B180" t="str">
            <v>DEF</v>
          </cell>
          <cell r="E180" t="str">
            <v>FUR-02-05</v>
          </cell>
          <cell r="L180" t="str">
            <v>Yes</v>
          </cell>
          <cell r="O180">
            <v>35336</v>
          </cell>
        </row>
        <row r="181">
          <cell r="A181" t="str">
            <v>RPCFA-000176</v>
          </cell>
          <cell r="B181" t="str">
            <v>DEF</v>
          </cell>
          <cell r="E181" t="str">
            <v>FUR-02-05</v>
          </cell>
          <cell r="L181" t="str">
            <v>Yes</v>
          </cell>
          <cell r="O181">
            <v>35336</v>
          </cell>
        </row>
        <row r="182">
          <cell r="A182" t="str">
            <v>RPCFA-000177</v>
          </cell>
          <cell r="B182" t="str">
            <v>DEF</v>
          </cell>
          <cell r="E182" t="str">
            <v>FUR-02-05</v>
          </cell>
          <cell r="L182" t="str">
            <v>Yes</v>
          </cell>
          <cell r="O182">
            <v>35336</v>
          </cell>
        </row>
        <row r="183">
          <cell r="A183" t="str">
            <v>RPCFA-000178</v>
          </cell>
          <cell r="B183" t="str">
            <v>DEF</v>
          </cell>
          <cell r="E183" t="str">
            <v>FUR-02-05</v>
          </cell>
          <cell r="L183" t="str">
            <v>Yes</v>
          </cell>
          <cell r="O183">
            <v>35336</v>
          </cell>
        </row>
        <row r="184">
          <cell r="A184" t="str">
            <v>RPCFA-000179</v>
          </cell>
          <cell r="B184" t="str">
            <v>DEF</v>
          </cell>
          <cell r="E184" t="str">
            <v>FUR-02-05</v>
          </cell>
          <cell r="L184" t="str">
            <v>Yes</v>
          </cell>
          <cell r="O184">
            <v>35385</v>
          </cell>
        </row>
        <row r="185">
          <cell r="A185" t="str">
            <v>RPCFA-000180</v>
          </cell>
          <cell r="B185" t="str">
            <v>DEF</v>
          </cell>
          <cell r="E185" t="str">
            <v>FUR-02-05</v>
          </cell>
          <cell r="L185" t="str">
            <v>Yes</v>
          </cell>
          <cell r="O185">
            <v>35385</v>
          </cell>
        </row>
        <row r="186">
          <cell r="A186" t="str">
            <v>RPCFA-000181</v>
          </cell>
          <cell r="B186" t="str">
            <v>DEF</v>
          </cell>
          <cell r="E186" t="str">
            <v>FUR-02-00</v>
          </cell>
          <cell r="L186" t="str">
            <v>Yes</v>
          </cell>
          <cell r="O186">
            <v>0</v>
          </cell>
        </row>
        <row r="187">
          <cell r="A187" t="str">
            <v>RPCFA-000182</v>
          </cell>
          <cell r="B187" t="str">
            <v>DEF</v>
          </cell>
          <cell r="E187" t="str">
            <v>FUR-02-05</v>
          </cell>
          <cell r="L187" t="str">
            <v>Yes</v>
          </cell>
          <cell r="O187">
            <v>35385</v>
          </cell>
        </row>
        <row r="188">
          <cell r="A188" t="str">
            <v>RPCFA-000183</v>
          </cell>
          <cell r="B188" t="str">
            <v>DEF</v>
          </cell>
          <cell r="E188" t="str">
            <v>FUR-02-05</v>
          </cell>
          <cell r="L188" t="str">
            <v>Yes</v>
          </cell>
          <cell r="O188">
            <v>35385</v>
          </cell>
        </row>
        <row r="189">
          <cell r="A189" t="str">
            <v>RPCFA-000184</v>
          </cell>
          <cell r="B189" t="str">
            <v>DEF</v>
          </cell>
          <cell r="E189" t="str">
            <v>FUR-02-05</v>
          </cell>
          <cell r="L189" t="str">
            <v>Yes</v>
          </cell>
          <cell r="O189">
            <v>35385</v>
          </cell>
        </row>
        <row r="190">
          <cell r="A190" t="str">
            <v>RPCFA-000185</v>
          </cell>
          <cell r="B190" t="str">
            <v>DEF</v>
          </cell>
          <cell r="E190" t="str">
            <v>FUR-02-00</v>
          </cell>
          <cell r="L190" t="str">
            <v>Yes</v>
          </cell>
          <cell r="O190">
            <v>0</v>
          </cell>
        </row>
        <row r="191">
          <cell r="A191" t="str">
            <v>RPCFA-000186</v>
          </cell>
          <cell r="B191" t="str">
            <v>DEF</v>
          </cell>
          <cell r="E191" t="str">
            <v>FUR-02-05</v>
          </cell>
          <cell r="L191" t="str">
            <v>Yes</v>
          </cell>
          <cell r="O191">
            <v>35385</v>
          </cell>
        </row>
        <row r="192">
          <cell r="A192" t="str">
            <v>RPCFA-000187</v>
          </cell>
          <cell r="B192" t="str">
            <v>DEF</v>
          </cell>
          <cell r="E192" t="str">
            <v>FUR-02-05</v>
          </cell>
          <cell r="L192" t="str">
            <v>Yes</v>
          </cell>
          <cell r="O192">
            <v>35385</v>
          </cell>
        </row>
        <row r="193">
          <cell r="A193" t="str">
            <v>RPCFA-000188</v>
          </cell>
          <cell r="B193" t="str">
            <v>DEF</v>
          </cell>
          <cell r="E193" t="str">
            <v>OFC-03-05</v>
          </cell>
          <cell r="L193" t="str">
            <v>Yes</v>
          </cell>
          <cell r="O193">
            <v>36585</v>
          </cell>
        </row>
        <row r="194">
          <cell r="A194" t="str">
            <v>RPCFA-000189</v>
          </cell>
          <cell r="B194" t="str">
            <v>DEF</v>
          </cell>
          <cell r="E194" t="str">
            <v>FUR-02-05</v>
          </cell>
          <cell r="L194" t="str">
            <v>Yes</v>
          </cell>
          <cell r="O194">
            <v>35385</v>
          </cell>
        </row>
        <row r="195">
          <cell r="A195" t="str">
            <v>RPCFA-000190</v>
          </cell>
          <cell r="B195" t="str">
            <v>DEF</v>
          </cell>
          <cell r="E195" t="str">
            <v>FUR-02-05</v>
          </cell>
          <cell r="L195" t="str">
            <v>Yes</v>
          </cell>
          <cell r="O195">
            <v>35385</v>
          </cell>
        </row>
        <row r="196">
          <cell r="A196" t="str">
            <v>RPCFA-000191</v>
          </cell>
          <cell r="B196" t="str">
            <v>DEF</v>
          </cell>
          <cell r="E196" t="str">
            <v>FUR-02-05</v>
          </cell>
          <cell r="L196" t="str">
            <v>Yes</v>
          </cell>
          <cell r="O196">
            <v>35385</v>
          </cell>
        </row>
        <row r="197">
          <cell r="A197" t="str">
            <v>RPCFA-000192</v>
          </cell>
          <cell r="B197" t="str">
            <v>DEF</v>
          </cell>
          <cell r="E197" t="str">
            <v>FUR-02-05</v>
          </cell>
          <cell r="L197" t="str">
            <v>Yes</v>
          </cell>
          <cell r="O197">
            <v>35385</v>
          </cell>
        </row>
        <row r="198">
          <cell r="A198" t="str">
            <v>RPCFA-000193</v>
          </cell>
          <cell r="B198" t="str">
            <v>DEF</v>
          </cell>
          <cell r="E198" t="str">
            <v>FUR-02-05</v>
          </cell>
          <cell r="L198" t="str">
            <v>Yes</v>
          </cell>
          <cell r="O198">
            <v>35385</v>
          </cell>
        </row>
        <row r="199">
          <cell r="A199" t="str">
            <v>RPCFA-000194</v>
          </cell>
          <cell r="B199" t="str">
            <v>DEF</v>
          </cell>
          <cell r="E199" t="str">
            <v>FUR-02-00</v>
          </cell>
          <cell r="L199" t="str">
            <v>Yes</v>
          </cell>
          <cell r="O199">
            <v>0</v>
          </cell>
        </row>
        <row r="200">
          <cell r="A200" t="str">
            <v>RPCFA-000195</v>
          </cell>
          <cell r="B200" t="str">
            <v>DEF</v>
          </cell>
          <cell r="E200" t="str">
            <v>FUR-02-05</v>
          </cell>
          <cell r="L200" t="str">
            <v>Yes</v>
          </cell>
          <cell r="O200">
            <v>36115</v>
          </cell>
        </row>
        <row r="201">
          <cell r="A201" t="str">
            <v>RPCFA-000196</v>
          </cell>
          <cell r="B201" t="str">
            <v>DEF</v>
          </cell>
          <cell r="E201" t="str">
            <v>FUR-02-05</v>
          </cell>
          <cell r="L201" t="str">
            <v>Yes</v>
          </cell>
          <cell r="O201">
            <v>36115</v>
          </cell>
        </row>
        <row r="202">
          <cell r="A202" t="str">
            <v>RPCFA-000197</v>
          </cell>
          <cell r="B202" t="str">
            <v>DEF</v>
          </cell>
          <cell r="E202" t="str">
            <v>FUR-02-05</v>
          </cell>
          <cell r="L202" t="str">
            <v>Yes</v>
          </cell>
          <cell r="O202">
            <v>36115</v>
          </cell>
        </row>
        <row r="203">
          <cell r="A203" t="str">
            <v>RPCFA-000198</v>
          </cell>
          <cell r="B203" t="str">
            <v>DEF</v>
          </cell>
          <cell r="E203" t="str">
            <v>FUR-02-00</v>
          </cell>
          <cell r="L203" t="str">
            <v>Yes</v>
          </cell>
          <cell r="O203">
            <v>0</v>
          </cell>
        </row>
        <row r="204">
          <cell r="A204" t="str">
            <v>RPCFA-000199</v>
          </cell>
          <cell r="B204" t="str">
            <v>DEF</v>
          </cell>
          <cell r="E204" t="str">
            <v>FUR-02-00</v>
          </cell>
          <cell r="L204" t="str">
            <v>Yes</v>
          </cell>
          <cell r="O204">
            <v>0</v>
          </cell>
        </row>
        <row r="205">
          <cell r="A205" t="str">
            <v>RPCFA-000200</v>
          </cell>
          <cell r="B205" t="str">
            <v>DEF</v>
          </cell>
          <cell r="E205" t="str">
            <v>FUR-02-05</v>
          </cell>
          <cell r="L205" t="str">
            <v>Yes</v>
          </cell>
          <cell r="O205">
            <v>36115</v>
          </cell>
        </row>
        <row r="206">
          <cell r="A206" t="str">
            <v>RPCFA-000201</v>
          </cell>
          <cell r="B206" t="str">
            <v>DEF</v>
          </cell>
          <cell r="E206" t="str">
            <v>FUR-02-00</v>
          </cell>
          <cell r="L206" t="str">
            <v>Yes</v>
          </cell>
          <cell r="O206">
            <v>0</v>
          </cell>
        </row>
        <row r="207">
          <cell r="A207" t="str">
            <v>RPCFA-000202</v>
          </cell>
          <cell r="B207" t="str">
            <v>DEF</v>
          </cell>
          <cell r="E207" t="str">
            <v>FUR-02-05</v>
          </cell>
          <cell r="L207" t="str">
            <v>Yes</v>
          </cell>
          <cell r="O207">
            <v>36115</v>
          </cell>
        </row>
        <row r="208">
          <cell r="A208" t="str">
            <v>RPCFA-000203</v>
          </cell>
          <cell r="B208" t="str">
            <v>DEF</v>
          </cell>
          <cell r="E208" t="str">
            <v>FUR-02-05</v>
          </cell>
          <cell r="L208" t="str">
            <v>Yes</v>
          </cell>
          <cell r="O208">
            <v>35383</v>
          </cell>
        </row>
        <row r="209">
          <cell r="A209" t="str">
            <v>RPCFA-000204</v>
          </cell>
          <cell r="B209" t="str">
            <v>DEF</v>
          </cell>
          <cell r="E209" t="str">
            <v>FUR-02-05</v>
          </cell>
          <cell r="L209" t="str">
            <v>Yes</v>
          </cell>
          <cell r="O209">
            <v>36244</v>
          </cell>
        </row>
        <row r="210">
          <cell r="A210" t="str">
            <v>RPCFA-000205</v>
          </cell>
          <cell r="B210" t="str">
            <v>DEF</v>
          </cell>
          <cell r="E210" t="str">
            <v>FUR-02-05</v>
          </cell>
          <cell r="L210" t="str">
            <v>Yes</v>
          </cell>
          <cell r="O210">
            <v>35385</v>
          </cell>
        </row>
        <row r="211">
          <cell r="A211" t="str">
            <v>RPCFA-000206</v>
          </cell>
          <cell r="B211" t="str">
            <v>DEF</v>
          </cell>
          <cell r="E211" t="str">
            <v>FUR-02-05</v>
          </cell>
          <cell r="L211" t="str">
            <v>Yes</v>
          </cell>
          <cell r="O211">
            <v>35385</v>
          </cell>
        </row>
        <row r="212">
          <cell r="A212" t="str">
            <v>RPCFA-000207</v>
          </cell>
          <cell r="B212" t="str">
            <v>DEF</v>
          </cell>
          <cell r="E212" t="str">
            <v>FUR-02-05</v>
          </cell>
          <cell r="L212" t="str">
            <v>Yes</v>
          </cell>
          <cell r="O212">
            <v>36392</v>
          </cell>
        </row>
        <row r="213">
          <cell r="A213" t="str">
            <v>RPCFA-000208</v>
          </cell>
          <cell r="B213" t="str">
            <v>DEF</v>
          </cell>
          <cell r="E213" t="str">
            <v>FUR-02-05</v>
          </cell>
          <cell r="L213" t="str">
            <v>Yes</v>
          </cell>
          <cell r="O213">
            <v>36417</v>
          </cell>
        </row>
        <row r="214">
          <cell r="A214" t="str">
            <v>RPCFA-000209</v>
          </cell>
          <cell r="B214" t="str">
            <v>DEF</v>
          </cell>
          <cell r="E214" t="str">
            <v>FUR-02-05</v>
          </cell>
          <cell r="L214" t="str">
            <v>Yes</v>
          </cell>
          <cell r="O214">
            <v>36417</v>
          </cell>
        </row>
        <row r="215">
          <cell r="A215" t="str">
            <v>RPCFA-000210</v>
          </cell>
          <cell r="B215" t="str">
            <v>DEF</v>
          </cell>
          <cell r="E215" t="str">
            <v>FUR-02-05</v>
          </cell>
          <cell r="L215" t="str">
            <v>Yes</v>
          </cell>
          <cell r="O215">
            <v>36417</v>
          </cell>
        </row>
        <row r="216">
          <cell r="A216" t="str">
            <v>RPCFA-000211</v>
          </cell>
          <cell r="B216" t="str">
            <v>DEF</v>
          </cell>
          <cell r="E216" t="str">
            <v>FUR-02-05</v>
          </cell>
          <cell r="L216" t="str">
            <v>Yes</v>
          </cell>
          <cell r="O216">
            <v>36381</v>
          </cell>
        </row>
        <row r="217">
          <cell r="A217" t="str">
            <v>RPCFA-000212</v>
          </cell>
          <cell r="B217" t="str">
            <v>DEF</v>
          </cell>
          <cell r="E217" t="str">
            <v>FUR-02-05</v>
          </cell>
          <cell r="L217" t="str">
            <v>Yes</v>
          </cell>
          <cell r="O217">
            <v>35923</v>
          </cell>
        </row>
        <row r="218">
          <cell r="A218" t="str">
            <v>RPCFA-000213</v>
          </cell>
          <cell r="B218" t="str">
            <v>DEF</v>
          </cell>
          <cell r="E218" t="str">
            <v>FUR-02-05</v>
          </cell>
          <cell r="L218" t="str">
            <v>Yes</v>
          </cell>
          <cell r="O218">
            <v>35923</v>
          </cell>
        </row>
        <row r="219">
          <cell r="A219" t="str">
            <v>RPCFA-000214</v>
          </cell>
          <cell r="B219" t="str">
            <v>DEF</v>
          </cell>
          <cell r="E219" t="str">
            <v>FUR-02-05</v>
          </cell>
          <cell r="L219" t="str">
            <v>Yes</v>
          </cell>
          <cell r="O219">
            <v>36417</v>
          </cell>
        </row>
        <row r="220">
          <cell r="A220" t="str">
            <v>RPCFA-000215</v>
          </cell>
          <cell r="B220" t="str">
            <v>DEF</v>
          </cell>
          <cell r="E220" t="str">
            <v>FUR-02-05</v>
          </cell>
          <cell r="L220" t="str">
            <v>Yes</v>
          </cell>
          <cell r="O220">
            <v>36069</v>
          </cell>
        </row>
        <row r="221">
          <cell r="A221" t="str">
            <v>RPCFA-000216</v>
          </cell>
          <cell r="B221" t="str">
            <v>DEF</v>
          </cell>
          <cell r="E221" t="str">
            <v>FUR-02-05</v>
          </cell>
          <cell r="L221" t="str">
            <v>Yes</v>
          </cell>
          <cell r="O221">
            <v>35923</v>
          </cell>
        </row>
        <row r="222">
          <cell r="A222" t="str">
            <v>RPCFA-000217</v>
          </cell>
          <cell r="B222" t="str">
            <v>DEF</v>
          </cell>
          <cell r="E222" t="str">
            <v>FUR-02-05</v>
          </cell>
          <cell r="L222" t="str">
            <v>Yes</v>
          </cell>
          <cell r="O222">
            <v>35923</v>
          </cell>
        </row>
        <row r="223">
          <cell r="A223" t="str">
            <v>RPCFA-000218</v>
          </cell>
          <cell r="B223" t="str">
            <v>DEF</v>
          </cell>
          <cell r="E223" t="str">
            <v>FUR-02-05</v>
          </cell>
          <cell r="L223" t="str">
            <v>Yes</v>
          </cell>
          <cell r="O223">
            <v>36069</v>
          </cell>
        </row>
        <row r="224">
          <cell r="A224" t="str">
            <v>RPCFA-000219</v>
          </cell>
          <cell r="B224" t="str">
            <v>DEF</v>
          </cell>
          <cell r="E224" t="str">
            <v>FUR-02-05</v>
          </cell>
          <cell r="L224" t="str">
            <v>Yes</v>
          </cell>
          <cell r="O224">
            <v>36069</v>
          </cell>
        </row>
        <row r="225">
          <cell r="A225" t="str">
            <v>RPCFA-000220</v>
          </cell>
          <cell r="B225" t="str">
            <v>DEF</v>
          </cell>
          <cell r="E225" t="str">
            <v>FUR-02-05</v>
          </cell>
          <cell r="L225" t="str">
            <v>Yes</v>
          </cell>
          <cell r="O225">
            <v>36069</v>
          </cell>
        </row>
        <row r="226">
          <cell r="A226" t="str">
            <v>RPCFA-000221</v>
          </cell>
          <cell r="B226" t="str">
            <v>DEF</v>
          </cell>
          <cell r="E226" t="str">
            <v>FUR-02-05</v>
          </cell>
          <cell r="L226" t="str">
            <v>Yes</v>
          </cell>
          <cell r="O226">
            <v>36069</v>
          </cell>
        </row>
        <row r="227">
          <cell r="A227" t="str">
            <v>RPCFA-000222</v>
          </cell>
          <cell r="B227" t="str">
            <v>DEF</v>
          </cell>
          <cell r="E227" t="str">
            <v>FUR-02-05</v>
          </cell>
          <cell r="L227" t="str">
            <v>Yes</v>
          </cell>
          <cell r="O227">
            <v>35923</v>
          </cell>
        </row>
        <row r="228">
          <cell r="A228" t="str">
            <v>RPCFA-000223</v>
          </cell>
          <cell r="B228" t="str">
            <v>DEF</v>
          </cell>
          <cell r="E228" t="str">
            <v>FUR-02-05</v>
          </cell>
          <cell r="L228" t="str">
            <v>Yes</v>
          </cell>
          <cell r="O228">
            <v>35923</v>
          </cell>
        </row>
        <row r="229">
          <cell r="A229" t="str">
            <v>RPCFA-000224</v>
          </cell>
          <cell r="B229" t="str">
            <v>DEF</v>
          </cell>
          <cell r="E229" t="str">
            <v>OFC-08-05</v>
          </cell>
          <cell r="L229" t="str">
            <v>Yes</v>
          </cell>
          <cell r="O229">
            <v>36367</v>
          </cell>
        </row>
        <row r="230">
          <cell r="A230" t="str">
            <v>RPCFA-000225</v>
          </cell>
          <cell r="B230" t="str">
            <v>DEF</v>
          </cell>
          <cell r="E230" t="str">
            <v>EQU-05-05</v>
          </cell>
          <cell r="L230" t="str">
            <v>Yes</v>
          </cell>
          <cell r="O230">
            <v>36731</v>
          </cell>
        </row>
        <row r="231">
          <cell r="A231" t="str">
            <v>RPCFA-000226</v>
          </cell>
          <cell r="B231" t="str">
            <v>DEF</v>
          </cell>
          <cell r="E231" t="str">
            <v>COP-03-05</v>
          </cell>
          <cell r="L231" t="str">
            <v>Yes</v>
          </cell>
          <cell r="O231">
            <v>36735</v>
          </cell>
        </row>
        <row r="232">
          <cell r="A232" t="str">
            <v>RPCFA-000227</v>
          </cell>
          <cell r="B232" t="str">
            <v>DEF</v>
          </cell>
          <cell r="E232" t="str">
            <v>FUR-03-05</v>
          </cell>
          <cell r="L232" t="str">
            <v>Yes</v>
          </cell>
          <cell r="O232">
            <v>35390</v>
          </cell>
        </row>
        <row r="233">
          <cell r="A233" t="str">
            <v>RPCFA-000228</v>
          </cell>
          <cell r="B233" t="str">
            <v>DEF</v>
          </cell>
          <cell r="E233" t="str">
            <v>FUR-05-05</v>
          </cell>
          <cell r="L233" t="str">
            <v>Yes</v>
          </cell>
          <cell r="O233">
            <v>36738</v>
          </cell>
        </row>
        <row r="234">
          <cell r="A234" t="str">
            <v>RPCFA-000229</v>
          </cell>
          <cell r="B234" t="str">
            <v>DEF</v>
          </cell>
          <cell r="E234" t="str">
            <v>FUR-03-05</v>
          </cell>
          <cell r="L234" t="str">
            <v>Yes</v>
          </cell>
          <cell r="O234">
            <v>36312</v>
          </cell>
        </row>
        <row r="235">
          <cell r="A235" t="str">
            <v>RPCFA-000230</v>
          </cell>
          <cell r="B235" t="str">
            <v>DEF</v>
          </cell>
          <cell r="E235" t="str">
            <v>FUR-03-05</v>
          </cell>
          <cell r="L235" t="str">
            <v>Yes</v>
          </cell>
          <cell r="O235">
            <v>0</v>
          </cell>
        </row>
        <row r="236">
          <cell r="A236" t="str">
            <v>RPCFA-000231</v>
          </cell>
          <cell r="B236" t="str">
            <v>DEF</v>
          </cell>
          <cell r="E236" t="str">
            <v>FUR-02-05</v>
          </cell>
          <cell r="L236" t="str">
            <v>Yes</v>
          </cell>
          <cell r="O236">
            <v>35584</v>
          </cell>
        </row>
        <row r="237">
          <cell r="A237" t="str">
            <v>RPCFA-000232</v>
          </cell>
          <cell r="B237" t="str">
            <v>DEF</v>
          </cell>
          <cell r="E237" t="str">
            <v>FUR-02-05</v>
          </cell>
          <cell r="L237" t="str">
            <v>Yes</v>
          </cell>
          <cell r="O237">
            <v>35584</v>
          </cell>
        </row>
        <row r="238">
          <cell r="A238" t="str">
            <v>RPCFA-000233</v>
          </cell>
          <cell r="B238" t="str">
            <v>DEF</v>
          </cell>
          <cell r="E238" t="str">
            <v>FUR-02-05</v>
          </cell>
          <cell r="L238" t="str">
            <v>Yes</v>
          </cell>
          <cell r="O238">
            <v>35584</v>
          </cell>
        </row>
        <row r="239">
          <cell r="A239" t="str">
            <v>RPCFA-000234</v>
          </cell>
          <cell r="B239" t="str">
            <v>DEF</v>
          </cell>
          <cell r="E239" t="str">
            <v>FUR-02-05</v>
          </cell>
          <cell r="L239" t="str">
            <v>Yes</v>
          </cell>
          <cell r="O239">
            <v>35584</v>
          </cell>
        </row>
        <row r="240">
          <cell r="A240" t="str">
            <v>RPCFA-000235</v>
          </cell>
          <cell r="B240" t="str">
            <v>DEF</v>
          </cell>
          <cell r="E240" t="str">
            <v>FUR-02-05</v>
          </cell>
          <cell r="L240" t="str">
            <v>Yes</v>
          </cell>
          <cell r="O240">
            <v>35584</v>
          </cell>
        </row>
        <row r="241">
          <cell r="A241" t="str">
            <v>RPCFA-000236</v>
          </cell>
          <cell r="B241" t="str">
            <v>DEF</v>
          </cell>
          <cell r="E241" t="str">
            <v>FUR-05-05</v>
          </cell>
          <cell r="L241" t="str">
            <v>Yes</v>
          </cell>
          <cell r="O241">
            <v>36081</v>
          </cell>
        </row>
        <row r="242">
          <cell r="A242" t="str">
            <v>RPCFA-000237</v>
          </cell>
          <cell r="B242" t="str">
            <v>DEF</v>
          </cell>
          <cell r="E242" t="str">
            <v>OFC-06-05</v>
          </cell>
          <cell r="L242" t="str">
            <v>Yes</v>
          </cell>
          <cell r="O242">
            <v>36180</v>
          </cell>
        </row>
        <row r="243">
          <cell r="A243" t="str">
            <v>RPCFA-000238</v>
          </cell>
          <cell r="B243" t="str">
            <v>DEF</v>
          </cell>
          <cell r="E243" t="str">
            <v>FUR-03-05</v>
          </cell>
          <cell r="L243" t="str">
            <v>Yes</v>
          </cell>
          <cell r="O243">
            <v>36069</v>
          </cell>
        </row>
        <row r="244">
          <cell r="A244" t="str">
            <v>RPCFA-000239</v>
          </cell>
          <cell r="B244" t="str">
            <v>DEF</v>
          </cell>
          <cell r="E244" t="str">
            <v>FUR-03-05</v>
          </cell>
          <cell r="L244" t="str">
            <v>Yes</v>
          </cell>
          <cell r="O244">
            <v>36069</v>
          </cell>
        </row>
        <row r="245">
          <cell r="A245" t="str">
            <v>RPCFA-000240</v>
          </cell>
          <cell r="B245" t="str">
            <v>DEF</v>
          </cell>
          <cell r="E245" t="str">
            <v>FUR-01-05</v>
          </cell>
          <cell r="L245" t="str">
            <v>Yes</v>
          </cell>
          <cell r="O245">
            <v>35649</v>
          </cell>
        </row>
        <row r="246">
          <cell r="A246" t="str">
            <v>RPCFA-000241</v>
          </cell>
          <cell r="B246" t="str">
            <v>DEF</v>
          </cell>
          <cell r="E246" t="str">
            <v>OFC-01-05</v>
          </cell>
          <cell r="L246" t="str">
            <v>Yes</v>
          </cell>
          <cell r="O246">
            <v>36704</v>
          </cell>
        </row>
        <row r="247">
          <cell r="A247" t="str">
            <v>RPCFA-000242</v>
          </cell>
          <cell r="B247" t="str">
            <v>DEF</v>
          </cell>
          <cell r="E247" t="str">
            <v>COP-06-05</v>
          </cell>
          <cell r="L247" t="str">
            <v>Yes</v>
          </cell>
          <cell r="O247">
            <v>36546</v>
          </cell>
        </row>
        <row r="248">
          <cell r="A248" t="str">
            <v>RPCFA-000243</v>
          </cell>
          <cell r="B248" t="str">
            <v>DEF</v>
          </cell>
          <cell r="E248" t="str">
            <v>COP-06-05</v>
          </cell>
          <cell r="L248" t="str">
            <v>Yes</v>
          </cell>
          <cell r="O248">
            <v>36546</v>
          </cell>
        </row>
        <row r="249">
          <cell r="A249" t="str">
            <v>RPCFA-000244</v>
          </cell>
          <cell r="B249" t="str">
            <v>DEF</v>
          </cell>
          <cell r="E249" t="str">
            <v>OFC-16-05</v>
          </cell>
          <cell r="L249" t="str">
            <v>Yes</v>
          </cell>
          <cell r="O249">
            <v>36728</v>
          </cell>
        </row>
        <row r="250">
          <cell r="A250" t="str">
            <v>RPCFA-000245</v>
          </cell>
          <cell r="B250" t="str">
            <v>DEF</v>
          </cell>
          <cell r="E250" t="str">
            <v>COP-06-05</v>
          </cell>
          <cell r="L250" t="str">
            <v>Yes</v>
          </cell>
          <cell r="O250">
            <v>36717</v>
          </cell>
        </row>
        <row r="251">
          <cell r="A251" t="str">
            <v>RPCFA-000246</v>
          </cell>
          <cell r="B251" t="str">
            <v>DEF</v>
          </cell>
          <cell r="E251" t="str">
            <v>COP-02-05</v>
          </cell>
          <cell r="L251" t="str">
            <v>Yes</v>
          </cell>
          <cell r="O251">
            <v>36727</v>
          </cell>
        </row>
        <row r="252">
          <cell r="A252" t="str">
            <v>RPCFA-000247</v>
          </cell>
          <cell r="B252" t="str">
            <v>DEF</v>
          </cell>
          <cell r="E252" t="str">
            <v>COM-01-05</v>
          </cell>
          <cell r="L252" t="str">
            <v>Yes</v>
          </cell>
          <cell r="O252">
            <v>36739</v>
          </cell>
        </row>
        <row r="253">
          <cell r="A253" t="str">
            <v>RPCFA-000248</v>
          </cell>
          <cell r="B253" t="str">
            <v>DEF</v>
          </cell>
          <cell r="E253" t="str">
            <v>COM-01-05</v>
          </cell>
          <cell r="L253" t="str">
            <v>Yes</v>
          </cell>
          <cell r="O253">
            <v>36739</v>
          </cell>
        </row>
        <row r="254">
          <cell r="A254" t="str">
            <v>RPCFA-000249</v>
          </cell>
          <cell r="B254" t="str">
            <v>DEF</v>
          </cell>
          <cell r="E254" t="str">
            <v>FUR-05-05</v>
          </cell>
          <cell r="L254" t="str">
            <v>Yes</v>
          </cell>
          <cell r="O254">
            <v>36738</v>
          </cell>
        </row>
        <row r="255">
          <cell r="A255" t="str">
            <v>RPCFA-000250</v>
          </cell>
          <cell r="B255" t="str">
            <v>DEF</v>
          </cell>
          <cell r="E255" t="str">
            <v>OFC-03-05</v>
          </cell>
          <cell r="L255" t="str">
            <v>Yes</v>
          </cell>
          <cell r="O255">
            <v>36745</v>
          </cell>
        </row>
        <row r="256">
          <cell r="A256" t="str">
            <v>RPCFA-000251</v>
          </cell>
          <cell r="B256" t="str">
            <v>DEF</v>
          </cell>
          <cell r="E256" t="str">
            <v>OFC-15-05</v>
          </cell>
          <cell r="L256" t="str">
            <v>Yes</v>
          </cell>
          <cell r="O256">
            <v>35809</v>
          </cell>
        </row>
        <row r="257">
          <cell r="A257" t="str">
            <v>RPCFA-000252</v>
          </cell>
          <cell r="B257" t="str">
            <v>DEF</v>
          </cell>
          <cell r="E257" t="str">
            <v>COM-01-05</v>
          </cell>
          <cell r="L257" t="str">
            <v>Yes</v>
          </cell>
          <cell r="O257">
            <v>36731</v>
          </cell>
        </row>
        <row r="258">
          <cell r="A258" t="str">
            <v>RPCFA-000253</v>
          </cell>
          <cell r="B258" t="str">
            <v>DEF</v>
          </cell>
          <cell r="E258" t="str">
            <v>COP-02-05</v>
          </cell>
          <cell r="L258" t="str">
            <v>Yes</v>
          </cell>
          <cell r="O258">
            <v>36706</v>
          </cell>
        </row>
        <row r="259">
          <cell r="A259" t="str">
            <v>RPCFA-000254</v>
          </cell>
          <cell r="B259" t="str">
            <v>DEF</v>
          </cell>
          <cell r="E259" t="str">
            <v>COP-01-00</v>
          </cell>
          <cell r="L259" t="str">
            <v>Yes</v>
          </cell>
          <cell r="O259">
            <v>36706</v>
          </cell>
        </row>
        <row r="260">
          <cell r="A260" t="str">
            <v>RPCFA-000255</v>
          </cell>
          <cell r="B260" t="str">
            <v>DEF</v>
          </cell>
          <cell r="E260" t="str">
            <v>COM-01-05</v>
          </cell>
          <cell r="L260" t="str">
            <v>Yes</v>
          </cell>
          <cell r="O260">
            <v>36731</v>
          </cell>
        </row>
        <row r="261">
          <cell r="A261" t="str">
            <v>RPCFA-000256</v>
          </cell>
          <cell r="B261" t="str">
            <v>DEF</v>
          </cell>
          <cell r="E261" t="str">
            <v>COM-01-05</v>
          </cell>
          <cell r="L261" t="str">
            <v>Yes</v>
          </cell>
          <cell r="O261">
            <v>36731</v>
          </cell>
        </row>
        <row r="262">
          <cell r="A262" t="str">
            <v>RPCFA-000257</v>
          </cell>
          <cell r="B262" t="str">
            <v>DEF</v>
          </cell>
          <cell r="E262" t="str">
            <v>OFC-10-05</v>
          </cell>
          <cell r="L262" t="str">
            <v>Yes</v>
          </cell>
          <cell r="O262">
            <v>36684</v>
          </cell>
        </row>
        <row r="263">
          <cell r="A263" t="str">
            <v>RPCFA-000258</v>
          </cell>
          <cell r="B263" t="str">
            <v>DEF</v>
          </cell>
          <cell r="E263" t="str">
            <v>COM-01-05</v>
          </cell>
          <cell r="L263" t="str">
            <v>Yes</v>
          </cell>
          <cell r="O263">
            <v>36668</v>
          </cell>
        </row>
        <row r="264">
          <cell r="A264" t="str">
            <v>RPCFA-000259</v>
          </cell>
          <cell r="B264" t="str">
            <v>DEF</v>
          </cell>
          <cell r="E264" t="str">
            <v>COM-02-05</v>
          </cell>
          <cell r="L264" t="str">
            <v>Yes</v>
          </cell>
          <cell r="O264">
            <v>36084</v>
          </cell>
        </row>
        <row r="265">
          <cell r="A265" t="str">
            <v>RPCFA-000260</v>
          </cell>
          <cell r="B265" t="str">
            <v>DEF</v>
          </cell>
          <cell r="E265" t="str">
            <v>COP-04-05</v>
          </cell>
          <cell r="L265" t="str">
            <v>Yes</v>
          </cell>
          <cell r="O265">
            <v>36634</v>
          </cell>
        </row>
        <row r="266">
          <cell r="A266" t="str">
            <v>RPCFA-000261</v>
          </cell>
          <cell r="B266" t="str">
            <v>DEF</v>
          </cell>
          <cell r="E266" t="str">
            <v>COM-01-05</v>
          </cell>
          <cell r="L266" t="str">
            <v>Yes</v>
          </cell>
          <cell r="O266">
            <v>36642</v>
          </cell>
        </row>
        <row r="267">
          <cell r="A267" t="str">
            <v>RPCFA-000262</v>
          </cell>
          <cell r="B267" t="str">
            <v>DEF</v>
          </cell>
          <cell r="E267" t="str">
            <v>FUR-03-05</v>
          </cell>
          <cell r="L267" t="str">
            <v>Yes</v>
          </cell>
          <cell r="O267">
            <v>36742</v>
          </cell>
        </row>
        <row r="268">
          <cell r="A268" t="str">
            <v>RPCFA-000263</v>
          </cell>
          <cell r="B268" t="str">
            <v>DEF</v>
          </cell>
          <cell r="E268" t="str">
            <v>OFC-05-05</v>
          </cell>
          <cell r="L268" t="str">
            <v>Yes</v>
          </cell>
          <cell r="O268">
            <v>36685</v>
          </cell>
        </row>
        <row r="269">
          <cell r="A269" t="str">
            <v>RPCFA-000264</v>
          </cell>
          <cell r="B269" t="str">
            <v>DEF</v>
          </cell>
          <cell r="E269" t="str">
            <v>COP-04-05</v>
          </cell>
          <cell r="L269" t="str">
            <v>Yes</v>
          </cell>
          <cell r="O269">
            <v>36588</v>
          </cell>
        </row>
        <row r="270">
          <cell r="A270" t="str">
            <v>RPCFA-000265</v>
          </cell>
          <cell r="B270" t="str">
            <v>DEF</v>
          </cell>
          <cell r="E270" t="str">
            <v>OFC-09-05</v>
          </cell>
          <cell r="L270" t="str">
            <v>Yes</v>
          </cell>
          <cell r="O270">
            <v>36671</v>
          </cell>
        </row>
        <row r="271">
          <cell r="A271" t="str">
            <v>RPCFA-000266</v>
          </cell>
          <cell r="B271" t="str">
            <v>DEF</v>
          </cell>
          <cell r="E271" t="str">
            <v>COP-02-05</v>
          </cell>
          <cell r="L271" t="str">
            <v>Yes</v>
          </cell>
          <cell r="O271">
            <v>36746</v>
          </cell>
        </row>
        <row r="272">
          <cell r="A272" t="str">
            <v>RPCFA-000267</v>
          </cell>
          <cell r="B272" t="str">
            <v>DEF</v>
          </cell>
          <cell r="E272" t="str">
            <v>COP-02-05</v>
          </cell>
          <cell r="L272" t="str">
            <v>Yes</v>
          </cell>
          <cell r="O272">
            <v>36746</v>
          </cell>
        </row>
        <row r="273">
          <cell r="A273" t="str">
            <v>RPCFA-000268</v>
          </cell>
          <cell r="B273" t="str">
            <v>DEF</v>
          </cell>
          <cell r="E273" t="str">
            <v>COP-02-05</v>
          </cell>
          <cell r="L273" t="str">
            <v>Yes</v>
          </cell>
          <cell r="O273">
            <v>36746</v>
          </cell>
        </row>
        <row r="274">
          <cell r="A274" t="str">
            <v>RPCFA-000269</v>
          </cell>
          <cell r="B274" t="str">
            <v>DEF</v>
          </cell>
          <cell r="E274" t="str">
            <v>COP-02-05</v>
          </cell>
          <cell r="L274" t="str">
            <v>Yes</v>
          </cell>
          <cell r="O274">
            <v>36746</v>
          </cell>
        </row>
        <row r="275">
          <cell r="A275" t="str">
            <v>RPCFA-000270</v>
          </cell>
          <cell r="B275" t="str">
            <v>DEF</v>
          </cell>
          <cell r="E275" t="str">
            <v>COP-02-05</v>
          </cell>
          <cell r="L275" t="str">
            <v>Yes</v>
          </cell>
          <cell r="O275">
            <v>35975</v>
          </cell>
        </row>
        <row r="276">
          <cell r="A276" t="str">
            <v>RPCFA-000271</v>
          </cell>
          <cell r="B276" t="str">
            <v>DEF</v>
          </cell>
          <cell r="E276" t="str">
            <v>OFC-09-05</v>
          </cell>
          <cell r="L276" t="str">
            <v>Yes</v>
          </cell>
          <cell r="O276">
            <v>36686</v>
          </cell>
        </row>
        <row r="277">
          <cell r="A277" t="str">
            <v>RPCFA-000272</v>
          </cell>
          <cell r="B277" t="str">
            <v>DEF</v>
          </cell>
          <cell r="E277" t="str">
            <v>OFC-01-05</v>
          </cell>
          <cell r="L277" t="str">
            <v>Yes</v>
          </cell>
          <cell r="O277">
            <v>36760</v>
          </cell>
        </row>
        <row r="278">
          <cell r="A278" t="str">
            <v>RPCFA-000273</v>
          </cell>
          <cell r="B278" t="str">
            <v>DEF</v>
          </cell>
          <cell r="E278" t="str">
            <v>BLD-03-05</v>
          </cell>
          <cell r="L278" t="str">
            <v>Yes</v>
          </cell>
          <cell r="O278">
            <v>36803</v>
          </cell>
        </row>
        <row r="279">
          <cell r="A279" t="str">
            <v>RPCFA-000274</v>
          </cell>
          <cell r="B279" t="str">
            <v>DEF</v>
          </cell>
          <cell r="E279" t="str">
            <v>EQU-02-05</v>
          </cell>
          <cell r="L279" t="str">
            <v>Yes</v>
          </cell>
          <cell r="O279">
            <v>36773</v>
          </cell>
        </row>
        <row r="280">
          <cell r="A280" t="str">
            <v>RPCFA-000275</v>
          </cell>
          <cell r="B280" t="str">
            <v>DEF</v>
          </cell>
          <cell r="E280" t="str">
            <v>COP-03-05</v>
          </cell>
          <cell r="L280" t="str">
            <v>Yes</v>
          </cell>
          <cell r="O280">
            <v>36776</v>
          </cell>
        </row>
        <row r="281">
          <cell r="A281" t="str">
            <v>RPCFA-000276</v>
          </cell>
          <cell r="B281" t="str">
            <v>DEF</v>
          </cell>
          <cell r="E281" t="str">
            <v>OFC-03-05</v>
          </cell>
          <cell r="L281" t="str">
            <v>Yes</v>
          </cell>
          <cell r="O281">
            <v>36787</v>
          </cell>
        </row>
        <row r="282">
          <cell r="A282" t="str">
            <v>RPCFA-000277</v>
          </cell>
          <cell r="B282" t="str">
            <v>DEF</v>
          </cell>
          <cell r="E282" t="str">
            <v>COP-02-05</v>
          </cell>
          <cell r="L282" t="str">
            <v>Yes</v>
          </cell>
          <cell r="O282">
            <v>36788</v>
          </cell>
        </row>
        <row r="283">
          <cell r="A283" t="str">
            <v>RPCFA-000278</v>
          </cell>
          <cell r="B283" t="str">
            <v>DEF</v>
          </cell>
          <cell r="E283" t="str">
            <v>COP-01-00</v>
          </cell>
          <cell r="L283" t="str">
            <v>Yes</v>
          </cell>
          <cell r="O283">
            <v>36788</v>
          </cell>
        </row>
        <row r="284">
          <cell r="A284" t="str">
            <v>RPCFA-000279</v>
          </cell>
          <cell r="B284" t="str">
            <v>DEF</v>
          </cell>
          <cell r="E284" t="str">
            <v>COP-02-05</v>
          </cell>
          <cell r="L284" t="str">
            <v>Yes</v>
          </cell>
          <cell r="O284">
            <v>36788</v>
          </cell>
        </row>
        <row r="285">
          <cell r="A285" t="str">
            <v>RPCFA-000280</v>
          </cell>
          <cell r="B285" t="str">
            <v>DEF</v>
          </cell>
          <cell r="E285" t="str">
            <v>COP-01-00</v>
          </cell>
          <cell r="L285" t="str">
            <v>Yes</v>
          </cell>
          <cell r="O285">
            <v>36788</v>
          </cell>
        </row>
        <row r="286">
          <cell r="A286" t="str">
            <v>RPCFA-000281</v>
          </cell>
          <cell r="B286" t="str">
            <v>DEF</v>
          </cell>
          <cell r="E286" t="str">
            <v>COM-01-05</v>
          </cell>
          <cell r="L286" t="str">
            <v>Yes</v>
          </cell>
          <cell r="O286">
            <v>36789</v>
          </cell>
        </row>
        <row r="287">
          <cell r="A287" t="str">
            <v>RPCFA-000282</v>
          </cell>
          <cell r="B287" t="str">
            <v>DEF</v>
          </cell>
          <cell r="E287" t="str">
            <v>COM-01-05</v>
          </cell>
          <cell r="L287" t="str">
            <v>Yes</v>
          </cell>
          <cell r="O287">
            <v>36789</v>
          </cell>
        </row>
        <row r="288">
          <cell r="A288" t="str">
            <v>RPCFA-000283</v>
          </cell>
          <cell r="B288" t="str">
            <v>DEF</v>
          </cell>
          <cell r="E288" t="str">
            <v>COP-02-05</v>
          </cell>
          <cell r="L288" t="str">
            <v>Yes</v>
          </cell>
          <cell r="O288">
            <v>36802</v>
          </cell>
        </row>
        <row r="289">
          <cell r="A289" t="str">
            <v>RPCFA-000284</v>
          </cell>
          <cell r="B289" t="str">
            <v>DEF</v>
          </cell>
          <cell r="E289" t="str">
            <v>COP-01-00</v>
          </cell>
          <cell r="L289" t="str">
            <v>Yes</v>
          </cell>
          <cell r="O289">
            <v>36802</v>
          </cell>
        </row>
        <row r="290">
          <cell r="A290" t="str">
            <v>RPCFA-000285</v>
          </cell>
          <cell r="B290" t="str">
            <v>DEF</v>
          </cell>
          <cell r="E290" t="str">
            <v>COM-01-05</v>
          </cell>
          <cell r="L290" t="str">
            <v>Yes</v>
          </cell>
          <cell r="O290">
            <v>36809</v>
          </cell>
        </row>
        <row r="291">
          <cell r="A291" t="str">
            <v>RPCFA-000286</v>
          </cell>
          <cell r="B291" t="str">
            <v>DEF</v>
          </cell>
          <cell r="E291" t="str">
            <v>OFC-03-05</v>
          </cell>
          <cell r="L291" t="str">
            <v>Yes</v>
          </cell>
          <cell r="O291">
            <v>36809</v>
          </cell>
        </row>
        <row r="292">
          <cell r="A292" t="str">
            <v>RPCFA-000287</v>
          </cell>
          <cell r="B292" t="str">
            <v>DEF</v>
          </cell>
          <cell r="E292" t="str">
            <v>COP-04-05</v>
          </cell>
          <cell r="L292" t="str">
            <v>Yes</v>
          </cell>
          <cell r="O292">
            <v>36816</v>
          </cell>
        </row>
        <row r="293">
          <cell r="A293" t="str">
            <v>RPCFA-000288</v>
          </cell>
          <cell r="B293" t="str">
            <v>DEF</v>
          </cell>
          <cell r="E293" t="str">
            <v>OFC-06-05</v>
          </cell>
          <cell r="L293" t="str">
            <v>Yes</v>
          </cell>
          <cell r="O293">
            <v>36816</v>
          </cell>
        </row>
        <row r="294">
          <cell r="A294" t="str">
            <v>RPCFA-000289</v>
          </cell>
          <cell r="B294" t="str">
            <v>DEF</v>
          </cell>
          <cell r="E294" t="str">
            <v>COP-02-05</v>
          </cell>
          <cell r="L294" t="str">
            <v>Yes</v>
          </cell>
          <cell r="O294">
            <v>36819</v>
          </cell>
        </row>
        <row r="295">
          <cell r="A295" t="str">
            <v>RPCFA-000290</v>
          </cell>
          <cell r="B295" t="str">
            <v>DEF</v>
          </cell>
          <cell r="E295" t="str">
            <v>COP-01-00</v>
          </cell>
          <cell r="L295" t="str">
            <v>Yes</v>
          </cell>
          <cell r="O295">
            <v>36819</v>
          </cell>
        </row>
        <row r="296">
          <cell r="A296" t="str">
            <v>RPCFA-000291</v>
          </cell>
          <cell r="B296" t="str">
            <v>DEF</v>
          </cell>
          <cell r="E296" t="str">
            <v>COP-02-05</v>
          </cell>
          <cell r="L296" t="str">
            <v>Yes</v>
          </cell>
          <cell r="O296">
            <v>36831</v>
          </cell>
        </row>
        <row r="297">
          <cell r="A297" t="str">
            <v>RPCFA-000292</v>
          </cell>
          <cell r="B297" t="str">
            <v>DEF</v>
          </cell>
          <cell r="E297" t="str">
            <v>OFC-09-05</v>
          </cell>
          <cell r="L297" t="str">
            <v>Yes</v>
          </cell>
          <cell r="O297">
            <v>36846</v>
          </cell>
        </row>
        <row r="298">
          <cell r="A298" t="str">
            <v>RPCFA-000293</v>
          </cell>
          <cell r="B298" t="str">
            <v>DEF</v>
          </cell>
          <cell r="E298" t="str">
            <v>OFC-09-05</v>
          </cell>
          <cell r="L298" t="str">
            <v>Yes</v>
          </cell>
          <cell r="O298">
            <v>36846</v>
          </cell>
        </row>
        <row r="299">
          <cell r="A299" t="str">
            <v>RPCFA-000294</v>
          </cell>
          <cell r="B299" t="str">
            <v>DEF</v>
          </cell>
          <cell r="E299" t="str">
            <v>COP-02-05</v>
          </cell>
          <cell r="L299" t="str">
            <v>Yes</v>
          </cell>
          <cell r="O299">
            <v>36851</v>
          </cell>
        </row>
        <row r="300">
          <cell r="A300" t="str">
            <v>RPCFA-000295</v>
          </cell>
          <cell r="B300" t="str">
            <v>DEF</v>
          </cell>
          <cell r="E300" t="str">
            <v>COP-01-00</v>
          </cell>
          <cell r="L300" t="str">
            <v>Yes</v>
          </cell>
          <cell r="O300">
            <v>36851</v>
          </cell>
        </row>
        <row r="301">
          <cell r="A301" t="str">
            <v>RPCFA-000296</v>
          </cell>
          <cell r="B301" t="str">
            <v>DEF</v>
          </cell>
          <cell r="E301" t="str">
            <v>COP-02-05</v>
          </cell>
          <cell r="L301" t="str">
            <v>Yes</v>
          </cell>
          <cell r="O301">
            <v>36851</v>
          </cell>
        </row>
        <row r="302">
          <cell r="A302" t="str">
            <v>RPCFA-000297</v>
          </cell>
          <cell r="B302" t="str">
            <v>DEF</v>
          </cell>
          <cell r="E302" t="str">
            <v>COP-01-00</v>
          </cell>
          <cell r="L302" t="str">
            <v>Yes</v>
          </cell>
          <cell r="O302">
            <v>36851</v>
          </cell>
        </row>
        <row r="303">
          <cell r="A303" t="str">
            <v>RPCFA-000298</v>
          </cell>
          <cell r="B303" t="str">
            <v>DEF</v>
          </cell>
          <cell r="E303" t="str">
            <v>COM-01-05</v>
          </cell>
          <cell r="L303" t="str">
            <v>Yes</v>
          </cell>
          <cell r="O303">
            <v>36850</v>
          </cell>
        </row>
        <row r="304">
          <cell r="A304" t="str">
            <v>RPCFA-000299</v>
          </cell>
          <cell r="B304" t="str">
            <v>DEF</v>
          </cell>
          <cell r="E304" t="str">
            <v>COM-01-05</v>
          </cell>
          <cell r="L304" t="str">
            <v>Yes</v>
          </cell>
          <cell r="O304">
            <v>36878</v>
          </cell>
        </row>
        <row r="305">
          <cell r="A305" t="str">
            <v>RPCFA-000300</v>
          </cell>
          <cell r="B305" t="str">
            <v>DEF</v>
          </cell>
          <cell r="E305" t="str">
            <v>OFC-06-05</v>
          </cell>
          <cell r="L305" t="str">
            <v>Yes</v>
          </cell>
          <cell r="O305">
            <v>36852</v>
          </cell>
        </row>
        <row r="306">
          <cell r="A306" t="str">
            <v>RPCFA-000301</v>
          </cell>
          <cell r="B306" t="str">
            <v>DEF</v>
          </cell>
          <cell r="E306" t="str">
            <v>OFC-06-05</v>
          </cell>
          <cell r="L306" t="str">
            <v>Yes</v>
          </cell>
          <cell r="O306">
            <v>36852</v>
          </cell>
        </row>
        <row r="307">
          <cell r="A307" t="str">
            <v>RPCFA-000302</v>
          </cell>
          <cell r="B307" t="str">
            <v>DEF</v>
          </cell>
          <cell r="E307" t="str">
            <v>OFC-06-05</v>
          </cell>
          <cell r="L307" t="str">
            <v>Yes</v>
          </cell>
          <cell r="O307">
            <v>36852</v>
          </cell>
        </row>
        <row r="308">
          <cell r="A308" t="str">
            <v>RPCFA-000303</v>
          </cell>
          <cell r="B308" t="str">
            <v>DEF</v>
          </cell>
          <cell r="E308" t="str">
            <v>COP-03-05</v>
          </cell>
          <cell r="L308" t="str">
            <v>Yes</v>
          </cell>
          <cell r="O308">
            <v>35223</v>
          </cell>
        </row>
        <row r="309">
          <cell r="A309" t="str">
            <v>RPCFA-000304</v>
          </cell>
          <cell r="B309" t="str">
            <v>DEF</v>
          </cell>
          <cell r="E309" t="str">
            <v>COP-02-05</v>
          </cell>
          <cell r="L309" t="str">
            <v>Yes</v>
          </cell>
          <cell r="O309">
            <v>35990</v>
          </cell>
        </row>
        <row r="310">
          <cell r="A310" t="str">
            <v>RPCFA-000305</v>
          </cell>
          <cell r="B310" t="str">
            <v>DEF</v>
          </cell>
          <cell r="E310" t="str">
            <v>COP-01-00</v>
          </cell>
          <cell r="L310" t="str">
            <v>Yes</v>
          </cell>
          <cell r="O310">
            <v>0</v>
          </cell>
        </row>
        <row r="311">
          <cell r="A311" t="str">
            <v>RPCFA-000306</v>
          </cell>
          <cell r="B311" t="str">
            <v>DEF</v>
          </cell>
          <cell r="E311" t="str">
            <v>FUR-02-05</v>
          </cell>
          <cell r="L311" t="str">
            <v>Yes</v>
          </cell>
          <cell r="O311">
            <v>35969</v>
          </cell>
        </row>
        <row r="312">
          <cell r="A312" t="str">
            <v>RPCFA-000307</v>
          </cell>
          <cell r="B312" t="str">
            <v>DEF</v>
          </cell>
          <cell r="E312" t="str">
            <v>COP-02-05</v>
          </cell>
          <cell r="L312" t="str">
            <v>Yes</v>
          </cell>
          <cell r="O312">
            <v>36277</v>
          </cell>
        </row>
        <row r="313">
          <cell r="A313" t="str">
            <v>RPCFA-000308</v>
          </cell>
          <cell r="B313" t="str">
            <v>DEF</v>
          </cell>
          <cell r="E313" t="str">
            <v>COP-01-05</v>
          </cell>
          <cell r="L313" t="str">
            <v>Yes</v>
          </cell>
          <cell r="O313">
            <v>36686</v>
          </cell>
        </row>
        <row r="314">
          <cell r="A314" t="str">
            <v>RPCFA-000309</v>
          </cell>
          <cell r="B314" t="str">
            <v>DEF</v>
          </cell>
          <cell r="E314" t="str">
            <v>COP-02-05</v>
          </cell>
          <cell r="L314" t="str">
            <v>Yes</v>
          </cell>
          <cell r="O314">
            <v>35909</v>
          </cell>
        </row>
        <row r="315">
          <cell r="A315" t="str">
            <v>RPCFA-000310</v>
          </cell>
          <cell r="B315" t="str">
            <v>DEF</v>
          </cell>
          <cell r="E315" t="str">
            <v>COP-01-00</v>
          </cell>
          <cell r="L315" t="str">
            <v>Yes</v>
          </cell>
          <cell r="O315">
            <v>0</v>
          </cell>
        </row>
        <row r="316">
          <cell r="A316" t="str">
            <v>RPCFA-000311</v>
          </cell>
          <cell r="B316" t="str">
            <v>DEF</v>
          </cell>
          <cell r="E316" t="str">
            <v>COP-01-00</v>
          </cell>
          <cell r="L316" t="str">
            <v>Yes</v>
          </cell>
          <cell r="O316">
            <v>0</v>
          </cell>
        </row>
        <row r="317">
          <cell r="A317" t="str">
            <v>RPCFA-000312</v>
          </cell>
          <cell r="B317" t="str">
            <v>DEF</v>
          </cell>
          <cell r="E317" t="str">
            <v>COP-02-05</v>
          </cell>
          <cell r="L317" t="str">
            <v>Yes</v>
          </cell>
          <cell r="O317">
            <v>36277</v>
          </cell>
        </row>
        <row r="318">
          <cell r="A318" t="str">
            <v>RPCFA-000313</v>
          </cell>
          <cell r="B318" t="str">
            <v>DEF</v>
          </cell>
          <cell r="E318" t="str">
            <v>COP-03-05</v>
          </cell>
          <cell r="L318" t="str">
            <v>Yes</v>
          </cell>
          <cell r="O318">
            <v>36433</v>
          </cell>
        </row>
        <row r="319">
          <cell r="A319" t="str">
            <v>RPCFA-000314</v>
          </cell>
          <cell r="B319" t="str">
            <v>DEF</v>
          </cell>
          <cell r="E319" t="str">
            <v>COM-01-05</v>
          </cell>
          <cell r="L319" t="str">
            <v>Yes</v>
          </cell>
          <cell r="O319">
            <v>36712</v>
          </cell>
        </row>
        <row r="320">
          <cell r="A320" t="str">
            <v>RPCFA-000315</v>
          </cell>
          <cell r="B320" t="str">
            <v>DEF</v>
          </cell>
          <cell r="E320" t="str">
            <v>COP-02-05</v>
          </cell>
          <cell r="L320" t="str">
            <v>Yes</v>
          </cell>
          <cell r="O320">
            <v>35909</v>
          </cell>
        </row>
        <row r="321">
          <cell r="A321" t="str">
            <v>RPCFA-000316</v>
          </cell>
          <cell r="B321" t="str">
            <v>DEF</v>
          </cell>
          <cell r="E321" t="str">
            <v>FUR-03-05</v>
          </cell>
          <cell r="L321" t="str">
            <v>Yes</v>
          </cell>
          <cell r="O321">
            <v>36321</v>
          </cell>
        </row>
        <row r="322">
          <cell r="A322" t="str">
            <v>RPCFA-000317</v>
          </cell>
          <cell r="B322" t="str">
            <v>DEF</v>
          </cell>
          <cell r="E322" t="str">
            <v>FUR-03-05</v>
          </cell>
          <cell r="L322" t="str">
            <v>Yes</v>
          </cell>
          <cell r="O322">
            <v>36321</v>
          </cell>
        </row>
        <row r="323">
          <cell r="A323" t="str">
            <v>RPCFA-000318</v>
          </cell>
          <cell r="B323" t="str">
            <v>DEF</v>
          </cell>
          <cell r="E323" t="str">
            <v>FUR-03-05</v>
          </cell>
          <cell r="L323" t="str">
            <v>Yes</v>
          </cell>
          <cell r="O323">
            <v>36321</v>
          </cell>
        </row>
        <row r="324">
          <cell r="A324" t="str">
            <v>RPCFA-000319</v>
          </cell>
          <cell r="B324" t="str">
            <v>DEF</v>
          </cell>
          <cell r="E324" t="str">
            <v>FUR-03-00</v>
          </cell>
          <cell r="L324" t="str">
            <v>Yes</v>
          </cell>
          <cell r="O324">
            <v>0</v>
          </cell>
        </row>
        <row r="325">
          <cell r="A325" t="str">
            <v>RPCFA-000320</v>
          </cell>
          <cell r="B325" t="str">
            <v>DEF</v>
          </cell>
          <cell r="E325" t="str">
            <v>FUR-03-00</v>
          </cell>
          <cell r="L325" t="str">
            <v>Yes</v>
          </cell>
          <cell r="O325">
            <v>0</v>
          </cell>
        </row>
        <row r="326">
          <cell r="A326" t="str">
            <v>RPCFA-000321</v>
          </cell>
          <cell r="B326" t="str">
            <v>DEF</v>
          </cell>
          <cell r="E326" t="str">
            <v>FUR-02-05</v>
          </cell>
          <cell r="L326" t="str">
            <v>Yes</v>
          </cell>
          <cell r="O326">
            <v>35969</v>
          </cell>
        </row>
        <row r="327">
          <cell r="A327" t="str">
            <v>RPCFA-000322</v>
          </cell>
          <cell r="B327" t="str">
            <v>DEF</v>
          </cell>
          <cell r="E327" t="str">
            <v>FUR-02-05</v>
          </cell>
          <cell r="L327" t="str">
            <v>Yes</v>
          </cell>
          <cell r="O327">
            <v>35649</v>
          </cell>
        </row>
        <row r="328">
          <cell r="A328" t="str">
            <v>RPCFA-000323</v>
          </cell>
          <cell r="B328" t="str">
            <v>DEF</v>
          </cell>
          <cell r="E328" t="str">
            <v>COP-02-05</v>
          </cell>
          <cell r="L328" t="str">
            <v>Yes</v>
          </cell>
          <cell r="O328">
            <v>35990</v>
          </cell>
        </row>
        <row r="329">
          <cell r="A329" t="str">
            <v>RPCFA-000324</v>
          </cell>
          <cell r="B329" t="str">
            <v>DEF</v>
          </cell>
          <cell r="E329" t="str">
            <v>COP-02-05</v>
          </cell>
          <cell r="L329" t="str">
            <v>Yes</v>
          </cell>
          <cell r="O329">
            <v>0</v>
          </cell>
        </row>
        <row r="330">
          <cell r="A330" t="str">
            <v>RPCFA-000325</v>
          </cell>
          <cell r="B330" t="str">
            <v>DEF</v>
          </cell>
          <cell r="E330" t="str">
            <v>COP-01-00</v>
          </cell>
          <cell r="L330" t="str">
            <v>Yes</v>
          </cell>
          <cell r="O330">
            <v>0</v>
          </cell>
        </row>
        <row r="331">
          <cell r="A331" t="str">
            <v>RPCFA-000326</v>
          </cell>
          <cell r="B331" t="str">
            <v>DEF</v>
          </cell>
          <cell r="E331" t="str">
            <v>FUR-01-05</v>
          </cell>
          <cell r="L331" t="str">
            <v>Yes</v>
          </cell>
          <cell r="O331">
            <v>36291</v>
          </cell>
        </row>
        <row r="332">
          <cell r="A332" t="str">
            <v>RPCFA-000327</v>
          </cell>
          <cell r="B332" t="str">
            <v>DEF</v>
          </cell>
          <cell r="E332" t="str">
            <v>FUR-01-05</v>
          </cell>
          <cell r="L332" t="str">
            <v>Yes</v>
          </cell>
          <cell r="O332">
            <v>35853</v>
          </cell>
        </row>
        <row r="333">
          <cell r="A333" t="str">
            <v>RPCFA-000328</v>
          </cell>
          <cell r="B333" t="str">
            <v>DEF</v>
          </cell>
          <cell r="E333" t="str">
            <v>FUR-01-05</v>
          </cell>
          <cell r="L333" t="str">
            <v>Yes</v>
          </cell>
          <cell r="O333">
            <v>35383</v>
          </cell>
        </row>
        <row r="334">
          <cell r="A334" t="str">
            <v>RPCFA-000329</v>
          </cell>
          <cell r="B334" t="str">
            <v>DEF</v>
          </cell>
          <cell r="E334" t="str">
            <v>FUR-02-05</v>
          </cell>
          <cell r="L334" t="str">
            <v>Yes</v>
          </cell>
          <cell r="O334">
            <v>35969</v>
          </cell>
        </row>
        <row r="335">
          <cell r="A335" t="str">
            <v>RPCFA-000330</v>
          </cell>
          <cell r="B335" t="str">
            <v>DEF</v>
          </cell>
          <cell r="E335" t="str">
            <v>FUR-02-05</v>
          </cell>
          <cell r="L335" t="str">
            <v>Yes</v>
          </cell>
          <cell r="O335">
            <v>35853</v>
          </cell>
        </row>
        <row r="336">
          <cell r="A336" t="str">
            <v>RPCFA-000331</v>
          </cell>
          <cell r="B336" t="str">
            <v>DEF</v>
          </cell>
          <cell r="E336" t="str">
            <v>FUR-01-05</v>
          </cell>
          <cell r="L336" t="str">
            <v>Yes</v>
          </cell>
          <cell r="O336">
            <v>35383</v>
          </cell>
        </row>
        <row r="337">
          <cell r="A337" t="str">
            <v>RPCFA-000332</v>
          </cell>
          <cell r="B337" t="str">
            <v>DEF</v>
          </cell>
          <cell r="E337" t="str">
            <v>FUR-01-05</v>
          </cell>
          <cell r="L337" t="str">
            <v>Yes</v>
          </cell>
          <cell r="O337">
            <v>35383</v>
          </cell>
        </row>
        <row r="338">
          <cell r="A338" t="str">
            <v>RPCFA-000333</v>
          </cell>
          <cell r="B338" t="str">
            <v>DEF</v>
          </cell>
          <cell r="E338" t="str">
            <v>FUR-02-05</v>
          </cell>
          <cell r="L338" t="str">
            <v>Yes</v>
          </cell>
          <cell r="O338">
            <v>36077</v>
          </cell>
        </row>
        <row r="339">
          <cell r="A339" t="str">
            <v>RPCFA-000334</v>
          </cell>
          <cell r="B339" t="str">
            <v>DEF</v>
          </cell>
          <cell r="E339" t="str">
            <v>FUR-01-05</v>
          </cell>
          <cell r="L339" t="str">
            <v>Yes</v>
          </cell>
          <cell r="O339">
            <v>35325</v>
          </cell>
        </row>
        <row r="340">
          <cell r="A340" t="str">
            <v>RPCFA-000335</v>
          </cell>
          <cell r="B340" t="str">
            <v>DEF</v>
          </cell>
          <cell r="E340" t="str">
            <v>FUR-02-05</v>
          </cell>
          <cell r="L340" t="str">
            <v>Yes</v>
          </cell>
          <cell r="O340">
            <v>35649</v>
          </cell>
        </row>
        <row r="341">
          <cell r="A341" t="str">
            <v>RPCFA-000336</v>
          </cell>
          <cell r="B341" t="str">
            <v>DEF</v>
          </cell>
          <cell r="E341" t="str">
            <v>FUR-02-05</v>
          </cell>
          <cell r="L341" t="str">
            <v>Yes</v>
          </cell>
          <cell r="O341">
            <v>35649</v>
          </cell>
        </row>
        <row r="342">
          <cell r="A342" t="str">
            <v>RPCFA-000337</v>
          </cell>
          <cell r="B342" t="str">
            <v>DEF</v>
          </cell>
          <cell r="E342" t="str">
            <v>COP-01-00</v>
          </cell>
          <cell r="L342" t="str">
            <v>Yes</v>
          </cell>
          <cell r="O342">
            <v>0</v>
          </cell>
        </row>
        <row r="343">
          <cell r="A343" t="str">
            <v>RPCFA-000338</v>
          </cell>
          <cell r="B343" t="str">
            <v>DEF</v>
          </cell>
          <cell r="E343" t="str">
            <v>COP-02-05</v>
          </cell>
          <cell r="L343" t="str">
            <v>Yes</v>
          </cell>
          <cell r="O343">
            <v>35909</v>
          </cell>
        </row>
        <row r="344">
          <cell r="A344" t="str">
            <v>RPCFA-000339</v>
          </cell>
          <cell r="B344" t="str">
            <v>DEF</v>
          </cell>
          <cell r="E344" t="str">
            <v>FUR-01-05</v>
          </cell>
          <cell r="L344" t="str">
            <v>Yes</v>
          </cell>
          <cell r="O344">
            <v>35325</v>
          </cell>
        </row>
        <row r="345">
          <cell r="A345" t="str">
            <v>RPCFA-000340</v>
          </cell>
          <cell r="B345" t="str">
            <v>DEF</v>
          </cell>
          <cell r="E345" t="str">
            <v>FUR-01-05</v>
          </cell>
          <cell r="L345" t="str">
            <v>Yes</v>
          </cell>
          <cell r="O345">
            <v>35325</v>
          </cell>
        </row>
        <row r="346">
          <cell r="A346" t="str">
            <v>RPCFA-000341</v>
          </cell>
          <cell r="B346" t="str">
            <v>DEF</v>
          </cell>
          <cell r="E346" t="str">
            <v>FUR-01-05</v>
          </cell>
          <cell r="L346" t="str">
            <v>Yes</v>
          </cell>
          <cell r="O346">
            <v>35325</v>
          </cell>
        </row>
        <row r="347">
          <cell r="A347" t="str">
            <v>RPCFA-000342</v>
          </cell>
          <cell r="B347" t="str">
            <v>DEF</v>
          </cell>
          <cell r="E347" t="str">
            <v>FUR-02-05</v>
          </cell>
          <cell r="L347" t="str">
            <v>Yes</v>
          </cell>
          <cell r="O347">
            <v>35649</v>
          </cell>
        </row>
        <row r="348">
          <cell r="A348" t="str">
            <v>RPCFA-000343</v>
          </cell>
          <cell r="B348" t="str">
            <v>DEF</v>
          </cell>
          <cell r="E348" t="str">
            <v>FUR-02-05</v>
          </cell>
          <cell r="L348" t="str">
            <v>Yes</v>
          </cell>
          <cell r="O348">
            <v>35649</v>
          </cell>
        </row>
        <row r="349">
          <cell r="A349" t="str">
            <v>RPCFA-000344</v>
          </cell>
          <cell r="B349" t="str">
            <v>DEF</v>
          </cell>
          <cell r="E349" t="str">
            <v>FUR-02-05</v>
          </cell>
          <cell r="L349" t="str">
            <v>Yes</v>
          </cell>
          <cell r="O349">
            <v>35649</v>
          </cell>
        </row>
        <row r="350">
          <cell r="A350" t="str">
            <v>RPCFA-000345</v>
          </cell>
          <cell r="B350" t="str">
            <v>DEF</v>
          </cell>
          <cell r="E350" t="str">
            <v>FUR-02-05</v>
          </cell>
          <cell r="L350" t="str">
            <v>Yes</v>
          </cell>
          <cell r="O350">
            <v>35853</v>
          </cell>
        </row>
        <row r="351">
          <cell r="A351" t="str">
            <v>RPCFA-000346</v>
          </cell>
          <cell r="B351" t="str">
            <v>DEF</v>
          </cell>
          <cell r="E351" t="str">
            <v>FUR-02-05</v>
          </cell>
          <cell r="L351" t="str">
            <v>Yes</v>
          </cell>
          <cell r="O351">
            <v>35969</v>
          </cell>
        </row>
        <row r="352">
          <cell r="A352" t="str">
            <v>RPCFA-000347</v>
          </cell>
          <cell r="B352" t="str">
            <v>DEF</v>
          </cell>
          <cell r="E352" t="str">
            <v>FUR-02-05</v>
          </cell>
          <cell r="L352" t="str">
            <v>Yes</v>
          </cell>
          <cell r="O352">
            <v>35969</v>
          </cell>
        </row>
        <row r="353">
          <cell r="A353" t="str">
            <v>RPCFA-000348</v>
          </cell>
          <cell r="B353" t="str">
            <v>DEF</v>
          </cell>
          <cell r="E353" t="str">
            <v>COP-02-05</v>
          </cell>
          <cell r="L353" t="str">
            <v>Yes</v>
          </cell>
          <cell r="O353">
            <v>35885</v>
          </cell>
        </row>
        <row r="354">
          <cell r="A354" t="str">
            <v>RPCFA-000349</v>
          </cell>
          <cell r="B354" t="str">
            <v>DEF</v>
          </cell>
          <cell r="E354" t="str">
            <v>COP-01-00</v>
          </cell>
          <cell r="L354" t="str">
            <v>Yes</v>
          </cell>
          <cell r="O354">
            <v>0</v>
          </cell>
        </row>
        <row r="355">
          <cell r="A355" t="str">
            <v>RPCFA-000350</v>
          </cell>
          <cell r="B355" t="str">
            <v>DEF</v>
          </cell>
          <cell r="E355" t="str">
            <v>EQU-04-00</v>
          </cell>
          <cell r="L355" t="str">
            <v>Yes</v>
          </cell>
          <cell r="O355">
            <v>0</v>
          </cell>
        </row>
        <row r="356">
          <cell r="A356" t="str">
            <v>RPCFA-000351</v>
          </cell>
          <cell r="B356" t="str">
            <v>DEF</v>
          </cell>
          <cell r="E356" t="str">
            <v>FUR-01-05</v>
          </cell>
          <cell r="L356" t="str">
            <v>Yes</v>
          </cell>
          <cell r="O356">
            <v>35383</v>
          </cell>
        </row>
        <row r="357">
          <cell r="A357" t="str">
            <v>RPCFA-000352</v>
          </cell>
          <cell r="B357" t="str">
            <v>DEF</v>
          </cell>
          <cell r="E357" t="str">
            <v>FUR-02-05</v>
          </cell>
          <cell r="L357" t="str">
            <v>Yes</v>
          </cell>
          <cell r="O357">
            <v>0</v>
          </cell>
        </row>
        <row r="358">
          <cell r="A358" t="str">
            <v>RPCFA-000353</v>
          </cell>
          <cell r="B358" t="str">
            <v>DEF</v>
          </cell>
          <cell r="E358" t="str">
            <v>FUR-01-05</v>
          </cell>
          <cell r="L358" t="str">
            <v>Yes</v>
          </cell>
          <cell r="O358">
            <v>36707</v>
          </cell>
        </row>
        <row r="359">
          <cell r="A359" t="str">
            <v>RPCFA-000354</v>
          </cell>
          <cell r="B359" t="str">
            <v>DEF</v>
          </cell>
          <cell r="E359" t="str">
            <v>FUR-01-05</v>
          </cell>
          <cell r="L359" t="str">
            <v>Yes</v>
          </cell>
          <cell r="O359">
            <v>36707</v>
          </cell>
        </row>
        <row r="360">
          <cell r="A360" t="str">
            <v>RPCFA-000355</v>
          </cell>
          <cell r="B360" t="str">
            <v>DEF</v>
          </cell>
          <cell r="E360" t="str">
            <v>FUR-01-05</v>
          </cell>
          <cell r="L360" t="str">
            <v>Yes</v>
          </cell>
          <cell r="O360">
            <v>36707</v>
          </cell>
        </row>
        <row r="361">
          <cell r="A361" t="str">
            <v>RPCFA-000356</v>
          </cell>
          <cell r="B361" t="str">
            <v>DEF</v>
          </cell>
          <cell r="E361" t="str">
            <v>FUR-01-05</v>
          </cell>
          <cell r="L361" t="str">
            <v>Yes</v>
          </cell>
          <cell r="O361">
            <v>36707</v>
          </cell>
        </row>
        <row r="362">
          <cell r="A362" t="str">
            <v>RPCFA-000357</v>
          </cell>
          <cell r="B362" t="str">
            <v>DEF</v>
          </cell>
          <cell r="E362" t="str">
            <v>FUR-01-05</v>
          </cell>
          <cell r="L362" t="str">
            <v>Yes</v>
          </cell>
          <cell r="O362">
            <v>36707</v>
          </cell>
        </row>
        <row r="363">
          <cell r="A363" t="str">
            <v>RPCFA-000358</v>
          </cell>
          <cell r="B363" t="str">
            <v>DEF</v>
          </cell>
          <cell r="E363" t="str">
            <v>FUR-01-05</v>
          </cell>
          <cell r="L363" t="str">
            <v>Yes</v>
          </cell>
          <cell r="O363">
            <v>36707</v>
          </cell>
        </row>
        <row r="364">
          <cell r="A364" t="str">
            <v>RPCFA-000359</v>
          </cell>
          <cell r="B364" t="str">
            <v>DEF</v>
          </cell>
          <cell r="E364" t="str">
            <v>FUR-01-05</v>
          </cell>
          <cell r="L364" t="str">
            <v>Yes</v>
          </cell>
          <cell r="O364">
            <v>36707</v>
          </cell>
        </row>
        <row r="365">
          <cell r="A365" t="str">
            <v>RPCFA-000360</v>
          </cell>
          <cell r="B365" t="str">
            <v>DEF</v>
          </cell>
          <cell r="E365" t="str">
            <v>FUR-01-05</v>
          </cell>
          <cell r="L365" t="str">
            <v>Yes</v>
          </cell>
          <cell r="O365">
            <v>36707</v>
          </cell>
        </row>
        <row r="366">
          <cell r="A366" t="str">
            <v>RPCFA-000361</v>
          </cell>
          <cell r="B366" t="str">
            <v>DEF</v>
          </cell>
          <cell r="E366" t="str">
            <v>FUR-01-05</v>
          </cell>
          <cell r="L366" t="str">
            <v>Yes</v>
          </cell>
          <cell r="O366">
            <v>36707</v>
          </cell>
        </row>
        <row r="367">
          <cell r="A367" t="str">
            <v>RPCFA-000362</v>
          </cell>
          <cell r="B367" t="str">
            <v>DEF</v>
          </cell>
          <cell r="E367" t="str">
            <v>FUR-01-05</v>
          </cell>
          <cell r="L367" t="str">
            <v>Yes</v>
          </cell>
          <cell r="O367">
            <v>36707</v>
          </cell>
        </row>
        <row r="368">
          <cell r="A368" t="str">
            <v>RPCFA-000363</v>
          </cell>
          <cell r="B368" t="str">
            <v>DEF</v>
          </cell>
          <cell r="E368" t="str">
            <v>FUR-01-05</v>
          </cell>
          <cell r="L368" t="str">
            <v>Yes</v>
          </cell>
          <cell r="O368">
            <v>36707</v>
          </cell>
        </row>
        <row r="369">
          <cell r="A369" t="str">
            <v>RPCFA-000364</v>
          </cell>
          <cell r="B369" t="str">
            <v>DEF</v>
          </cell>
          <cell r="E369" t="str">
            <v>FUR-01-05</v>
          </cell>
          <cell r="L369" t="str">
            <v>Yes</v>
          </cell>
          <cell r="O369">
            <v>36707</v>
          </cell>
        </row>
        <row r="370">
          <cell r="A370" t="str">
            <v>RPCFA-000365</v>
          </cell>
          <cell r="B370" t="str">
            <v>DEF</v>
          </cell>
          <cell r="E370" t="str">
            <v>FUR-01-05</v>
          </cell>
          <cell r="L370" t="str">
            <v>Yes</v>
          </cell>
          <cell r="O370">
            <v>36707</v>
          </cell>
        </row>
        <row r="371">
          <cell r="A371" t="str">
            <v>RPCFA-000366</v>
          </cell>
          <cell r="B371" t="str">
            <v>DEF</v>
          </cell>
          <cell r="E371" t="str">
            <v>FUR-01-05</v>
          </cell>
          <cell r="L371" t="str">
            <v>Yes</v>
          </cell>
          <cell r="O371">
            <v>36707</v>
          </cell>
        </row>
        <row r="372">
          <cell r="A372" t="str">
            <v>RPCFA-000367</v>
          </cell>
          <cell r="B372" t="str">
            <v>DEF</v>
          </cell>
          <cell r="E372" t="str">
            <v>FUR-01-05</v>
          </cell>
          <cell r="L372" t="str">
            <v>Yes</v>
          </cell>
          <cell r="O372">
            <v>36707</v>
          </cell>
        </row>
        <row r="373">
          <cell r="A373" t="str">
            <v>RPCFA-000368</v>
          </cell>
          <cell r="B373" t="str">
            <v>DEF</v>
          </cell>
          <cell r="E373" t="str">
            <v>FUR-01-05</v>
          </cell>
          <cell r="L373" t="str">
            <v>Yes</v>
          </cell>
          <cell r="O373">
            <v>36707</v>
          </cell>
        </row>
        <row r="374">
          <cell r="A374" t="str">
            <v>RPCFA-000369</v>
          </cell>
          <cell r="B374" t="str">
            <v>DEF</v>
          </cell>
          <cell r="E374" t="str">
            <v>FUR-01-05</v>
          </cell>
          <cell r="L374" t="str">
            <v>Yes</v>
          </cell>
          <cell r="O374">
            <v>36707</v>
          </cell>
        </row>
        <row r="375">
          <cell r="A375" t="str">
            <v>RPCFA-000370</v>
          </cell>
          <cell r="B375" t="str">
            <v>DEF</v>
          </cell>
          <cell r="E375" t="str">
            <v>FUR-01-05</v>
          </cell>
          <cell r="L375" t="str">
            <v>Yes</v>
          </cell>
          <cell r="O375">
            <v>36707</v>
          </cell>
        </row>
        <row r="376">
          <cell r="A376" t="str">
            <v>RPCFA-000371</v>
          </cell>
          <cell r="B376" t="str">
            <v>DEF</v>
          </cell>
          <cell r="E376" t="str">
            <v>FUR-01-05</v>
          </cell>
          <cell r="L376" t="str">
            <v>Yes</v>
          </cell>
          <cell r="O376">
            <v>36707</v>
          </cell>
        </row>
        <row r="377">
          <cell r="A377" t="str">
            <v>RPCFA-000372</v>
          </cell>
          <cell r="B377" t="str">
            <v>DEF</v>
          </cell>
          <cell r="E377" t="str">
            <v>FUR-01-05</v>
          </cell>
          <cell r="L377" t="str">
            <v>Yes</v>
          </cell>
          <cell r="O377">
            <v>36707</v>
          </cell>
        </row>
        <row r="378">
          <cell r="A378" t="str">
            <v>RPCFA-000373</v>
          </cell>
          <cell r="B378" t="str">
            <v>DEF</v>
          </cell>
          <cell r="E378" t="str">
            <v>FUR-01-05</v>
          </cell>
          <cell r="L378" t="str">
            <v>Yes</v>
          </cell>
          <cell r="O378">
            <v>36707</v>
          </cell>
        </row>
        <row r="379">
          <cell r="A379" t="str">
            <v>RPCFA-000374</v>
          </cell>
          <cell r="B379" t="str">
            <v>DEF</v>
          </cell>
          <cell r="E379" t="str">
            <v>FUR-01-05</v>
          </cell>
          <cell r="L379" t="str">
            <v>Yes</v>
          </cell>
          <cell r="O379">
            <v>36707</v>
          </cell>
        </row>
        <row r="380">
          <cell r="A380" t="str">
            <v>RPCFA-000375</v>
          </cell>
          <cell r="B380" t="str">
            <v>DEF</v>
          </cell>
          <cell r="E380" t="str">
            <v>FUR-01-05</v>
          </cell>
          <cell r="L380" t="str">
            <v>Yes</v>
          </cell>
          <cell r="O380">
            <v>36707</v>
          </cell>
        </row>
        <row r="381">
          <cell r="A381" t="str">
            <v>RPCFA-000376</v>
          </cell>
          <cell r="B381" t="str">
            <v>DEF</v>
          </cell>
          <cell r="E381" t="str">
            <v>FUR-01-05</v>
          </cell>
          <cell r="L381" t="str">
            <v>Yes</v>
          </cell>
          <cell r="O381">
            <v>36707</v>
          </cell>
        </row>
        <row r="382">
          <cell r="A382" t="str">
            <v>RPCFA-000377</v>
          </cell>
          <cell r="B382" t="str">
            <v>DEF</v>
          </cell>
          <cell r="E382" t="str">
            <v>FUR-01-05</v>
          </cell>
          <cell r="L382" t="str">
            <v>Yes</v>
          </cell>
          <cell r="O382">
            <v>36707</v>
          </cell>
        </row>
        <row r="383">
          <cell r="A383" t="str">
            <v>RPCFA-000378</v>
          </cell>
          <cell r="B383" t="str">
            <v>DEF</v>
          </cell>
          <cell r="E383" t="str">
            <v>FUR-01-05</v>
          </cell>
          <cell r="L383" t="str">
            <v>Yes</v>
          </cell>
          <cell r="O383">
            <v>36707</v>
          </cell>
        </row>
        <row r="384">
          <cell r="A384" t="str">
            <v>RPCFA-000379</v>
          </cell>
          <cell r="B384" t="str">
            <v>DEF</v>
          </cell>
          <cell r="E384" t="str">
            <v>FUR-01-05</v>
          </cell>
          <cell r="L384" t="str">
            <v>Yes</v>
          </cell>
          <cell r="O384">
            <v>36707</v>
          </cell>
        </row>
        <row r="385">
          <cell r="A385" t="str">
            <v>RPCFA-000380</v>
          </cell>
          <cell r="B385" t="str">
            <v>DEF</v>
          </cell>
          <cell r="E385" t="str">
            <v>FUR-01-05</v>
          </cell>
          <cell r="L385" t="str">
            <v>Yes</v>
          </cell>
          <cell r="O385">
            <v>36707</v>
          </cell>
        </row>
        <row r="386">
          <cell r="A386" t="str">
            <v>RPCFA-000381</v>
          </cell>
          <cell r="B386" t="str">
            <v>DEF</v>
          </cell>
          <cell r="E386" t="str">
            <v>FUR-01-05</v>
          </cell>
          <cell r="L386" t="str">
            <v>Yes</v>
          </cell>
          <cell r="O386">
            <v>36707</v>
          </cell>
        </row>
        <row r="387">
          <cell r="A387" t="str">
            <v>RPCFA-000382</v>
          </cell>
          <cell r="B387" t="str">
            <v>DEF</v>
          </cell>
          <cell r="E387" t="str">
            <v>FUR-01-05</v>
          </cell>
          <cell r="L387" t="str">
            <v>Yes</v>
          </cell>
          <cell r="O387">
            <v>36707</v>
          </cell>
        </row>
        <row r="388">
          <cell r="A388" t="str">
            <v>RPCFA-000383</v>
          </cell>
          <cell r="B388" t="str">
            <v>DEF</v>
          </cell>
          <cell r="E388" t="str">
            <v>FUR-01-05</v>
          </cell>
          <cell r="L388" t="str">
            <v>Yes</v>
          </cell>
          <cell r="O388">
            <v>36707</v>
          </cell>
        </row>
        <row r="389">
          <cell r="A389" t="str">
            <v>RPCFA-000384</v>
          </cell>
          <cell r="B389" t="str">
            <v>DEF</v>
          </cell>
          <cell r="E389" t="str">
            <v>FUR-01-05</v>
          </cell>
          <cell r="L389" t="str">
            <v>Yes</v>
          </cell>
          <cell r="O389">
            <v>36707</v>
          </cell>
        </row>
        <row r="390">
          <cell r="A390" t="str">
            <v>RPCFA-000385</v>
          </cell>
          <cell r="B390" t="str">
            <v>DEF</v>
          </cell>
          <cell r="E390" t="str">
            <v>FUR-01-05</v>
          </cell>
          <cell r="L390" t="str">
            <v>Yes</v>
          </cell>
          <cell r="O390">
            <v>36707</v>
          </cell>
        </row>
        <row r="391">
          <cell r="A391" t="str">
            <v>RPCFA-000386</v>
          </cell>
          <cell r="B391" t="str">
            <v>DEF</v>
          </cell>
          <cell r="E391" t="str">
            <v>FUR-01-05</v>
          </cell>
          <cell r="L391" t="str">
            <v>Yes</v>
          </cell>
          <cell r="O391">
            <v>36707</v>
          </cell>
        </row>
        <row r="392">
          <cell r="A392" t="str">
            <v>RPCFA-000387</v>
          </cell>
          <cell r="B392" t="str">
            <v>DEF</v>
          </cell>
          <cell r="E392" t="str">
            <v>FUR-01-05</v>
          </cell>
          <cell r="L392" t="str">
            <v>Yes</v>
          </cell>
          <cell r="O392">
            <v>36707</v>
          </cell>
        </row>
        <row r="393">
          <cell r="A393" t="str">
            <v>RPCFA-000388</v>
          </cell>
          <cell r="B393" t="str">
            <v>DEF</v>
          </cell>
          <cell r="E393" t="str">
            <v>FUR-01-05</v>
          </cell>
          <cell r="L393" t="str">
            <v>Yes</v>
          </cell>
          <cell r="O393">
            <v>36707</v>
          </cell>
        </row>
        <row r="394">
          <cell r="A394" t="str">
            <v>RPCFA-000389</v>
          </cell>
          <cell r="B394" t="str">
            <v>DEF</v>
          </cell>
          <cell r="E394" t="str">
            <v>FUR-01-05</v>
          </cell>
          <cell r="L394" t="str">
            <v>Yes</v>
          </cell>
          <cell r="O394">
            <v>36707</v>
          </cell>
        </row>
        <row r="395">
          <cell r="A395" t="str">
            <v>RPCFA-000390</v>
          </cell>
          <cell r="B395" t="str">
            <v>DEF</v>
          </cell>
          <cell r="E395" t="str">
            <v>FUR-01-05</v>
          </cell>
          <cell r="L395" t="str">
            <v>Yes</v>
          </cell>
          <cell r="O395">
            <v>36707</v>
          </cell>
        </row>
        <row r="396">
          <cell r="A396" t="str">
            <v>RPCFA-000391</v>
          </cell>
          <cell r="B396" t="str">
            <v>DEF</v>
          </cell>
          <cell r="E396" t="str">
            <v>FUR-01-05</v>
          </cell>
          <cell r="L396" t="str">
            <v>Yes</v>
          </cell>
          <cell r="O396">
            <v>36707</v>
          </cell>
        </row>
        <row r="397">
          <cell r="A397" t="str">
            <v>RPCFA-000392</v>
          </cell>
          <cell r="B397" t="str">
            <v>DEF</v>
          </cell>
          <cell r="E397" t="str">
            <v>FUR-01-05</v>
          </cell>
          <cell r="L397" t="str">
            <v>Yes</v>
          </cell>
          <cell r="O397">
            <v>36707</v>
          </cell>
        </row>
        <row r="398">
          <cell r="A398" t="str">
            <v>RPCFA-000393</v>
          </cell>
          <cell r="B398" t="str">
            <v>DEF</v>
          </cell>
          <cell r="E398" t="str">
            <v>FUR-01-05</v>
          </cell>
          <cell r="L398" t="str">
            <v>Yes</v>
          </cell>
          <cell r="O398">
            <v>36707</v>
          </cell>
        </row>
        <row r="399">
          <cell r="A399" t="str">
            <v>RPCFA-000394</v>
          </cell>
          <cell r="B399" t="str">
            <v>DEF</v>
          </cell>
          <cell r="E399" t="str">
            <v>FUR-01-05</v>
          </cell>
          <cell r="L399" t="str">
            <v>Yes</v>
          </cell>
          <cell r="O399">
            <v>36707</v>
          </cell>
        </row>
        <row r="400">
          <cell r="A400" t="str">
            <v>RPCFA-000395</v>
          </cell>
          <cell r="B400" t="str">
            <v>DEF</v>
          </cell>
          <cell r="E400" t="str">
            <v>FUR-01-05</v>
          </cell>
          <cell r="L400" t="str">
            <v>Yes</v>
          </cell>
          <cell r="O400">
            <v>36707</v>
          </cell>
        </row>
        <row r="401">
          <cell r="A401" t="str">
            <v>RPCFA-000396</v>
          </cell>
          <cell r="B401" t="str">
            <v>DEF</v>
          </cell>
          <cell r="E401" t="str">
            <v>FUR-01-05</v>
          </cell>
          <cell r="L401" t="str">
            <v>Yes</v>
          </cell>
          <cell r="O401">
            <v>36707</v>
          </cell>
        </row>
        <row r="402">
          <cell r="A402" t="str">
            <v>RPCFA-000397</v>
          </cell>
          <cell r="B402" t="str">
            <v>DEF</v>
          </cell>
          <cell r="E402" t="str">
            <v>FUR-01-05</v>
          </cell>
          <cell r="L402" t="str">
            <v>Yes</v>
          </cell>
          <cell r="O402">
            <v>36707</v>
          </cell>
        </row>
        <row r="403">
          <cell r="A403" t="str">
            <v>RPCFA-000398</v>
          </cell>
          <cell r="B403" t="str">
            <v>DEF</v>
          </cell>
          <cell r="E403" t="str">
            <v>FUR-01-05</v>
          </cell>
          <cell r="L403" t="str">
            <v>Yes</v>
          </cell>
          <cell r="O403">
            <v>36707</v>
          </cell>
        </row>
        <row r="404">
          <cell r="A404" t="str">
            <v>RPCFA-000399</v>
          </cell>
          <cell r="B404" t="str">
            <v>DEF</v>
          </cell>
          <cell r="E404" t="str">
            <v>FUR-01-05</v>
          </cell>
          <cell r="L404" t="str">
            <v>Yes</v>
          </cell>
          <cell r="O404">
            <v>36707</v>
          </cell>
        </row>
        <row r="405">
          <cell r="A405" t="str">
            <v>RPCFA-000400</v>
          </cell>
          <cell r="B405" t="str">
            <v>DEF</v>
          </cell>
          <cell r="E405" t="str">
            <v>FUR-01-05</v>
          </cell>
          <cell r="L405" t="str">
            <v>Yes</v>
          </cell>
          <cell r="O405">
            <v>36707</v>
          </cell>
        </row>
        <row r="406">
          <cell r="A406" t="str">
            <v>RPCFA-000401</v>
          </cell>
          <cell r="B406" t="str">
            <v>DEF</v>
          </cell>
          <cell r="E406" t="str">
            <v>FUR-01-05</v>
          </cell>
          <cell r="L406" t="str">
            <v>Yes</v>
          </cell>
          <cell r="O406">
            <v>36707</v>
          </cell>
        </row>
        <row r="407">
          <cell r="A407" t="str">
            <v>RPCFA-000402</v>
          </cell>
          <cell r="B407" t="str">
            <v>DEF</v>
          </cell>
          <cell r="E407" t="str">
            <v>FUR-01-05</v>
          </cell>
          <cell r="L407" t="str">
            <v>Yes</v>
          </cell>
          <cell r="O407">
            <v>36707</v>
          </cell>
        </row>
        <row r="408">
          <cell r="A408" t="str">
            <v>RPCFA-000403</v>
          </cell>
          <cell r="B408" t="str">
            <v>DEF</v>
          </cell>
          <cell r="E408" t="str">
            <v>FUR-01-05</v>
          </cell>
          <cell r="L408" t="str">
            <v>Yes</v>
          </cell>
          <cell r="O408">
            <v>36707</v>
          </cell>
        </row>
        <row r="409">
          <cell r="A409" t="str">
            <v>RPCFA-000404</v>
          </cell>
          <cell r="B409" t="str">
            <v>DEF</v>
          </cell>
          <cell r="E409" t="str">
            <v>FUR-01-05</v>
          </cell>
          <cell r="L409" t="str">
            <v>Yes</v>
          </cell>
          <cell r="O409">
            <v>36707</v>
          </cell>
        </row>
        <row r="410">
          <cell r="A410" t="str">
            <v>RPCFA-000405</v>
          </cell>
          <cell r="B410" t="str">
            <v>DEF</v>
          </cell>
          <cell r="E410" t="str">
            <v>FUR-01-00</v>
          </cell>
          <cell r="L410" t="str">
            <v>Yes</v>
          </cell>
          <cell r="O410">
            <v>0</v>
          </cell>
        </row>
        <row r="411">
          <cell r="A411" t="str">
            <v>RPCFA-000406</v>
          </cell>
          <cell r="B411" t="str">
            <v>DEF</v>
          </cell>
          <cell r="E411" t="str">
            <v>FUR-03-05</v>
          </cell>
          <cell r="L411" t="str">
            <v>Yes</v>
          </cell>
          <cell r="O411">
            <v>36707</v>
          </cell>
        </row>
        <row r="412">
          <cell r="A412" t="str">
            <v>RPCFA-000407</v>
          </cell>
          <cell r="B412" t="str">
            <v>DEF</v>
          </cell>
          <cell r="E412" t="str">
            <v>FUR-01-05</v>
          </cell>
          <cell r="L412" t="str">
            <v>Yes</v>
          </cell>
          <cell r="O412">
            <v>36707</v>
          </cell>
        </row>
        <row r="413">
          <cell r="A413" t="str">
            <v>RPCFA-000408</v>
          </cell>
          <cell r="B413" t="str">
            <v>DEF</v>
          </cell>
          <cell r="E413" t="str">
            <v>FUR-01-05</v>
          </cell>
          <cell r="L413" t="str">
            <v>Yes</v>
          </cell>
          <cell r="O413">
            <v>36707</v>
          </cell>
        </row>
        <row r="414">
          <cell r="A414" t="str">
            <v>RPCFA-000409</v>
          </cell>
          <cell r="B414" t="str">
            <v>DEF</v>
          </cell>
          <cell r="E414" t="str">
            <v>FUR-01-05</v>
          </cell>
          <cell r="L414" t="str">
            <v>Yes</v>
          </cell>
          <cell r="O414">
            <v>36707</v>
          </cell>
        </row>
        <row r="415">
          <cell r="A415" t="str">
            <v>RPCFA-000410</v>
          </cell>
          <cell r="B415" t="str">
            <v>DEF</v>
          </cell>
          <cell r="E415" t="str">
            <v>FUR-01-05</v>
          </cell>
          <cell r="L415" t="str">
            <v>Yes</v>
          </cell>
          <cell r="O415">
            <v>36707</v>
          </cell>
        </row>
        <row r="416">
          <cell r="A416" t="str">
            <v>RPCFA-000411</v>
          </cell>
          <cell r="B416" t="str">
            <v>DEF</v>
          </cell>
          <cell r="E416" t="str">
            <v>FUR-02-05</v>
          </cell>
          <cell r="L416" t="str">
            <v>Yes</v>
          </cell>
          <cell r="O416">
            <v>36707</v>
          </cell>
        </row>
        <row r="417">
          <cell r="A417" t="str">
            <v>RPCFA-000412</v>
          </cell>
          <cell r="B417" t="str">
            <v>DEF</v>
          </cell>
          <cell r="E417" t="str">
            <v>FUR-01-05</v>
          </cell>
          <cell r="L417" t="str">
            <v>Yes</v>
          </cell>
          <cell r="O417">
            <v>36707</v>
          </cell>
        </row>
        <row r="418">
          <cell r="A418" t="str">
            <v>RPCFA-000413</v>
          </cell>
          <cell r="B418" t="str">
            <v>DEF</v>
          </cell>
          <cell r="E418" t="str">
            <v>FUR-01-00</v>
          </cell>
          <cell r="L418" t="str">
            <v>Yes</v>
          </cell>
          <cell r="O418">
            <v>0</v>
          </cell>
        </row>
        <row r="419">
          <cell r="A419" t="str">
            <v>RPCFA-000414</v>
          </cell>
          <cell r="B419" t="str">
            <v>DEF</v>
          </cell>
          <cell r="E419" t="str">
            <v>FUR-01-05</v>
          </cell>
          <cell r="L419" t="str">
            <v>Yes</v>
          </cell>
          <cell r="O419">
            <v>36707</v>
          </cell>
        </row>
        <row r="420">
          <cell r="A420" t="str">
            <v>RPCFA-000415</v>
          </cell>
          <cell r="B420" t="str">
            <v>DEF</v>
          </cell>
          <cell r="E420" t="str">
            <v>FUR-01-05</v>
          </cell>
          <cell r="L420" t="str">
            <v>Yes</v>
          </cell>
          <cell r="O420">
            <v>36707</v>
          </cell>
        </row>
        <row r="421">
          <cell r="A421" t="str">
            <v>RPCFA-000416</v>
          </cell>
          <cell r="B421" t="str">
            <v>DEF</v>
          </cell>
          <cell r="E421" t="str">
            <v>FUR-03-05</v>
          </cell>
          <cell r="L421" t="str">
            <v>Yes</v>
          </cell>
          <cell r="O421">
            <v>36707</v>
          </cell>
        </row>
        <row r="422">
          <cell r="A422" t="str">
            <v>RPCFA-000417</v>
          </cell>
          <cell r="B422" t="str">
            <v>DEF</v>
          </cell>
          <cell r="E422" t="str">
            <v>FUR-01-05</v>
          </cell>
          <cell r="L422" t="str">
            <v>Yes</v>
          </cell>
          <cell r="O422">
            <v>36707</v>
          </cell>
        </row>
        <row r="423">
          <cell r="A423" t="str">
            <v>RPCFA-000418</v>
          </cell>
          <cell r="B423" t="str">
            <v>DEF</v>
          </cell>
          <cell r="E423" t="str">
            <v>FUR-01-05</v>
          </cell>
          <cell r="L423" t="str">
            <v>Yes</v>
          </cell>
          <cell r="O423">
            <v>36291</v>
          </cell>
        </row>
        <row r="424">
          <cell r="A424" t="str">
            <v>RPCFA-000419</v>
          </cell>
          <cell r="B424" t="str">
            <v>DEF</v>
          </cell>
          <cell r="E424" t="str">
            <v>FUR-02-05</v>
          </cell>
          <cell r="L424" t="str">
            <v>Yes</v>
          </cell>
          <cell r="O424">
            <v>35649</v>
          </cell>
        </row>
        <row r="425">
          <cell r="A425" t="str">
            <v>RPCFA-000420</v>
          </cell>
          <cell r="B425" t="str">
            <v>DEF</v>
          </cell>
          <cell r="E425" t="str">
            <v>FUR-01-05</v>
          </cell>
          <cell r="L425" t="str">
            <v>Yes</v>
          </cell>
          <cell r="O425">
            <v>36291</v>
          </cell>
        </row>
        <row r="426">
          <cell r="A426" t="str">
            <v>RPCFA-000421</v>
          </cell>
          <cell r="B426" t="str">
            <v>DEF</v>
          </cell>
          <cell r="E426" t="str">
            <v>FUR-02-05</v>
          </cell>
          <cell r="L426" t="str">
            <v>Yes</v>
          </cell>
          <cell r="O426">
            <v>36291</v>
          </cell>
        </row>
        <row r="427">
          <cell r="A427" t="str">
            <v>RPCFA-000422</v>
          </cell>
          <cell r="B427" t="str">
            <v>DEF</v>
          </cell>
          <cell r="E427" t="str">
            <v>FUR-02-05</v>
          </cell>
          <cell r="L427" t="str">
            <v>Yes</v>
          </cell>
          <cell r="O427">
            <v>36710</v>
          </cell>
        </row>
        <row r="428">
          <cell r="A428" t="str">
            <v>RPCFA-000423</v>
          </cell>
          <cell r="B428" t="str">
            <v>DEF</v>
          </cell>
          <cell r="E428" t="str">
            <v>COP-02-05</v>
          </cell>
          <cell r="L428" t="str">
            <v>Yes</v>
          </cell>
          <cell r="O428">
            <v>35885</v>
          </cell>
        </row>
        <row r="429">
          <cell r="A429" t="str">
            <v>RPCFA-000424</v>
          </cell>
          <cell r="B429" t="str">
            <v>DEF</v>
          </cell>
          <cell r="E429" t="str">
            <v>COP-06-05</v>
          </cell>
          <cell r="L429" t="str">
            <v>Yes</v>
          </cell>
          <cell r="O429">
            <v>35648</v>
          </cell>
        </row>
        <row r="430">
          <cell r="A430" t="str">
            <v>RPCFA-000425</v>
          </cell>
          <cell r="B430" t="str">
            <v>DEF</v>
          </cell>
          <cell r="E430" t="str">
            <v>OFC-01-05</v>
          </cell>
          <cell r="L430" t="str">
            <v>Yes</v>
          </cell>
          <cell r="O430">
            <v>35947</v>
          </cell>
        </row>
        <row r="431">
          <cell r="A431" t="str">
            <v>RPCFA-000426</v>
          </cell>
          <cell r="B431" t="str">
            <v>DEF</v>
          </cell>
          <cell r="E431" t="str">
            <v>COP-03-05</v>
          </cell>
          <cell r="L431" t="str">
            <v>Yes</v>
          </cell>
          <cell r="O431">
            <v>36760</v>
          </cell>
        </row>
        <row r="432">
          <cell r="A432" t="str">
            <v>RPCFA-000427</v>
          </cell>
          <cell r="B432" t="str">
            <v>DEF</v>
          </cell>
          <cell r="E432" t="str">
            <v>COP-03-05</v>
          </cell>
          <cell r="L432" t="str">
            <v>Yes</v>
          </cell>
          <cell r="O432">
            <v>35223</v>
          </cell>
        </row>
        <row r="433">
          <cell r="A433" t="str">
            <v>RPCFA-000428</v>
          </cell>
          <cell r="B433" t="str">
            <v>DEF</v>
          </cell>
          <cell r="E433" t="str">
            <v>COP-01-00</v>
          </cell>
          <cell r="L433" t="str">
            <v>Yes</v>
          </cell>
          <cell r="O433">
            <v>36762</v>
          </cell>
        </row>
        <row r="434">
          <cell r="A434" t="str">
            <v>RPCFA-000429</v>
          </cell>
          <cell r="B434" t="str">
            <v>DEF</v>
          </cell>
          <cell r="E434" t="str">
            <v>COP-02-05</v>
          </cell>
          <cell r="L434" t="str">
            <v>Yes</v>
          </cell>
          <cell r="O434">
            <v>36762</v>
          </cell>
        </row>
        <row r="435">
          <cell r="A435" t="str">
            <v>RPCFA-000430</v>
          </cell>
          <cell r="B435" t="str">
            <v>DEF</v>
          </cell>
          <cell r="E435" t="str">
            <v>COP-02-05</v>
          </cell>
          <cell r="L435" t="str">
            <v>Yes</v>
          </cell>
          <cell r="O435">
            <v>36762</v>
          </cell>
        </row>
        <row r="436">
          <cell r="A436" t="str">
            <v>RPCFA-000431</v>
          </cell>
          <cell r="B436" t="str">
            <v>DEF</v>
          </cell>
          <cell r="E436" t="str">
            <v>COP-01-00</v>
          </cell>
          <cell r="L436" t="str">
            <v>Yes</v>
          </cell>
          <cell r="O436">
            <v>36762</v>
          </cell>
        </row>
        <row r="437">
          <cell r="A437" t="str">
            <v>RPCFA-000432</v>
          </cell>
          <cell r="B437" t="str">
            <v>DEF</v>
          </cell>
          <cell r="E437" t="str">
            <v>COP-01-00</v>
          </cell>
          <cell r="L437" t="str">
            <v>Yes</v>
          </cell>
          <cell r="O437">
            <v>0</v>
          </cell>
        </row>
        <row r="438">
          <cell r="A438" t="str">
            <v>RPCFA-000433</v>
          </cell>
          <cell r="B438" t="str">
            <v>DEF</v>
          </cell>
          <cell r="E438" t="str">
            <v>COP-01-00</v>
          </cell>
          <cell r="L438" t="str">
            <v>Yes</v>
          </cell>
          <cell r="O438">
            <v>0</v>
          </cell>
        </row>
        <row r="439">
          <cell r="A439" t="str">
            <v>RPCFA-000434</v>
          </cell>
          <cell r="B439" t="str">
            <v>DEF</v>
          </cell>
          <cell r="E439" t="str">
            <v>COP-02-05</v>
          </cell>
          <cell r="L439" t="str">
            <v>Yes</v>
          </cell>
          <cell r="O439">
            <v>35838</v>
          </cell>
        </row>
        <row r="440">
          <cell r="A440" t="str">
            <v>RPCFA-000435</v>
          </cell>
          <cell r="B440" t="str">
            <v>DEF</v>
          </cell>
          <cell r="E440" t="str">
            <v>FUR-02-05</v>
          </cell>
          <cell r="L440" t="str">
            <v>Yes</v>
          </cell>
          <cell r="O440">
            <v>36077</v>
          </cell>
        </row>
        <row r="441">
          <cell r="A441" t="str">
            <v>RPCFA-000436</v>
          </cell>
          <cell r="B441" t="str">
            <v>DEF</v>
          </cell>
          <cell r="E441" t="str">
            <v>FUR-02-05</v>
          </cell>
          <cell r="L441" t="str">
            <v>Yes</v>
          </cell>
          <cell r="O441">
            <v>35649</v>
          </cell>
        </row>
        <row r="442">
          <cell r="A442" t="str">
            <v>RPCFA-000437</v>
          </cell>
          <cell r="B442" t="str">
            <v>DEF</v>
          </cell>
          <cell r="E442" t="str">
            <v>FUR-02-05</v>
          </cell>
          <cell r="L442" t="str">
            <v>Yes</v>
          </cell>
          <cell r="O442">
            <v>35649</v>
          </cell>
        </row>
        <row r="443">
          <cell r="A443" t="str">
            <v>RPCFA-000438</v>
          </cell>
          <cell r="B443" t="str">
            <v>DEF</v>
          </cell>
          <cell r="E443" t="str">
            <v>FUR-02-05</v>
          </cell>
          <cell r="L443" t="str">
            <v>Yes</v>
          </cell>
          <cell r="O443">
            <v>35649</v>
          </cell>
        </row>
        <row r="444">
          <cell r="A444" t="str">
            <v>RPCFA-000439</v>
          </cell>
          <cell r="B444" t="str">
            <v>DEF</v>
          </cell>
          <cell r="E444" t="str">
            <v>FUR-02-05</v>
          </cell>
          <cell r="L444" t="str">
            <v>Yes</v>
          </cell>
          <cell r="O444">
            <v>36291</v>
          </cell>
        </row>
        <row r="445">
          <cell r="A445" t="str">
            <v>RPCFA-000440</v>
          </cell>
          <cell r="B445" t="str">
            <v>DEF</v>
          </cell>
          <cell r="E445" t="str">
            <v>COP-01-00</v>
          </cell>
          <cell r="L445" t="str">
            <v>Yes</v>
          </cell>
          <cell r="O445">
            <v>35885</v>
          </cell>
        </row>
        <row r="446">
          <cell r="A446" t="str">
            <v>RPCFA-000441</v>
          </cell>
          <cell r="B446" t="str">
            <v>DEF</v>
          </cell>
          <cell r="E446" t="str">
            <v>COP-02-05</v>
          </cell>
          <cell r="L446" t="str">
            <v>Yes</v>
          </cell>
          <cell r="O446">
            <v>36446</v>
          </cell>
        </row>
        <row r="447">
          <cell r="A447" t="str">
            <v>RPCFA-000442</v>
          </cell>
          <cell r="B447" t="str">
            <v>DEF</v>
          </cell>
          <cell r="E447" t="str">
            <v>FUR-01-05</v>
          </cell>
          <cell r="L447" t="str">
            <v>Yes</v>
          </cell>
          <cell r="O447">
            <v>35325</v>
          </cell>
        </row>
        <row r="448">
          <cell r="A448" t="str">
            <v>RPCFA-000443</v>
          </cell>
          <cell r="B448" t="str">
            <v>DEF</v>
          </cell>
          <cell r="E448" t="str">
            <v>OFC-08-05</v>
          </cell>
          <cell r="L448" t="str">
            <v>Yes</v>
          </cell>
          <cell r="O448">
            <v>36404</v>
          </cell>
        </row>
        <row r="449">
          <cell r="A449" t="str">
            <v>RPCFA-000444</v>
          </cell>
          <cell r="B449" t="str">
            <v>DEF</v>
          </cell>
          <cell r="E449" t="str">
            <v>OFC-09-05</v>
          </cell>
          <cell r="L449" t="str">
            <v>Yes</v>
          </cell>
          <cell r="O449">
            <v>36404</v>
          </cell>
        </row>
        <row r="450">
          <cell r="A450" t="str">
            <v>RPCFA-000445</v>
          </cell>
          <cell r="B450" t="str">
            <v>DEF</v>
          </cell>
          <cell r="E450" t="str">
            <v>FUR-01-05</v>
          </cell>
          <cell r="L450" t="str">
            <v>Yes</v>
          </cell>
          <cell r="O450">
            <v>36396</v>
          </cell>
        </row>
        <row r="451">
          <cell r="A451" t="str">
            <v>RPCFA-000446</v>
          </cell>
          <cell r="B451" t="str">
            <v>DEF</v>
          </cell>
          <cell r="E451" t="str">
            <v>FUR-01-05</v>
          </cell>
          <cell r="L451" t="str">
            <v>Yes</v>
          </cell>
          <cell r="O451">
            <v>35913</v>
          </cell>
        </row>
        <row r="452">
          <cell r="A452" t="str">
            <v>RPCFA-000447</v>
          </cell>
          <cell r="B452" t="str">
            <v>DEF</v>
          </cell>
          <cell r="E452" t="str">
            <v>FUR-02-05</v>
          </cell>
          <cell r="L452" t="str">
            <v>Yes</v>
          </cell>
          <cell r="O452">
            <v>35853</v>
          </cell>
        </row>
        <row r="453">
          <cell r="A453" t="str">
            <v>RPCFA-000448</v>
          </cell>
          <cell r="B453" t="str">
            <v>DEF</v>
          </cell>
          <cell r="E453" t="str">
            <v>FUR-03-05</v>
          </cell>
          <cell r="L453" t="str">
            <v>Yes</v>
          </cell>
          <cell r="O453">
            <v>35958</v>
          </cell>
        </row>
        <row r="454">
          <cell r="A454" t="str">
            <v>RPCFA-000449</v>
          </cell>
          <cell r="B454" t="str">
            <v>DEF</v>
          </cell>
          <cell r="E454" t="str">
            <v>COP-01-00</v>
          </cell>
          <cell r="L454" t="str">
            <v>Yes</v>
          </cell>
          <cell r="O454">
            <v>0</v>
          </cell>
        </row>
        <row r="455">
          <cell r="A455" t="str">
            <v>RPCFA-000450</v>
          </cell>
          <cell r="B455" t="str">
            <v>DEF</v>
          </cell>
          <cell r="E455" t="str">
            <v>COP-02-05</v>
          </cell>
          <cell r="L455" t="str">
            <v>Yes</v>
          </cell>
          <cell r="O455">
            <v>35885</v>
          </cell>
        </row>
        <row r="456">
          <cell r="A456" t="str">
            <v>RPCFA-000451</v>
          </cell>
          <cell r="B456" t="str">
            <v>DEF</v>
          </cell>
          <cell r="E456" t="str">
            <v>FUR-01-05</v>
          </cell>
          <cell r="L456" t="str">
            <v>Yes</v>
          </cell>
          <cell r="O456">
            <v>35853</v>
          </cell>
        </row>
        <row r="457">
          <cell r="A457" t="str">
            <v>RPCFA-000452</v>
          </cell>
          <cell r="B457" t="str">
            <v>DEF</v>
          </cell>
          <cell r="E457" t="str">
            <v>FUR-02-05</v>
          </cell>
          <cell r="L457" t="str">
            <v>Yes</v>
          </cell>
          <cell r="O457">
            <v>35649</v>
          </cell>
        </row>
        <row r="458">
          <cell r="A458" t="str">
            <v>RPCFA-000453</v>
          </cell>
          <cell r="B458" t="str">
            <v>DEF</v>
          </cell>
          <cell r="E458" t="str">
            <v>FUR-02-05</v>
          </cell>
          <cell r="L458" t="str">
            <v>Yes</v>
          </cell>
          <cell r="O458">
            <v>35969</v>
          </cell>
        </row>
        <row r="459">
          <cell r="A459" t="str">
            <v>RPCFA-000454</v>
          </cell>
          <cell r="B459" t="str">
            <v>DEF</v>
          </cell>
          <cell r="E459" t="str">
            <v>COP-03-05</v>
          </cell>
          <cell r="L459" t="str">
            <v>Yes</v>
          </cell>
          <cell r="O459">
            <v>36760</v>
          </cell>
        </row>
        <row r="460">
          <cell r="A460" t="str">
            <v>RPCFA-000455</v>
          </cell>
          <cell r="B460" t="str">
            <v>DEF</v>
          </cell>
          <cell r="E460" t="str">
            <v>OFC-06-05</v>
          </cell>
          <cell r="L460" t="str">
            <v>Yes</v>
          </cell>
          <cell r="O460">
            <v>0</v>
          </cell>
        </row>
        <row r="461">
          <cell r="A461" t="str">
            <v>RPCFA-000456</v>
          </cell>
          <cell r="B461" t="str">
            <v>DEF</v>
          </cell>
          <cell r="E461" t="str">
            <v>OFC-06-05</v>
          </cell>
          <cell r="L461" t="str">
            <v>Yes</v>
          </cell>
          <cell r="O461">
            <v>0</v>
          </cell>
        </row>
        <row r="462">
          <cell r="A462" t="str">
            <v>RPCFA-000457</v>
          </cell>
          <cell r="B462" t="str">
            <v>DEF</v>
          </cell>
          <cell r="E462" t="str">
            <v>COP-02-05</v>
          </cell>
          <cell r="L462" t="str">
            <v>Yes</v>
          </cell>
          <cell r="O462">
            <v>36433</v>
          </cell>
        </row>
        <row r="463">
          <cell r="A463" t="str">
            <v>RPCFA-000458</v>
          </cell>
          <cell r="B463" t="str">
            <v>DEF</v>
          </cell>
          <cell r="E463" t="str">
            <v>FUR-01-05</v>
          </cell>
          <cell r="L463" t="str">
            <v>Yes</v>
          </cell>
          <cell r="O463">
            <v>35853</v>
          </cell>
        </row>
        <row r="464">
          <cell r="A464" t="str">
            <v>RPCFA-000459</v>
          </cell>
          <cell r="B464" t="str">
            <v>DEF</v>
          </cell>
          <cell r="E464" t="str">
            <v>FUR-02-05</v>
          </cell>
          <cell r="L464" t="str">
            <v>Yes</v>
          </cell>
          <cell r="O464">
            <v>35853</v>
          </cell>
        </row>
        <row r="465">
          <cell r="A465" t="str">
            <v>RPCFA-000460</v>
          </cell>
          <cell r="B465" t="str">
            <v>DEF</v>
          </cell>
          <cell r="E465" t="str">
            <v>FUR-02-05</v>
          </cell>
          <cell r="L465" t="str">
            <v>Yes</v>
          </cell>
          <cell r="O465">
            <v>35913</v>
          </cell>
        </row>
        <row r="466">
          <cell r="A466" t="str">
            <v>RPCFA-000461</v>
          </cell>
          <cell r="B466" t="str">
            <v>DEF</v>
          </cell>
          <cell r="E466" t="str">
            <v>FUR-02-05</v>
          </cell>
          <cell r="L466" t="str">
            <v>Yes</v>
          </cell>
          <cell r="O466">
            <v>36620</v>
          </cell>
        </row>
        <row r="467">
          <cell r="A467" t="str">
            <v>RPCFA-000462</v>
          </cell>
          <cell r="B467" t="str">
            <v>DEF</v>
          </cell>
          <cell r="E467" t="str">
            <v>OFC-08-05</v>
          </cell>
          <cell r="L467" t="str">
            <v>Yes</v>
          </cell>
          <cell r="O467">
            <v>35921</v>
          </cell>
        </row>
        <row r="468">
          <cell r="A468" t="str">
            <v>RPCFA-000463</v>
          </cell>
          <cell r="B468" t="str">
            <v>DEF</v>
          </cell>
          <cell r="E468" t="str">
            <v>OFC-08-05</v>
          </cell>
          <cell r="L468" t="str">
            <v>Yes</v>
          </cell>
          <cell r="O468">
            <v>36620</v>
          </cell>
        </row>
        <row r="469">
          <cell r="A469" t="str">
            <v>RPCFA-000464</v>
          </cell>
          <cell r="B469" t="str">
            <v>DEF</v>
          </cell>
          <cell r="E469" t="str">
            <v>FUR-01-05</v>
          </cell>
          <cell r="L469" t="str">
            <v>Yes</v>
          </cell>
          <cell r="O469">
            <v>35853</v>
          </cell>
        </row>
        <row r="470">
          <cell r="A470" t="str">
            <v>RPCFA-000465</v>
          </cell>
          <cell r="B470" t="str">
            <v>DEF</v>
          </cell>
          <cell r="E470" t="str">
            <v>FUR-02-05</v>
          </cell>
          <cell r="L470" t="str">
            <v>Yes</v>
          </cell>
          <cell r="O470">
            <v>35913</v>
          </cell>
        </row>
        <row r="471">
          <cell r="A471" t="str">
            <v>RPCFA-000466</v>
          </cell>
          <cell r="B471" t="str">
            <v>DEF</v>
          </cell>
          <cell r="E471" t="str">
            <v>COP-04-05</v>
          </cell>
          <cell r="L471" t="str">
            <v>Yes</v>
          </cell>
          <cell r="O471">
            <v>36438</v>
          </cell>
        </row>
        <row r="472">
          <cell r="A472" t="str">
            <v>RPCFA-000467</v>
          </cell>
          <cell r="B472" t="str">
            <v>DEF</v>
          </cell>
          <cell r="E472" t="str">
            <v>FUR-02-05</v>
          </cell>
          <cell r="L472" t="str">
            <v>Yes</v>
          </cell>
          <cell r="O472">
            <v>35969</v>
          </cell>
        </row>
        <row r="473">
          <cell r="A473" t="str">
            <v>RPCFA-000468</v>
          </cell>
          <cell r="B473" t="str">
            <v>DEF</v>
          </cell>
          <cell r="E473" t="str">
            <v>COP-01-00</v>
          </cell>
          <cell r="L473" t="str">
            <v>Yes</v>
          </cell>
          <cell r="O473">
            <v>0</v>
          </cell>
        </row>
        <row r="474">
          <cell r="A474" t="str">
            <v>RPCFA-000469</v>
          </cell>
          <cell r="B474" t="str">
            <v>DEF</v>
          </cell>
          <cell r="E474" t="str">
            <v>COP-02-05</v>
          </cell>
          <cell r="L474" t="str">
            <v>Yes</v>
          </cell>
          <cell r="O474">
            <v>35821</v>
          </cell>
        </row>
        <row r="475">
          <cell r="A475" t="str">
            <v>RPCFA-000470</v>
          </cell>
          <cell r="B475" t="str">
            <v>DEF</v>
          </cell>
          <cell r="E475" t="str">
            <v>FUR-01-05</v>
          </cell>
          <cell r="L475" t="str">
            <v>Yes</v>
          </cell>
          <cell r="O475">
            <v>36396</v>
          </cell>
        </row>
        <row r="476">
          <cell r="A476" t="str">
            <v>RPCFA-000471</v>
          </cell>
          <cell r="B476" t="str">
            <v>DEF</v>
          </cell>
          <cell r="E476" t="str">
            <v>FUR-01-05</v>
          </cell>
          <cell r="L476" t="str">
            <v>Yes</v>
          </cell>
          <cell r="O476">
            <v>35325</v>
          </cell>
        </row>
        <row r="477">
          <cell r="A477" t="str">
            <v>RPCFA-000472</v>
          </cell>
          <cell r="B477" t="str">
            <v>DEF</v>
          </cell>
          <cell r="E477" t="str">
            <v>COP-01-00</v>
          </cell>
          <cell r="L477" t="str">
            <v>Yes</v>
          </cell>
          <cell r="O477">
            <v>0</v>
          </cell>
        </row>
        <row r="478">
          <cell r="A478" t="str">
            <v>RPCFA-000473</v>
          </cell>
          <cell r="B478" t="str">
            <v>DEF</v>
          </cell>
          <cell r="E478" t="str">
            <v>COP-02-05</v>
          </cell>
          <cell r="L478" t="str">
            <v>Yes</v>
          </cell>
          <cell r="O478">
            <v>35885</v>
          </cell>
        </row>
        <row r="479">
          <cell r="A479" t="str">
            <v>RPCFA-000474</v>
          </cell>
          <cell r="B479" t="str">
            <v>DEF</v>
          </cell>
          <cell r="E479" t="str">
            <v>FUR-01-05</v>
          </cell>
          <cell r="L479" t="str">
            <v>Yes</v>
          </cell>
          <cell r="O479">
            <v>35853</v>
          </cell>
        </row>
        <row r="480">
          <cell r="A480" t="str">
            <v>RPCFA-000475</v>
          </cell>
          <cell r="B480" t="str">
            <v>DEF</v>
          </cell>
          <cell r="E480" t="str">
            <v>FUR-02-05</v>
          </cell>
          <cell r="L480" t="str">
            <v>Yes</v>
          </cell>
          <cell r="O480">
            <v>35853</v>
          </cell>
        </row>
        <row r="481">
          <cell r="A481" t="str">
            <v>RPCFA-000476</v>
          </cell>
          <cell r="B481" t="str">
            <v>DEF</v>
          </cell>
          <cell r="E481" t="str">
            <v>FUR-03-05</v>
          </cell>
          <cell r="L481" t="str">
            <v>Yes</v>
          </cell>
          <cell r="O481">
            <v>36291</v>
          </cell>
        </row>
        <row r="482">
          <cell r="A482" t="str">
            <v>RPCFA-000477</v>
          </cell>
          <cell r="B482" t="str">
            <v>DEF</v>
          </cell>
          <cell r="E482" t="str">
            <v>FUR-03-05</v>
          </cell>
          <cell r="L482" t="str">
            <v>Yes</v>
          </cell>
          <cell r="O482">
            <v>36291</v>
          </cell>
        </row>
        <row r="483">
          <cell r="A483" t="str">
            <v>RPCFA-000478</v>
          </cell>
          <cell r="B483" t="str">
            <v>DEF</v>
          </cell>
          <cell r="E483" t="str">
            <v>FUR-02-05</v>
          </cell>
          <cell r="L483" t="str">
            <v>Yes</v>
          </cell>
          <cell r="O483">
            <v>36025</v>
          </cell>
        </row>
        <row r="484">
          <cell r="A484" t="str">
            <v>RPCFA-000479</v>
          </cell>
          <cell r="B484" t="str">
            <v>DEF</v>
          </cell>
          <cell r="E484" t="str">
            <v>FUR-02-05</v>
          </cell>
          <cell r="L484" t="str">
            <v>Yes</v>
          </cell>
          <cell r="O484">
            <v>35977</v>
          </cell>
        </row>
        <row r="485">
          <cell r="A485" t="str">
            <v>RPCFA-000480</v>
          </cell>
          <cell r="B485" t="str">
            <v>DEF</v>
          </cell>
          <cell r="E485" t="str">
            <v>FUR-02-05</v>
          </cell>
          <cell r="L485" t="str">
            <v>Yes</v>
          </cell>
          <cell r="O485">
            <v>35853</v>
          </cell>
        </row>
        <row r="486">
          <cell r="A486" t="str">
            <v>RPCFA-000481</v>
          </cell>
          <cell r="B486" t="str">
            <v>DEF</v>
          </cell>
          <cell r="E486" t="str">
            <v>EQU-04-05</v>
          </cell>
          <cell r="L486" t="str">
            <v>Yes</v>
          </cell>
          <cell r="O486">
            <v>36620</v>
          </cell>
        </row>
        <row r="487">
          <cell r="A487" t="str">
            <v>RPCFA-000482</v>
          </cell>
          <cell r="B487" t="str">
            <v>DEF</v>
          </cell>
          <cell r="E487" t="str">
            <v>OFC-05-05</v>
          </cell>
          <cell r="L487" t="str">
            <v>Yes</v>
          </cell>
          <cell r="O487">
            <v>35943</v>
          </cell>
        </row>
        <row r="488">
          <cell r="A488" t="str">
            <v>RPCFA-000483</v>
          </cell>
          <cell r="B488" t="str">
            <v>DEF</v>
          </cell>
          <cell r="E488" t="str">
            <v>FUR-05-05</v>
          </cell>
          <cell r="L488" t="str">
            <v>Yes</v>
          </cell>
          <cell r="O488">
            <v>36563</v>
          </cell>
        </row>
        <row r="489">
          <cell r="A489" t="str">
            <v>RPCFA-000484</v>
          </cell>
          <cell r="B489" t="str">
            <v>DEF</v>
          </cell>
          <cell r="E489" t="str">
            <v>FUR-01-05</v>
          </cell>
          <cell r="L489" t="str">
            <v>Yes</v>
          </cell>
          <cell r="O489">
            <v>35853</v>
          </cell>
        </row>
        <row r="490">
          <cell r="A490" t="str">
            <v>RPCFA-000485</v>
          </cell>
          <cell r="B490" t="str">
            <v>DEF</v>
          </cell>
          <cell r="E490" t="str">
            <v>FUR-02-05</v>
          </cell>
          <cell r="L490" t="str">
            <v>Yes</v>
          </cell>
          <cell r="O490">
            <v>35969</v>
          </cell>
        </row>
        <row r="491">
          <cell r="A491" t="str">
            <v>RPCFA-000486</v>
          </cell>
          <cell r="B491" t="str">
            <v>DEF</v>
          </cell>
          <cell r="E491" t="str">
            <v>FUR-02-05</v>
          </cell>
          <cell r="L491" t="str">
            <v>Yes</v>
          </cell>
          <cell r="O491">
            <v>35969</v>
          </cell>
        </row>
        <row r="492">
          <cell r="A492" t="str">
            <v>RPCFA-000487</v>
          </cell>
          <cell r="B492" t="str">
            <v>DEF</v>
          </cell>
          <cell r="E492" t="str">
            <v>FUR-02-05</v>
          </cell>
          <cell r="L492" t="str">
            <v>Yes</v>
          </cell>
          <cell r="O492">
            <v>36025</v>
          </cell>
        </row>
        <row r="493">
          <cell r="A493" t="str">
            <v>RPCFA-000488</v>
          </cell>
          <cell r="B493" t="str">
            <v>DEF</v>
          </cell>
          <cell r="E493" t="str">
            <v>FUR-02-05</v>
          </cell>
          <cell r="L493" t="str">
            <v>Yes</v>
          </cell>
          <cell r="O493">
            <v>36025</v>
          </cell>
        </row>
        <row r="494">
          <cell r="A494" t="str">
            <v>RPCFA-000489</v>
          </cell>
          <cell r="B494" t="str">
            <v>DEF</v>
          </cell>
          <cell r="E494" t="str">
            <v>OFC-15-05</v>
          </cell>
          <cell r="L494" t="str">
            <v>Yes</v>
          </cell>
          <cell r="O494">
            <v>36686</v>
          </cell>
        </row>
        <row r="495">
          <cell r="A495" t="str">
            <v>RPCFA-000490</v>
          </cell>
          <cell r="B495" t="str">
            <v>DEF</v>
          </cell>
          <cell r="E495" t="str">
            <v>FUR-01-05</v>
          </cell>
          <cell r="L495" t="str">
            <v>Yes</v>
          </cell>
          <cell r="O495">
            <v>36005</v>
          </cell>
        </row>
        <row r="496">
          <cell r="A496" t="str">
            <v>RPCFA-000491</v>
          </cell>
          <cell r="B496" t="str">
            <v>DEF</v>
          </cell>
          <cell r="E496" t="str">
            <v>OFC-13-05</v>
          </cell>
          <cell r="L496" t="str">
            <v>Yes</v>
          </cell>
          <cell r="O496">
            <v>35983</v>
          </cell>
        </row>
        <row r="497">
          <cell r="A497" t="str">
            <v>RPCFA-000492</v>
          </cell>
          <cell r="B497" t="str">
            <v>DEF</v>
          </cell>
          <cell r="E497" t="str">
            <v>OFC-15-05</v>
          </cell>
          <cell r="L497" t="str">
            <v>Yes</v>
          </cell>
          <cell r="O497">
            <v>35983</v>
          </cell>
        </row>
        <row r="498">
          <cell r="A498" t="str">
            <v>RPCFA-000493</v>
          </cell>
          <cell r="B498" t="str">
            <v>DEF</v>
          </cell>
          <cell r="E498" t="str">
            <v>COM-01-05</v>
          </cell>
          <cell r="L498" t="str">
            <v>Yes</v>
          </cell>
          <cell r="O498">
            <v>36292</v>
          </cell>
        </row>
        <row r="499">
          <cell r="A499" t="str">
            <v>RPCFA-000494</v>
          </cell>
          <cell r="B499" t="str">
            <v>DEF</v>
          </cell>
          <cell r="E499" t="str">
            <v>OFC-06-05</v>
          </cell>
          <cell r="L499" t="str">
            <v>Yes</v>
          </cell>
          <cell r="O499">
            <v>35937</v>
          </cell>
        </row>
        <row r="500">
          <cell r="A500" t="str">
            <v>RPCFA-000495</v>
          </cell>
          <cell r="B500" t="str">
            <v>DEF</v>
          </cell>
          <cell r="E500" t="str">
            <v>FUR-01-05</v>
          </cell>
          <cell r="L500" t="str">
            <v>Yes</v>
          </cell>
          <cell r="O500">
            <v>35956</v>
          </cell>
        </row>
        <row r="501">
          <cell r="A501" t="str">
            <v>RPCFA-000496</v>
          </cell>
          <cell r="B501" t="str">
            <v>DEF</v>
          </cell>
          <cell r="E501" t="str">
            <v>FUR-02-05</v>
          </cell>
          <cell r="L501" t="str">
            <v>Yes</v>
          </cell>
          <cell r="O501">
            <v>35951</v>
          </cell>
        </row>
        <row r="502">
          <cell r="A502" t="str">
            <v>RPCFA-000497</v>
          </cell>
          <cell r="B502" t="str">
            <v>DEF</v>
          </cell>
          <cell r="E502" t="str">
            <v>FUR-02-05</v>
          </cell>
          <cell r="L502" t="str">
            <v>Yes</v>
          </cell>
          <cell r="O502">
            <v>35951</v>
          </cell>
        </row>
        <row r="503">
          <cell r="A503" t="str">
            <v>RPCFA-000498</v>
          </cell>
          <cell r="B503" t="str">
            <v>DEF</v>
          </cell>
          <cell r="E503" t="str">
            <v>FUR-02-05</v>
          </cell>
          <cell r="L503" t="str">
            <v>Yes</v>
          </cell>
          <cell r="O503">
            <v>35951</v>
          </cell>
        </row>
        <row r="504">
          <cell r="A504" t="str">
            <v>RPCFA-000499</v>
          </cell>
          <cell r="B504" t="str">
            <v>DEF</v>
          </cell>
          <cell r="E504" t="str">
            <v>OFC-06-05</v>
          </cell>
          <cell r="L504" t="str">
            <v>Yes</v>
          </cell>
          <cell r="O504">
            <v>35956</v>
          </cell>
        </row>
        <row r="505">
          <cell r="A505" t="str">
            <v>RPCFA-000500</v>
          </cell>
          <cell r="B505" t="str">
            <v>DEF</v>
          </cell>
          <cell r="E505" t="str">
            <v>FUR-03-05</v>
          </cell>
          <cell r="L505" t="str">
            <v>Yes</v>
          </cell>
          <cell r="O505">
            <v>36025</v>
          </cell>
        </row>
        <row r="506">
          <cell r="A506" t="str">
            <v>RPCFA-000501</v>
          </cell>
          <cell r="B506" t="str">
            <v>DEF</v>
          </cell>
          <cell r="E506" t="str">
            <v>COP-02-05</v>
          </cell>
          <cell r="L506" t="str">
            <v>Yes</v>
          </cell>
          <cell r="O506">
            <v>35417</v>
          </cell>
        </row>
        <row r="507">
          <cell r="A507" t="str">
            <v>RPCFA-000502</v>
          </cell>
          <cell r="B507" t="str">
            <v>DEF</v>
          </cell>
          <cell r="E507" t="str">
            <v>COP-01-05</v>
          </cell>
          <cell r="L507" t="str">
            <v>Yes</v>
          </cell>
          <cell r="O507">
            <v>35417</v>
          </cell>
        </row>
        <row r="508">
          <cell r="A508" t="str">
            <v>RPCFA-000503</v>
          </cell>
          <cell r="B508" t="str">
            <v>DEF</v>
          </cell>
          <cell r="E508" t="str">
            <v>FUR-02-05</v>
          </cell>
          <cell r="L508" t="str">
            <v>Yes</v>
          </cell>
          <cell r="O508">
            <v>35969</v>
          </cell>
        </row>
        <row r="509">
          <cell r="A509" t="str">
            <v>RPCFA-000504</v>
          </cell>
          <cell r="B509" t="str">
            <v>DEF</v>
          </cell>
          <cell r="E509" t="str">
            <v>OFC-06-05</v>
          </cell>
          <cell r="L509" t="str">
            <v>Yes</v>
          </cell>
          <cell r="O509">
            <v>0</v>
          </cell>
        </row>
        <row r="510">
          <cell r="A510" t="str">
            <v>RPCFA-000505</v>
          </cell>
          <cell r="B510" t="str">
            <v>DEF</v>
          </cell>
          <cell r="E510" t="str">
            <v>FUR-01-05</v>
          </cell>
          <cell r="L510" t="str">
            <v>Yes</v>
          </cell>
          <cell r="O510">
            <v>36025</v>
          </cell>
        </row>
        <row r="511">
          <cell r="A511" t="str">
            <v>RPCFA-000506</v>
          </cell>
          <cell r="B511" t="str">
            <v>DEF</v>
          </cell>
          <cell r="E511" t="str">
            <v>FUR-02-05</v>
          </cell>
          <cell r="L511" t="str">
            <v>Yes</v>
          </cell>
          <cell r="O511">
            <v>35913</v>
          </cell>
        </row>
        <row r="512">
          <cell r="A512" t="str">
            <v>RPCFA-000507</v>
          </cell>
          <cell r="B512" t="str">
            <v>DEF</v>
          </cell>
          <cell r="E512" t="str">
            <v>FUR-02-05</v>
          </cell>
          <cell r="L512" t="str">
            <v>Yes</v>
          </cell>
          <cell r="O512">
            <v>35913</v>
          </cell>
        </row>
        <row r="513">
          <cell r="A513" t="str">
            <v>RPCFA-000508</v>
          </cell>
          <cell r="B513" t="str">
            <v>DEF</v>
          </cell>
          <cell r="E513" t="str">
            <v>FUR-02-05</v>
          </cell>
          <cell r="L513" t="str">
            <v>Yes</v>
          </cell>
          <cell r="O513">
            <v>35913</v>
          </cell>
        </row>
        <row r="514">
          <cell r="A514" t="str">
            <v>RPCFA-000509</v>
          </cell>
          <cell r="B514" t="str">
            <v>DEF</v>
          </cell>
          <cell r="E514" t="str">
            <v>COP-04-05</v>
          </cell>
          <cell r="L514" t="str">
            <v>Yes</v>
          </cell>
          <cell r="O514">
            <v>36588</v>
          </cell>
        </row>
        <row r="515">
          <cell r="A515" t="str">
            <v>RPCFA-000510</v>
          </cell>
          <cell r="B515" t="str">
            <v>DEF</v>
          </cell>
          <cell r="E515" t="str">
            <v>FUR-03-05</v>
          </cell>
          <cell r="L515" t="str">
            <v>Yes</v>
          </cell>
          <cell r="O515">
            <v>36511</v>
          </cell>
        </row>
        <row r="516">
          <cell r="A516" t="str">
            <v>RPCFA-000511</v>
          </cell>
          <cell r="B516" t="str">
            <v>DEF</v>
          </cell>
          <cell r="E516" t="str">
            <v>COP-02-05</v>
          </cell>
          <cell r="L516" t="str">
            <v>Yes</v>
          </cell>
          <cell r="O516">
            <v>35990</v>
          </cell>
        </row>
        <row r="517">
          <cell r="A517" t="str">
            <v>RPCFA-000512</v>
          </cell>
          <cell r="B517" t="str">
            <v>DEF</v>
          </cell>
          <cell r="E517" t="str">
            <v>COP-01-00</v>
          </cell>
          <cell r="L517" t="str">
            <v>Yes</v>
          </cell>
          <cell r="O517">
            <v>0</v>
          </cell>
        </row>
        <row r="518">
          <cell r="A518" t="str">
            <v>RPCFA-000513</v>
          </cell>
          <cell r="B518" t="str">
            <v>DEF</v>
          </cell>
          <cell r="E518" t="str">
            <v>COP-01-00</v>
          </cell>
          <cell r="L518" t="str">
            <v>Yes</v>
          </cell>
          <cell r="O518">
            <v>0</v>
          </cell>
        </row>
        <row r="519">
          <cell r="A519" t="str">
            <v>RPCFA-000514</v>
          </cell>
          <cell r="B519" t="str">
            <v>DEF</v>
          </cell>
          <cell r="E519" t="str">
            <v>FUR-02-05</v>
          </cell>
          <cell r="L519" t="str">
            <v>Yes</v>
          </cell>
          <cell r="O519">
            <v>35853</v>
          </cell>
        </row>
        <row r="520">
          <cell r="A520" t="str">
            <v>RPCFA-000515</v>
          </cell>
          <cell r="B520" t="str">
            <v>DEF</v>
          </cell>
          <cell r="E520" t="str">
            <v>COP-03-05</v>
          </cell>
          <cell r="L520" t="str">
            <v>Yes</v>
          </cell>
          <cell r="O520">
            <v>36731</v>
          </cell>
        </row>
        <row r="521">
          <cell r="A521" t="str">
            <v>RPCFA-000516</v>
          </cell>
          <cell r="B521" t="str">
            <v>DEF</v>
          </cell>
          <cell r="E521" t="str">
            <v>COP-03-05</v>
          </cell>
          <cell r="L521" t="str">
            <v>Yes</v>
          </cell>
          <cell r="O521">
            <v>35777</v>
          </cell>
        </row>
        <row r="522">
          <cell r="A522" t="str">
            <v>RPCFA-000517</v>
          </cell>
          <cell r="B522" t="str">
            <v>DEF</v>
          </cell>
          <cell r="E522" t="str">
            <v>COP-02-05</v>
          </cell>
          <cell r="L522" t="str">
            <v>Yes</v>
          </cell>
          <cell r="O522">
            <v>35241</v>
          </cell>
        </row>
        <row r="523">
          <cell r="A523" t="str">
            <v>RPCFA-000518</v>
          </cell>
          <cell r="B523" t="str">
            <v>DEF</v>
          </cell>
          <cell r="E523" t="str">
            <v>COP-03-05</v>
          </cell>
          <cell r="L523" t="str">
            <v>Yes</v>
          </cell>
          <cell r="O523">
            <v>36252</v>
          </cell>
        </row>
        <row r="524">
          <cell r="A524" t="str">
            <v>RPCFA-000519</v>
          </cell>
          <cell r="B524" t="str">
            <v>DEF</v>
          </cell>
          <cell r="E524" t="str">
            <v>OFC-01-05</v>
          </cell>
          <cell r="L524" t="str">
            <v>Yes</v>
          </cell>
          <cell r="O524">
            <v>36147</v>
          </cell>
        </row>
        <row r="525">
          <cell r="A525" t="str">
            <v>RPCFA-000520</v>
          </cell>
          <cell r="B525" t="str">
            <v>DEF</v>
          </cell>
          <cell r="E525" t="str">
            <v>OFC-01-05</v>
          </cell>
          <cell r="L525" t="str">
            <v>Yes</v>
          </cell>
          <cell r="O525">
            <v>35947</v>
          </cell>
        </row>
        <row r="526">
          <cell r="A526" t="str">
            <v>RPCFA-000521</v>
          </cell>
          <cell r="B526" t="str">
            <v>DEF</v>
          </cell>
          <cell r="E526" t="str">
            <v>FUR-03-05</v>
          </cell>
          <cell r="L526" t="str">
            <v>Yes</v>
          </cell>
          <cell r="O526">
            <v>35212</v>
          </cell>
        </row>
        <row r="527">
          <cell r="A527" t="str">
            <v>RPCFA-000522</v>
          </cell>
          <cell r="B527" t="str">
            <v>DEF</v>
          </cell>
          <cell r="E527" t="str">
            <v>FUR-03-05</v>
          </cell>
          <cell r="L527" t="str">
            <v>Yes</v>
          </cell>
          <cell r="O527">
            <v>35212</v>
          </cell>
        </row>
        <row r="528">
          <cell r="A528" t="str">
            <v>RPCFA-000523</v>
          </cell>
          <cell r="B528" t="str">
            <v>DEF</v>
          </cell>
          <cell r="E528" t="str">
            <v>FUR-03-05</v>
          </cell>
          <cell r="L528" t="str">
            <v>Yes</v>
          </cell>
          <cell r="O528">
            <v>35304</v>
          </cell>
        </row>
        <row r="529">
          <cell r="A529" t="str">
            <v>RPCFA-000524</v>
          </cell>
          <cell r="B529" t="str">
            <v>DEF</v>
          </cell>
          <cell r="E529" t="str">
            <v>FUR-03-05</v>
          </cell>
          <cell r="L529" t="str">
            <v>Yes</v>
          </cell>
          <cell r="O529">
            <v>35304</v>
          </cell>
        </row>
        <row r="530">
          <cell r="A530" t="str">
            <v>RPCFA-000525</v>
          </cell>
          <cell r="B530" t="str">
            <v>DEF</v>
          </cell>
          <cell r="E530" t="str">
            <v>FUR-03-05</v>
          </cell>
          <cell r="L530" t="str">
            <v>Yes</v>
          </cell>
          <cell r="O530">
            <v>35212</v>
          </cell>
        </row>
        <row r="531">
          <cell r="A531" t="str">
            <v>RPCFA-000526</v>
          </cell>
          <cell r="B531" t="str">
            <v>DEF</v>
          </cell>
          <cell r="E531" t="str">
            <v>FUR-03-05</v>
          </cell>
          <cell r="L531" t="str">
            <v>Yes</v>
          </cell>
          <cell r="O531">
            <v>35255</v>
          </cell>
        </row>
        <row r="532">
          <cell r="A532" t="str">
            <v>RPCFA-000527</v>
          </cell>
          <cell r="B532" t="str">
            <v>DEF</v>
          </cell>
          <cell r="E532" t="str">
            <v>FUR-02-05</v>
          </cell>
          <cell r="L532" t="str">
            <v>Yes</v>
          </cell>
          <cell r="O532">
            <v>36025</v>
          </cell>
        </row>
        <row r="533">
          <cell r="A533" t="str">
            <v>RPCFA-000528</v>
          </cell>
          <cell r="B533" t="str">
            <v>DEF</v>
          </cell>
          <cell r="E533" t="str">
            <v>FUR-02-05</v>
          </cell>
          <cell r="L533" t="str">
            <v>Yes</v>
          </cell>
          <cell r="O533">
            <v>35853</v>
          </cell>
        </row>
        <row r="534">
          <cell r="A534" t="str">
            <v>RPCFA-000529</v>
          </cell>
          <cell r="B534" t="str">
            <v>DEF</v>
          </cell>
          <cell r="E534" t="str">
            <v>FUR-01-05</v>
          </cell>
          <cell r="L534" t="str">
            <v>Yes</v>
          </cell>
          <cell r="O534">
            <v>35958</v>
          </cell>
        </row>
        <row r="535">
          <cell r="A535" t="str">
            <v>RPCFA-000530</v>
          </cell>
          <cell r="B535" t="str">
            <v>DEF</v>
          </cell>
          <cell r="E535" t="str">
            <v>FUR-01-05</v>
          </cell>
          <cell r="L535" t="str">
            <v>Yes</v>
          </cell>
          <cell r="O535">
            <v>35958</v>
          </cell>
        </row>
        <row r="536">
          <cell r="A536" t="str">
            <v>RPCFA-000531</v>
          </cell>
          <cell r="B536" t="str">
            <v>DEF</v>
          </cell>
          <cell r="E536" t="str">
            <v>FUR-01-05</v>
          </cell>
          <cell r="L536" t="str">
            <v>Yes</v>
          </cell>
          <cell r="O536">
            <v>35243</v>
          </cell>
        </row>
        <row r="537">
          <cell r="A537" t="str">
            <v>RPCFA-000532</v>
          </cell>
          <cell r="B537" t="str">
            <v>DEF</v>
          </cell>
          <cell r="E537" t="str">
            <v>FUR-01-05</v>
          </cell>
          <cell r="L537" t="str">
            <v>Yes</v>
          </cell>
          <cell r="O537">
            <v>35853</v>
          </cell>
        </row>
        <row r="538">
          <cell r="A538" t="str">
            <v>RPCFA-000533</v>
          </cell>
          <cell r="B538" t="str">
            <v>DEF</v>
          </cell>
          <cell r="E538" t="str">
            <v>FUR-01-05</v>
          </cell>
          <cell r="L538" t="str">
            <v>Yes</v>
          </cell>
          <cell r="O538">
            <v>36321</v>
          </cell>
        </row>
        <row r="539">
          <cell r="A539" t="str">
            <v>RPCFA-000534</v>
          </cell>
          <cell r="B539" t="str">
            <v>DEF</v>
          </cell>
          <cell r="E539" t="str">
            <v>FUR-01-05</v>
          </cell>
          <cell r="L539" t="str">
            <v>Yes</v>
          </cell>
          <cell r="O539">
            <v>36321</v>
          </cell>
        </row>
        <row r="540">
          <cell r="A540" t="str">
            <v>RPCFA-000535</v>
          </cell>
          <cell r="B540" t="str">
            <v>DEF</v>
          </cell>
          <cell r="E540" t="str">
            <v>FUR-02-05</v>
          </cell>
          <cell r="L540" t="str">
            <v>Yes</v>
          </cell>
          <cell r="O540">
            <v>35969</v>
          </cell>
        </row>
        <row r="541">
          <cell r="A541" t="str">
            <v>RPCFA-000536</v>
          </cell>
          <cell r="B541" t="str">
            <v>DEF</v>
          </cell>
          <cell r="E541" t="str">
            <v>FUR-01-05</v>
          </cell>
          <cell r="L541" t="str">
            <v>Yes</v>
          </cell>
          <cell r="O541">
            <v>36025</v>
          </cell>
        </row>
        <row r="542">
          <cell r="A542" t="str">
            <v>RPCFA-000537</v>
          </cell>
          <cell r="B542" t="str">
            <v>DEF</v>
          </cell>
          <cell r="E542" t="str">
            <v>COP-06-05</v>
          </cell>
          <cell r="L542" t="str">
            <v>Yes</v>
          </cell>
          <cell r="O542">
            <v>36217</v>
          </cell>
        </row>
        <row r="543">
          <cell r="A543" t="str">
            <v>RPCFA-000538</v>
          </cell>
          <cell r="B543" t="str">
            <v>DEF</v>
          </cell>
          <cell r="E543" t="str">
            <v>COP-06-05</v>
          </cell>
          <cell r="L543" t="str">
            <v>Yes</v>
          </cell>
          <cell r="O543">
            <v>36385</v>
          </cell>
        </row>
        <row r="544">
          <cell r="A544" t="str">
            <v>RPCFA-000539</v>
          </cell>
          <cell r="B544" t="str">
            <v>DEF</v>
          </cell>
          <cell r="E544" t="str">
            <v>OFC-10-05</v>
          </cell>
          <cell r="L544" t="str">
            <v>Yes</v>
          </cell>
          <cell r="O544">
            <v>35983</v>
          </cell>
        </row>
        <row r="545">
          <cell r="A545" t="str">
            <v>RPCFA-000540</v>
          </cell>
          <cell r="B545" t="str">
            <v>DEF</v>
          </cell>
          <cell r="E545" t="str">
            <v>OFC-10-05</v>
          </cell>
          <cell r="L545" t="str">
            <v>Yes</v>
          </cell>
          <cell r="O545">
            <v>0</v>
          </cell>
        </row>
        <row r="546">
          <cell r="A546" t="str">
            <v>RPCFA-000541</v>
          </cell>
          <cell r="B546" t="str">
            <v>DEF</v>
          </cell>
          <cell r="E546" t="str">
            <v>FUR-01-05</v>
          </cell>
          <cell r="L546" t="str">
            <v>Yes</v>
          </cell>
          <cell r="O546">
            <v>36098</v>
          </cell>
        </row>
        <row r="547">
          <cell r="A547" t="str">
            <v>RPCFA-000542</v>
          </cell>
          <cell r="B547" t="str">
            <v>DEF</v>
          </cell>
          <cell r="E547" t="str">
            <v>FUR-01-05</v>
          </cell>
          <cell r="L547" t="str">
            <v>Yes</v>
          </cell>
          <cell r="O547">
            <v>36098</v>
          </cell>
        </row>
        <row r="548">
          <cell r="A548" t="str">
            <v>RPCFA-000543</v>
          </cell>
          <cell r="B548" t="str">
            <v>DEF</v>
          </cell>
          <cell r="E548" t="str">
            <v>FUR-01-05</v>
          </cell>
          <cell r="L548" t="str">
            <v>Yes</v>
          </cell>
          <cell r="O548">
            <v>36025</v>
          </cell>
        </row>
        <row r="549">
          <cell r="A549" t="str">
            <v>RPCFA-000544</v>
          </cell>
          <cell r="B549" t="str">
            <v>DEF</v>
          </cell>
          <cell r="E549" t="str">
            <v>OFC-07-05</v>
          </cell>
          <cell r="L549" t="str">
            <v>Yes</v>
          </cell>
          <cell r="O549">
            <v>36255</v>
          </cell>
        </row>
        <row r="550">
          <cell r="A550" t="str">
            <v>RPCFA-000545</v>
          </cell>
          <cell r="B550" t="str">
            <v>DEF</v>
          </cell>
          <cell r="E550" t="str">
            <v>FUR-02-05</v>
          </cell>
          <cell r="L550" t="str">
            <v>Yes</v>
          </cell>
          <cell r="O550">
            <v>36011</v>
          </cell>
        </row>
        <row r="551">
          <cell r="A551" t="str">
            <v>RPCFA-000546</v>
          </cell>
          <cell r="B551" t="str">
            <v>DEF</v>
          </cell>
          <cell r="E551" t="str">
            <v>OFC-10-05</v>
          </cell>
          <cell r="L551" t="str">
            <v>Yes</v>
          </cell>
          <cell r="O551">
            <v>36034</v>
          </cell>
        </row>
        <row r="552">
          <cell r="A552" t="str">
            <v>RPCFA-000547</v>
          </cell>
          <cell r="B552" t="str">
            <v>DEF</v>
          </cell>
          <cell r="E552" t="str">
            <v>FUR-02-05</v>
          </cell>
          <cell r="L552" t="str">
            <v>Yes</v>
          </cell>
          <cell r="O552">
            <v>35969</v>
          </cell>
        </row>
        <row r="553">
          <cell r="A553" t="str">
            <v>RPCFA-000548</v>
          </cell>
          <cell r="B553" t="str">
            <v>DEF</v>
          </cell>
          <cell r="E553" t="str">
            <v>FUR-01-05</v>
          </cell>
          <cell r="L553" t="str">
            <v>Yes</v>
          </cell>
          <cell r="O553">
            <v>36025</v>
          </cell>
        </row>
        <row r="554">
          <cell r="A554" t="str">
            <v>RPCFA-000549</v>
          </cell>
          <cell r="B554" t="str">
            <v>DEF</v>
          </cell>
          <cell r="E554" t="str">
            <v>FUR-03-05</v>
          </cell>
          <cell r="L554" t="str">
            <v>Yes</v>
          </cell>
          <cell r="O554">
            <v>36678</v>
          </cell>
        </row>
        <row r="555">
          <cell r="A555" t="str">
            <v>RPCFA-000550</v>
          </cell>
          <cell r="B555" t="str">
            <v>DEF</v>
          </cell>
          <cell r="E555" t="str">
            <v>FUR-01-05</v>
          </cell>
          <cell r="L555" t="str">
            <v>Yes</v>
          </cell>
          <cell r="O555">
            <v>35212</v>
          </cell>
        </row>
        <row r="556">
          <cell r="A556" t="str">
            <v>RPCFA-000551</v>
          </cell>
          <cell r="B556" t="str">
            <v>DEF</v>
          </cell>
          <cell r="E556" t="str">
            <v>FUR-03-05</v>
          </cell>
          <cell r="L556" t="str">
            <v>Yes</v>
          </cell>
          <cell r="O556">
            <v>35646</v>
          </cell>
        </row>
        <row r="557">
          <cell r="A557" t="str">
            <v>RPCFA-000552</v>
          </cell>
          <cell r="B557" t="str">
            <v>DEF</v>
          </cell>
          <cell r="E557" t="str">
            <v>OFC-06-05</v>
          </cell>
          <cell r="L557" t="str">
            <v>Yes</v>
          </cell>
          <cell r="O557">
            <v>36397</v>
          </cell>
        </row>
        <row r="558">
          <cell r="A558" t="str">
            <v>RPCFA-000553</v>
          </cell>
          <cell r="B558" t="str">
            <v>DEF</v>
          </cell>
          <cell r="E558" t="str">
            <v>FUR-03-05</v>
          </cell>
          <cell r="L558" t="str">
            <v>Yes</v>
          </cell>
          <cell r="O558">
            <v>36077</v>
          </cell>
        </row>
        <row r="559">
          <cell r="A559" t="str">
            <v>RPCFA-000554</v>
          </cell>
          <cell r="B559" t="str">
            <v>DEF</v>
          </cell>
          <cell r="E559" t="str">
            <v>FUR-02-05</v>
          </cell>
          <cell r="L559" t="str">
            <v>Yes</v>
          </cell>
          <cell r="O559">
            <v>35951</v>
          </cell>
        </row>
        <row r="560">
          <cell r="A560" t="str">
            <v>RPCFA-000555</v>
          </cell>
          <cell r="B560" t="str">
            <v>DEF</v>
          </cell>
          <cell r="E560" t="str">
            <v>FUR-02-05</v>
          </cell>
          <cell r="L560" t="str">
            <v>Yes</v>
          </cell>
          <cell r="O560">
            <v>35951</v>
          </cell>
        </row>
        <row r="561">
          <cell r="A561" t="str">
            <v>RPCFA-000556</v>
          </cell>
          <cell r="B561" t="str">
            <v>DEF</v>
          </cell>
          <cell r="E561" t="str">
            <v>FUR-02-05</v>
          </cell>
          <cell r="L561" t="str">
            <v>Yes</v>
          </cell>
          <cell r="O561">
            <v>35951</v>
          </cell>
        </row>
        <row r="562">
          <cell r="A562" t="str">
            <v>RPCFA-000557</v>
          </cell>
          <cell r="B562" t="str">
            <v>DEF</v>
          </cell>
          <cell r="E562" t="str">
            <v>FUR-02-05</v>
          </cell>
          <cell r="L562" t="str">
            <v>Yes</v>
          </cell>
          <cell r="O562">
            <v>35951</v>
          </cell>
        </row>
        <row r="563">
          <cell r="A563" t="str">
            <v>RPCFA-000558</v>
          </cell>
          <cell r="B563" t="str">
            <v>DEF</v>
          </cell>
          <cell r="E563" t="str">
            <v>FUR-02-05</v>
          </cell>
          <cell r="L563" t="str">
            <v>Yes</v>
          </cell>
          <cell r="O563">
            <v>35951</v>
          </cell>
        </row>
        <row r="564">
          <cell r="A564" t="str">
            <v>RPCFA-000559</v>
          </cell>
          <cell r="B564" t="str">
            <v>DEF</v>
          </cell>
          <cell r="E564" t="str">
            <v>FUR-02-05</v>
          </cell>
          <cell r="L564" t="str">
            <v>Yes</v>
          </cell>
          <cell r="O564">
            <v>35951</v>
          </cell>
        </row>
        <row r="565">
          <cell r="A565" t="str">
            <v>RPCFA-000560</v>
          </cell>
          <cell r="B565" t="str">
            <v>DEF</v>
          </cell>
          <cell r="E565" t="str">
            <v>FUR-02-05</v>
          </cell>
          <cell r="L565" t="str">
            <v>Yes</v>
          </cell>
          <cell r="O565">
            <v>35951</v>
          </cell>
        </row>
        <row r="566">
          <cell r="A566" t="str">
            <v>RPCFA-000561</v>
          </cell>
          <cell r="B566" t="str">
            <v>DEF</v>
          </cell>
          <cell r="E566" t="str">
            <v>FUR-02-05</v>
          </cell>
          <cell r="L566" t="str">
            <v>Yes</v>
          </cell>
          <cell r="O566">
            <v>35951</v>
          </cell>
        </row>
        <row r="567">
          <cell r="A567" t="str">
            <v>RPCFA-000562</v>
          </cell>
          <cell r="B567" t="str">
            <v>DEF</v>
          </cell>
          <cell r="E567" t="str">
            <v>FUR-02-05</v>
          </cell>
          <cell r="L567" t="str">
            <v>Yes</v>
          </cell>
          <cell r="O567">
            <v>35951</v>
          </cell>
        </row>
        <row r="568">
          <cell r="A568" t="str">
            <v>RPCFA-000563</v>
          </cell>
          <cell r="B568" t="str">
            <v>DEF</v>
          </cell>
          <cell r="E568" t="str">
            <v>FUR-02-05</v>
          </cell>
          <cell r="L568" t="str">
            <v>Yes</v>
          </cell>
          <cell r="O568">
            <v>35951</v>
          </cell>
        </row>
        <row r="569">
          <cell r="A569" t="str">
            <v>RPCFA-000564</v>
          </cell>
          <cell r="B569" t="str">
            <v>DEF</v>
          </cell>
          <cell r="E569" t="str">
            <v>FUR-02-05</v>
          </cell>
          <cell r="L569" t="str">
            <v>Yes</v>
          </cell>
          <cell r="O569">
            <v>35951</v>
          </cell>
        </row>
        <row r="570">
          <cell r="A570" t="str">
            <v>RPCFA-000565</v>
          </cell>
          <cell r="B570" t="str">
            <v>DEF</v>
          </cell>
          <cell r="E570" t="str">
            <v>FUR-02-05</v>
          </cell>
          <cell r="L570" t="str">
            <v>Yes</v>
          </cell>
          <cell r="O570">
            <v>35951</v>
          </cell>
        </row>
        <row r="571">
          <cell r="A571" t="str">
            <v>RPCFA-000566</v>
          </cell>
          <cell r="B571" t="str">
            <v>DEF</v>
          </cell>
          <cell r="E571" t="str">
            <v>FUR-02-05</v>
          </cell>
          <cell r="L571" t="str">
            <v>Yes</v>
          </cell>
          <cell r="O571">
            <v>35951</v>
          </cell>
        </row>
        <row r="572">
          <cell r="A572" t="str">
            <v>RPCFA-000567</v>
          </cell>
          <cell r="B572" t="str">
            <v>DEF</v>
          </cell>
          <cell r="E572" t="str">
            <v>FUR-02-05</v>
          </cell>
          <cell r="L572" t="str">
            <v>Yes</v>
          </cell>
          <cell r="O572">
            <v>35951</v>
          </cell>
        </row>
        <row r="573">
          <cell r="A573" t="str">
            <v>RPCFA-000568</v>
          </cell>
          <cell r="B573" t="str">
            <v>DEF</v>
          </cell>
          <cell r="E573" t="str">
            <v>FUR-02-05</v>
          </cell>
          <cell r="L573" t="str">
            <v>Yes</v>
          </cell>
          <cell r="O573">
            <v>35969</v>
          </cell>
        </row>
        <row r="574">
          <cell r="A574" t="str">
            <v>RPCFA-000569</v>
          </cell>
          <cell r="B574" t="str">
            <v>DEF</v>
          </cell>
          <cell r="E574" t="str">
            <v>FUR-03-05</v>
          </cell>
          <cell r="L574" t="str">
            <v>Yes</v>
          </cell>
          <cell r="O574">
            <v>36005</v>
          </cell>
        </row>
        <row r="575">
          <cell r="A575" t="str">
            <v>RPCFA-000570</v>
          </cell>
          <cell r="B575" t="str">
            <v>DEF</v>
          </cell>
          <cell r="E575" t="str">
            <v>OFC-08-05</v>
          </cell>
          <cell r="L575" t="str">
            <v>Yes</v>
          </cell>
          <cell r="O575">
            <v>35461</v>
          </cell>
        </row>
        <row r="576">
          <cell r="A576" t="str">
            <v>RPCFA-000571</v>
          </cell>
          <cell r="B576" t="str">
            <v>DEF</v>
          </cell>
          <cell r="E576" t="str">
            <v>FUR-01-05</v>
          </cell>
          <cell r="L576" t="str">
            <v>Yes</v>
          </cell>
          <cell r="O576">
            <v>35958</v>
          </cell>
        </row>
        <row r="577">
          <cell r="A577" t="str">
            <v>RPCFA-000572</v>
          </cell>
          <cell r="B577" t="str">
            <v>DEF</v>
          </cell>
          <cell r="E577" t="str">
            <v>FUR-01-05</v>
          </cell>
          <cell r="L577" t="str">
            <v>Yes</v>
          </cell>
          <cell r="O577">
            <v>35958</v>
          </cell>
        </row>
        <row r="578">
          <cell r="A578" t="str">
            <v>RPCFA-000573</v>
          </cell>
          <cell r="B578" t="str">
            <v>DEF</v>
          </cell>
          <cell r="E578" t="str">
            <v>FUR-01-05</v>
          </cell>
          <cell r="L578" t="str">
            <v>Yes</v>
          </cell>
          <cell r="O578">
            <v>35958</v>
          </cell>
        </row>
        <row r="579">
          <cell r="A579" t="str">
            <v>RPCFA-000574</v>
          </cell>
          <cell r="B579" t="str">
            <v>DEF</v>
          </cell>
          <cell r="E579" t="str">
            <v>FUR-01-05</v>
          </cell>
          <cell r="L579" t="str">
            <v>Yes</v>
          </cell>
          <cell r="O579">
            <v>35958</v>
          </cell>
        </row>
        <row r="580">
          <cell r="A580" t="str">
            <v>RPCFA-000575</v>
          </cell>
          <cell r="B580" t="str">
            <v>DEF</v>
          </cell>
          <cell r="E580" t="str">
            <v>FUR-01-05</v>
          </cell>
          <cell r="L580" t="str">
            <v>Yes</v>
          </cell>
          <cell r="O580">
            <v>35958</v>
          </cell>
        </row>
        <row r="581">
          <cell r="A581" t="str">
            <v>RPCFA-000576</v>
          </cell>
          <cell r="B581" t="str">
            <v>DEF</v>
          </cell>
          <cell r="E581" t="str">
            <v>FUR-01-05</v>
          </cell>
          <cell r="L581" t="str">
            <v>Yes</v>
          </cell>
          <cell r="O581">
            <v>35958</v>
          </cell>
        </row>
        <row r="582">
          <cell r="A582" t="str">
            <v>RPCFA-000577</v>
          </cell>
          <cell r="B582" t="str">
            <v>DEF</v>
          </cell>
          <cell r="E582" t="str">
            <v>FUR-10-00</v>
          </cell>
          <cell r="L582" t="str">
            <v>Yes</v>
          </cell>
          <cell r="O582">
            <v>0</v>
          </cell>
        </row>
        <row r="583">
          <cell r="A583" t="str">
            <v>RPCFA-000578</v>
          </cell>
          <cell r="B583" t="str">
            <v>DEF</v>
          </cell>
          <cell r="E583" t="str">
            <v>COP-05-05</v>
          </cell>
          <cell r="L583" t="str">
            <v>Yes</v>
          </cell>
          <cell r="O583">
            <v>36038</v>
          </cell>
        </row>
        <row r="584">
          <cell r="A584" t="str">
            <v>RPCFA-000579</v>
          </cell>
          <cell r="B584" t="str">
            <v>DEF</v>
          </cell>
          <cell r="E584" t="str">
            <v>COP-02-05</v>
          </cell>
          <cell r="L584" t="str">
            <v>Yes</v>
          </cell>
          <cell r="O584">
            <v>36033</v>
          </cell>
        </row>
        <row r="585">
          <cell r="A585" t="str">
            <v>RPCFA-000580</v>
          </cell>
          <cell r="B585" t="str">
            <v>DEF</v>
          </cell>
          <cell r="E585" t="str">
            <v>COP-06-05</v>
          </cell>
          <cell r="L585" t="str">
            <v>Yes</v>
          </cell>
          <cell r="O585">
            <v>35958</v>
          </cell>
        </row>
        <row r="586">
          <cell r="A586" t="str">
            <v>RPCFA-000581</v>
          </cell>
          <cell r="B586" t="str">
            <v>DEF</v>
          </cell>
          <cell r="E586" t="str">
            <v>COP-01-00</v>
          </cell>
          <cell r="L586" t="str">
            <v>Yes</v>
          </cell>
          <cell r="O586">
            <v>0</v>
          </cell>
        </row>
        <row r="587">
          <cell r="A587" t="str">
            <v>RPCFA-000582</v>
          </cell>
          <cell r="B587" t="str">
            <v>DEF</v>
          </cell>
          <cell r="E587" t="str">
            <v>COP-06-05</v>
          </cell>
          <cell r="L587" t="str">
            <v>Yes</v>
          </cell>
          <cell r="O587">
            <v>36075</v>
          </cell>
        </row>
        <row r="588">
          <cell r="A588" t="str">
            <v>RPCFA-000583</v>
          </cell>
          <cell r="B588" t="str">
            <v>DEF</v>
          </cell>
          <cell r="E588" t="str">
            <v>COP-06-05</v>
          </cell>
          <cell r="L588" t="str">
            <v>Yes</v>
          </cell>
          <cell r="O588">
            <v>36075</v>
          </cell>
        </row>
        <row r="589">
          <cell r="A589" t="str">
            <v>RPCFA-000584</v>
          </cell>
          <cell r="B589" t="str">
            <v>DEF</v>
          </cell>
          <cell r="E589" t="str">
            <v>COP-06-05</v>
          </cell>
          <cell r="L589" t="str">
            <v>Yes</v>
          </cell>
          <cell r="O589">
            <v>35396</v>
          </cell>
        </row>
        <row r="590">
          <cell r="A590" t="str">
            <v>RPCFA-000585</v>
          </cell>
          <cell r="B590" t="str">
            <v>DEF</v>
          </cell>
          <cell r="E590" t="str">
            <v>COP-05-05</v>
          </cell>
          <cell r="L590" t="str">
            <v>Yes</v>
          </cell>
          <cell r="O590">
            <v>36665</v>
          </cell>
        </row>
        <row r="591">
          <cell r="A591" t="str">
            <v>RPCFA-000586</v>
          </cell>
          <cell r="B591" t="str">
            <v>DEF</v>
          </cell>
          <cell r="E591" t="str">
            <v>COP-06-05</v>
          </cell>
          <cell r="L591" t="str">
            <v>Yes</v>
          </cell>
          <cell r="O591">
            <v>36033</v>
          </cell>
        </row>
        <row r="592">
          <cell r="A592" t="str">
            <v>RPCFA-000587</v>
          </cell>
          <cell r="B592" t="str">
            <v>DEF</v>
          </cell>
          <cell r="E592" t="str">
            <v>COM-01-05</v>
          </cell>
          <cell r="L592" t="str">
            <v>Yes</v>
          </cell>
          <cell r="O592">
            <v>36292</v>
          </cell>
        </row>
        <row r="593">
          <cell r="A593" t="str">
            <v>RPCFA-000588</v>
          </cell>
          <cell r="B593" t="str">
            <v>DEF</v>
          </cell>
          <cell r="E593" t="str">
            <v>FUR-03-00</v>
          </cell>
          <cell r="L593" t="str">
            <v>Yes</v>
          </cell>
          <cell r="O593">
            <v>0</v>
          </cell>
        </row>
        <row r="594">
          <cell r="A594" t="str">
            <v>RPCFA-000589</v>
          </cell>
          <cell r="B594" t="str">
            <v>DEF</v>
          </cell>
          <cell r="E594" t="str">
            <v>OFC-17-05</v>
          </cell>
          <cell r="L594" t="str">
            <v>Yes</v>
          </cell>
          <cell r="O594">
            <v>36249</v>
          </cell>
        </row>
        <row r="595">
          <cell r="A595" t="str">
            <v>RPCFA-000590</v>
          </cell>
          <cell r="B595" t="str">
            <v>DEF</v>
          </cell>
          <cell r="E595" t="str">
            <v>FUR-03-05</v>
          </cell>
          <cell r="L595" t="str">
            <v>Yes</v>
          </cell>
          <cell r="O595">
            <v>36620</v>
          </cell>
        </row>
        <row r="596">
          <cell r="A596" t="str">
            <v>RPCFA-000591</v>
          </cell>
          <cell r="B596" t="str">
            <v>DEF</v>
          </cell>
          <cell r="E596" t="str">
            <v>FUR-01-05</v>
          </cell>
          <cell r="L596" t="str">
            <v>Yes</v>
          </cell>
          <cell r="O596">
            <v>36621</v>
          </cell>
        </row>
        <row r="597">
          <cell r="A597" t="str">
            <v>RPCFA-000592</v>
          </cell>
          <cell r="B597" t="str">
            <v>DEF</v>
          </cell>
          <cell r="E597" t="str">
            <v>COP-02-05</v>
          </cell>
          <cell r="L597" t="str">
            <v>Yes</v>
          </cell>
          <cell r="O597">
            <v>35417</v>
          </cell>
        </row>
        <row r="598">
          <cell r="A598" t="str">
            <v>RPCFA-000593</v>
          </cell>
          <cell r="B598" t="str">
            <v>DEF</v>
          </cell>
          <cell r="E598" t="str">
            <v>COP-01-00</v>
          </cell>
          <cell r="L598" t="str">
            <v>Yes</v>
          </cell>
          <cell r="O598">
            <v>0</v>
          </cell>
        </row>
        <row r="599">
          <cell r="A599" t="str">
            <v>RPCFA-000594</v>
          </cell>
          <cell r="B599" t="str">
            <v>DEF</v>
          </cell>
          <cell r="E599" t="str">
            <v>COP-03-00</v>
          </cell>
          <cell r="L599" t="str">
            <v>Yes</v>
          </cell>
          <cell r="O599">
            <v>0</v>
          </cell>
        </row>
        <row r="600">
          <cell r="A600" t="str">
            <v>RPCFA-000595</v>
          </cell>
          <cell r="B600" t="str">
            <v>DEF</v>
          </cell>
          <cell r="E600" t="str">
            <v>FUR-02-05</v>
          </cell>
          <cell r="L600" t="str">
            <v>Yes</v>
          </cell>
          <cell r="O600">
            <v>36620</v>
          </cell>
        </row>
        <row r="601">
          <cell r="A601" t="str">
            <v>RPCFA-000596</v>
          </cell>
          <cell r="B601" t="str">
            <v>DEF</v>
          </cell>
          <cell r="E601" t="str">
            <v>FUR-02-05</v>
          </cell>
          <cell r="L601" t="str">
            <v>Yes</v>
          </cell>
          <cell r="O601">
            <v>0</v>
          </cell>
        </row>
        <row r="602">
          <cell r="A602" t="str">
            <v>RPCFA-000597</v>
          </cell>
          <cell r="B602" t="str">
            <v>DEF</v>
          </cell>
          <cell r="E602" t="str">
            <v>FUR-03-05</v>
          </cell>
          <cell r="L602" t="str">
            <v>Yes</v>
          </cell>
          <cell r="O602">
            <v>35977</v>
          </cell>
        </row>
        <row r="603">
          <cell r="A603" t="str">
            <v>RPCFA-000598</v>
          </cell>
          <cell r="B603" t="str">
            <v>DEF</v>
          </cell>
          <cell r="E603" t="str">
            <v>FUR-03-05</v>
          </cell>
          <cell r="L603" t="str">
            <v>Yes</v>
          </cell>
          <cell r="O603">
            <v>35977</v>
          </cell>
        </row>
        <row r="604">
          <cell r="A604" t="str">
            <v>RPCFA-000599</v>
          </cell>
          <cell r="B604" t="str">
            <v>DEF</v>
          </cell>
          <cell r="E604" t="str">
            <v>FUR-01-05</v>
          </cell>
          <cell r="L604" t="str">
            <v>Yes</v>
          </cell>
          <cell r="O604">
            <v>36025</v>
          </cell>
        </row>
        <row r="605">
          <cell r="A605" t="str">
            <v>RPCFA-000600</v>
          </cell>
          <cell r="B605" t="str">
            <v>DEF</v>
          </cell>
          <cell r="E605" t="str">
            <v>FUR-02-05</v>
          </cell>
          <cell r="L605" t="str">
            <v>Yes</v>
          </cell>
          <cell r="O605">
            <v>36291</v>
          </cell>
        </row>
        <row r="606">
          <cell r="A606" t="str">
            <v>RPCFA-000601</v>
          </cell>
          <cell r="B606" t="str">
            <v>DEF</v>
          </cell>
          <cell r="E606" t="str">
            <v>FUR-01-05</v>
          </cell>
          <cell r="L606" t="str">
            <v>Yes</v>
          </cell>
          <cell r="O606">
            <v>35243</v>
          </cell>
        </row>
        <row r="607">
          <cell r="A607" t="str">
            <v>RPCFA-000602</v>
          </cell>
          <cell r="B607" t="str">
            <v>DEF</v>
          </cell>
          <cell r="E607" t="str">
            <v>FUR-02-05</v>
          </cell>
          <cell r="L607" t="str">
            <v>Yes</v>
          </cell>
          <cell r="O607">
            <v>36025</v>
          </cell>
        </row>
        <row r="608">
          <cell r="A608" t="str">
            <v>RPCFA-000603</v>
          </cell>
          <cell r="B608" t="str">
            <v>DEF</v>
          </cell>
          <cell r="E608" t="str">
            <v>FUR-05-05</v>
          </cell>
          <cell r="L608" t="str">
            <v>Yes</v>
          </cell>
          <cell r="O608">
            <v>36141</v>
          </cell>
        </row>
        <row r="609">
          <cell r="A609" t="str">
            <v>RPCFA-000604</v>
          </cell>
          <cell r="B609" t="str">
            <v>DEF</v>
          </cell>
          <cell r="E609" t="str">
            <v>FUR-02-05</v>
          </cell>
          <cell r="L609" t="str">
            <v>Yes</v>
          </cell>
          <cell r="O609">
            <v>36123</v>
          </cell>
        </row>
        <row r="610">
          <cell r="A610" t="str">
            <v>RPCFA-000605</v>
          </cell>
          <cell r="B610" t="str">
            <v>DEF</v>
          </cell>
          <cell r="E610" t="str">
            <v>FUR-02-05</v>
          </cell>
          <cell r="L610" t="str">
            <v>Yes</v>
          </cell>
          <cell r="O610">
            <v>36123</v>
          </cell>
        </row>
        <row r="611">
          <cell r="A611" t="str">
            <v>RPCFA-000606</v>
          </cell>
          <cell r="B611" t="str">
            <v>DEF</v>
          </cell>
          <cell r="E611" t="str">
            <v>FUR-02-05</v>
          </cell>
          <cell r="L611" t="str">
            <v>Yes</v>
          </cell>
          <cell r="O611">
            <v>36123</v>
          </cell>
        </row>
        <row r="612">
          <cell r="A612" t="str">
            <v>RPCFA-000607</v>
          </cell>
          <cell r="B612" t="str">
            <v>DEF</v>
          </cell>
          <cell r="E612" t="str">
            <v>FUR-02-05</v>
          </cell>
          <cell r="L612" t="str">
            <v>Yes</v>
          </cell>
          <cell r="O612">
            <v>36123</v>
          </cell>
        </row>
        <row r="613">
          <cell r="A613" t="str">
            <v>RPCFA-000608</v>
          </cell>
          <cell r="B613" t="str">
            <v>DEF</v>
          </cell>
          <cell r="E613" t="str">
            <v>FUR-02-05</v>
          </cell>
          <cell r="L613" t="str">
            <v>Yes</v>
          </cell>
          <cell r="O613">
            <v>36123</v>
          </cell>
        </row>
        <row r="614">
          <cell r="A614" t="str">
            <v>RPCFA-000609</v>
          </cell>
          <cell r="B614" t="str">
            <v>DEF</v>
          </cell>
          <cell r="E614" t="str">
            <v>FUR-02-05</v>
          </cell>
          <cell r="L614" t="str">
            <v>Yes</v>
          </cell>
          <cell r="O614">
            <v>36123</v>
          </cell>
        </row>
        <row r="615">
          <cell r="A615" t="str">
            <v>RPCFA-000610</v>
          </cell>
          <cell r="B615" t="str">
            <v>DEF</v>
          </cell>
          <cell r="E615" t="str">
            <v>FUR-02-05</v>
          </cell>
          <cell r="L615" t="str">
            <v>Yes</v>
          </cell>
          <cell r="O615">
            <v>36123</v>
          </cell>
        </row>
        <row r="616">
          <cell r="A616" t="str">
            <v>RPCFA-000611</v>
          </cell>
          <cell r="B616" t="str">
            <v>DEF</v>
          </cell>
          <cell r="E616" t="str">
            <v>FUR-02-05</v>
          </cell>
          <cell r="L616" t="str">
            <v>Yes</v>
          </cell>
          <cell r="O616">
            <v>36123</v>
          </cell>
        </row>
        <row r="617">
          <cell r="A617" t="str">
            <v>RPCFA-000612</v>
          </cell>
          <cell r="B617" t="str">
            <v>DEF</v>
          </cell>
          <cell r="E617" t="str">
            <v>FUR-01-05</v>
          </cell>
          <cell r="L617" t="str">
            <v>Yes</v>
          </cell>
          <cell r="O617">
            <v>35814</v>
          </cell>
        </row>
        <row r="618">
          <cell r="A618" t="str">
            <v>RPCFA-000613</v>
          </cell>
          <cell r="B618" t="str">
            <v>DEF</v>
          </cell>
          <cell r="E618" t="str">
            <v>COP-02-05</v>
          </cell>
          <cell r="L618" t="str">
            <v>Yes</v>
          </cell>
          <cell r="O618">
            <v>35241</v>
          </cell>
        </row>
        <row r="619">
          <cell r="A619" t="str">
            <v>RPCFA-000614</v>
          </cell>
          <cell r="B619" t="str">
            <v>DEF</v>
          </cell>
          <cell r="E619" t="str">
            <v>COP-01-00</v>
          </cell>
          <cell r="L619" t="str">
            <v>Yes</v>
          </cell>
          <cell r="O619">
            <v>0</v>
          </cell>
        </row>
        <row r="620">
          <cell r="A620" t="str">
            <v>RPCFA-000615</v>
          </cell>
          <cell r="B620" t="str">
            <v>DEF</v>
          </cell>
          <cell r="E620" t="str">
            <v>COP-03-05</v>
          </cell>
          <cell r="L620" t="str">
            <v>Yes</v>
          </cell>
          <cell r="O620">
            <v>35852</v>
          </cell>
        </row>
        <row r="621">
          <cell r="A621" t="str">
            <v>RPCFA-000616</v>
          </cell>
          <cell r="B621" t="str">
            <v>DEF</v>
          </cell>
          <cell r="E621" t="str">
            <v>FUR-03-05</v>
          </cell>
          <cell r="L621" t="str">
            <v>Yes</v>
          </cell>
          <cell r="O621">
            <v>35255</v>
          </cell>
        </row>
        <row r="622">
          <cell r="A622" t="str">
            <v>RPCFA-000617</v>
          </cell>
          <cell r="B622" t="str">
            <v>DEF</v>
          </cell>
          <cell r="E622" t="str">
            <v>FUR-03-05</v>
          </cell>
          <cell r="L622" t="str">
            <v>Yes</v>
          </cell>
          <cell r="O622">
            <v>35212</v>
          </cell>
        </row>
        <row r="623">
          <cell r="A623" t="str">
            <v>RPCFA-000618</v>
          </cell>
          <cell r="B623" t="str">
            <v>DEF</v>
          </cell>
          <cell r="E623" t="str">
            <v>FUR-03-05</v>
          </cell>
          <cell r="L623" t="str">
            <v>Yes</v>
          </cell>
          <cell r="O623">
            <v>35646</v>
          </cell>
        </row>
        <row r="624">
          <cell r="A624" t="str">
            <v>RPCFA-000619</v>
          </cell>
          <cell r="B624" t="str">
            <v>DEF</v>
          </cell>
          <cell r="E624" t="str">
            <v>FUR-03-05</v>
          </cell>
          <cell r="L624" t="str">
            <v>Yes</v>
          </cell>
          <cell r="O624">
            <v>35258</v>
          </cell>
        </row>
        <row r="625">
          <cell r="A625" t="str">
            <v>RPCFA-000620</v>
          </cell>
          <cell r="B625" t="str">
            <v>DEF</v>
          </cell>
          <cell r="E625" t="str">
            <v>OFC-09-05</v>
          </cell>
          <cell r="L625" t="str">
            <v>Yes</v>
          </cell>
          <cell r="O625">
            <v>35983</v>
          </cell>
        </row>
        <row r="626">
          <cell r="A626" t="str">
            <v>RPCFA-000621</v>
          </cell>
          <cell r="B626" t="str">
            <v>DEF</v>
          </cell>
          <cell r="E626" t="str">
            <v>FUR-01-05</v>
          </cell>
          <cell r="L626" t="str">
            <v>Yes</v>
          </cell>
          <cell r="O626">
            <v>35913</v>
          </cell>
        </row>
        <row r="627">
          <cell r="A627" t="str">
            <v>RPCFA-000622</v>
          </cell>
          <cell r="B627" t="str">
            <v>DEF</v>
          </cell>
          <cell r="E627" t="str">
            <v>FUR-01-05</v>
          </cell>
          <cell r="L627" t="str">
            <v>Yes</v>
          </cell>
          <cell r="O627">
            <v>36077</v>
          </cell>
        </row>
        <row r="628">
          <cell r="A628" t="str">
            <v>RPCFA-000623</v>
          </cell>
          <cell r="B628" t="str">
            <v>DEF</v>
          </cell>
          <cell r="E628" t="str">
            <v>OFC-01-05</v>
          </cell>
          <cell r="L628" t="str">
            <v>Yes</v>
          </cell>
          <cell r="O628">
            <v>35947</v>
          </cell>
        </row>
        <row r="629">
          <cell r="A629" t="str">
            <v>RPCFA-000624</v>
          </cell>
          <cell r="B629" t="str">
            <v>DEF</v>
          </cell>
          <cell r="E629" t="str">
            <v>FUR-02-05</v>
          </cell>
          <cell r="L629" t="str">
            <v>Yes</v>
          </cell>
          <cell r="O629">
            <v>35913</v>
          </cell>
        </row>
        <row r="630">
          <cell r="A630" t="str">
            <v>RPCFA-000625</v>
          </cell>
          <cell r="B630" t="str">
            <v>DEF</v>
          </cell>
          <cell r="E630" t="str">
            <v>FUR-06-05</v>
          </cell>
          <cell r="L630" t="str">
            <v>Yes</v>
          </cell>
          <cell r="O630">
            <v>36013</v>
          </cell>
        </row>
        <row r="631">
          <cell r="A631" t="str">
            <v>RPCFA-000626</v>
          </cell>
          <cell r="B631" t="str">
            <v>DEF</v>
          </cell>
          <cell r="E631" t="str">
            <v>FUR-01-05</v>
          </cell>
          <cell r="L631" t="str">
            <v>Yes</v>
          </cell>
          <cell r="O631">
            <v>35243</v>
          </cell>
        </row>
        <row r="632">
          <cell r="A632" t="str">
            <v>RPCFA-000627</v>
          </cell>
          <cell r="B632" t="str">
            <v>DEF</v>
          </cell>
          <cell r="E632" t="str">
            <v>FUR-10-05</v>
          </cell>
          <cell r="L632" t="str">
            <v>Yes</v>
          </cell>
          <cell r="O632">
            <v>36070</v>
          </cell>
        </row>
        <row r="633">
          <cell r="A633" t="str">
            <v>RPCFA-000628</v>
          </cell>
          <cell r="B633" t="str">
            <v>DEF</v>
          </cell>
          <cell r="E633" t="str">
            <v>EQU-06-00</v>
          </cell>
          <cell r="L633" t="str">
            <v>Yes</v>
          </cell>
          <cell r="O633">
            <v>0</v>
          </cell>
        </row>
        <row r="634">
          <cell r="A634" t="str">
            <v>RPCFA-000629</v>
          </cell>
          <cell r="B634" t="str">
            <v>DEF</v>
          </cell>
          <cell r="E634" t="str">
            <v>EQU-06-00</v>
          </cell>
          <cell r="L634" t="str">
            <v>Yes</v>
          </cell>
          <cell r="O634">
            <v>0</v>
          </cell>
        </row>
        <row r="635">
          <cell r="A635" t="str">
            <v>RPCFA-000630</v>
          </cell>
          <cell r="B635" t="str">
            <v>DEF</v>
          </cell>
          <cell r="E635" t="str">
            <v>EQU-06-05</v>
          </cell>
          <cell r="L635" t="str">
            <v>Yes</v>
          </cell>
          <cell r="O635">
            <v>36038</v>
          </cell>
        </row>
        <row r="636">
          <cell r="A636" t="str">
            <v>RPCFA-000631</v>
          </cell>
          <cell r="B636" t="str">
            <v>DEF</v>
          </cell>
          <cell r="E636" t="str">
            <v>OFC-07-05</v>
          </cell>
          <cell r="L636" t="str">
            <v>Yes</v>
          </cell>
          <cell r="O636">
            <v>36255</v>
          </cell>
        </row>
        <row r="637">
          <cell r="A637" t="str">
            <v>RPCFA-000632</v>
          </cell>
          <cell r="B637" t="str">
            <v>DEF</v>
          </cell>
          <cell r="E637" t="str">
            <v>EQU-09-05</v>
          </cell>
          <cell r="L637" t="str">
            <v>Yes</v>
          </cell>
          <cell r="O637">
            <v>35801</v>
          </cell>
        </row>
        <row r="638">
          <cell r="A638" t="str">
            <v>RPCFA-000633</v>
          </cell>
          <cell r="B638" t="str">
            <v>DEF</v>
          </cell>
          <cell r="E638" t="str">
            <v>EQU-09-05</v>
          </cell>
          <cell r="L638" t="str">
            <v>Yes</v>
          </cell>
          <cell r="O638">
            <v>35801</v>
          </cell>
        </row>
        <row r="639">
          <cell r="A639" t="str">
            <v>RPCFA-000634</v>
          </cell>
          <cell r="B639" t="str">
            <v>DEF</v>
          </cell>
          <cell r="E639" t="str">
            <v>EQU-09-05</v>
          </cell>
          <cell r="L639" t="str">
            <v>Yes</v>
          </cell>
          <cell r="O639">
            <v>35801</v>
          </cell>
        </row>
        <row r="640">
          <cell r="A640" t="str">
            <v>RPCFA-000635</v>
          </cell>
          <cell r="B640" t="str">
            <v>DEF</v>
          </cell>
          <cell r="E640" t="str">
            <v>EQU-09-05</v>
          </cell>
          <cell r="L640" t="str">
            <v>Yes</v>
          </cell>
          <cell r="O640">
            <v>35801</v>
          </cell>
        </row>
        <row r="641">
          <cell r="A641" t="str">
            <v>RPCFA-000636</v>
          </cell>
          <cell r="B641" t="str">
            <v>DEF</v>
          </cell>
          <cell r="E641" t="str">
            <v>EQU-09-05</v>
          </cell>
          <cell r="L641" t="str">
            <v>Yes</v>
          </cell>
          <cell r="O641">
            <v>35832</v>
          </cell>
        </row>
        <row r="642">
          <cell r="A642" t="str">
            <v>RPCFA-000637</v>
          </cell>
          <cell r="B642" t="str">
            <v>DEF</v>
          </cell>
          <cell r="E642" t="str">
            <v>EQU-09-05</v>
          </cell>
          <cell r="L642" t="str">
            <v>Yes</v>
          </cell>
          <cell r="O642">
            <v>35832</v>
          </cell>
        </row>
        <row r="643">
          <cell r="A643" t="str">
            <v>RPCFA-000638</v>
          </cell>
          <cell r="B643" t="str">
            <v>DEF</v>
          </cell>
          <cell r="E643" t="str">
            <v>EQU-09-05</v>
          </cell>
          <cell r="L643" t="str">
            <v>Yes</v>
          </cell>
          <cell r="O643">
            <v>35832</v>
          </cell>
        </row>
        <row r="644">
          <cell r="A644" t="str">
            <v>RPCFA-000639</v>
          </cell>
          <cell r="B644" t="str">
            <v>DEF</v>
          </cell>
          <cell r="E644" t="str">
            <v>EQU-09-05</v>
          </cell>
          <cell r="L644" t="str">
            <v>Yes</v>
          </cell>
          <cell r="O644">
            <v>35801</v>
          </cell>
        </row>
        <row r="645">
          <cell r="A645" t="str">
            <v>RPCFA-000640</v>
          </cell>
          <cell r="B645" t="str">
            <v>DEF</v>
          </cell>
          <cell r="E645" t="str">
            <v>EQU-09-05</v>
          </cell>
          <cell r="L645" t="str">
            <v>Yes</v>
          </cell>
          <cell r="O645">
            <v>35801</v>
          </cell>
        </row>
        <row r="646">
          <cell r="A646" t="str">
            <v>RPCFA-000641</v>
          </cell>
          <cell r="B646" t="str">
            <v>DEF</v>
          </cell>
          <cell r="E646" t="str">
            <v>EQU-09-05</v>
          </cell>
          <cell r="L646" t="str">
            <v>Yes</v>
          </cell>
          <cell r="O646">
            <v>35801</v>
          </cell>
        </row>
        <row r="647">
          <cell r="A647" t="str">
            <v>RPCFA-000642</v>
          </cell>
          <cell r="B647" t="str">
            <v>DEF</v>
          </cell>
          <cell r="E647" t="str">
            <v>EQU-09-05</v>
          </cell>
          <cell r="L647" t="str">
            <v>Yes</v>
          </cell>
          <cell r="O647">
            <v>35801</v>
          </cell>
        </row>
        <row r="648">
          <cell r="A648" t="str">
            <v>RPCFA-000643</v>
          </cell>
          <cell r="B648" t="str">
            <v>DEF</v>
          </cell>
          <cell r="E648" t="str">
            <v>OFC-07-05</v>
          </cell>
          <cell r="L648" t="str">
            <v>Yes</v>
          </cell>
          <cell r="O648">
            <v>36255</v>
          </cell>
        </row>
        <row r="649">
          <cell r="A649" t="str">
            <v>RPCFA-000644</v>
          </cell>
          <cell r="B649" t="str">
            <v>DEF</v>
          </cell>
          <cell r="E649" t="str">
            <v>EQU-06-00</v>
          </cell>
          <cell r="L649" t="str">
            <v>Yes</v>
          </cell>
          <cell r="O649">
            <v>0</v>
          </cell>
        </row>
        <row r="650">
          <cell r="A650" t="str">
            <v>RPCFA-000645</v>
          </cell>
          <cell r="B650" t="str">
            <v>DEF</v>
          </cell>
          <cell r="E650" t="str">
            <v>OFC-09-05</v>
          </cell>
          <cell r="L650" t="str">
            <v>Yes</v>
          </cell>
          <cell r="O650">
            <v>36377</v>
          </cell>
        </row>
        <row r="651">
          <cell r="A651" t="str">
            <v>RPCFA-000646</v>
          </cell>
          <cell r="B651" t="str">
            <v>DEF</v>
          </cell>
          <cell r="E651" t="str">
            <v>EQU-02-05</v>
          </cell>
          <cell r="L651" t="str">
            <v>Yes</v>
          </cell>
          <cell r="O651">
            <v>36412</v>
          </cell>
        </row>
        <row r="652">
          <cell r="A652" t="str">
            <v>RPCFA-000647</v>
          </cell>
          <cell r="B652" t="str">
            <v>DEF</v>
          </cell>
          <cell r="E652" t="str">
            <v>FUR-03-05</v>
          </cell>
          <cell r="L652" t="str">
            <v>Yes</v>
          </cell>
          <cell r="O652">
            <v>35646</v>
          </cell>
        </row>
        <row r="653">
          <cell r="A653" t="str">
            <v>RPCFA-000648</v>
          </cell>
          <cell r="B653" t="str">
            <v>DEF</v>
          </cell>
          <cell r="E653" t="str">
            <v>FUR-03-05</v>
          </cell>
          <cell r="L653" t="str">
            <v>Yes</v>
          </cell>
          <cell r="O653">
            <v>36157</v>
          </cell>
        </row>
        <row r="654">
          <cell r="A654" t="str">
            <v>RPCFA-000649</v>
          </cell>
          <cell r="B654" t="str">
            <v>DEF</v>
          </cell>
          <cell r="E654" t="str">
            <v>FUR-01-05</v>
          </cell>
          <cell r="L654" t="str">
            <v>Yes</v>
          </cell>
          <cell r="O654">
            <v>35383</v>
          </cell>
        </row>
        <row r="655">
          <cell r="A655" t="str">
            <v>RPCFA-000650</v>
          </cell>
          <cell r="B655" t="str">
            <v>DEF</v>
          </cell>
          <cell r="E655" t="str">
            <v>COP-01-00</v>
          </cell>
          <cell r="L655" t="str">
            <v>Yes</v>
          </cell>
          <cell r="O655">
            <v>0</v>
          </cell>
        </row>
        <row r="656">
          <cell r="A656" t="str">
            <v>RPCFA-000651</v>
          </cell>
          <cell r="B656" t="str">
            <v>DEF</v>
          </cell>
          <cell r="E656" t="str">
            <v>COP-06-05</v>
          </cell>
          <cell r="L656" t="str">
            <v>Yes</v>
          </cell>
          <cell r="O656">
            <v>35958</v>
          </cell>
        </row>
        <row r="657">
          <cell r="A657" t="str">
            <v>RPCFA-000652</v>
          </cell>
          <cell r="B657" t="str">
            <v>DEF</v>
          </cell>
          <cell r="E657" t="str">
            <v>COP-02-05</v>
          </cell>
          <cell r="L657" t="str">
            <v>Yes</v>
          </cell>
          <cell r="O657">
            <v>35885</v>
          </cell>
        </row>
        <row r="658">
          <cell r="A658" t="str">
            <v>RPCFA-000653</v>
          </cell>
          <cell r="B658" t="str">
            <v>DEF</v>
          </cell>
          <cell r="E658" t="str">
            <v>COP-03-05</v>
          </cell>
          <cell r="L658" t="str">
            <v>Yes</v>
          </cell>
          <cell r="O658">
            <v>36731</v>
          </cell>
        </row>
        <row r="659">
          <cell r="A659" t="str">
            <v>RPCFA-000654</v>
          </cell>
          <cell r="B659" t="str">
            <v>DEF</v>
          </cell>
          <cell r="E659" t="str">
            <v>FUR-02-05</v>
          </cell>
          <cell r="L659" t="str">
            <v>Yes</v>
          </cell>
          <cell r="O659">
            <v>35969</v>
          </cell>
        </row>
        <row r="660">
          <cell r="A660" t="str">
            <v>RPCFA-000655</v>
          </cell>
          <cell r="B660" t="str">
            <v>DEF</v>
          </cell>
          <cell r="E660" t="str">
            <v>FUR-02-05</v>
          </cell>
          <cell r="L660" t="str">
            <v>Yes</v>
          </cell>
          <cell r="O660">
            <v>35969</v>
          </cell>
        </row>
        <row r="661">
          <cell r="A661" t="str">
            <v>RPCFA-000656</v>
          </cell>
          <cell r="B661" t="str">
            <v>DEF</v>
          </cell>
          <cell r="E661" t="str">
            <v>FUR-02-05</v>
          </cell>
          <cell r="L661" t="str">
            <v>Yes</v>
          </cell>
          <cell r="O661">
            <v>35969</v>
          </cell>
        </row>
        <row r="662">
          <cell r="A662" t="str">
            <v>RPCFA-000657</v>
          </cell>
          <cell r="B662" t="str">
            <v>DEF</v>
          </cell>
          <cell r="E662" t="str">
            <v>FUR-03-00</v>
          </cell>
          <cell r="L662" t="str">
            <v>Yes</v>
          </cell>
          <cell r="O662">
            <v>0</v>
          </cell>
        </row>
        <row r="663">
          <cell r="A663" t="str">
            <v>RPCFA-000658</v>
          </cell>
          <cell r="B663" t="str">
            <v>DEF</v>
          </cell>
          <cell r="E663" t="str">
            <v>COM-02-05</v>
          </cell>
          <cell r="L663" t="str">
            <v>Yes</v>
          </cell>
          <cell r="O663">
            <v>35934</v>
          </cell>
        </row>
        <row r="664">
          <cell r="A664" t="str">
            <v>RPCFA-000659</v>
          </cell>
          <cell r="B664" t="str">
            <v>DEF</v>
          </cell>
          <cell r="E664" t="str">
            <v>FUR-10-00</v>
          </cell>
          <cell r="L664" t="str">
            <v>Yes</v>
          </cell>
          <cell r="O664">
            <v>0</v>
          </cell>
        </row>
        <row r="665">
          <cell r="A665" t="str">
            <v>RPCFA-000660</v>
          </cell>
          <cell r="B665" t="str">
            <v>DEF</v>
          </cell>
          <cell r="E665" t="str">
            <v>COP-06-05</v>
          </cell>
          <cell r="L665" t="str">
            <v>Yes</v>
          </cell>
          <cell r="O665">
            <v>35809</v>
          </cell>
        </row>
        <row r="666">
          <cell r="A666" t="str">
            <v>RPCFA-000661</v>
          </cell>
          <cell r="B666" t="str">
            <v>DEF</v>
          </cell>
          <cell r="E666" t="str">
            <v>FUR-02-05</v>
          </cell>
          <cell r="L666" t="str">
            <v>Yes</v>
          </cell>
          <cell r="O666">
            <v>35913</v>
          </cell>
        </row>
        <row r="667">
          <cell r="A667" t="str">
            <v>RPCFA-000662</v>
          </cell>
          <cell r="B667" t="str">
            <v>DEF</v>
          </cell>
          <cell r="E667" t="str">
            <v>FUR-02-05</v>
          </cell>
          <cell r="L667" t="str">
            <v>Yes</v>
          </cell>
          <cell r="O667">
            <v>35913</v>
          </cell>
        </row>
        <row r="668">
          <cell r="A668" t="str">
            <v>RPCFA-000663</v>
          </cell>
          <cell r="B668" t="str">
            <v>DEF</v>
          </cell>
          <cell r="E668" t="str">
            <v>FUR-02-05</v>
          </cell>
          <cell r="L668" t="str">
            <v>Yes</v>
          </cell>
          <cell r="O668">
            <v>35913</v>
          </cell>
        </row>
        <row r="669">
          <cell r="A669" t="str">
            <v>RPCFA-000664</v>
          </cell>
          <cell r="B669" t="str">
            <v>DEF</v>
          </cell>
          <cell r="E669" t="str">
            <v>FUR-01-05</v>
          </cell>
          <cell r="L669" t="str">
            <v>Yes</v>
          </cell>
          <cell r="O669">
            <v>35913</v>
          </cell>
        </row>
        <row r="670">
          <cell r="A670" t="str">
            <v>RPCFA-000665</v>
          </cell>
          <cell r="B670" t="str">
            <v>DEF</v>
          </cell>
          <cell r="E670" t="str">
            <v>COP-04-05</v>
          </cell>
          <cell r="L670" t="str">
            <v>Yes</v>
          </cell>
          <cell r="O670">
            <v>36588</v>
          </cell>
        </row>
        <row r="671">
          <cell r="A671" t="str">
            <v>RPCFA-000666</v>
          </cell>
          <cell r="B671" t="str">
            <v>DEF</v>
          </cell>
          <cell r="E671" t="str">
            <v>FUR-02-05</v>
          </cell>
          <cell r="L671" t="str">
            <v>Yes</v>
          </cell>
          <cell r="O671">
            <v>35649</v>
          </cell>
        </row>
        <row r="672">
          <cell r="A672" t="str">
            <v>RPCFA-000667</v>
          </cell>
          <cell r="B672" t="str">
            <v>DEF</v>
          </cell>
          <cell r="E672" t="str">
            <v>FUR-03-05</v>
          </cell>
          <cell r="L672" t="str">
            <v>Yes</v>
          </cell>
          <cell r="O672">
            <v>35808</v>
          </cell>
        </row>
        <row r="673">
          <cell r="A673" t="str">
            <v>RPCFA-000668</v>
          </cell>
          <cell r="B673" t="str">
            <v>DEF</v>
          </cell>
          <cell r="E673" t="str">
            <v>FUR-03-05</v>
          </cell>
          <cell r="L673" t="str">
            <v>Yes</v>
          </cell>
          <cell r="O673">
            <v>35808</v>
          </cell>
        </row>
        <row r="674">
          <cell r="A674" t="str">
            <v>RPCFA-000669</v>
          </cell>
          <cell r="B674" t="str">
            <v>DEF</v>
          </cell>
          <cell r="E674" t="str">
            <v>FUR-03-05</v>
          </cell>
          <cell r="L674" t="str">
            <v>Yes</v>
          </cell>
          <cell r="O674">
            <v>35808</v>
          </cell>
        </row>
        <row r="675">
          <cell r="A675" t="str">
            <v>RPCFA-000670</v>
          </cell>
          <cell r="B675" t="str">
            <v>DEF</v>
          </cell>
          <cell r="E675" t="str">
            <v>FUR-03-05</v>
          </cell>
          <cell r="L675" t="str">
            <v>Yes</v>
          </cell>
          <cell r="O675">
            <v>36508</v>
          </cell>
        </row>
        <row r="676">
          <cell r="A676" t="str">
            <v>RPCFA-000671</v>
          </cell>
          <cell r="B676" t="str">
            <v>DEF</v>
          </cell>
          <cell r="E676" t="str">
            <v>FUR-06-05</v>
          </cell>
          <cell r="L676" t="str">
            <v>Yes</v>
          </cell>
          <cell r="O676">
            <v>36669</v>
          </cell>
        </row>
        <row r="677">
          <cell r="A677" t="str">
            <v>RPCFA-000672</v>
          </cell>
          <cell r="B677" t="str">
            <v>DEF</v>
          </cell>
          <cell r="E677" t="str">
            <v>EQU-06-05</v>
          </cell>
          <cell r="L677" t="str">
            <v>Yes</v>
          </cell>
          <cell r="O677">
            <v>35836</v>
          </cell>
        </row>
        <row r="678">
          <cell r="A678" t="str">
            <v>RPCFA-000673</v>
          </cell>
          <cell r="B678" t="str">
            <v>DEF</v>
          </cell>
          <cell r="E678" t="str">
            <v>EQU-06-05</v>
          </cell>
          <cell r="L678" t="str">
            <v>Yes</v>
          </cell>
          <cell r="O678">
            <v>35867</v>
          </cell>
        </row>
        <row r="679">
          <cell r="A679" t="str">
            <v>RPCFA-000674</v>
          </cell>
          <cell r="B679" t="str">
            <v>DEF</v>
          </cell>
          <cell r="E679" t="str">
            <v>EQU-06-05</v>
          </cell>
          <cell r="L679" t="str">
            <v>Yes</v>
          </cell>
          <cell r="O679">
            <v>35867</v>
          </cell>
        </row>
        <row r="680">
          <cell r="A680" t="str">
            <v>RPCFA-000675</v>
          </cell>
          <cell r="B680" t="str">
            <v>DEF</v>
          </cell>
          <cell r="E680" t="str">
            <v>EQU-06-05</v>
          </cell>
          <cell r="L680" t="str">
            <v>Yes</v>
          </cell>
          <cell r="O680">
            <v>36677</v>
          </cell>
        </row>
        <row r="681">
          <cell r="A681" t="str">
            <v>RPCFA-000676</v>
          </cell>
          <cell r="B681" t="str">
            <v>DEF</v>
          </cell>
          <cell r="E681" t="str">
            <v>EQU-06-05</v>
          </cell>
          <cell r="L681" t="str">
            <v>Yes</v>
          </cell>
          <cell r="O681">
            <v>36677</v>
          </cell>
        </row>
        <row r="682">
          <cell r="A682" t="str">
            <v>RPCFA-000677</v>
          </cell>
          <cell r="B682" t="str">
            <v>DEF</v>
          </cell>
          <cell r="E682" t="str">
            <v>BLD-01-20</v>
          </cell>
          <cell r="L682" t="str">
            <v>Yes</v>
          </cell>
          <cell r="O682">
            <v>36711</v>
          </cell>
        </row>
        <row r="683">
          <cell r="A683" t="str">
            <v>RPCFA-000678</v>
          </cell>
          <cell r="B683" t="str">
            <v>DEF</v>
          </cell>
          <cell r="E683" t="str">
            <v>OFC-09-05</v>
          </cell>
          <cell r="L683" t="str">
            <v>Yes</v>
          </cell>
          <cell r="O683">
            <v>36377</v>
          </cell>
        </row>
        <row r="684">
          <cell r="A684" t="str">
            <v>RPCFA-000679</v>
          </cell>
          <cell r="B684" t="str">
            <v>DEF</v>
          </cell>
          <cell r="E684" t="str">
            <v>EQU-06-05</v>
          </cell>
          <cell r="L684" t="str">
            <v>Yes</v>
          </cell>
          <cell r="O684">
            <v>35836</v>
          </cell>
        </row>
        <row r="685">
          <cell r="A685" t="str">
            <v>RPCFA-000680</v>
          </cell>
          <cell r="B685" t="str">
            <v>DEF</v>
          </cell>
          <cell r="E685" t="str">
            <v>EQU-04-05</v>
          </cell>
          <cell r="L685" t="str">
            <v>Yes</v>
          </cell>
          <cell r="O685">
            <v>36509</v>
          </cell>
        </row>
        <row r="686">
          <cell r="A686" t="str">
            <v>RPCFA-000681</v>
          </cell>
          <cell r="B686" t="str">
            <v>DEF</v>
          </cell>
          <cell r="E686" t="str">
            <v>EQU-04-05</v>
          </cell>
          <cell r="L686" t="str">
            <v>Yes</v>
          </cell>
          <cell r="O686">
            <v>36643</v>
          </cell>
        </row>
        <row r="687">
          <cell r="A687" t="str">
            <v>RPCFA-000682</v>
          </cell>
          <cell r="B687" t="str">
            <v>DEF</v>
          </cell>
          <cell r="E687" t="str">
            <v>OFC-09-05</v>
          </cell>
          <cell r="L687" t="str">
            <v>Yes</v>
          </cell>
          <cell r="O687">
            <v>36377</v>
          </cell>
        </row>
        <row r="688">
          <cell r="A688" t="str">
            <v>RPCFA-000683</v>
          </cell>
          <cell r="B688" t="str">
            <v>DEF</v>
          </cell>
          <cell r="E688" t="str">
            <v>COP-01-00</v>
          </cell>
          <cell r="L688" t="str">
            <v>Yes</v>
          </cell>
          <cell r="O688">
            <v>0</v>
          </cell>
        </row>
        <row r="689">
          <cell r="A689" t="str">
            <v>RPCFA-000684</v>
          </cell>
          <cell r="B689" t="str">
            <v>DEF</v>
          </cell>
          <cell r="E689" t="str">
            <v>COP-02-05</v>
          </cell>
          <cell r="L689" t="str">
            <v>Yes</v>
          </cell>
          <cell r="O689">
            <v>35990</v>
          </cell>
        </row>
        <row r="690">
          <cell r="A690" t="str">
            <v>RPCFA-000685</v>
          </cell>
          <cell r="B690" t="str">
            <v>DEF</v>
          </cell>
          <cell r="E690" t="str">
            <v>FUR-01-05</v>
          </cell>
          <cell r="L690" t="str">
            <v>Yes</v>
          </cell>
          <cell r="O690">
            <v>35958</v>
          </cell>
        </row>
        <row r="691">
          <cell r="A691" t="str">
            <v>RPCFA-000686</v>
          </cell>
          <cell r="B691" t="str">
            <v>DEF</v>
          </cell>
          <cell r="E691" t="str">
            <v>FUR-01-05</v>
          </cell>
          <cell r="L691" t="str">
            <v>Yes</v>
          </cell>
          <cell r="O691">
            <v>35212</v>
          </cell>
        </row>
        <row r="692">
          <cell r="A692" t="str">
            <v>RPCFA-000687</v>
          </cell>
          <cell r="B692" t="str">
            <v>DEF</v>
          </cell>
          <cell r="E692" t="str">
            <v>FUR-08-05</v>
          </cell>
          <cell r="L692" t="str">
            <v>Yes</v>
          </cell>
          <cell r="O692">
            <v>35230</v>
          </cell>
        </row>
        <row r="693">
          <cell r="A693" t="str">
            <v>RPCFA-000688</v>
          </cell>
          <cell r="B693" t="str">
            <v>DEF</v>
          </cell>
          <cell r="E693" t="str">
            <v>FUR-08-05</v>
          </cell>
          <cell r="L693" t="str">
            <v>Yes</v>
          </cell>
          <cell r="O693">
            <v>35230</v>
          </cell>
        </row>
        <row r="694">
          <cell r="A694" t="str">
            <v>RPCFA-000689</v>
          </cell>
          <cell r="B694" t="str">
            <v>DEF</v>
          </cell>
          <cell r="E694" t="str">
            <v>FUR-01-05</v>
          </cell>
          <cell r="L694" t="str">
            <v>Yes</v>
          </cell>
          <cell r="O694">
            <v>36621</v>
          </cell>
        </row>
        <row r="695">
          <cell r="A695" t="str">
            <v>RPCFA-000690</v>
          </cell>
          <cell r="B695" t="str">
            <v>DEF</v>
          </cell>
          <cell r="E695" t="str">
            <v>FUR-03-05</v>
          </cell>
          <cell r="L695" t="str">
            <v>Yes</v>
          </cell>
          <cell r="O695">
            <v>35958</v>
          </cell>
        </row>
        <row r="696">
          <cell r="A696" t="str">
            <v>RPCFA-000691</v>
          </cell>
          <cell r="B696" t="str">
            <v>DEF</v>
          </cell>
          <cell r="E696" t="str">
            <v>FUR-03-00</v>
          </cell>
          <cell r="L696" t="str">
            <v>Yes</v>
          </cell>
          <cell r="O696">
            <v>0</v>
          </cell>
        </row>
        <row r="697">
          <cell r="A697" t="str">
            <v>RPCFA-000692</v>
          </cell>
          <cell r="B697" t="str">
            <v>DEF</v>
          </cell>
          <cell r="E697" t="str">
            <v>FUR-02-05</v>
          </cell>
          <cell r="L697" t="str">
            <v>Yes</v>
          </cell>
          <cell r="O697">
            <v>35853</v>
          </cell>
        </row>
        <row r="698">
          <cell r="A698" t="str">
            <v>RPCFA-000693</v>
          </cell>
          <cell r="B698" t="str">
            <v>DEF</v>
          </cell>
          <cell r="E698" t="str">
            <v>FUR-02-05</v>
          </cell>
          <cell r="L698" t="str">
            <v>Yes</v>
          </cell>
          <cell r="O698">
            <v>35969</v>
          </cell>
        </row>
        <row r="699">
          <cell r="A699" t="str">
            <v>RPCFA-000694</v>
          </cell>
          <cell r="B699" t="str">
            <v>DEF</v>
          </cell>
          <cell r="E699" t="str">
            <v>FUR-02-05</v>
          </cell>
          <cell r="L699" t="str">
            <v>Yes</v>
          </cell>
          <cell r="O699">
            <v>35969</v>
          </cell>
        </row>
        <row r="700">
          <cell r="A700" t="str">
            <v>RPCFA-000695</v>
          </cell>
          <cell r="B700" t="str">
            <v>DEF</v>
          </cell>
          <cell r="E700" t="str">
            <v>FUR-02-05</v>
          </cell>
          <cell r="L700" t="str">
            <v>Yes</v>
          </cell>
          <cell r="O700">
            <v>35853</v>
          </cell>
        </row>
        <row r="701">
          <cell r="A701" t="str">
            <v>RPCFA-000696</v>
          </cell>
          <cell r="B701" t="str">
            <v>DEF</v>
          </cell>
          <cell r="E701" t="str">
            <v>FUR-02-05</v>
          </cell>
          <cell r="L701" t="str">
            <v>Yes</v>
          </cell>
          <cell r="O701">
            <v>35853</v>
          </cell>
        </row>
        <row r="702">
          <cell r="A702" t="str">
            <v>RPCFA-000697</v>
          </cell>
          <cell r="B702" t="str">
            <v>DEF</v>
          </cell>
          <cell r="E702" t="str">
            <v>FUR-02-05</v>
          </cell>
          <cell r="L702" t="str">
            <v>Yes</v>
          </cell>
          <cell r="O702">
            <v>36123</v>
          </cell>
        </row>
        <row r="703">
          <cell r="A703" t="str">
            <v>RPCFA-000698</v>
          </cell>
          <cell r="B703" t="str">
            <v>DEF</v>
          </cell>
          <cell r="E703" t="str">
            <v>COM-02-05</v>
          </cell>
          <cell r="L703" t="str">
            <v>Yes</v>
          </cell>
          <cell r="O703">
            <v>35934</v>
          </cell>
        </row>
        <row r="704">
          <cell r="A704" t="str">
            <v>RPCFA-000699</v>
          </cell>
          <cell r="B704" t="str">
            <v>DEF</v>
          </cell>
          <cell r="E704" t="str">
            <v>COP-01-00</v>
          </cell>
          <cell r="L704" t="str">
            <v>Yes</v>
          </cell>
          <cell r="O704">
            <v>35909</v>
          </cell>
        </row>
        <row r="705">
          <cell r="A705" t="str">
            <v>RPCFA-000700</v>
          </cell>
          <cell r="B705" t="str">
            <v>DEF</v>
          </cell>
          <cell r="E705" t="str">
            <v>COP-02-05</v>
          </cell>
          <cell r="L705" t="str">
            <v>Yes</v>
          </cell>
          <cell r="O705">
            <v>35909</v>
          </cell>
        </row>
        <row r="706">
          <cell r="A706" t="str">
            <v>RPCFA-000701</v>
          </cell>
          <cell r="B706" t="str">
            <v>DEF</v>
          </cell>
          <cell r="E706" t="str">
            <v>EQU-08-05</v>
          </cell>
          <cell r="L706" t="str">
            <v>Yes</v>
          </cell>
          <cell r="O706">
            <v>36300</v>
          </cell>
        </row>
        <row r="707">
          <cell r="A707" t="str">
            <v>RPCFA-000702</v>
          </cell>
          <cell r="B707" t="str">
            <v>DEF</v>
          </cell>
          <cell r="E707" t="str">
            <v>EQU-08-05</v>
          </cell>
          <cell r="L707" t="str">
            <v>Yes</v>
          </cell>
          <cell r="O707">
            <v>35704</v>
          </cell>
        </row>
        <row r="708">
          <cell r="A708" t="str">
            <v>RPCFA-000703</v>
          </cell>
          <cell r="B708" t="str">
            <v>DEF</v>
          </cell>
          <cell r="E708" t="str">
            <v>EQU-08-05</v>
          </cell>
          <cell r="L708" t="str">
            <v>Yes</v>
          </cell>
          <cell r="O708">
            <v>35766</v>
          </cell>
        </row>
        <row r="709">
          <cell r="A709" t="str">
            <v>RPCFA-000704</v>
          </cell>
          <cell r="B709" t="str">
            <v>DEF</v>
          </cell>
          <cell r="E709" t="str">
            <v>EQU-08-05</v>
          </cell>
          <cell r="L709" t="str">
            <v>Yes</v>
          </cell>
          <cell r="O709">
            <v>35767</v>
          </cell>
        </row>
        <row r="710">
          <cell r="A710" t="str">
            <v>RPCFA-000705</v>
          </cell>
          <cell r="B710" t="str">
            <v>DEF</v>
          </cell>
          <cell r="E710" t="str">
            <v>EQU-08-05</v>
          </cell>
          <cell r="L710" t="str">
            <v>Yes</v>
          </cell>
          <cell r="O710">
            <v>35768</v>
          </cell>
        </row>
        <row r="711">
          <cell r="A711" t="str">
            <v>RPCFA-000706</v>
          </cell>
          <cell r="B711" t="str">
            <v>DEF</v>
          </cell>
          <cell r="E711" t="str">
            <v>EQU-08-05</v>
          </cell>
          <cell r="L711" t="str">
            <v>Yes</v>
          </cell>
          <cell r="O711">
            <v>35829</v>
          </cell>
        </row>
        <row r="712">
          <cell r="A712" t="str">
            <v>RPCFA-000707</v>
          </cell>
          <cell r="B712" t="str">
            <v>DEF</v>
          </cell>
          <cell r="E712" t="str">
            <v>EQU-08-05</v>
          </cell>
          <cell r="L712" t="str">
            <v>Yes</v>
          </cell>
          <cell r="O712">
            <v>35829</v>
          </cell>
        </row>
        <row r="713">
          <cell r="A713" t="str">
            <v>RPCFA-000708</v>
          </cell>
          <cell r="B713" t="str">
            <v>DEF</v>
          </cell>
          <cell r="E713" t="str">
            <v>EQU-08-05</v>
          </cell>
          <cell r="L713" t="str">
            <v>Yes</v>
          </cell>
          <cell r="O713">
            <v>35949</v>
          </cell>
        </row>
        <row r="714">
          <cell r="A714" t="str">
            <v>RPCFA-000709</v>
          </cell>
          <cell r="B714" t="str">
            <v>DEF</v>
          </cell>
          <cell r="E714" t="str">
            <v>EQU-08-05</v>
          </cell>
          <cell r="L714" t="str">
            <v>Yes</v>
          </cell>
          <cell r="O714">
            <v>35949</v>
          </cell>
        </row>
        <row r="715">
          <cell r="A715" t="str">
            <v>RPCFA-000710</v>
          </cell>
          <cell r="B715" t="str">
            <v>DEF</v>
          </cell>
          <cell r="E715" t="str">
            <v>EQU-08-05</v>
          </cell>
          <cell r="L715" t="str">
            <v>Yes</v>
          </cell>
          <cell r="O715">
            <v>36440</v>
          </cell>
        </row>
        <row r="716">
          <cell r="A716" t="str">
            <v>RPCFA-000711</v>
          </cell>
          <cell r="B716" t="str">
            <v>DEF</v>
          </cell>
          <cell r="E716" t="str">
            <v>EQU-08-05</v>
          </cell>
          <cell r="L716" t="str">
            <v>Yes</v>
          </cell>
          <cell r="O716">
            <v>36440</v>
          </cell>
        </row>
        <row r="717">
          <cell r="A717" t="str">
            <v>RPCFA-000712</v>
          </cell>
          <cell r="B717" t="str">
            <v>DEF</v>
          </cell>
          <cell r="E717" t="str">
            <v>EQU-08-05</v>
          </cell>
          <cell r="L717" t="str">
            <v>Yes</v>
          </cell>
          <cell r="O717">
            <v>36203</v>
          </cell>
        </row>
        <row r="718">
          <cell r="A718" t="str">
            <v>RPCFA-000713</v>
          </cell>
          <cell r="B718" t="str">
            <v>DEF</v>
          </cell>
          <cell r="E718" t="str">
            <v>EQU-08-05</v>
          </cell>
          <cell r="L718" t="str">
            <v>Yes</v>
          </cell>
          <cell r="O718">
            <v>36173</v>
          </cell>
        </row>
        <row r="719">
          <cell r="A719" t="str">
            <v>RPCFA-000714</v>
          </cell>
          <cell r="B719" t="str">
            <v>DEF</v>
          </cell>
          <cell r="E719" t="str">
            <v>EQU-08-05</v>
          </cell>
          <cell r="L719" t="str">
            <v>Yes</v>
          </cell>
          <cell r="O719">
            <v>35873</v>
          </cell>
        </row>
        <row r="720">
          <cell r="A720" t="str">
            <v>RPCFA-000715</v>
          </cell>
          <cell r="B720" t="str">
            <v>DEF</v>
          </cell>
          <cell r="E720" t="str">
            <v>EQU-08-05</v>
          </cell>
          <cell r="L720" t="str">
            <v>Yes</v>
          </cell>
          <cell r="O720">
            <v>36590</v>
          </cell>
        </row>
        <row r="721">
          <cell r="A721" t="str">
            <v>RPCFA-000716</v>
          </cell>
          <cell r="B721" t="str">
            <v>DEF</v>
          </cell>
          <cell r="E721" t="str">
            <v>EQU-08-05</v>
          </cell>
          <cell r="L721" t="str">
            <v>Yes</v>
          </cell>
          <cell r="O721">
            <v>35984</v>
          </cell>
        </row>
        <row r="722">
          <cell r="A722" t="str">
            <v>RPCFA-000717</v>
          </cell>
          <cell r="B722" t="str">
            <v>DEF</v>
          </cell>
          <cell r="E722" t="str">
            <v>EQU-08-05</v>
          </cell>
          <cell r="L722" t="str">
            <v>Yes</v>
          </cell>
          <cell r="O722">
            <v>35984</v>
          </cell>
        </row>
        <row r="723">
          <cell r="A723" t="str">
            <v>RPCFA-000718</v>
          </cell>
          <cell r="B723" t="str">
            <v>DEF</v>
          </cell>
          <cell r="E723" t="str">
            <v>EQU-08-05</v>
          </cell>
          <cell r="L723" t="str">
            <v>Yes</v>
          </cell>
          <cell r="O723">
            <v>35984</v>
          </cell>
        </row>
        <row r="724">
          <cell r="A724" t="str">
            <v>RPCFA-000719</v>
          </cell>
          <cell r="B724" t="str">
            <v>DEF</v>
          </cell>
          <cell r="E724" t="str">
            <v>EQU-08-00</v>
          </cell>
          <cell r="L724" t="str">
            <v>Yes</v>
          </cell>
          <cell r="O724">
            <v>0</v>
          </cell>
        </row>
        <row r="725">
          <cell r="A725" t="str">
            <v>RPCFA-000720</v>
          </cell>
          <cell r="B725" t="str">
            <v>DEF</v>
          </cell>
          <cell r="E725" t="str">
            <v>EQU-08-05</v>
          </cell>
          <cell r="L725" t="str">
            <v>Yes</v>
          </cell>
          <cell r="O725">
            <v>35949</v>
          </cell>
        </row>
        <row r="726">
          <cell r="A726" t="str">
            <v>RPCFA-000721</v>
          </cell>
          <cell r="B726" t="str">
            <v>DEF</v>
          </cell>
          <cell r="E726" t="str">
            <v>EQU-08-00</v>
          </cell>
          <cell r="L726" t="str">
            <v>Yes</v>
          </cell>
          <cell r="O726">
            <v>0</v>
          </cell>
        </row>
        <row r="727">
          <cell r="A727" t="str">
            <v>RPCFA-000722</v>
          </cell>
          <cell r="B727" t="str">
            <v>DEF</v>
          </cell>
          <cell r="E727" t="str">
            <v>OFC-07-05</v>
          </cell>
          <cell r="L727" t="str">
            <v>Yes</v>
          </cell>
          <cell r="O727">
            <v>36797</v>
          </cell>
        </row>
        <row r="728">
          <cell r="A728" t="str">
            <v>RPCFA-000723</v>
          </cell>
          <cell r="B728" t="str">
            <v>DEF</v>
          </cell>
          <cell r="E728" t="str">
            <v>FUR-02-05</v>
          </cell>
          <cell r="L728" t="str">
            <v>Yes</v>
          </cell>
          <cell r="O728">
            <v>35814</v>
          </cell>
        </row>
        <row r="729">
          <cell r="A729" t="str">
            <v>RPCFA-000724</v>
          </cell>
          <cell r="B729" t="str">
            <v>DEF</v>
          </cell>
          <cell r="E729" t="str">
            <v>FUR-10-00</v>
          </cell>
          <cell r="L729" t="str">
            <v>Yes</v>
          </cell>
          <cell r="O729">
            <v>0</v>
          </cell>
        </row>
        <row r="730">
          <cell r="A730" t="str">
            <v>RPCFA-000725</v>
          </cell>
          <cell r="B730" t="str">
            <v>DEF</v>
          </cell>
          <cell r="E730" t="str">
            <v>EQU-08-00</v>
          </cell>
          <cell r="L730" t="str">
            <v>Yes</v>
          </cell>
          <cell r="O730">
            <v>0</v>
          </cell>
        </row>
        <row r="731">
          <cell r="A731" t="str">
            <v>RPCFA-000726</v>
          </cell>
          <cell r="B731" t="str">
            <v>DEF</v>
          </cell>
          <cell r="E731" t="str">
            <v>COP-02-05</v>
          </cell>
          <cell r="L731" t="str">
            <v>Yes</v>
          </cell>
          <cell r="O731">
            <v>35990</v>
          </cell>
        </row>
        <row r="732">
          <cell r="A732" t="str">
            <v>RPCFA-000727</v>
          </cell>
          <cell r="B732" t="str">
            <v>DEF</v>
          </cell>
          <cell r="E732" t="str">
            <v>COP-02-05</v>
          </cell>
          <cell r="L732" t="str">
            <v>Yes</v>
          </cell>
          <cell r="O732">
            <v>35885</v>
          </cell>
        </row>
        <row r="733">
          <cell r="A733" t="str">
            <v>RPCFA-000728</v>
          </cell>
          <cell r="B733" t="str">
            <v>DEF</v>
          </cell>
          <cell r="E733" t="str">
            <v>COP-01-00</v>
          </cell>
          <cell r="L733" t="str">
            <v>Yes</v>
          </cell>
          <cell r="O733">
            <v>0</v>
          </cell>
        </row>
        <row r="734">
          <cell r="A734" t="str">
            <v>RPCFA-000729</v>
          </cell>
          <cell r="B734" t="str">
            <v>DEF</v>
          </cell>
          <cell r="E734" t="str">
            <v>COP-03-05</v>
          </cell>
          <cell r="L734" t="str">
            <v>Yes</v>
          </cell>
          <cell r="O734">
            <v>35809</v>
          </cell>
        </row>
        <row r="735">
          <cell r="A735" t="str">
            <v>RPCFA-000730</v>
          </cell>
          <cell r="B735" t="str">
            <v>DEF</v>
          </cell>
          <cell r="E735" t="str">
            <v>FUR-02-05</v>
          </cell>
          <cell r="L735" t="str">
            <v>Yes</v>
          </cell>
          <cell r="O735">
            <v>35969</v>
          </cell>
        </row>
        <row r="736">
          <cell r="A736" t="str">
            <v>RPCFA-000731</v>
          </cell>
          <cell r="B736" t="str">
            <v>DEF</v>
          </cell>
          <cell r="E736" t="str">
            <v>FUR-02-05</v>
          </cell>
          <cell r="L736" t="str">
            <v>Yes</v>
          </cell>
          <cell r="O736">
            <v>35969</v>
          </cell>
        </row>
        <row r="737">
          <cell r="A737" t="str">
            <v>RPCFA-000732</v>
          </cell>
          <cell r="B737" t="str">
            <v>DEF</v>
          </cell>
          <cell r="E737" t="str">
            <v>FUR-02-05</v>
          </cell>
          <cell r="L737" t="str">
            <v>Yes</v>
          </cell>
          <cell r="O737">
            <v>36077</v>
          </cell>
        </row>
        <row r="738">
          <cell r="A738" t="str">
            <v>RPCFA-000733</v>
          </cell>
          <cell r="B738" t="str">
            <v>DEF</v>
          </cell>
          <cell r="E738" t="str">
            <v>FUR-01-05</v>
          </cell>
          <cell r="L738" t="str">
            <v>Yes</v>
          </cell>
          <cell r="O738">
            <v>36025</v>
          </cell>
        </row>
        <row r="739">
          <cell r="A739" t="str">
            <v>RPCFA-000734</v>
          </cell>
          <cell r="B739" t="str">
            <v>DEF</v>
          </cell>
          <cell r="E739" t="str">
            <v>FUR-01-05</v>
          </cell>
          <cell r="L739" t="str">
            <v>Yes</v>
          </cell>
          <cell r="O739">
            <v>35853</v>
          </cell>
        </row>
        <row r="740">
          <cell r="A740" t="str">
            <v>RPCFA-000735</v>
          </cell>
          <cell r="B740" t="str">
            <v>DEF</v>
          </cell>
          <cell r="E740" t="str">
            <v>FUR-03-05</v>
          </cell>
          <cell r="L740" t="str">
            <v>Yes</v>
          </cell>
          <cell r="O740">
            <v>36620</v>
          </cell>
        </row>
        <row r="741">
          <cell r="A741" t="str">
            <v>RPCFA-000736</v>
          </cell>
          <cell r="B741" t="str">
            <v>DEF</v>
          </cell>
          <cell r="E741" t="str">
            <v>FUR-03-05</v>
          </cell>
          <cell r="L741" t="str">
            <v>Yes</v>
          </cell>
          <cell r="O741">
            <v>36620</v>
          </cell>
        </row>
        <row r="742">
          <cell r="A742" t="str">
            <v>RPCFA-000737</v>
          </cell>
          <cell r="B742" t="str">
            <v>DEF</v>
          </cell>
          <cell r="E742" t="str">
            <v>FUR-03-05</v>
          </cell>
          <cell r="L742" t="str">
            <v>Yes</v>
          </cell>
          <cell r="O742">
            <v>35808</v>
          </cell>
        </row>
        <row r="743">
          <cell r="A743" t="str">
            <v>RPCFA-000738</v>
          </cell>
          <cell r="B743" t="str">
            <v>DEF</v>
          </cell>
          <cell r="E743" t="str">
            <v>FUR-03-05</v>
          </cell>
          <cell r="L743" t="str">
            <v>Yes</v>
          </cell>
          <cell r="O743">
            <v>36173</v>
          </cell>
        </row>
        <row r="744">
          <cell r="A744" t="str">
            <v>RPCFA-000739</v>
          </cell>
          <cell r="B744" t="str">
            <v>DEF</v>
          </cell>
          <cell r="E744" t="str">
            <v>FUR-03-05</v>
          </cell>
          <cell r="L744" t="str">
            <v>Yes</v>
          </cell>
          <cell r="O744">
            <v>36354</v>
          </cell>
        </row>
        <row r="745">
          <cell r="A745" t="str">
            <v>RPCFA-000740</v>
          </cell>
          <cell r="B745" t="str">
            <v>DEF</v>
          </cell>
          <cell r="E745" t="str">
            <v>FUR-03-05</v>
          </cell>
          <cell r="L745" t="str">
            <v>Yes</v>
          </cell>
          <cell r="O745">
            <v>35255</v>
          </cell>
        </row>
        <row r="746">
          <cell r="A746" t="str">
            <v>RPCFA-000741</v>
          </cell>
          <cell r="B746" t="str">
            <v>DEF</v>
          </cell>
          <cell r="E746" t="str">
            <v>FUR-02-05</v>
          </cell>
          <cell r="L746" t="str">
            <v>Yes</v>
          </cell>
          <cell r="O746">
            <v>35853</v>
          </cell>
        </row>
        <row r="747">
          <cell r="A747" t="str">
            <v>RPCFA-000742</v>
          </cell>
          <cell r="B747" t="str">
            <v>DEF</v>
          </cell>
          <cell r="E747" t="str">
            <v>EQU-04-05</v>
          </cell>
          <cell r="L747" t="str">
            <v>Yes</v>
          </cell>
          <cell r="O747">
            <v>36194</v>
          </cell>
        </row>
        <row r="748">
          <cell r="A748" t="str">
            <v>RPCFA-000743</v>
          </cell>
          <cell r="B748" t="str">
            <v>DEF</v>
          </cell>
          <cell r="E748" t="str">
            <v>EQU-04-05</v>
          </cell>
          <cell r="L748" t="str">
            <v>Yes</v>
          </cell>
          <cell r="O748">
            <v>36194</v>
          </cell>
        </row>
        <row r="749">
          <cell r="A749" t="str">
            <v>RPCFA-000744</v>
          </cell>
          <cell r="B749" t="str">
            <v>DEF</v>
          </cell>
          <cell r="E749" t="str">
            <v>OFC-10-05</v>
          </cell>
          <cell r="L749" t="str">
            <v>Yes</v>
          </cell>
          <cell r="O749">
            <v>36275</v>
          </cell>
        </row>
        <row r="750">
          <cell r="A750" t="str">
            <v>RPCFA-000745</v>
          </cell>
          <cell r="B750" t="str">
            <v>DEF</v>
          </cell>
          <cell r="E750" t="str">
            <v>COP-03-00</v>
          </cell>
          <cell r="L750" t="str">
            <v>Yes</v>
          </cell>
          <cell r="O750">
            <v>0</v>
          </cell>
        </row>
        <row r="751">
          <cell r="A751" t="str">
            <v>RPCFA-000746</v>
          </cell>
          <cell r="B751" t="str">
            <v>DEF</v>
          </cell>
          <cell r="E751" t="str">
            <v>FUR-07-05</v>
          </cell>
          <cell r="L751" t="str">
            <v>Yes</v>
          </cell>
          <cell r="O751">
            <v>36005</v>
          </cell>
        </row>
        <row r="752">
          <cell r="A752" t="str">
            <v>RPCFA-000747</v>
          </cell>
          <cell r="B752" t="str">
            <v>DEF</v>
          </cell>
          <cell r="E752" t="str">
            <v>COM-02-05</v>
          </cell>
          <cell r="L752" t="str">
            <v>Yes</v>
          </cell>
          <cell r="O752">
            <v>35835</v>
          </cell>
        </row>
        <row r="753">
          <cell r="A753" t="str">
            <v>RPCFA-000748</v>
          </cell>
          <cell r="B753" t="str">
            <v>DEF</v>
          </cell>
          <cell r="E753" t="str">
            <v>EQU-11-05</v>
          </cell>
          <cell r="L753" t="str">
            <v>Yes</v>
          </cell>
          <cell r="O753">
            <v>35804</v>
          </cell>
        </row>
        <row r="754">
          <cell r="A754" t="str">
            <v>RPCFA-000749</v>
          </cell>
          <cell r="B754" t="str">
            <v>DEF</v>
          </cell>
          <cell r="E754" t="str">
            <v>EQU-05-05</v>
          </cell>
          <cell r="L754" t="str">
            <v>Yes</v>
          </cell>
          <cell r="O754">
            <v>35804</v>
          </cell>
        </row>
        <row r="755">
          <cell r="A755" t="str">
            <v>RPCFA-000750</v>
          </cell>
          <cell r="B755" t="str">
            <v>DEF</v>
          </cell>
          <cell r="E755" t="str">
            <v>EQU-05-05</v>
          </cell>
          <cell r="L755" t="str">
            <v>Yes</v>
          </cell>
          <cell r="O755">
            <v>35804</v>
          </cell>
        </row>
        <row r="756">
          <cell r="A756" t="str">
            <v>RPCFA-000751</v>
          </cell>
          <cell r="B756" t="str">
            <v>DEF</v>
          </cell>
          <cell r="E756" t="str">
            <v>EQU-05-05</v>
          </cell>
          <cell r="L756" t="str">
            <v>Yes</v>
          </cell>
          <cell r="O756">
            <v>35804</v>
          </cell>
        </row>
        <row r="757">
          <cell r="A757" t="str">
            <v>RPCFA-000752</v>
          </cell>
          <cell r="B757" t="str">
            <v>DEF</v>
          </cell>
          <cell r="E757" t="str">
            <v>EQU-05-05</v>
          </cell>
          <cell r="L757" t="str">
            <v>Yes</v>
          </cell>
          <cell r="O757">
            <v>35804</v>
          </cell>
        </row>
        <row r="758">
          <cell r="A758" t="str">
            <v>RPCFA-000753</v>
          </cell>
          <cell r="B758" t="str">
            <v>DEF</v>
          </cell>
          <cell r="E758" t="str">
            <v>OFC-10-05</v>
          </cell>
          <cell r="L758" t="str">
            <v>Yes</v>
          </cell>
          <cell r="O758">
            <v>36161</v>
          </cell>
        </row>
        <row r="759">
          <cell r="A759" t="str">
            <v>RPCFA-000754</v>
          </cell>
          <cell r="B759" t="str">
            <v>DEF</v>
          </cell>
          <cell r="E759" t="str">
            <v>EQU-05-05</v>
          </cell>
          <cell r="L759" t="str">
            <v>Yes</v>
          </cell>
          <cell r="O759">
            <v>35804</v>
          </cell>
        </row>
        <row r="760">
          <cell r="A760" t="str">
            <v>RPCFA-000755</v>
          </cell>
          <cell r="B760" t="str">
            <v>DEF</v>
          </cell>
          <cell r="E760" t="str">
            <v>EQU-05-05</v>
          </cell>
          <cell r="L760" t="str">
            <v>Yes</v>
          </cell>
          <cell r="O760">
            <v>35804</v>
          </cell>
        </row>
        <row r="761">
          <cell r="A761" t="str">
            <v>RPCFA-000756</v>
          </cell>
          <cell r="B761" t="str">
            <v>DEF</v>
          </cell>
          <cell r="E761" t="str">
            <v>EQU-05-05</v>
          </cell>
          <cell r="L761" t="str">
            <v>Yes</v>
          </cell>
          <cell r="O761">
            <v>35804</v>
          </cell>
        </row>
        <row r="762">
          <cell r="A762" t="str">
            <v>RPCFA-000757</v>
          </cell>
          <cell r="B762" t="str">
            <v>DEF</v>
          </cell>
          <cell r="E762" t="str">
            <v>EQU-05-05</v>
          </cell>
          <cell r="L762" t="str">
            <v>Yes</v>
          </cell>
          <cell r="O762">
            <v>35805</v>
          </cell>
        </row>
        <row r="763">
          <cell r="A763" t="str">
            <v>RPCFA-000758</v>
          </cell>
          <cell r="B763" t="str">
            <v>DEF</v>
          </cell>
          <cell r="E763" t="str">
            <v>EQU-11-05</v>
          </cell>
          <cell r="L763" t="str">
            <v>Yes</v>
          </cell>
          <cell r="O763">
            <v>35805</v>
          </cell>
        </row>
        <row r="764">
          <cell r="A764" t="str">
            <v>RPCFA-000759</v>
          </cell>
          <cell r="B764" t="str">
            <v>DEF</v>
          </cell>
          <cell r="E764" t="str">
            <v>EQU-05-05</v>
          </cell>
          <cell r="L764" t="str">
            <v>Yes</v>
          </cell>
          <cell r="O764">
            <v>35822</v>
          </cell>
        </row>
        <row r="765">
          <cell r="A765" t="str">
            <v>RPCFA-000760</v>
          </cell>
          <cell r="B765" t="str">
            <v>DEF</v>
          </cell>
          <cell r="E765" t="str">
            <v>EQU-05-05</v>
          </cell>
          <cell r="L765" t="str">
            <v>Yes</v>
          </cell>
          <cell r="O765">
            <v>36103</v>
          </cell>
        </row>
        <row r="766">
          <cell r="A766" t="str">
            <v>RPCFA-000761</v>
          </cell>
          <cell r="B766" t="str">
            <v>DEF</v>
          </cell>
          <cell r="E766" t="str">
            <v>EQU-05-05</v>
          </cell>
          <cell r="L766" t="str">
            <v>Yes</v>
          </cell>
          <cell r="O766">
            <v>36103</v>
          </cell>
        </row>
        <row r="767">
          <cell r="A767" t="str">
            <v>RPCFA-000762</v>
          </cell>
          <cell r="B767" t="str">
            <v>DEF</v>
          </cell>
          <cell r="E767" t="str">
            <v>EQU-05-05</v>
          </cell>
          <cell r="L767" t="str">
            <v>Yes</v>
          </cell>
          <cell r="O767">
            <v>36151</v>
          </cell>
        </row>
        <row r="768">
          <cell r="A768" t="str">
            <v>RPCFA-000763</v>
          </cell>
          <cell r="B768" t="str">
            <v>DEF</v>
          </cell>
          <cell r="E768" t="str">
            <v>OFC-12-05</v>
          </cell>
          <cell r="L768" t="str">
            <v>Yes</v>
          </cell>
          <cell r="O768">
            <v>35822</v>
          </cell>
        </row>
        <row r="769">
          <cell r="A769" t="str">
            <v>RPCFA-000764</v>
          </cell>
          <cell r="B769" t="str">
            <v>DEF</v>
          </cell>
          <cell r="E769" t="str">
            <v>OFC-07-00</v>
          </cell>
          <cell r="L769" t="str">
            <v>Yes</v>
          </cell>
          <cell r="O769">
            <v>0</v>
          </cell>
        </row>
        <row r="770">
          <cell r="A770" t="str">
            <v>RPCFA-000765</v>
          </cell>
          <cell r="B770" t="str">
            <v>DEF</v>
          </cell>
          <cell r="E770" t="str">
            <v>FUR-02-05</v>
          </cell>
          <cell r="L770" t="str">
            <v>Yes</v>
          </cell>
          <cell r="O770">
            <v>0</v>
          </cell>
        </row>
        <row r="771">
          <cell r="A771" t="str">
            <v>RPCFA-000766</v>
          </cell>
          <cell r="B771" t="str">
            <v>DEF</v>
          </cell>
          <cell r="E771" t="str">
            <v>EQU-04-05</v>
          </cell>
          <cell r="L771" t="str">
            <v>Yes</v>
          </cell>
          <cell r="O771">
            <v>36166</v>
          </cell>
        </row>
        <row r="772">
          <cell r="A772" t="str">
            <v>RPCFA-000767</v>
          </cell>
          <cell r="B772" t="str">
            <v>DEF</v>
          </cell>
          <cell r="E772" t="str">
            <v>EQU-04-05</v>
          </cell>
          <cell r="L772" t="str">
            <v>Yes</v>
          </cell>
          <cell r="O772">
            <v>36740</v>
          </cell>
        </row>
        <row r="773">
          <cell r="A773" t="str">
            <v>RPCFA-000768</v>
          </cell>
          <cell r="B773" t="str">
            <v>DEF</v>
          </cell>
          <cell r="E773" t="str">
            <v>EQU-04-05</v>
          </cell>
          <cell r="L773" t="str">
            <v>Yes</v>
          </cell>
          <cell r="O773">
            <v>36174</v>
          </cell>
        </row>
        <row r="774">
          <cell r="A774" t="str">
            <v>RPCFA-000769</v>
          </cell>
          <cell r="B774" t="str">
            <v>DEF</v>
          </cell>
          <cell r="E774" t="str">
            <v>EQU-04-05</v>
          </cell>
          <cell r="L774" t="str">
            <v>Yes</v>
          </cell>
          <cell r="O774">
            <v>36234</v>
          </cell>
        </row>
        <row r="775">
          <cell r="A775" t="str">
            <v>RPCFA-000770</v>
          </cell>
          <cell r="B775" t="str">
            <v>DEF</v>
          </cell>
          <cell r="E775" t="str">
            <v>EQU-03-00</v>
          </cell>
          <cell r="L775" t="str">
            <v>Yes</v>
          </cell>
          <cell r="O775">
            <v>0</v>
          </cell>
        </row>
        <row r="776">
          <cell r="A776" t="str">
            <v>RPCFA-000771</v>
          </cell>
          <cell r="B776" t="str">
            <v>DEF</v>
          </cell>
          <cell r="E776" t="str">
            <v>EQU-04-00</v>
          </cell>
          <cell r="L776" t="str">
            <v>Yes</v>
          </cell>
          <cell r="O776">
            <v>0</v>
          </cell>
        </row>
        <row r="777">
          <cell r="A777" t="str">
            <v>RPCFA-000772</v>
          </cell>
          <cell r="B777" t="str">
            <v>DEF</v>
          </cell>
          <cell r="E777" t="str">
            <v>EQU-04-00</v>
          </cell>
          <cell r="L777" t="str">
            <v>Yes</v>
          </cell>
          <cell r="O777">
            <v>0</v>
          </cell>
        </row>
        <row r="778">
          <cell r="A778" t="str">
            <v>RPCFA-000773</v>
          </cell>
          <cell r="B778" t="str">
            <v>DEF</v>
          </cell>
          <cell r="E778" t="str">
            <v>EQU-04-00</v>
          </cell>
          <cell r="L778" t="str">
            <v>Yes</v>
          </cell>
          <cell r="O778">
            <v>0</v>
          </cell>
        </row>
        <row r="779">
          <cell r="A779" t="str">
            <v>RPCFA-000774</v>
          </cell>
          <cell r="B779" t="str">
            <v>DEF</v>
          </cell>
          <cell r="E779" t="str">
            <v>OFC-03-05</v>
          </cell>
          <cell r="L779" t="str">
            <v>Yes</v>
          </cell>
          <cell r="O779">
            <v>36708</v>
          </cell>
        </row>
        <row r="780">
          <cell r="A780" t="str">
            <v>RPCFA-000775</v>
          </cell>
          <cell r="B780" t="str">
            <v>DEF</v>
          </cell>
          <cell r="E780" t="str">
            <v>COM-03-00</v>
          </cell>
          <cell r="L780" t="str">
            <v>Yes</v>
          </cell>
          <cell r="O780">
            <v>0</v>
          </cell>
        </row>
        <row r="781">
          <cell r="A781" t="str">
            <v>RPCFA-000776</v>
          </cell>
          <cell r="B781" t="str">
            <v>DEF</v>
          </cell>
          <cell r="E781" t="str">
            <v>COM-03-00</v>
          </cell>
          <cell r="L781" t="str">
            <v>Yes</v>
          </cell>
          <cell r="O781">
            <v>0</v>
          </cell>
        </row>
        <row r="782">
          <cell r="A782" t="str">
            <v>RPCFA-000777</v>
          </cell>
          <cell r="B782" t="str">
            <v>DEF</v>
          </cell>
          <cell r="E782" t="str">
            <v>COM-03-00</v>
          </cell>
          <cell r="L782" t="str">
            <v>Yes</v>
          </cell>
          <cell r="O782">
            <v>0</v>
          </cell>
        </row>
        <row r="783">
          <cell r="A783" t="str">
            <v>RPCFA-000778</v>
          </cell>
          <cell r="B783" t="str">
            <v>DEF</v>
          </cell>
          <cell r="E783" t="str">
            <v>COM-03-00</v>
          </cell>
          <cell r="L783" t="str">
            <v>Yes</v>
          </cell>
          <cell r="O783">
            <v>0</v>
          </cell>
        </row>
        <row r="784">
          <cell r="A784" t="str">
            <v>RPCFA-000779</v>
          </cell>
          <cell r="B784" t="str">
            <v>DEF</v>
          </cell>
          <cell r="E784" t="str">
            <v>COM-03-00</v>
          </cell>
          <cell r="L784" t="str">
            <v>Yes</v>
          </cell>
          <cell r="O784">
            <v>0</v>
          </cell>
        </row>
        <row r="785">
          <cell r="A785" t="str">
            <v>RPCFA-000780</v>
          </cell>
          <cell r="B785" t="str">
            <v>DEF</v>
          </cell>
          <cell r="E785" t="str">
            <v>FUR-10-00</v>
          </cell>
          <cell r="L785" t="str">
            <v>Yes</v>
          </cell>
          <cell r="O785">
            <v>0</v>
          </cell>
        </row>
        <row r="786">
          <cell r="A786" t="str">
            <v>RPCFA-000781</v>
          </cell>
          <cell r="B786" t="str">
            <v>DEF</v>
          </cell>
          <cell r="E786" t="str">
            <v>COM-03-00</v>
          </cell>
          <cell r="L786" t="str">
            <v>Yes</v>
          </cell>
          <cell r="O786">
            <v>0</v>
          </cell>
        </row>
        <row r="787">
          <cell r="A787" t="str">
            <v>RPCFA-000782</v>
          </cell>
          <cell r="B787" t="str">
            <v>DEF</v>
          </cell>
          <cell r="E787" t="str">
            <v>COM-03-00</v>
          </cell>
          <cell r="L787" t="str">
            <v>Yes</v>
          </cell>
          <cell r="O787">
            <v>0</v>
          </cell>
        </row>
        <row r="788">
          <cell r="A788" t="str">
            <v>RPCFA-000783</v>
          </cell>
          <cell r="B788" t="str">
            <v>DEF</v>
          </cell>
          <cell r="E788" t="str">
            <v>COP-02-05</v>
          </cell>
          <cell r="L788" t="str">
            <v>Yes</v>
          </cell>
          <cell r="O788">
            <v>36321</v>
          </cell>
        </row>
        <row r="789">
          <cell r="A789" t="str">
            <v>RPCFA-000784</v>
          </cell>
          <cell r="B789" t="str">
            <v>DEF</v>
          </cell>
          <cell r="E789" t="str">
            <v>COP-01-00</v>
          </cell>
          <cell r="L789" t="str">
            <v>Yes</v>
          </cell>
          <cell r="O789">
            <v>0</v>
          </cell>
        </row>
        <row r="790">
          <cell r="A790" t="str">
            <v>RPCFA-000785</v>
          </cell>
          <cell r="B790" t="str">
            <v>DEF</v>
          </cell>
          <cell r="E790" t="str">
            <v>FUR-01-00</v>
          </cell>
          <cell r="L790" t="str">
            <v>Yes</v>
          </cell>
          <cell r="O790">
            <v>0</v>
          </cell>
        </row>
        <row r="791">
          <cell r="A791" t="str">
            <v>RPCFA-000786</v>
          </cell>
          <cell r="B791" t="str">
            <v>DEF</v>
          </cell>
          <cell r="E791" t="str">
            <v>OFC-07-00</v>
          </cell>
          <cell r="L791" t="str">
            <v>Yes</v>
          </cell>
          <cell r="O791">
            <v>0</v>
          </cell>
        </row>
        <row r="792">
          <cell r="A792" t="str">
            <v>RPCFA-000787</v>
          </cell>
          <cell r="B792" t="str">
            <v>DEF</v>
          </cell>
          <cell r="E792" t="str">
            <v>EQU-02-05</v>
          </cell>
          <cell r="L792" t="str">
            <v>Yes</v>
          </cell>
          <cell r="O792">
            <v>36412</v>
          </cell>
        </row>
        <row r="793">
          <cell r="A793" t="str">
            <v>RPCFA-000788</v>
          </cell>
          <cell r="B793" t="str">
            <v>DEF</v>
          </cell>
          <cell r="E793" t="str">
            <v>EQU-02-05</v>
          </cell>
          <cell r="L793" t="str">
            <v>Yes</v>
          </cell>
          <cell r="O793">
            <v>36412</v>
          </cell>
        </row>
        <row r="794">
          <cell r="A794" t="str">
            <v>RPCFA-000789</v>
          </cell>
          <cell r="B794" t="str">
            <v>DEF</v>
          </cell>
          <cell r="E794" t="str">
            <v>EQU-02-05</v>
          </cell>
          <cell r="L794" t="str">
            <v>Yes</v>
          </cell>
          <cell r="O794">
            <v>36412</v>
          </cell>
        </row>
        <row r="795">
          <cell r="A795" t="str">
            <v>RPCFA-000790</v>
          </cell>
          <cell r="B795" t="str">
            <v>DEF</v>
          </cell>
          <cell r="E795" t="str">
            <v>EQU-06-00</v>
          </cell>
          <cell r="L795" t="str">
            <v>Yes</v>
          </cell>
          <cell r="O795">
            <v>0</v>
          </cell>
        </row>
        <row r="796">
          <cell r="A796" t="str">
            <v>RPCFA-000791</v>
          </cell>
          <cell r="B796" t="str">
            <v>DEF</v>
          </cell>
          <cell r="E796" t="str">
            <v>EQU-06-00</v>
          </cell>
          <cell r="L796" t="str">
            <v>Yes</v>
          </cell>
          <cell r="O796">
            <v>0</v>
          </cell>
        </row>
        <row r="797">
          <cell r="A797" t="str">
            <v>RPCFA-000792</v>
          </cell>
          <cell r="B797" t="str">
            <v>DEF</v>
          </cell>
          <cell r="E797" t="str">
            <v>EQU-06-00</v>
          </cell>
          <cell r="L797" t="str">
            <v>Yes</v>
          </cell>
          <cell r="O797">
            <v>0</v>
          </cell>
        </row>
        <row r="798">
          <cell r="A798" t="str">
            <v>RPCFA-000793</v>
          </cell>
          <cell r="B798" t="str">
            <v>DEF</v>
          </cell>
          <cell r="E798" t="str">
            <v>EQU-06-00</v>
          </cell>
          <cell r="L798" t="str">
            <v>Yes</v>
          </cell>
          <cell r="O798">
            <v>0</v>
          </cell>
        </row>
        <row r="799">
          <cell r="A799" t="str">
            <v>RPCFA-000794</v>
          </cell>
          <cell r="B799" t="str">
            <v>DEF</v>
          </cell>
          <cell r="E799" t="str">
            <v>COP-06-05</v>
          </cell>
          <cell r="L799" t="str">
            <v>Yes</v>
          </cell>
          <cell r="O799">
            <v>35958</v>
          </cell>
        </row>
        <row r="800">
          <cell r="A800" t="str">
            <v>RPCFA-000795</v>
          </cell>
          <cell r="B800" t="str">
            <v>DEF</v>
          </cell>
          <cell r="E800" t="str">
            <v>FUR-10-05</v>
          </cell>
          <cell r="L800" t="str">
            <v>Yes</v>
          </cell>
          <cell r="O800">
            <v>0</v>
          </cell>
        </row>
        <row r="801">
          <cell r="A801" t="str">
            <v>RPCFA-000796</v>
          </cell>
          <cell r="B801" t="str">
            <v>DEF</v>
          </cell>
          <cell r="E801" t="str">
            <v>OFC-09-05</v>
          </cell>
          <cell r="L801" t="str">
            <v>Yes</v>
          </cell>
          <cell r="O801">
            <v>35957</v>
          </cell>
        </row>
        <row r="802">
          <cell r="A802" t="str">
            <v>RPCFA-000797</v>
          </cell>
          <cell r="B802" t="str">
            <v>DEF</v>
          </cell>
          <cell r="E802" t="str">
            <v>OFC-06-05</v>
          </cell>
          <cell r="L802" t="str">
            <v>Yes</v>
          </cell>
          <cell r="O802">
            <v>35956</v>
          </cell>
        </row>
        <row r="803">
          <cell r="A803" t="str">
            <v>RPCFA-000798</v>
          </cell>
          <cell r="B803" t="str">
            <v>DEF</v>
          </cell>
          <cell r="E803" t="str">
            <v>OFC-01-05</v>
          </cell>
          <cell r="L803" t="str">
            <v>Yes</v>
          </cell>
          <cell r="O803">
            <v>35591</v>
          </cell>
        </row>
        <row r="804">
          <cell r="A804" t="str">
            <v>RPCFA-000799</v>
          </cell>
          <cell r="B804" t="str">
            <v>DEF</v>
          </cell>
          <cell r="E804" t="str">
            <v>EQU-06-00</v>
          </cell>
          <cell r="L804" t="str">
            <v>Yes</v>
          </cell>
          <cell r="O804">
            <v>0</v>
          </cell>
        </row>
        <row r="805">
          <cell r="A805" t="str">
            <v>RPCFA-000800</v>
          </cell>
          <cell r="B805" t="str">
            <v>DEF</v>
          </cell>
          <cell r="E805" t="str">
            <v>EQU-06-00</v>
          </cell>
          <cell r="L805" t="str">
            <v>Yes</v>
          </cell>
          <cell r="O805">
            <v>0</v>
          </cell>
        </row>
        <row r="806">
          <cell r="A806" t="str">
            <v>RPCFA-000801</v>
          </cell>
          <cell r="B806" t="str">
            <v>DEF</v>
          </cell>
          <cell r="E806" t="str">
            <v>EQU-06-00</v>
          </cell>
          <cell r="L806" t="str">
            <v>Yes</v>
          </cell>
          <cell r="O806">
            <v>0</v>
          </cell>
        </row>
        <row r="807">
          <cell r="A807" t="str">
            <v>RPCFA-000802</v>
          </cell>
          <cell r="B807" t="str">
            <v>DEF</v>
          </cell>
          <cell r="E807" t="str">
            <v>EQU-04-00</v>
          </cell>
          <cell r="L807" t="str">
            <v>Yes</v>
          </cell>
          <cell r="O807">
            <v>0</v>
          </cell>
        </row>
        <row r="808">
          <cell r="A808" t="str">
            <v>RPCFA-000803</v>
          </cell>
          <cell r="B808" t="str">
            <v>DEF</v>
          </cell>
          <cell r="E808" t="str">
            <v>OFC-09-05</v>
          </cell>
          <cell r="L808" t="str">
            <v>Yes</v>
          </cell>
          <cell r="O808">
            <v>36768</v>
          </cell>
        </row>
        <row r="809">
          <cell r="A809" t="str">
            <v>RPCFA-000804</v>
          </cell>
          <cell r="B809" t="str">
            <v>DEF</v>
          </cell>
          <cell r="E809" t="str">
            <v>OFC-01-05</v>
          </cell>
          <cell r="L809" t="str">
            <v>Yes</v>
          </cell>
          <cell r="O809">
            <v>36754</v>
          </cell>
        </row>
        <row r="810">
          <cell r="A810" t="str">
            <v>RPCFA-000805</v>
          </cell>
          <cell r="B810" t="str">
            <v>DEF</v>
          </cell>
          <cell r="E810" t="str">
            <v>OFC-12-05</v>
          </cell>
          <cell r="L810" t="str">
            <v>Yes</v>
          </cell>
          <cell r="O810">
            <v>36784</v>
          </cell>
        </row>
        <row r="811">
          <cell r="A811" t="str">
            <v>RPCFA-000806</v>
          </cell>
          <cell r="B811" t="str">
            <v>DEF</v>
          </cell>
          <cell r="E811" t="str">
            <v>FUR-03-05</v>
          </cell>
          <cell r="L811" t="str">
            <v>Yes</v>
          </cell>
          <cell r="O811">
            <v>36789</v>
          </cell>
        </row>
        <row r="812">
          <cell r="A812" t="str">
            <v>RPCFA-000807</v>
          </cell>
          <cell r="B812" t="str">
            <v>DEF</v>
          </cell>
          <cell r="E812" t="str">
            <v>FUR-03-05</v>
          </cell>
          <cell r="L812" t="str">
            <v>Yes</v>
          </cell>
          <cell r="O812">
            <v>36789</v>
          </cell>
        </row>
        <row r="813">
          <cell r="A813" t="str">
            <v>RPCFA-000808</v>
          </cell>
          <cell r="B813" t="str">
            <v>DEF</v>
          </cell>
          <cell r="E813" t="str">
            <v>COP-02-05</v>
          </cell>
          <cell r="L813" t="str">
            <v>Yes</v>
          </cell>
          <cell r="O813">
            <v>36812</v>
          </cell>
        </row>
        <row r="814">
          <cell r="A814" t="str">
            <v>RPCFA-000809</v>
          </cell>
          <cell r="B814" t="str">
            <v>DEF</v>
          </cell>
          <cell r="E814" t="str">
            <v>COP-01-00</v>
          </cell>
          <cell r="L814" t="str">
            <v>Yes</v>
          </cell>
          <cell r="O814">
            <v>36812</v>
          </cell>
        </row>
        <row r="815">
          <cell r="A815" t="str">
            <v>RPCFA-000810</v>
          </cell>
          <cell r="B815" t="str">
            <v>DEF</v>
          </cell>
          <cell r="E815" t="str">
            <v>COM-02-05</v>
          </cell>
          <cell r="L815" t="str">
            <v>Yes</v>
          </cell>
          <cell r="O815">
            <v>35934</v>
          </cell>
        </row>
        <row r="816">
          <cell r="A816" t="str">
            <v>RPCFA-000811</v>
          </cell>
          <cell r="B816" t="str">
            <v>DEF</v>
          </cell>
          <cell r="E816" t="str">
            <v>FUR-03-05</v>
          </cell>
          <cell r="L816" t="str">
            <v>Yes</v>
          </cell>
          <cell r="O816">
            <v>36819</v>
          </cell>
        </row>
        <row r="817">
          <cell r="A817" t="str">
            <v>RPCFA-000812</v>
          </cell>
          <cell r="B817" t="str">
            <v>DEF</v>
          </cell>
          <cell r="E817" t="str">
            <v>FUR-03-05</v>
          </cell>
          <cell r="L817" t="str">
            <v>Yes</v>
          </cell>
          <cell r="O817">
            <v>36819</v>
          </cell>
        </row>
        <row r="818">
          <cell r="A818" t="str">
            <v>RPCFA-000813</v>
          </cell>
          <cell r="B818" t="str">
            <v>DEF</v>
          </cell>
          <cell r="E818" t="str">
            <v>FUR-03-05</v>
          </cell>
          <cell r="L818" t="str">
            <v>Yes</v>
          </cell>
          <cell r="O818">
            <v>36819</v>
          </cell>
        </row>
        <row r="819">
          <cell r="A819" t="str">
            <v>RPCFA-000814</v>
          </cell>
          <cell r="B819" t="str">
            <v>DEF</v>
          </cell>
          <cell r="E819" t="str">
            <v>FUR-03-05</v>
          </cell>
          <cell r="L819" t="str">
            <v>Yes</v>
          </cell>
          <cell r="O819">
            <v>36860</v>
          </cell>
        </row>
        <row r="820">
          <cell r="A820" t="str">
            <v>RPCFA-000815</v>
          </cell>
          <cell r="B820" t="str">
            <v>DEF</v>
          </cell>
          <cell r="E820" t="str">
            <v>FUR-03-05</v>
          </cell>
          <cell r="L820" t="str">
            <v>Yes</v>
          </cell>
          <cell r="O820">
            <v>36860</v>
          </cell>
        </row>
        <row r="821">
          <cell r="A821" t="str">
            <v>RPCFA-000816</v>
          </cell>
          <cell r="B821" t="str">
            <v>DEF</v>
          </cell>
          <cell r="E821" t="str">
            <v>COM-01-05</v>
          </cell>
          <cell r="L821" t="str">
            <v>Yes</v>
          </cell>
          <cell r="O821">
            <v>36875</v>
          </cell>
        </row>
        <row r="822">
          <cell r="A822" t="str">
            <v>RPCFA-000817</v>
          </cell>
          <cell r="B822" t="str">
            <v>DEF</v>
          </cell>
          <cell r="E822" t="str">
            <v>COP-03-05</v>
          </cell>
          <cell r="L822" t="str">
            <v>Yes</v>
          </cell>
          <cell r="O822">
            <v>36901</v>
          </cell>
        </row>
        <row r="823">
          <cell r="A823" t="str">
            <v>RPCFA-000818</v>
          </cell>
          <cell r="B823" t="str">
            <v>DEF</v>
          </cell>
          <cell r="E823" t="str">
            <v>FUR-02-05</v>
          </cell>
          <cell r="L823" t="str">
            <v>Yes</v>
          </cell>
          <cell r="O823">
            <v>36900</v>
          </cell>
        </row>
        <row r="824">
          <cell r="A824" t="str">
            <v>RPCFA-000819</v>
          </cell>
          <cell r="B824" t="str">
            <v>DEF</v>
          </cell>
          <cell r="E824" t="str">
            <v>FUR-02-05</v>
          </cell>
          <cell r="L824" t="str">
            <v>Yes</v>
          </cell>
          <cell r="O824">
            <v>36900</v>
          </cell>
        </row>
        <row r="825">
          <cell r="A825" t="str">
            <v>RPCFA-000820</v>
          </cell>
          <cell r="B825" t="str">
            <v>DEF</v>
          </cell>
          <cell r="E825" t="str">
            <v>EQU-04-00</v>
          </cell>
          <cell r="L825" t="str">
            <v>Yes</v>
          </cell>
          <cell r="O825">
            <v>0</v>
          </cell>
        </row>
        <row r="826">
          <cell r="A826" t="str">
            <v>RPCFA-000821</v>
          </cell>
          <cell r="B826" t="str">
            <v>DEF</v>
          </cell>
          <cell r="E826" t="str">
            <v>EQU-04-00</v>
          </cell>
          <cell r="L826" t="str">
            <v>Yes</v>
          </cell>
          <cell r="O826">
            <v>0</v>
          </cell>
        </row>
        <row r="827">
          <cell r="A827" t="str">
            <v>RPCFA-000822</v>
          </cell>
          <cell r="B827" t="str">
            <v>DEF</v>
          </cell>
          <cell r="E827" t="str">
            <v>EQU-04-00</v>
          </cell>
          <cell r="L827" t="str">
            <v>Yes</v>
          </cell>
          <cell r="O827">
            <v>0</v>
          </cell>
        </row>
        <row r="828">
          <cell r="A828" t="str">
            <v>RPCFA-000823</v>
          </cell>
          <cell r="B828" t="str">
            <v>DEF</v>
          </cell>
          <cell r="E828" t="str">
            <v>OFC-11-05</v>
          </cell>
          <cell r="L828" t="str">
            <v>Yes</v>
          </cell>
          <cell r="O828">
            <v>35713</v>
          </cell>
        </row>
        <row r="829">
          <cell r="A829" t="str">
            <v>RPCFA-000824</v>
          </cell>
          <cell r="B829" t="str">
            <v>DEF</v>
          </cell>
          <cell r="E829" t="str">
            <v>EQU-08-00</v>
          </cell>
          <cell r="L829" t="str">
            <v>Yes</v>
          </cell>
          <cell r="O829">
            <v>0</v>
          </cell>
        </row>
        <row r="830">
          <cell r="A830" t="str">
            <v>RPCFA-000825</v>
          </cell>
          <cell r="B830" t="str">
            <v>DEF</v>
          </cell>
          <cell r="E830" t="str">
            <v>FUR-01-05</v>
          </cell>
          <cell r="L830" t="str">
            <v>Yes</v>
          </cell>
          <cell r="O830">
            <v>35853</v>
          </cell>
        </row>
        <row r="831">
          <cell r="A831" t="str">
            <v>RPCFA-000826</v>
          </cell>
          <cell r="B831" t="str">
            <v>DEF</v>
          </cell>
          <cell r="E831" t="str">
            <v>FUR-01-05</v>
          </cell>
          <cell r="L831" t="str">
            <v>Yes</v>
          </cell>
          <cell r="O831">
            <v>36194</v>
          </cell>
        </row>
        <row r="832">
          <cell r="A832" t="str">
            <v>RPCFA-000827</v>
          </cell>
          <cell r="B832" t="str">
            <v>DEF</v>
          </cell>
          <cell r="E832" t="str">
            <v>FUR-01-05</v>
          </cell>
          <cell r="L832" t="str">
            <v>Yes</v>
          </cell>
          <cell r="O832">
            <v>35584</v>
          </cell>
        </row>
        <row r="833">
          <cell r="A833" t="str">
            <v>RPCFA-000828</v>
          </cell>
          <cell r="B833" t="str">
            <v>DEF</v>
          </cell>
          <cell r="E833" t="str">
            <v>OFC-09-05</v>
          </cell>
          <cell r="L833" t="str">
            <v>Yes</v>
          </cell>
          <cell r="O833">
            <v>35949</v>
          </cell>
        </row>
        <row r="834">
          <cell r="A834" t="str">
            <v>RPCFA-000829</v>
          </cell>
          <cell r="B834" t="str">
            <v>DEF</v>
          </cell>
          <cell r="E834" t="str">
            <v>EQU-05-00</v>
          </cell>
          <cell r="L834" t="str">
            <v>Yes</v>
          </cell>
          <cell r="O834">
            <v>0</v>
          </cell>
        </row>
        <row r="835">
          <cell r="A835" t="str">
            <v>RPCFA-000830</v>
          </cell>
          <cell r="B835" t="str">
            <v>DEF</v>
          </cell>
          <cell r="E835" t="str">
            <v>EQU-04-05</v>
          </cell>
          <cell r="L835" t="str">
            <v>Yes</v>
          </cell>
          <cell r="O835">
            <v>37221</v>
          </cell>
        </row>
        <row r="836">
          <cell r="A836" t="str">
            <v>RPCFA-000831</v>
          </cell>
          <cell r="B836" t="str">
            <v>DEF</v>
          </cell>
          <cell r="E836" t="str">
            <v>EQU-05-05</v>
          </cell>
          <cell r="L836" t="str">
            <v>Yes</v>
          </cell>
          <cell r="O836">
            <v>37221</v>
          </cell>
        </row>
        <row r="837">
          <cell r="A837" t="str">
            <v>RPCFA-000832</v>
          </cell>
          <cell r="B837" t="str">
            <v>DEF</v>
          </cell>
          <cell r="E837" t="str">
            <v>EQU-01-05</v>
          </cell>
          <cell r="L837" t="str">
            <v>Yes</v>
          </cell>
          <cell r="O837">
            <v>37221</v>
          </cell>
        </row>
        <row r="838">
          <cell r="A838" t="str">
            <v>RPCFA-000833</v>
          </cell>
          <cell r="B838" t="str">
            <v>DEF</v>
          </cell>
          <cell r="E838" t="str">
            <v>COP-02-05</v>
          </cell>
          <cell r="L838" t="str">
            <v>Yes</v>
          </cell>
          <cell r="O838">
            <v>37014</v>
          </cell>
        </row>
        <row r="839">
          <cell r="A839" t="str">
            <v>RPCFA-000834</v>
          </cell>
          <cell r="B839" t="str">
            <v>DEF</v>
          </cell>
          <cell r="E839" t="str">
            <v>COP-01-05</v>
          </cell>
          <cell r="L839" t="str">
            <v>Yes</v>
          </cell>
          <cell r="O839">
            <v>37014</v>
          </cell>
        </row>
        <row r="840">
          <cell r="A840" t="str">
            <v>RPCFA-000835</v>
          </cell>
          <cell r="B840" t="str">
            <v>DEF</v>
          </cell>
          <cell r="E840" t="str">
            <v>COP-03-05</v>
          </cell>
          <cell r="L840" t="str">
            <v>Yes</v>
          </cell>
          <cell r="O840">
            <v>37033</v>
          </cell>
        </row>
        <row r="841">
          <cell r="A841" t="str">
            <v>RPCFA-000836</v>
          </cell>
          <cell r="B841" t="str">
            <v>DEF</v>
          </cell>
          <cell r="E841" t="str">
            <v>EQU-05-05</v>
          </cell>
          <cell r="L841" t="str">
            <v>Yes</v>
          </cell>
          <cell r="O841">
            <v>37041</v>
          </cell>
        </row>
        <row r="842">
          <cell r="A842" t="str">
            <v>RPCFA-000837</v>
          </cell>
          <cell r="B842" t="str">
            <v>DEF</v>
          </cell>
          <cell r="E842" t="str">
            <v>EQU-05-05</v>
          </cell>
          <cell r="L842" t="str">
            <v>Yes</v>
          </cell>
          <cell r="O842">
            <v>37041</v>
          </cell>
        </row>
        <row r="843">
          <cell r="A843" t="str">
            <v>RPCFA-000838</v>
          </cell>
          <cell r="B843" t="str">
            <v>DEF</v>
          </cell>
          <cell r="E843" t="str">
            <v>COP-02-05</v>
          </cell>
          <cell r="L843" t="str">
            <v>Yes</v>
          </cell>
          <cell r="O843">
            <v>37039</v>
          </cell>
        </row>
        <row r="844">
          <cell r="A844" t="str">
            <v>RPCFA-000839</v>
          </cell>
          <cell r="B844" t="str">
            <v>DEF</v>
          </cell>
          <cell r="E844" t="str">
            <v>COP-01-05</v>
          </cell>
          <cell r="L844" t="str">
            <v>Yes</v>
          </cell>
          <cell r="O844">
            <v>37039</v>
          </cell>
        </row>
        <row r="845">
          <cell r="A845" t="str">
            <v>RPCFA-000840</v>
          </cell>
          <cell r="B845" t="str">
            <v>DEF</v>
          </cell>
          <cell r="E845" t="str">
            <v>EQU-01-05</v>
          </cell>
          <cell r="L845" t="str">
            <v>Yes</v>
          </cell>
          <cell r="O845">
            <v>37043</v>
          </cell>
        </row>
        <row r="846">
          <cell r="A846" t="str">
            <v>RPCFA-000841</v>
          </cell>
          <cell r="B846" t="str">
            <v>DEF</v>
          </cell>
          <cell r="E846" t="str">
            <v>EQU-01-05</v>
          </cell>
          <cell r="L846" t="str">
            <v>Yes</v>
          </cell>
          <cell r="O846">
            <v>37043</v>
          </cell>
        </row>
        <row r="847">
          <cell r="A847" t="str">
            <v>RPCFA-000842</v>
          </cell>
          <cell r="B847" t="str">
            <v>DEF</v>
          </cell>
          <cell r="E847" t="str">
            <v>EQU-01-05</v>
          </cell>
          <cell r="L847" t="str">
            <v>Yes</v>
          </cell>
          <cell r="O847">
            <v>37043</v>
          </cell>
        </row>
        <row r="848">
          <cell r="A848" t="str">
            <v>RPCFA-000843</v>
          </cell>
          <cell r="B848" t="str">
            <v>DEF</v>
          </cell>
          <cell r="E848" t="str">
            <v>EQU-01-05</v>
          </cell>
          <cell r="L848" t="str">
            <v>Yes</v>
          </cell>
          <cell r="O848">
            <v>37043</v>
          </cell>
        </row>
        <row r="849">
          <cell r="A849" t="str">
            <v>RPCFA-000844</v>
          </cell>
          <cell r="B849" t="str">
            <v>DEF</v>
          </cell>
          <cell r="E849" t="str">
            <v>OFC-16-05</v>
          </cell>
          <cell r="L849" t="str">
            <v>Yes</v>
          </cell>
          <cell r="O849">
            <v>37043</v>
          </cell>
        </row>
        <row r="850">
          <cell r="A850" t="str">
            <v>RPCFA-000845</v>
          </cell>
          <cell r="B850" t="str">
            <v>DEF</v>
          </cell>
          <cell r="E850" t="str">
            <v>EQU-10-05</v>
          </cell>
          <cell r="L850" t="str">
            <v>Yes</v>
          </cell>
          <cell r="O850">
            <v>37043</v>
          </cell>
        </row>
        <row r="851">
          <cell r="A851" t="str">
            <v>RPCFA-000846</v>
          </cell>
          <cell r="B851" t="str">
            <v>DEF</v>
          </cell>
          <cell r="E851" t="str">
            <v>COP-02-05</v>
          </cell>
          <cell r="L851" t="str">
            <v>Yes</v>
          </cell>
          <cell r="O851">
            <v>37043</v>
          </cell>
        </row>
        <row r="852">
          <cell r="A852" t="str">
            <v>RPCFA-000847</v>
          </cell>
          <cell r="B852" t="str">
            <v>DEF</v>
          </cell>
          <cell r="E852" t="str">
            <v>COP-01-05</v>
          </cell>
          <cell r="L852" t="str">
            <v>Yes</v>
          </cell>
          <cell r="O852">
            <v>37043</v>
          </cell>
        </row>
        <row r="853">
          <cell r="A853" t="str">
            <v>RPCFA-000848</v>
          </cell>
          <cell r="B853" t="str">
            <v>DEF</v>
          </cell>
          <cell r="E853" t="str">
            <v>COP-03-05</v>
          </cell>
          <cell r="L853" t="str">
            <v>Yes</v>
          </cell>
          <cell r="O853">
            <v>37043</v>
          </cell>
        </row>
        <row r="854">
          <cell r="A854" t="str">
            <v>RPCFA-000849</v>
          </cell>
          <cell r="B854" t="str">
            <v>DEF</v>
          </cell>
          <cell r="E854" t="str">
            <v>EQU-09-05</v>
          </cell>
          <cell r="L854" t="str">
            <v>Yes</v>
          </cell>
          <cell r="O854">
            <v>37043</v>
          </cell>
        </row>
        <row r="855">
          <cell r="A855" t="str">
            <v>RPCFA-000850</v>
          </cell>
          <cell r="B855" t="str">
            <v>DEF</v>
          </cell>
          <cell r="E855" t="str">
            <v>BLD-04-05</v>
          </cell>
          <cell r="L855" t="str">
            <v>Yes</v>
          </cell>
          <cell r="O855">
            <v>37043</v>
          </cell>
        </row>
        <row r="856">
          <cell r="A856" t="str">
            <v>RPCFA-000851</v>
          </cell>
          <cell r="B856" t="str">
            <v>DEF</v>
          </cell>
          <cell r="E856" t="str">
            <v>EQU-01-05</v>
          </cell>
          <cell r="L856" t="str">
            <v>Yes</v>
          </cell>
          <cell r="O856">
            <v>37046</v>
          </cell>
        </row>
        <row r="857">
          <cell r="A857" t="str">
            <v>RPCFA-000852</v>
          </cell>
          <cell r="B857" t="str">
            <v>DEF</v>
          </cell>
          <cell r="E857" t="str">
            <v>EQU-01-05</v>
          </cell>
          <cell r="L857" t="str">
            <v>Yes</v>
          </cell>
          <cell r="O857">
            <v>37046</v>
          </cell>
        </row>
        <row r="858">
          <cell r="A858" t="str">
            <v>RPCFA-000853</v>
          </cell>
          <cell r="B858" t="str">
            <v>DEF</v>
          </cell>
          <cell r="E858" t="str">
            <v>EQU-01-05</v>
          </cell>
          <cell r="L858" t="str">
            <v>Yes</v>
          </cell>
          <cell r="O858">
            <v>37046</v>
          </cell>
        </row>
        <row r="859">
          <cell r="A859" t="str">
            <v>RPCFA-000854</v>
          </cell>
          <cell r="B859" t="str">
            <v>DEF</v>
          </cell>
          <cell r="E859" t="str">
            <v>EQU-01-05</v>
          </cell>
          <cell r="L859" t="str">
            <v>Yes</v>
          </cell>
          <cell r="O859">
            <v>37046</v>
          </cell>
        </row>
        <row r="860">
          <cell r="A860" t="str">
            <v>RPCFA-000855</v>
          </cell>
          <cell r="B860" t="str">
            <v>DEF</v>
          </cell>
          <cell r="E860" t="str">
            <v>EQU-01-05</v>
          </cell>
          <cell r="L860" t="str">
            <v>Yes</v>
          </cell>
          <cell r="O860">
            <v>37046</v>
          </cell>
        </row>
        <row r="861">
          <cell r="A861" t="str">
            <v>RPCFA-000856</v>
          </cell>
          <cell r="B861" t="str">
            <v>DEF</v>
          </cell>
          <cell r="E861" t="str">
            <v>EQU-01-05</v>
          </cell>
          <cell r="L861" t="str">
            <v>Yes</v>
          </cell>
          <cell r="O861">
            <v>37046</v>
          </cell>
        </row>
        <row r="862">
          <cell r="A862" t="str">
            <v>RPCFA-000857</v>
          </cell>
          <cell r="B862" t="str">
            <v>DEF</v>
          </cell>
          <cell r="E862" t="str">
            <v>FUR-02-05</v>
          </cell>
          <cell r="L862" t="str">
            <v>Yes</v>
          </cell>
          <cell r="O862">
            <v>37048</v>
          </cell>
        </row>
        <row r="863">
          <cell r="A863" t="str">
            <v>RPCFA-000858</v>
          </cell>
          <cell r="B863" t="str">
            <v>DEF</v>
          </cell>
          <cell r="E863" t="str">
            <v>FUR-02-05</v>
          </cell>
          <cell r="L863" t="str">
            <v>Yes</v>
          </cell>
          <cell r="O863">
            <v>37048</v>
          </cell>
        </row>
        <row r="864">
          <cell r="A864" t="str">
            <v>RPCFA-000859</v>
          </cell>
          <cell r="B864" t="str">
            <v>DEF</v>
          </cell>
          <cell r="E864" t="str">
            <v>OFC-01-05</v>
          </cell>
          <cell r="L864" t="str">
            <v>Yes</v>
          </cell>
          <cell r="O864">
            <v>37049</v>
          </cell>
        </row>
        <row r="865">
          <cell r="A865" t="str">
            <v>RPCFA-000860</v>
          </cell>
          <cell r="B865" t="str">
            <v>DEF</v>
          </cell>
          <cell r="E865" t="str">
            <v>OFC-04-05</v>
          </cell>
          <cell r="L865" t="str">
            <v>Yes</v>
          </cell>
          <cell r="O865">
            <v>37049</v>
          </cell>
        </row>
        <row r="866">
          <cell r="A866" t="str">
            <v>RPCFA-000861</v>
          </cell>
          <cell r="B866" t="str">
            <v>DEF</v>
          </cell>
          <cell r="E866" t="str">
            <v>EQU-12-05</v>
          </cell>
          <cell r="L866" t="str">
            <v>Yes</v>
          </cell>
          <cell r="O866">
            <v>37056</v>
          </cell>
        </row>
        <row r="867">
          <cell r="A867" t="str">
            <v>RPCFA-000862</v>
          </cell>
          <cell r="B867" t="str">
            <v>DEF</v>
          </cell>
          <cell r="E867" t="str">
            <v>EQU-12-05</v>
          </cell>
          <cell r="L867" t="str">
            <v>Yes</v>
          </cell>
          <cell r="O867">
            <v>37060</v>
          </cell>
        </row>
        <row r="868">
          <cell r="A868" t="str">
            <v>RPCFA-000863</v>
          </cell>
          <cell r="B868" t="str">
            <v>DEF</v>
          </cell>
          <cell r="E868" t="str">
            <v>EQU-12-05</v>
          </cell>
          <cell r="L868" t="str">
            <v>Yes</v>
          </cell>
          <cell r="O868">
            <v>37060</v>
          </cell>
        </row>
        <row r="869">
          <cell r="A869" t="str">
            <v>RPCFA-000864</v>
          </cell>
          <cell r="B869" t="str">
            <v>DEF</v>
          </cell>
          <cell r="E869" t="str">
            <v>EQU-01-05</v>
          </cell>
          <cell r="L869" t="str">
            <v>Yes</v>
          </cell>
          <cell r="O869">
            <v>37061</v>
          </cell>
        </row>
        <row r="870">
          <cell r="A870" t="str">
            <v>RPCFA-000865</v>
          </cell>
          <cell r="B870" t="str">
            <v>DEF</v>
          </cell>
          <cell r="E870" t="str">
            <v>EQU-01-05</v>
          </cell>
          <cell r="L870" t="str">
            <v>Yes</v>
          </cell>
          <cell r="O870">
            <v>37061</v>
          </cell>
        </row>
        <row r="871">
          <cell r="A871" t="str">
            <v>RPCFA-000866</v>
          </cell>
          <cell r="B871" t="str">
            <v>DEF</v>
          </cell>
          <cell r="E871" t="str">
            <v>EQU-01-05</v>
          </cell>
          <cell r="L871" t="str">
            <v>Yes</v>
          </cell>
          <cell r="O871">
            <v>37061</v>
          </cell>
        </row>
        <row r="872">
          <cell r="A872" t="str">
            <v>RPCFA-000867</v>
          </cell>
          <cell r="B872" t="str">
            <v>DEF</v>
          </cell>
          <cell r="E872" t="str">
            <v>COP-02-05</v>
          </cell>
          <cell r="L872" t="str">
            <v>Yes</v>
          </cell>
          <cell r="O872">
            <v>37083</v>
          </cell>
        </row>
        <row r="873">
          <cell r="A873" t="str">
            <v>RPCFA-000868</v>
          </cell>
          <cell r="B873" t="str">
            <v>DEF</v>
          </cell>
          <cell r="E873" t="str">
            <v>COP-01-05</v>
          </cell>
          <cell r="L873" t="str">
            <v>Yes</v>
          </cell>
          <cell r="O873">
            <v>37083</v>
          </cell>
        </row>
        <row r="874">
          <cell r="A874" t="str">
            <v>RPCFA-000869</v>
          </cell>
          <cell r="B874" t="str">
            <v>DEF</v>
          </cell>
          <cell r="E874" t="str">
            <v>COP-02-05</v>
          </cell>
          <cell r="L874" t="str">
            <v>Yes</v>
          </cell>
          <cell r="O874">
            <v>37083</v>
          </cell>
        </row>
        <row r="875">
          <cell r="A875" t="str">
            <v>RPCFA-000870</v>
          </cell>
          <cell r="B875" t="str">
            <v>DEF</v>
          </cell>
          <cell r="E875" t="str">
            <v>COP-01-05</v>
          </cell>
          <cell r="L875" t="str">
            <v>Yes</v>
          </cell>
          <cell r="O875">
            <v>37083</v>
          </cell>
        </row>
        <row r="876">
          <cell r="A876" t="str">
            <v>RPCFA-000871</v>
          </cell>
          <cell r="B876" t="str">
            <v>DEF</v>
          </cell>
          <cell r="E876" t="str">
            <v>COP-02-05</v>
          </cell>
          <cell r="L876" t="str">
            <v>Yes</v>
          </cell>
          <cell r="O876">
            <v>37083</v>
          </cell>
        </row>
        <row r="877">
          <cell r="A877" t="str">
            <v>RPCFA-000872</v>
          </cell>
          <cell r="B877" t="str">
            <v>DEF</v>
          </cell>
          <cell r="E877" t="str">
            <v>COP-01-05</v>
          </cell>
          <cell r="L877" t="str">
            <v>Yes</v>
          </cell>
          <cell r="O877">
            <v>37083</v>
          </cell>
        </row>
        <row r="878">
          <cell r="A878" t="str">
            <v>RPCFA-000873</v>
          </cell>
          <cell r="B878" t="str">
            <v>DEF</v>
          </cell>
          <cell r="E878" t="str">
            <v>EQU-02-05</v>
          </cell>
          <cell r="L878" t="str">
            <v>Yes</v>
          </cell>
          <cell r="O878">
            <v>37112</v>
          </cell>
        </row>
        <row r="879">
          <cell r="A879" t="str">
            <v>RPCFA-000874</v>
          </cell>
          <cell r="B879" t="str">
            <v>DEF</v>
          </cell>
          <cell r="E879" t="str">
            <v>OFC-06-05</v>
          </cell>
          <cell r="L879" t="str">
            <v>Yes</v>
          </cell>
          <cell r="O879">
            <v>37112</v>
          </cell>
        </row>
        <row r="880">
          <cell r="A880" t="str">
            <v>RPCFA-000875</v>
          </cell>
          <cell r="B880" t="str">
            <v>DEF</v>
          </cell>
          <cell r="E880" t="str">
            <v>OFC-06-05</v>
          </cell>
          <cell r="L880" t="str">
            <v>Yes</v>
          </cell>
          <cell r="O880">
            <v>37112</v>
          </cell>
        </row>
        <row r="881">
          <cell r="A881" t="str">
            <v>RPCFA-000876</v>
          </cell>
          <cell r="B881" t="str">
            <v>DEF</v>
          </cell>
          <cell r="E881" t="str">
            <v>EQU-06-05</v>
          </cell>
          <cell r="L881" t="str">
            <v>Yes</v>
          </cell>
          <cell r="O881">
            <v>37130</v>
          </cell>
        </row>
        <row r="882">
          <cell r="A882" t="str">
            <v>RPCFA-000877</v>
          </cell>
          <cell r="B882" t="str">
            <v>DEF</v>
          </cell>
          <cell r="E882" t="str">
            <v>EQU-06-05</v>
          </cell>
          <cell r="L882" t="str">
            <v>Yes</v>
          </cell>
          <cell r="O882">
            <v>37130</v>
          </cell>
        </row>
        <row r="883">
          <cell r="A883" t="str">
            <v>RPCFA-000878</v>
          </cell>
          <cell r="B883" t="str">
            <v>DEF</v>
          </cell>
          <cell r="E883" t="str">
            <v>COP-02-05</v>
          </cell>
          <cell r="L883" t="str">
            <v>Yes</v>
          </cell>
          <cell r="O883">
            <v>37141</v>
          </cell>
        </row>
        <row r="884">
          <cell r="A884" t="str">
            <v>RPCFA-000879</v>
          </cell>
          <cell r="B884" t="str">
            <v>DEF</v>
          </cell>
          <cell r="E884" t="str">
            <v>COP-01-05</v>
          </cell>
          <cell r="L884" t="str">
            <v>Yes</v>
          </cell>
          <cell r="O884">
            <v>37141</v>
          </cell>
        </row>
        <row r="885">
          <cell r="A885" t="str">
            <v>RPCFA-000880</v>
          </cell>
          <cell r="B885" t="str">
            <v>DEF</v>
          </cell>
          <cell r="E885" t="str">
            <v>COP-02-05</v>
          </cell>
          <cell r="L885" t="str">
            <v>Yes</v>
          </cell>
          <cell r="O885">
            <v>37130</v>
          </cell>
        </row>
        <row r="886">
          <cell r="A886" t="str">
            <v>RPCFA-000881</v>
          </cell>
          <cell r="B886" t="str">
            <v>DEF</v>
          </cell>
          <cell r="E886" t="str">
            <v>COP-01-05</v>
          </cell>
          <cell r="L886" t="str">
            <v>Yes</v>
          </cell>
          <cell r="O886">
            <v>37130</v>
          </cell>
        </row>
        <row r="887">
          <cell r="A887" t="str">
            <v>RPCFA-000882</v>
          </cell>
          <cell r="B887" t="str">
            <v>DEF</v>
          </cell>
          <cell r="E887" t="str">
            <v>FUR-03-05</v>
          </cell>
          <cell r="L887" t="str">
            <v>Yes</v>
          </cell>
          <cell r="O887">
            <v>37145</v>
          </cell>
        </row>
        <row r="888">
          <cell r="A888" t="str">
            <v>RPCFA-000883</v>
          </cell>
          <cell r="B888" t="str">
            <v>DEF</v>
          </cell>
          <cell r="E888" t="str">
            <v>COP-06-05</v>
          </cell>
          <cell r="L888" t="str">
            <v>Yes</v>
          </cell>
          <cell r="O888">
            <v>37154</v>
          </cell>
        </row>
        <row r="889">
          <cell r="A889" t="str">
            <v>RPCFA-000884</v>
          </cell>
          <cell r="B889" t="str">
            <v>DEF</v>
          </cell>
          <cell r="E889" t="str">
            <v>COP-06-05</v>
          </cell>
          <cell r="L889" t="str">
            <v>Yes</v>
          </cell>
          <cell r="O889">
            <v>37154</v>
          </cell>
        </row>
        <row r="890">
          <cell r="A890" t="str">
            <v>RPCFA-000885</v>
          </cell>
          <cell r="B890" t="str">
            <v>DEF</v>
          </cell>
          <cell r="E890" t="str">
            <v>EQU-01-05</v>
          </cell>
          <cell r="L890" t="str">
            <v>Yes</v>
          </cell>
          <cell r="O890">
            <v>37155</v>
          </cell>
        </row>
        <row r="891">
          <cell r="A891" t="str">
            <v>RPCFA-000886</v>
          </cell>
          <cell r="B891" t="str">
            <v>DEF</v>
          </cell>
          <cell r="E891" t="str">
            <v>EQU-01-05</v>
          </cell>
          <cell r="L891" t="str">
            <v>Yes</v>
          </cell>
          <cell r="O891">
            <v>37155</v>
          </cell>
        </row>
        <row r="892">
          <cell r="A892" t="str">
            <v>RPCFA-000887</v>
          </cell>
          <cell r="B892" t="str">
            <v>DEF</v>
          </cell>
          <cell r="E892" t="str">
            <v>EQU-05-05</v>
          </cell>
          <cell r="L892" t="str">
            <v>Yes</v>
          </cell>
          <cell r="O892">
            <v>37155</v>
          </cell>
        </row>
        <row r="893">
          <cell r="A893" t="str">
            <v>RPCFA-000888</v>
          </cell>
          <cell r="B893" t="str">
            <v>DEF</v>
          </cell>
          <cell r="E893" t="str">
            <v>EQU-12-05</v>
          </cell>
          <cell r="L893" t="str">
            <v>Yes</v>
          </cell>
          <cell r="O893">
            <v>37155</v>
          </cell>
        </row>
        <row r="894">
          <cell r="A894" t="str">
            <v>RPCFA-000889</v>
          </cell>
          <cell r="B894" t="str">
            <v>DEF</v>
          </cell>
          <cell r="E894" t="str">
            <v>EQU-04-05</v>
          </cell>
          <cell r="L894" t="str">
            <v>Yes</v>
          </cell>
          <cell r="O894">
            <v>37155</v>
          </cell>
        </row>
        <row r="895">
          <cell r="A895" t="str">
            <v>RPCFA-000890</v>
          </cell>
          <cell r="B895" t="str">
            <v>DEF</v>
          </cell>
          <cell r="E895" t="str">
            <v>EQU-04-05</v>
          </cell>
          <cell r="L895" t="str">
            <v>Yes</v>
          </cell>
          <cell r="O895">
            <v>37155</v>
          </cell>
        </row>
        <row r="896">
          <cell r="A896" t="str">
            <v>RPCFA-000891</v>
          </cell>
          <cell r="B896" t="str">
            <v>DEF</v>
          </cell>
          <cell r="E896" t="str">
            <v>EQU-04-05</v>
          </cell>
          <cell r="L896" t="str">
            <v>Yes</v>
          </cell>
          <cell r="O896">
            <v>37155</v>
          </cell>
        </row>
        <row r="897">
          <cell r="A897" t="str">
            <v>RPCFA-000892</v>
          </cell>
          <cell r="B897" t="str">
            <v>DEF</v>
          </cell>
          <cell r="E897" t="str">
            <v>EQU-04-05</v>
          </cell>
          <cell r="L897" t="str">
            <v>Yes</v>
          </cell>
          <cell r="O897">
            <v>37155</v>
          </cell>
        </row>
        <row r="898">
          <cell r="A898" t="str">
            <v>RPCFA-000893</v>
          </cell>
          <cell r="B898" t="str">
            <v>DEF</v>
          </cell>
          <cell r="E898" t="str">
            <v>EQU-04-05</v>
          </cell>
          <cell r="L898" t="str">
            <v>Yes</v>
          </cell>
          <cell r="O898">
            <v>37155</v>
          </cell>
        </row>
        <row r="899">
          <cell r="A899" t="str">
            <v>RPCFA-000894</v>
          </cell>
          <cell r="B899" t="str">
            <v>DEF</v>
          </cell>
          <cell r="E899" t="str">
            <v>EQU-04-05</v>
          </cell>
          <cell r="L899" t="str">
            <v>Yes</v>
          </cell>
          <cell r="O899">
            <v>37155</v>
          </cell>
        </row>
        <row r="900">
          <cell r="A900" t="str">
            <v>RPCFA-000895</v>
          </cell>
          <cell r="B900" t="str">
            <v>DEF</v>
          </cell>
          <cell r="E900" t="str">
            <v>EQU-04-05</v>
          </cell>
          <cell r="L900" t="str">
            <v>Yes</v>
          </cell>
          <cell r="O900">
            <v>37155</v>
          </cell>
        </row>
        <row r="901">
          <cell r="A901" t="str">
            <v>RPCFA-000896</v>
          </cell>
          <cell r="B901" t="str">
            <v>DEF</v>
          </cell>
          <cell r="E901" t="str">
            <v>EQU-04-05</v>
          </cell>
          <cell r="L901" t="str">
            <v>Yes</v>
          </cell>
          <cell r="O901">
            <v>37155</v>
          </cell>
        </row>
        <row r="902">
          <cell r="A902" t="str">
            <v>RPCFA-000897</v>
          </cell>
          <cell r="B902" t="str">
            <v>DEF</v>
          </cell>
          <cell r="E902" t="str">
            <v>EQU-04-05</v>
          </cell>
          <cell r="L902" t="str">
            <v>Yes</v>
          </cell>
          <cell r="O902">
            <v>37155</v>
          </cell>
        </row>
        <row r="903">
          <cell r="A903" t="str">
            <v>RPCFA-000898</v>
          </cell>
          <cell r="B903" t="str">
            <v>DEF</v>
          </cell>
          <cell r="E903" t="str">
            <v>EQU-04-05</v>
          </cell>
          <cell r="L903" t="str">
            <v>Yes</v>
          </cell>
          <cell r="O903">
            <v>37155</v>
          </cell>
        </row>
        <row r="904">
          <cell r="A904" t="str">
            <v>RPCFA-000899</v>
          </cell>
          <cell r="B904" t="str">
            <v>DEF</v>
          </cell>
          <cell r="E904" t="str">
            <v>EQU-04-05</v>
          </cell>
          <cell r="L904" t="str">
            <v>Yes</v>
          </cell>
          <cell r="O904">
            <v>37155</v>
          </cell>
        </row>
        <row r="905">
          <cell r="A905" t="str">
            <v>RPCFA-000900</v>
          </cell>
          <cell r="B905" t="str">
            <v>DEF</v>
          </cell>
          <cell r="E905" t="str">
            <v>EQU-04-05</v>
          </cell>
          <cell r="L905" t="str">
            <v>Yes</v>
          </cell>
          <cell r="O905">
            <v>37155</v>
          </cell>
        </row>
        <row r="906">
          <cell r="A906" t="str">
            <v>RPCFA-000901</v>
          </cell>
          <cell r="B906" t="str">
            <v>DEF</v>
          </cell>
          <cell r="E906" t="str">
            <v>EQU-04-05</v>
          </cell>
          <cell r="L906" t="str">
            <v>Yes</v>
          </cell>
          <cell r="O906">
            <v>37155</v>
          </cell>
        </row>
        <row r="907">
          <cell r="A907" t="str">
            <v>RPCFA-000902</v>
          </cell>
          <cell r="B907" t="str">
            <v>DEF</v>
          </cell>
          <cell r="E907" t="str">
            <v>EQU-01-05</v>
          </cell>
          <cell r="L907" t="str">
            <v>Yes</v>
          </cell>
          <cell r="O907">
            <v>37155</v>
          </cell>
        </row>
        <row r="908">
          <cell r="A908" t="str">
            <v>RPCFA-000903</v>
          </cell>
          <cell r="B908" t="str">
            <v>DEF</v>
          </cell>
          <cell r="E908" t="str">
            <v>EQU-05-05</v>
          </cell>
          <cell r="L908" t="str">
            <v>Yes</v>
          </cell>
          <cell r="O908">
            <v>37155</v>
          </cell>
        </row>
        <row r="909">
          <cell r="A909" t="str">
            <v>RPCFA-000904</v>
          </cell>
          <cell r="B909" t="str">
            <v>DEF</v>
          </cell>
          <cell r="E909" t="str">
            <v>EQU-05-05</v>
          </cell>
          <cell r="L909" t="str">
            <v>Yes</v>
          </cell>
          <cell r="O909">
            <v>37155</v>
          </cell>
        </row>
        <row r="910">
          <cell r="A910" t="str">
            <v>RPCFA-000905</v>
          </cell>
          <cell r="B910" t="str">
            <v>DEF</v>
          </cell>
          <cell r="E910" t="str">
            <v>EQU-05-05</v>
          </cell>
          <cell r="L910" t="str">
            <v>Yes</v>
          </cell>
          <cell r="O910">
            <v>37155</v>
          </cell>
        </row>
        <row r="911">
          <cell r="A911" t="str">
            <v>RPCFA-000906</v>
          </cell>
          <cell r="B911" t="str">
            <v>DEF</v>
          </cell>
          <cell r="E911" t="str">
            <v>EQU-01-05</v>
          </cell>
          <cell r="L911" t="str">
            <v>Yes</v>
          </cell>
          <cell r="O911">
            <v>37155</v>
          </cell>
        </row>
        <row r="912">
          <cell r="A912" t="str">
            <v>RPCFA-000907</v>
          </cell>
          <cell r="B912" t="str">
            <v>DEF</v>
          </cell>
          <cell r="E912" t="str">
            <v>EQU-01-05</v>
          </cell>
          <cell r="L912" t="str">
            <v>Yes</v>
          </cell>
          <cell r="O912">
            <v>37155</v>
          </cell>
        </row>
        <row r="913">
          <cell r="A913" t="str">
            <v>RPCFA-000908</v>
          </cell>
          <cell r="B913" t="str">
            <v>DEF</v>
          </cell>
          <cell r="E913" t="str">
            <v>EQU-05-05</v>
          </cell>
          <cell r="L913" t="str">
            <v>Yes</v>
          </cell>
          <cell r="O913">
            <v>37155</v>
          </cell>
        </row>
        <row r="914">
          <cell r="A914" t="str">
            <v>RPCFA-000909</v>
          </cell>
          <cell r="B914" t="str">
            <v>DEF</v>
          </cell>
          <cell r="E914" t="str">
            <v>EQU-05-05</v>
          </cell>
          <cell r="L914" t="str">
            <v>Yes</v>
          </cell>
          <cell r="O914">
            <v>37155</v>
          </cell>
        </row>
        <row r="915">
          <cell r="A915" t="str">
            <v>RPCFA-000910</v>
          </cell>
          <cell r="B915" t="str">
            <v>DEF</v>
          </cell>
          <cell r="E915" t="str">
            <v>EQU-04-05</v>
          </cell>
          <cell r="L915" t="str">
            <v>Yes</v>
          </cell>
          <cell r="O915">
            <v>37159</v>
          </cell>
        </row>
        <row r="916">
          <cell r="A916" t="str">
            <v>RPCFA-000911</v>
          </cell>
          <cell r="B916" t="str">
            <v>DEF</v>
          </cell>
          <cell r="E916" t="str">
            <v>EQU-04-05</v>
          </cell>
          <cell r="L916" t="str">
            <v>Yes</v>
          </cell>
          <cell r="O916">
            <v>37159</v>
          </cell>
        </row>
        <row r="917">
          <cell r="A917" t="str">
            <v>RPCFA-000912</v>
          </cell>
          <cell r="B917" t="str">
            <v>DEF</v>
          </cell>
          <cell r="E917" t="str">
            <v>EQU-04-05</v>
          </cell>
          <cell r="L917" t="str">
            <v>Yes</v>
          </cell>
          <cell r="O917">
            <v>37159</v>
          </cell>
        </row>
        <row r="918">
          <cell r="A918" t="str">
            <v>RPCFA-000913</v>
          </cell>
          <cell r="B918" t="str">
            <v>DEF</v>
          </cell>
          <cell r="E918" t="str">
            <v>COP-03-05</v>
          </cell>
          <cell r="L918" t="str">
            <v>Yes</v>
          </cell>
          <cell r="O918">
            <v>37160</v>
          </cell>
        </row>
        <row r="919">
          <cell r="A919" t="str">
            <v>RPCFA-000914</v>
          </cell>
          <cell r="B919" t="str">
            <v>DEF</v>
          </cell>
          <cell r="E919" t="str">
            <v>EQU-10-05</v>
          </cell>
          <cell r="L919" t="str">
            <v>Yes</v>
          </cell>
          <cell r="O919">
            <v>37167</v>
          </cell>
        </row>
        <row r="920">
          <cell r="A920" t="str">
            <v>RPCFA-000915</v>
          </cell>
          <cell r="B920" t="str">
            <v>DEF</v>
          </cell>
          <cell r="E920" t="str">
            <v>EQU-10-05</v>
          </cell>
          <cell r="L920" t="str">
            <v>Yes</v>
          </cell>
          <cell r="O920">
            <v>37167</v>
          </cell>
        </row>
        <row r="921">
          <cell r="A921" t="str">
            <v>RPCFA-000916</v>
          </cell>
          <cell r="B921" t="str">
            <v>DEF</v>
          </cell>
          <cell r="E921" t="str">
            <v>EQU-10-05</v>
          </cell>
          <cell r="L921" t="str">
            <v>Yes</v>
          </cell>
          <cell r="O921">
            <v>37167</v>
          </cell>
        </row>
        <row r="922">
          <cell r="A922" t="str">
            <v>RPCFA-000917</v>
          </cell>
          <cell r="B922" t="str">
            <v>DEF</v>
          </cell>
          <cell r="E922" t="str">
            <v>MAC-01-05</v>
          </cell>
          <cell r="L922" t="str">
            <v>Yes</v>
          </cell>
          <cell r="O922">
            <v>37173</v>
          </cell>
        </row>
        <row r="923">
          <cell r="A923" t="str">
            <v>RPCFA-000918</v>
          </cell>
          <cell r="B923" t="str">
            <v>DEF</v>
          </cell>
          <cell r="E923" t="str">
            <v>EQU-01-05</v>
          </cell>
          <cell r="L923" t="str">
            <v>Yes</v>
          </cell>
          <cell r="O923">
            <v>37326</v>
          </cell>
        </row>
        <row r="924">
          <cell r="A924" t="str">
            <v>RPCFA-000919</v>
          </cell>
          <cell r="B924" t="str">
            <v>DEF</v>
          </cell>
          <cell r="E924" t="str">
            <v>EQU-01-05</v>
          </cell>
          <cell r="L924" t="str">
            <v>Yes</v>
          </cell>
          <cell r="O924">
            <v>37326</v>
          </cell>
        </row>
        <row r="925">
          <cell r="A925" t="str">
            <v>RPCFA-000920</v>
          </cell>
          <cell r="B925" t="str">
            <v>DEF</v>
          </cell>
          <cell r="E925" t="str">
            <v>EQU-01-05</v>
          </cell>
          <cell r="L925" t="str">
            <v>Yes</v>
          </cell>
          <cell r="O925">
            <v>37326</v>
          </cell>
        </row>
        <row r="926">
          <cell r="A926" t="str">
            <v>RPCFA-000921</v>
          </cell>
          <cell r="B926" t="str">
            <v>DEF</v>
          </cell>
          <cell r="E926" t="str">
            <v>COP-06-05</v>
          </cell>
          <cell r="L926" t="str">
            <v>Yes</v>
          </cell>
          <cell r="O926">
            <v>37175</v>
          </cell>
        </row>
        <row r="927">
          <cell r="A927" t="str">
            <v>RPCFA-000922</v>
          </cell>
          <cell r="B927" t="str">
            <v>DEF</v>
          </cell>
          <cell r="E927" t="str">
            <v>COP-06-05</v>
          </cell>
          <cell r="L927" t="str">
            <v>Yes</v>
          </cell>
          <cell r="O927">
            <v>37175</v>
          </cell>
        </row>
        <row r="928">
          <cell r="A928" t="str">
            <v>RPCFA-000923</v>
          </cell>
          <cell r="B928" t="str">
            <v>DEF</v>
          </cell>
          <cell r="E928" t="str">
            <v>COP-06-05</v>
          </cell>
          <cell r="L928" t="str">
            <v>Yes</v>
          </cell>
          <cell r="O928">
            <v>37175</v>
          </cell>
        </row>
        <row r="929">
          <cell r="A929" t="str">
            <v>RPCFA-000924</v>
          </cell>
          <cell r="B929" t="str">
            <v>DEF</v>
          </cell>
          <cell r="E929" t="str">
            <v>COP-02-05</v>
          </cell>
          <cell r="L929" t="str">
            <v>Yes</v>
          </cell>
          <cell r="O929">
            <v>37179</v>
          </cell>
        </row>
        <row r="930">
          <cell r="A930" t="str">
            <v>RPCFA-000925</v>
          </cell>
          <cell r="B930" t="str">
            <v>DEF</v>
          </cell>
          <cell r="E930" t="str">
            <v>COP-01-05</v>
          </cell>
          <cell r="L930" t="str">
            <v>Yes</v>
          </cell>
          <cell r="O930">
            <v>37179</v>
          </cell>
        </row>
        <row r="931">
          <cell r="A931" t="str">
            <v>RPCFA-000926</v>
          </cell>
          <cell r="B931" t="str">
            <v>DEF</v>
          </cell>
          <cell r="E931" t="str">
            <v>COP-02-05</v>
          </cell>
          <cell r="L931" t="str">
            <v>Yes</v>
          </cell>
          <cell r="O931">
            <v>37194</v>
          </cell>
        </row>
        <row r="932">
          <cell r="A932" t="str">
            <v>RPCFA-000927</v>
          </cell>
          <cell r="B932" t="str">
            <v>DEF</v>
          </cell>
          <cell r="E932" t="str">
            <v>COP-02-05</v>
          </cell>
          <cell r="L932" t="str">
            <v>Yes</v>
          </cell>
          <cell r="O932">
            <v>37194</v>
          </cell>
        </row>
        <row r="933">
          <cell r="A933" t="str">
            <v>RPCFA-000928</v>
          </cell>
          <cell r="B933" t="str">
            <v>DEF</v>
          </cell>
          <cell r="E933" t="str">
            <v>COP-02-05</v>
          </cell>
          <cell r="L933" t="str">
            <v>Yes</v>
          </cell>
          <cell r="O933">
            <v>37194</v>
          </cell>
        </row>
        <row r="934">
          <cell r="A934" t="str">
            <v>RPCFA-000929</v>
          </cell>
          <cell r="B934" t="str">
            <v>DEF</v>
          </cell>
          <cell r="E934" t="str">
            <v>COP-02-05</v>
          </cell>
          <cell r="L934" t="str">
            <v>Yes</v>
          </cell>
          <cell r="O934">
            <v>37194</v>
          </cell>
        </row>
        <row r="935">
          <cell r="A935" t="str">
            <v>RPCFA-000930</v>
          </cell>
          <cell r="B935" t="str">
            <v>DEF</v>
          </cell>
          <cell r="E935" t="str">
            <v>OFC-04-05</v>
          </cell>
          <cell r="L935" t="str">
            <v>Yes</v>
          </cell>
          <cell r="O935">
            <v>37189</v>
          </cell>
        </row>
        <row r="936">
          <cell r="A936" t="str">
            <v>RPCFA-000931</v>
          </cell>
          <cell r="B936" t="str">
            <v>DEF</v>
          </cell>
          <cell r="E936" t="str">
            <v>EQU-05-05</v>
          </cell>
          <cell r="L936" t="str">
            <v>Yes</v>
          </cell>
          <cell r="O936">
            <v>37190</v>
          </cell>
        </row>
        <row r="937">
          <cell r="A937" t="str">
            <v>RPCFA-000932</v>
          </cell>
          <cell r="B937" t="str">
            <v>DEF</v>
          </cell>
          <cell r="E937" t="str">
            <v>OFC-18-05</v>
          </cell>
          <cell r="L937" t="str">
            <v>Yes</v>
          </cell>
          <cell r="O937">
            <v>37265</v>
          </cell>
        </row>
        <row r="938">
          <cell r="A938" t="str">
            <v>RPCFA-000933</v>
          </cell>
          <cell r="B938" t="str">
            <v>DEF</v>
          </cell>
          <cell r="E938" t="str">
            <v>OFC-18-05</v>
          </cell>
          <cell r="L938" t="str">
            <v>Yes</v>
          </cell>
          <cell r="O938">
            <v>37265</v>
          </cell>
        </row>
        <row r="939">
          <cell r="A939" t="str">
            <v>RPCFA-000934</v>
          </cell>
          <cell r="B939" t="str">
            <v>DEF</v>
          </cell>
          <cell r="E939" t="str">
            <v>OFC-18-05</v>
          </cell>
          <cell r="L939" t="str">
            <v>Yes</v>
          </cell>
          <cell r="O939">
            <v>37265</v>
          </cell>
        </row>
        <row r="940">
          <cell r="A940" t="str">
            <v>RPCFA-000935</v>
          </cell>
          <cell r="B940" t="str">
            <v>DEF</v>
          </cell>
          <cell r="E940" t="str">
            <v>OFC-09-05</v>
          </cell>
          <cell r="L940" t="str">
            <v>Yes</v>
          </cell>
          <cell r="O940">
            <v>37302</v>
          </cell>
        </row>
        <row r="941">
          <cell r="A941" t="str">
            <v>RPCFA-000936</v>
          </cell>
          <cell r="B941" t="str">
            <v>DEF</v>
          </cell>
          <cell r="E941" t="str">
            <v>FUR-02-05</v>
          </cell>
          <cell r="L941" t="str">
            <v>Yes</v>
          </cell>
          <cell r="O941">
            <v>37302</v>
          </cell>
        </row>
        <row r="942">
          <cell r="A942" t="str">
            <v>RPCFA-000937</v>
          </cell>
          <cell r="B942" t="str">
            <v>DEF</v>
          </cell>
          <cell r="E942" t="str">
            <v>FUR-02-05</v>
          </cell>
          <cell r="L942" t="str">
            <v>Yes</v>
          </cell>
          <cell r="O942">
            <v>37302</v>
          </cell>
        </row>
        <row r="943">
          <cell r="A943" t="str">
            <v>RPCFA-000938</v>
          </cell>
          <cell r="B943" t="str">
            <v>DEF</v>
          </cell>
          <cell r="E943" t="str">
            <v>COP-03-03</v>
          </cell>
          <cell r="L943" t="str">
            <v>Yes</v>
          </cell>
          <cell r="O943">
            <v>37350</v>
          </cell>
        </row>
        <row r="944">
          <cell r="A944" t="str">
            <v>RPCFA-000939</v>
          </cell>
          <cell r="B944" t="str">
            <v>DEF</v>
          </cell>
          <cell r="E944" t="str">
            <v>OFC-09-05</v>
          </cell>
          <cell r="L944" t="str">
            <v>Yes</v>
          </cell>
          <cell r="O944">
            <v>37302</v>
          </cell>
        </row>
        <row r="945">
          <cell r="A945" t="str">
            <v>RPCFA-000940</v>
          </cell>
          <cell r="B945" t="str">
            <v>DEF</v>
          </cell>
          <cell r="E945" t="str">
            <v>FUR-02-05</v>
          </cell>
          <cell r="L945" t="str">
            <v>Yes</v>
          </cell>
          <cell r="O945">
            <v>37302</v>
          </cell>
        </row>
        <row r="946">
          <cell r="A946" t="str">
            <v>RPCFA-000941</v>
          </cell>
          <cell r="B946" t="str">
            <v>DEF</v>
          </cell>
          <cell r="E946" t="str">
            <v>FUR-02-05</v>
          </cell>
          <cell r="L946" t="str">
            <v>Yes</v>
          </cell>
          <cell r="O946">
            <v>37302</v>
          </cell>
        </row>
        <row r="947">
          <cell r="A947" t="str">
            <v>RPCFA-000942</v>
          </cell>
          <cell r="B947" t="str">
            <v>DEF</v>
          </cell>
          <cell r="E947" t="str">
            <v>FUR-02-05</v>
          </cell>
          <cell r="L947" t="str">
            <v>Yes</v>
          </cell>
          <cell r="O947">
            <v>37302</v>
          </cell>
        </row>
        <row r="948">
          <cell r="A948" t="str">
            <v>RPCFA-000943</v>
          </cell>
          <cell r="B948" t="str">
            <v>DEF</v>
          </cell>
          <cell r="E948" t="str">
            <v>FUR-02-05</v>
          </cell>
          <cell r="L948" t="str">
            <v>Yes</v>
          </cell>
          <cell r="O948">
            <v>37302</v>
          </cell>
        </row>
        <row r="949">
          <cell r="A949" t="str">
            <v>RPCFA-000944</v>
          </cell>
          <cell r="B949" t="str">
            <v>DEF</v>
          </cell>
          <cell r="E949" t="str">
            <v>FUR-02-05</v>
          </cell>
          <cell r="L949" t="str">
            <v>Yes</v>
          </cell>
          <cell r="O949">
            <v>37302</v>
          </cell>
        </row>
        <row r="950">
          <cell r="A950" t="str">
            <v>RPCFA-000945</v>
          </cell>
          <cell r="B950" t="str">
            <v>DEF</v>
          </cell>
          <cell r="E950" t="str">
            <v>FUR-02-05</v>
          </cell>
          <cell r="L950" t="str">
            <v>Yes</v>
          </cell>
          <cell r="O950">
            <v>37302</v>
          </cell>
        </row>
        <row r="951">
          <cell r="A951" t="str">
            <v>RPCFA-000946</v>
          </cell>
          <cell r="B951" t="str">
            <v>DEF</v>
          </cell>
          <cell r="E951" t="str">
            <v>FUR-02-05</v>
          </cell>
          <cell r="L951" t="str">
            <v>Yes</v>
          </cell>
          <cell r="O951">
            <v>37302</v>
          </cell>
        </row>
        <row r="952">
          <cell r="A952" t="str">
            <v>RPCFA-000947</v>
          </cell>
          <cell r="B952" t="str">
            <v>DEF</v>
          </cell>
          <cell r="E952" t="str">
            <v>FUR-02-05</v>
          </cell>
          <cell r="L952" t="str">
            <v>Yes</v>
          </cell>
          <cell r="O952">
            <v>37302</v>
          </cell>
        </row>
        <row r="953">
          <cell r="A953" t="str">
            <v>RPCFA-000948</v>
          </cell>
          <cell r="B953" t="str">
            <v>DEF</v>
          </cell>
          <cell r="E953" t="str">
            <v>FUR-02-05</v>
          </cell>
          <cell r="L953" t="str">
            <v>Yes</v>
          </cell>
          <cell r="O953">
            <v>37302</v>
          </cell>
        </row>
        <row r="954">
          <cell r="A954" t="str">
            <v>RPCFA-000949</v>
          </cell>
          <cell r="B954" t="str">
            <v>DEF</v>
          </cell>
          <cell r="E954" t="str">
            <v>FUR-02-05</v>
          </cell>
          <cell r="L954" t="str">
            <v>Yes</v>
          </cell>
          <cell r="O954">
            <v>37302</v>
          </cell>
        </row>
        <row r="955">
          <cell r="A955" t="str">
            <v>RPCFA-000950</v>
          </cell>
          <cell r="B955" t="str">
            <v>DEF</v>
          </cell>
          <cell r="E955" t="str">
            <v>FUR-02-05</v>
          </cell>
          <cell r="L955" t="str">
            <v>Yes</v>
          </cell>
          <cell r="O955">
            <v>37302</v>
          </cell>
        </row>
        <row r="956">
          <cell r="A956" t="str">
            <v>RPCFA-000951</v>
          </cell>
          <cell r="B956" t="str">
            <v>DEF</v>
          </cell>
          <cell r="E956" t="str">
            <v>FUR-02-05</v>
          </cell>
          <cell r="L956" t="str">
            <v>Yes</v>
          </cell>
          <cell r="O956">
            <v>37302</v>
          </cell>
        </row>
        <row r="957">
          <cell r="A957" t="str">
            <v>RPCFA-000952</v>
          </cell>
          <cell r="B957" t="str">
            <v>DEF</v>
          </cell>
          <cell r="E957" t="str">
            <v>FUR-02-05</v>
          </cell>
          <cell r="L957" t="str">
            <v>Yes</v>
          </cell>
          <cell r="O957">
            <v>37302</v>
          </cell>
        </row>
        <row r="958">
          <cell r="A958" t="str">
            <v>RPCFA-000953</v>
          </cell>
          <cell r="B958" t="str">
            <v>DEF</v>
          </cell>
          <cell r="E958" t="str">
            <v>FUR-02-05</v>
          </cell>
          <cell r="L958" t="str">
            <v>Yes</v>
          </cell>
          <cell r="O958">
            <v>37302</v>
          </cell>
        </row>
        <row r="959">
          <cell r="A959" t="str">
            <v>RPCFA-000954</v>
          </cell>
          <cell r="B959" t="str">
            <v>DEF</v>
          </cell>
          <cell r="E959" t="str">
            <v>FUR-02-05</v>
          </cell>
          <cell r="L959" t="str">
            <v>Yes</v>
          </cell>
          <cell r="O959">
            <v>37302</v>
          </cell>
        </row>
        <row r="960">
          <cell r="A960" t="str">
            <v>RPCFA-000955</v>
          </cell>
          <cell r="B960" t="str">
            <v>DEF</v>
          </cell>
          <cell r="E960" t="str">
            <v>OFC-06-05</v>
          </cell>
          <cell r="L960" t="str">
            <v>Yes</v>
          </cell>
          <cell r="O960">
            <v>37350</v>
          </cell>
        </row>
        <row r="961">
          <cell r="A961" t="str">
            <v>RPCFA-000956</v>
          </cell>
          <cell r="B961" t="str">
            <v>DEF</v>
          </cell>
          <cell r="E961" t="str">
            <v>FUR-02-05</v>
          </cell>
          <cell r="L961" t="str">
            <v>Yes</v>
          </cell>
          <cell r="O961">
            <v>37302</v>
          </cell>
        </row>
        <row r="962">
          <cell r="A962" t="str">
            <v>RPCFA-000957</v>
          </cell>
          <cell r="B962" t="str">
            <v>DEF</v>
          </cell>
          <cell r="E962" t="str">
            <v>FUR-02-05</v>
          </cell>
          <cell r="L962" t="str">
            <v>Yes</v>
          </cell>
          <cell r="O962">
            <v>37302</v>
          </cell>
        </row>
        <row r="963">
          <cell r="A963" t="str">
            <v>RPCFA-000958</v>
          </cell>
          <cell r="B963" t="str">
            <v>DEF</v>
          </cell>
          <cell r="E963" t="str">
            <v>FUR-02-05</v>
          </cell>
          <cell r="L963" t="str">
            <v>Yes</v>
          </cell>
          <cell r="O963">
            <v>37302</v>
          </cell>
        </row>
        <row r="964">
          <cell r="A964" t="str">
            <v>RPCFA-000959</v>
          </cell>
          <cell r="B964" t="str">
            <v>DEF</v>
          </cell>
          <cell r="E964" t="str">
            <v>FUR-02-05</v>
          </cell>
          <cell r="L964" t="str">
            <v>Yes</v>
          </cell>
          <cell r="O964">
            <v>37302</v>
          </cell>
        </row>
        <row r="965">
          <cell r="A965" t="str">
            <v>RPCFA-000960</v>
          </cell>
          <cell r="B965" t="str">
            <v>DEF</v>
          </cell>
          <cell r="E965" t="str">
            <v>FUR-01-05</v>
          </cell>
          <cell r="L965" t="str">
            <v>Yes</v>
          </cell>
          <cell r="O965">
            <v>37302</v>
          </cell>
        </row>
        <row r="966">
          <cell r="A966" t="str">
            <v>RPCFA-000961</v>
          </cell>
          <cell r="B966" t="str">
            <v>DEF</v>
          </cell>
          <cell r="E966" t="str">
            <v>OFC-09-05</v>
          </cell>
          <cell r="L966" t="str">
            <v>Yes</v>
          </cell>
          <cell r="O966">
            <v>37302</v>
          </cell>
        </row>
        <row r="967">
          <cell r="A967" t="str">
            <v>RPCFA-000962</v>
          </cell>
          <cell r="B967" t="str">
            <v>DEF</v>
          </cell>
          <cell r="E967" t="str">
            <v>COP-01-05</v>
          </cell>
          <cell r="L967" t="str">
            <v>Yes</v>
          </cell>
          <cell r="O967">
            <v>37229</v>
          </cell>
        </row>
        <row r="968">
          <cell r="A968" t="str">
            <v>RPCFA-000963</v>
          </cell>
          <cell r="B968" t="str">
            <v>DEF</v>
          </cell>
          <cell r="E968" t="str">
            <v>COP-01-05</v>
          </cell>
          <cell r="L968" t="str">
            <v>Yes</v>
          </cell>
          <cell r="O968">
            <v>37229</v>
          </cell>
        </row>
        <row r="969">
          <cell r="A969" t="str">
            <v>RPCFA-000964</v>
          </cell>
          <cell r="B969" t="str">
            <v>DEF</v>
          </cell>
          <cell r="E969" t="str">
            <v>OFC-09-05</v>
          </cell>
          <cell r="L969" t="str">
            <v>Yes</v>
          </cell>
          <cell r="O969">
            <v>37229</v>
          </cell>
        </row>
        <row r="970">
          <cell r="A970" t="str">
            <v>RPCFA-000965</v>
          </cell>
          <cell r="B970" t="str">
            <v>DEF</v>
          </cell>
          <cell r="E970" t="str">
            <v>OFC-09-05</v>
          </cell>
          <cell r="L970" t="str">
            <v>Yes</v>
          </cell>
          <cell r="O970">
            <v>37229</v>
          </cell>
        </row>
        <row r="971">
          <cell r="A971" t="str">
            <v>RPCFA-000966</v>
          </cell>
          <cell r="B971" t="str">
            <v>DEF</v>
          </cell>
          <cell r="E971" t="str">
            <v>OFC-09-05</v>
          </cell>
          <cell r="L971" t="str">
            <v>Yes</v>
          </cell>
          <cell r="O971">
            <v>37229</v>
          </cell>
        </row>
        <row r="972">
          <cell r="A972" t="str">
            <v>RPCFA-000967</v>
          </cell>
          <cell r="B972" t="str">
            <v>DEF</v>
          </cell>
          <cell r="E972" t="str">
            <v>OFC-09-05</v>
          </cell>
          <cell r="L972" t="str">
            <v>Yes</v>
          </cell>
          <cell r="O972">
            <v>37229</v>
          </cell>
        </row>
        <row r="973">
          <cell r="A973" t="str">
            <v>RPCFA-000968</v>
          </cell>
          <cell r="B973" t="str">
            <v>DEF</v>
          </cell>
          <cell r="E973" t="str">
            <v>OFC-09-05</v>
          </cell>
          <cell r="L973" t="str">
            <v>Yes</v>
          </cell>
          <cell r="O973">
            <v>37229</v>
          </cell>
        </row>
        <row r="974">
          <cell r="A974" t="str">
            <v>RPCFA-000969</v>
          </cell>
          <cell r="B974" t="str">
            <v>DEF</v>
          </cell>
          <cell r="E974" t="str">
            <v>OFC-09-05</v>
          </cell>
          <cell r="L974" t="str">
            <v>Yes</v>
          </cell>
          <cell r="O974">
            <v>37229</v>
          </cell>
        </row>
        <row r="975">
          <cell r="A975" t="str">
            <v>RPCFA-000970</v>
          </cell>
          <cell r="B975" t="str">
            <v>DEF</v>
          </cell>
          <cell r="E975" t="str">
            <v>OFC-09-05</v>
          </cell>
          <cell r="L975" t="str">
            <v>Yes</v>
          </cell>
          <cell r="O975">
            <v>37229</v>
          </cell>
        </row>
        <row r="976">
          <cell r="A976" t="str">
            <v>RPCFA-000971</v>
          </cell>
          <cell r="B976" t="str">
            <v>DEF</v>
          </cell>
          <cell r="E976" t="str">
            <v>OFC-09-05</v>
          </cell>
          <cell r="L976" t="str">
            <v>Yes</v>
          </cell>
          <cell r="O976">
            <v>37229</v>
          </cell>
        </row>
        <row r="977">
          <cell r="A977" t="str">
            <v>RPCFA-000972</v>
          </cell>
          <cell r="B977" t="str">
            <v>DEF</v>
          </cell>
          <cell r="E977" t="str">
            <v>OFC-09-05</v>
          </cell>
          <cell r="L977" t="str">
            <v>Yes</v>
          </cell>
          <cell r="O977">
            <v>37229</v>
          </cell>
        </row>
        <row r="978">
          <cell r="A978" t="str">
            <v>RPCFA-000973</v>
          </cell>
          <cell r="B978" t="str">
            <v>DEF</v>
          </cell>
          <cell r="E978" t="str">
            <v>OFC-09-05</v>
          </cell>
          <cell r="L978" t="str">
            <v>Yes</v>
          </cell>
          <cell r="O978">
            <v>37229</v>
          </cell>
        </row>
        <row r="979">
          <cell r="A979" t="str">
            <v>RPCFA-000974</v>
          </cell>
          <cell r="B979" t="str">
            <v>DEF</v>
          </cell>
          <cell r="E979" t="str">
            <v>OFC-09-05</v>
          </cell>
          <cell r="L979" t="str">
            <v>Yes</v>
          </cell>
          <cell r="O979">
            <v>37229</v>
          </cell>
        </row>
        <row r="980">
          <cell r="A980" t="str">
            <v>RPCFA-000975</v>
          </cell>
          <cell r="B980" t="str">
            <v>DEF</v>
          </cell>
          <cell r="E980" t="str">
            <v>FUR-06-05</v>
          </cell>
          <cell r="L980" t="str">
            <v>Yes</v>
          </cell>
          <cell r="O980">
            <v>37210</v>
          </cell>
        </row>
        <row r="981">
          <cell r="A981" t="str">
            <v>RPCFA-000976</v>
          </cell>
          <cell r="B981" t="str">
            <v>DEF</v>
          </cell>
          <cell r="E981" t="str">
            <v>FUR-06-05</v>
          </cell>
          <cell r="L981" t="str">
            <v>Yes</v>
          </cell>
          <cell r="O981">
            <v>37210</v>
          </cell>
        </row>
        <row r="982">
          <cell r="A982" t="str">
            <v>RPCFA-000977</v>
          </cell>
          <cell r="B982" t="str">
            <v>DEF</v>
          </cell>
          <cell r="E982" t="str">
            <v>FUR-01-05</v>
          </cell>
          <cell r="L982" t="str">
            <v>Yes</v>
          </cell>
          <cell r="O982">
            <v>37302</v>
          </cell>
        </row>
        <row r="983">
          <cell r="A983" t="str">
            <v>RPCFA-000978</v>
          </cell>
          <cell r="B983" t="str">
            <v>DEF</v>
          </cell>
          <cell r="E983" t="str">
            <v>FUR-01-05</v>
          </cell>
          <cell r="L983" t="str">
            <v>Yes</v>
          </cell>
          <cell r="O983">
            <v>37302</v>
          </cell>
        </row>
        <row r="984">
          <cell r="A984" t="str">
            <v>RPCFA-000979</v>
          </cell>
          <cell r="B984" t="str">
            <v>DEF</v>
          </cell>
          <cell r="E984" t="str">
            <v>EQU-08-05</v>
          </cell>
          <cell r="L984" t="str">
            <v>Yes</v>
          </cell>
          <cell r="O984">
            <v>37222</v>
          </cell>
        </row>
        <row r="985">
          <cell r="A985" t="str">
            <v>RPCFA-000980</v>
          </cell>
          <cell r="B985" t="str">
            <v>DEF</v>
          </cell>
          <cell r="E985" t="str">
            <v>EQU-01-05</v>
          </cell>
          <cell r="L985" t="str">
            <v>Yes</v>
          </cell>
          <cell r="O985">
            <v>37221</v>
          </cell>
        </row>
        <row r="986">
          <cell r="A986" t="str">
            <v>RPCFA-000981</v>
          </cell>
          <cell r="B986" t="str">
            <v>DEF</v>
          </cell>
          <cell r="E986" t="str">
            <v>EQU-01-05</v>
          </cell>
          <cell r="L986" t="str">
            <v>Yes</v>
          </cell>
          <cell r="O986">
            <v>37221</v>
          </cell>
        </row>
        <row r="987">
          <cell r="A987" t="str">
            <v>RPCFA-000982</v>
          </cell>
          <cell r="B987" t="str">
            <v>DEF</v>
          </cell>
          <cell r="E987" t="str">
            <v>EQU-01-05</v>
          </cell>
          <cell r="L987" t="str">
            <v>Yes</v>
          </cell>
          <cell r="O987">
            <v>37221</v>
          </cell>
        </row>
        <row r="988">
          <cell r="A988" t="str">
            <v>RPCFA-000983</v>
          </cell>
          <cell r="B988" t="str">
            <v>DEF</v>
          </cell>
          <cell r="E988" t="str">
            <v>EQU-01-05</v>
          </cell>
          <cell r="L988" t="str">
            <v>Yes</v>
          </cell>
          <cell r="O988">
            <v>37221</v>
          </cell>
        </row>
        <row r="989">
          <cell r="A989" t="str">
            <v>RPCFA-000984</v>
          </cell>
          <cell r="B989" t="str">
            <v>DEF</v>
          </cell>
          <cell r="E989" t="str">
            <v>EQU-01-05</v>
          </cell>
          <cell r="L989" t="str">
            <v>Yes</v>
          </cell>
          <cell r="O989">
            <v>37221</v>
          </cell>
        </row>
        <row r="990">
          <cell r="A990" t="str">
            <v>RPCFA-000985</v>
          </cell>
          <cell r="B990" t="str">
            <v>DEF</v>
          </cell>
          <cell r="E990" t="str">
            <v>EQU-11-05</v>
          </cell>
          <cell r="L990" t="str">
            <v>Yes</v>
          </cell>
          <cell r="O990">
            <v>37221</v>
          </cell>
        </row>
        <row r="991">
          <cell r="A991" t="str">
            <v>RPCFA-000986</v>
          </cell>
          <cell r="B991" t="str">
            <v>DEF</v>
          </cell>
          <cell r="E991" t="str">
            <v>EQU-11-05</v>
          </cell>
          <cell r="L991" t="str">
            <v>Yes</v>
          </cell>
          <cell r="O991">
            <v>37221</v>
          </cell>
        </row>
        <row r="992">
          <cell r="A992" t="str">
            <v>RPCFA-000987</v>
          </cell>
          <cell r="B992" t="str">
            <v>DEF</v>
          </cell>
          <cell r="E992" t="str">
            <v>EQU-01-05</v>
          </cell>
          <cell r="L992" t="str">
            <v>Yes</v>
          </cell>
          <cell r="O992">
            <v>37221</v>
          </cell>
        </row>
        <row r="993">
          <cell r="A993" t="str">
            <v>RPCFA-000988</v>
          </cell>
          <cell r="B993" t="str">
            <v>DEF</v>
          </cell>
          <cell r="E993" t="str">
            <v>EQU-01-05</v>
          </cell>
          <cell r="L993" t="str">
            <v>Yes</v>
          </cell>
          <cell r="O993">
            <v>37221</v>
          </cell>
        </row>
        <row r="994">
          <cell r="A994" t="str">
            <v>RPCFA-000989</v>
          </cell>
          <cell r="B994" t="str">
            <v>DEF</v>
          </cell>
          <cell r="E994" t="str">
            <v>EQU-01-05</v>
          </cell>
          <cell r="L994" t="str">
            <v>Yes</v>
          </cell>
          <cell r="O994">
            <v>37221</v>
          </cell>
        </row>
        <row r="995">
          <cell r="A995" t="str">
            <v>RPCFA-000990</v>
          </cell>
          <cell r="B995" t="str">
            <v>DEF</v>
          </cell>
          <cell r="E995" t="str">
            <v>EQU-04-05</v>
          </cell>
          <cell r="L995" t="str">
            <v>Yes</v>
          </cell>
          <cell r="O995">
            <v>37221</v>
          </cell>
        </row>
        <row r="996">
          <cell r="A996" t="str">
            <v>RPCFA-000991</v>
          </cell>
          <cell r="B996" t="str">
            <v>DEF</v>
          </cell>
          <cell r="E996" t="str">
            <v>EQU-01-05</v>
          </cell>
          <cell r="L996" t="str">
            <v>Yes</v>
          </cell>
          <cell r="O996">
            <v>37221</v>
          </cell>
        </row>
        <row r="997">
          <cell r="A997" t="str">
            <v>RPCFA-000992</v>
          </cell>
          <cell r="B997" t="str">
            <v>DEF</v>
          </cell>
          <cell r="E997" t="str">
            <v>EQU-11-05</v>
          </cell>
          <cell r="L997" t="str">
            <v>Yes</v>
          </cell>
          <cell r="O997">
            <v>37221</v>
          </cell>
        </row>
        <row r="998">
          <cell r="A998" t="str">
            <v>RPCFA-000993</v>
          </cell>
          <cell r="B998" t="str">
            <v>DEF</v>
          </cell>
          <cell r="E998" t="str">
            <v>EQU-14-05</v>
          </cell>
          <cell r="L998" t="str">
            <v>Yes</v>
          </cell>
          <cell r="O998">
            <v>37221</v>
          </cell>
        </row>
        <row r="999">
          <cell r="A999" t="str">
            <v>RPCFA-000994</v>
          </cell>
          <cell r="B999" t="str">
            <v>DEF</v>
          </cell>
          <cell r="E999" t="str">
            <v>EQU-11-05</v>
          </cell>
          <cell r="L999" t="str">
            <v>Yes</v>
          </cell>
          <cell r="O999">
            <v>37221</v>
          </cell>
        </row>
        <row r="1000">
          <cell r="A1000" t="str">
            <v>RPCFA-000995</v>
          </cell>
          <cell r="B1000" t="str">
            <v>DEF</v>
          </cell>
          <cell r="E1000" t="str">
            <v>FUR-06-05</v>
          </cell>
          <cell r="L1000" t="str">
            <v>Yes</v>
          </cell>
          <cell r="O1000">
            <v>37265</v>
          </cell>
        </row>
        <row r="1001">
          <cell r="A1001" t="str">
            <v>RPCFA-000996</v>
          </cell>
          <cell r="B1001" t="str">
            <v>DEF</v>
          </cell>
          <cell r="E1001" t="str">
            <v>FUR-03-05</v>
          </cell>
          <cell r="L1001" t="str">
            <v>Yes</v>
          </cell>
          <cell r="O1001">
            <v>37302</v>
          </cell>
        </row>
        <row r="1002">
          <cell r="A1002" t="str">
            <v>RPCFA-000997</v>
          </cell>
          <cell r="B1002" t="str">
            <v>DEF</v>
          </cell>
          <cell r="E1002" t="str">
            <v>COP-07-05</v>
          </cell>
          <cell r="L1002" t="str">
            <v>Yes</v>
          </cell>
          <cell r="O1002">
            <v>37209</v>
          </cell>
        </row>
        <row r="1003">
          <cell r="A1003" t="str">
            <v>RPCFA-000998</v>
          </cell>
          <cell r="B1003" t="str">
            <v>DEF</v>
          </cell>
          <cell r="E1003" t="str">
            <v>OFC-09-05</v>
          </cell>
          <cell r="L1003" t="str">
            <v>Yes</v>
          </cell>
          <cell r="O1003">
            <v>37302</v>
          </cell>
        </row>
        <row r="1004">
          <cell r="A1004" t="str">
            <v>RPCFA-000999</v>
          </cell>
          <cell r="B1004" t="str">
            <v>DEF</v>
          </cell>
          <cell r="E1004" t="str">
            <v>OFC-09-05</v>
          </cell>
          <cell r="L1004" t="str">
            <v>Yes</v>
          </cell>
          <cell r="O1004">
            <v>37302</v>
          </cell>
        </row>
        <row r="1005">
          <cell r="A1005" t="str">
            <v>RPCFA-001000</v>
          </cell>
          <cell r="B1005" t="str">
            <v>DEF</v>
          </cell>
          <cell r="E1005" t="str">
            <v>OFC-09-05</v>
          </cell>
          <cell r="L1005" t="str">
            <v>Yes</v>
          </cell>
          <cell r="O1005">
            <v>37302</v>
          </cell>
        </row>
        <row r="1006">
          <cell r="A1006" t="str">
            <v>RPCFA-001001</v>
          </cell>
          <cell r="B1006" t="str">
            <v>DEF</v>
          </cell>
          <cell r="E1006" t="str">
            <v>OFC-09-05</v>
          </cell>
          <cell r="L1006" t="str">
            <v>Yes</v>
          </cell>
          <cell r="O1006">
            <v>37302</v>
          </cell>
        </row>
        <row r="1007">
          <cell r="A1007" t="str">
            <v>RPCFA-001002</v>
          </cell>
          <cell r="B1007" t="str">
            <v>DEF</v>
          </cell>
          <cell r="E1007" t="str">
            <v>OFC-09-05</v>
          </cell>
          <cell r="L1007" t="str">
            <v>Yes</v>
          </cell>
          <cell r="O1007">
            <v>37302</v>
          </cell>
        </row>
        <row r="1008">
          <cell r="A1008" t="str">
            <v>RPCFA-001003</v>
          </cell>
          <cell r="B1008" t="str">
            <v>DEF</v>
          </cell>
          <cell r="E1008" t="str">
            <v>OFC-09-05</v>
          </cell>
          <cell r="L1008" t="str">
            <v>Yes</v>
          </cell>
          <cell r="O1008">
            <v>37302</v>
          </cell>
        </row>
        <row r="1009">
          <cell r="A1009" t="str">
            <v>RPCFA-001004</v>
          </cell>
          <cell r="B1009" t="str">
            <v>DEF</v>
          </cell>
          <cell r="E1009" t="str">
            <v>OFC-09-05</v>
          </cell>
          <cell r="L1009" t="str">
            <v>Yes</v>
          </cell>
          <cell r="O1009">
            <v>37302</v>
          </cell>
        </row>
        <row r="1010">
          <cell r="A1010" t="str">
            <v>RPCFA-001005</v>
          </cell>
          <cell r="B1010" t="str">
            <v>DEF</v>
          </cell>
          <cell r="E1010" t="str">
            <v>FUR-03-05</v>
          </cell>
          <cell r="L1010" t="str">
            <v>Yes</v>
          </cell>
          <cell r="O1010">
            <v>37302</v>
          </cell>
        </row>
        <row r="1011">
          <cell r="A1011" t="str">
            <v>RPCFA-001006</v>
          </cell>
          <cell r="B1011" t="str">
            <v>DEF</v>
          </cell>
          <cell r="E1011" t="str">
            <v>OFC-18-05</v>
          </cell>
          <cell r="L1011" t="str">
            <v>Yes</v>
          </cell>
          <cell r="O1011">
            <v>37302</v>
          </cell>
        </row>
        <row r="1012">
          <cell r="A1012" t="str">
            <v>RPCFA-001007</v>
          </cell>
          <cell r="B1012" t="str">
            <v>DEF</v>
          </cell>
          <cell r="E1012" t="str">
            <v>OFC-18-05</v>
          </cell>
          <cell r="L1012" t="str">
            <v>Yes</v>
          </cell>
          <cell r="O1012">
            <v>37302</v>
          </cell>
        </row>
        <row r="1013">
          <cell r="A1013" t="str">
            <v>RPCFA-001008</v>
          </cell>
          <cell r="B1013" t="str">
            <v>DEF</v>
          </cell>
          <cell r="E1013" t="str">
            <v>OFC-18-05</v>
          </cell>
          <cell r="L1013" t="str">
            <v>Yes</v>
          </cell>
          <cell r="O1013">
            <v>37302</v>
          </cell>
        </row>
        <row r="1014">
          <cell r="A1014" t="str">
            <v>RPCFA-001009</v>
          </cell>
          <cell r="B1014" t="str">
            <v>DEF</v>
          </cell>
          <cell r="E1014" t="str">
            <v>FUR-01-05</v>
          </cell>
          <cell r="L1014" t="str">
            <v>Yes</v>
          </cell>
          <cell r="O1014">
            <v>37302</v>
          </cell>
        </row>
        <row r="1015">
          <cell r="A1015" t="str">
            <v>RPCFA-001010</v>
          </cell>
          <cell r="B1015" t="str">
            <v>DEF</v>
          </cell>
          <cell r="E1015" t="str">
            <v>FUR-01-05</v>
          </cell>
          <cell r="L1015" t="str">
            <v>Yes</v>
          </cell>
          <cell r="O1015">
            <v>37302</v>
          </cell>
        </row>
        <row r="1016">
          <cell r="A1016" t="str">
            <v>RPCFA-001011</v>
          </cell>
          <cell r="B1016" t="str">
            <v>DEF</v>
          </cell>
          <cell r="E1016" t="str">
            <v>FUR-03-05</v>
          </cell>
          <cell r="L1016" t="str">
            <v>Yes</v>
          </cell>
          <cell r="O1016">
            <v>37302</v>
          </cell>
        </row>
        <row r="1017">
          <cell r="A1017" t="str">
            <v>RPCFA-001012</v>
          </cell>
          <cell r="B1017" t="str">
            <v>DEF</v>
          </cell>
          <cell r="E1017" t="str">
            <v>FUR-01-05</v>
          </cell>
          <cell r="L1017" t="str">
            <v>Yes</v>
          </cell>
          <cell r="O1017">
            <v>37302</v>
          </cell>
        </row>
        <row r="1018">
          <cell r="A1018" t="str">
            <v>RPCFA-001013</v>
          </cell>
          <cell r="B1018" t="str">
            <v>DEF</v>
          </cell>
          <cell r="E1018" t="str">
            <v>EQU-01-05</v>
          </cell>
          <cell r="L1018" t="str">
            <v>Yes</v>
          </cell>
          <cell r="O1018">
            <v>37221</v>
          </cell>
        </row>
        <row r="1019">
          <cell r="A1019" t="str">
            <v>RPCFA-001014</v>
          </cell>
          <cell r="B1019" t="str">
            <v>DEF</v>
          </cell>
          <cell r="E1019" t="str">
            <v>EQU-04-05</v>
          </cell>
          <cell r="L1019" t="str">
            <v>Yes</v>
          </cell>
          <cell r="O1019">
            <v>37221</v>
          </cell>
        </row>
        <row r="1020">
          <cell r="A1020" t="str">
            <v>RPCFA-001015</v>
          </cell>
          <cell r="B1020" t="str">
            <v>DEF</v>
          </cell>
          <cell r="E1020" t="str">
            <v>FUR-09-05</v>
          </cell>
          <cell r="L1020" t="str">
            <v>Yes</v>
          </cell>
          <cell r="O1020">
            <v>37302</v>
          </cell>
        </row>
        <row r="1021">
          <cell r="A1021" t="str">
            <v>RPCFA-001016</v>
          </cell>
          <cell r="B1021" t="str">
            <v>DEF</v>
          </cell>
          <cell r="E1021" t="str">
            <v>OFC-09-05</v>
          </cell>
          <cell r="L1021" t="str">
            <v>Yes</v>
          </cell>
          <cell r="O1021">
            <v>37302</v>
          </cell>
        </row>
        <row r="1022">
          <cell r="A1022" t="str">
            <v>RPCFA-001017</v>
          </cell>
          <cell r="B1022" t="str">
            <v>DEF</v>
          </cell>
          <cell r="E1022" t="str">
            <v>OFC-09-05</v>
          </cell>
          <cell r="L1022" t="str">
            <v>Yes</v>
          </cell>
          <cell r="O1022">
            <v>37302</v>
          </cell>
        </row>
        <row r="1023">
          <cell r="A1023" t="str">
            <v>RPCFA-001018</v>
          </cell>
          <cell r="B1023" t="str">
            <v>DEF</v>
          </cell>
          <cell r="E1023" t="str">
            <v>FUR-09-05</v>
          </cell>
          <cell r="L1023" t="str">
            <v>Yes</v>
          </cell>
          <cell r="O1023">
            <v>37302</v>
          </cell>
        </row>
        <row r="1024">
          <cell r="A1024" t="str">
            <v>RPCFA-001019</v>
          </cell>
          <cell r="B1024" t="str">
            <v>DEF</v>
          </cell>
          <cell r="E1024" t="str">
            <v>FUR-04-05</v>
          </cell>
          <cell r="L1024" t="str">
            <v>Yes</v>
          </cell>
          <cell r="O1024">
            <v>37302</v>
          </cell>
        </row>
        <row r="1025">
          <cell r="A1025" t="str">
            <v>RPCFA-001020</v>
          </cell>
          <cell r="B1025" t="str">
            <v>DEF</v>
          </cell>
          <cell r="E1025" t="str">
            <v>FUR-02-05</v>
          </cell>
          <cell r="L1025" t="str">
            <v>Yes</v>
          </cell>
          <cell r="O1025">
            <v>37302</v>
          </cell>
        </row>
        <row r="1026">
          <cell r="A1026" t="str">
            <v>RPCFA-001021</v>
          </cell>
          <cell r="B1026" t="str">
            <v>DEF</v>
          </cell>
          <cell r="E1026" t="str">
            <v>FUR-02-05</v>
          </cell>
          <cell r="L1026" t="str">
            <v>Yes</v>
          </cell>
          <cell r="O1026">
            <v>37302</v>
          </cell>
        </row>
        <row r="1027">
          <cell r="A1027" t="str">
            <v>RPCFA-001022</v>
          </cell>
          <cell r="B1027" t="str">
            <v>DEF</v>
          </cell>
          <cell r="E1027" t="str">
            <v>FUR-02-05</v>
          </cell>
          <cell r="L1027" t="str">
            <v>Yes</v>
          </cell>
          <cell r="O1027">
            <v>37302</v>
          </cell>
        </row>
        <row r="1028">
          <cell r="A1028" t="str">
            <v>RPCFA-001023</v>
          </cell>
          <cell r="B1028" t="str">
            <v>DEF</v>
          </cell>
          <cell r="E1028" t="str">
            <v>FUR-02-05</v>
          </cell>
          <cell r="L1028" t="str">
            <v>Yes</v>
          </cell>
          <cell r="O1028">
            <v>37302</v>
          </cell>
        </row>
        <row r="1029">
          <cell r="A1029" t="str">
            <v>RPCFA-001024</v>
          </cell>
          <cell r="B1029" t="str">
            <v>DEF</v>
          </cell>
          <cell r="E1029" t="str">
            <v>FUR-02-05</v>
          </cell>
          <cell r="L1029" t="str">
            <v>Yes</v>
          </cell>
          <cell r="O1029">
            <v>37302</v>
          </cell>
        </row>
        <row r="1030">
          <cell r="A1030" t="str">
            <v>RPCFA-001025</v>
          </cell>
          <cell r="B1030" t="str">
            <v>DEF</v>
          </cell>
          <cell r="E1030" t="str">
            <v>FUR-02-05</v>
          </cell>
          <cell r="L1030" t="str">
            <v>Yes</v>
          </cell>
          <cell r="O1030">
            <v>37302</v>
          </cell>
        </row>
        <row r="1031">
          <cell r="A1031" t="str">
            <v>RPCFA-001026</v>
          </cell>
          <cell r="B1031" t="str">
            <v>DEF</v>
          </cell>
          <cell r="E1031" t="str">
            <v>FUR-02-05</v>
          </cell>
          <cell r="L1031" t="str">
            <v>Yes</v>
          </cell>
          <cell r="O1031">
            <v>37302</v>
          </cell>
        </row>
        <row r="1032">
          <cell r="A1032" t="str">
            <v>RPCFA-001027</v>
          </cell>
          <cell r="B1032" t="str">
            <v>DEF</v>
          </cell>
          <cell r="E1032" t="str">
            <v>FUR-02-05</v>
          </cell>
          <cell r="L1032" t="str">
            <v>Yes</v>
          </cell>
          <cell r="O1032">
            <v>37302</v>
          </cell>
        </row>
        <row r="1033">
          <cell r="A1033" t="str">
            <v>RPCFA-001028</v>
          </cell>
          <cell r="B1033" t="str">
            <v>DEF</v>
          </cell>
          <cell r="E1033" t="str">
            <v>FUR-02-05</v>
          </cell>
          <cell r="L1033" t="str">
            <v>Yes</v>
          </cell>
          <cell r="O1033">
            <v>37302</v>
          </cell>
        </row>
        <row r="1034">
          <cell r="A1034" t="str">
            <v>RPCFA-001029</v>
          </cell>
          <cell r="B1034" t="str">
            <v>DEF</v>
          </cell>
          <cell r="E1034" t="str">
            <v>FUR-02-05</v>
          </cell>
          <cell r="L1034" t="str">
            <v>Yes</v>
          </cell>
          <cell r="O1034">
            <v>37302</v>
          </cell>
        </row>
        <row r="1035">
          <cell r="A1035" t="str">
            <v>RPCFA-001030</v>
          </cell>
          <cell r="B1035" t="str">
            <v>DEF</v>
          </cell>
          <cell r="E1035" t="str">
            <v>FUR-02-05</v>
          </cell>
          <cell r="L1035" t="str">
            <v>Yes</v>
          </cell>
          <cell r="O1035">
            <v>37302</v>
          </cell>
        </row>
        <row r="1036">
          <cell r="A1036" t="str">
            <v>RPCFA-001031</v>
          </cell>
          <cell r="B1036" t="str">
            <v>DEF</v>
          </cell>
          <cell r="E1036" t="str">
            <v>FUR-02-05</v>
          </cell>
          <cell r="L1036" t="str">
            <v>Yes</v>
          </cell>
          <cell r="O1036">
            <v>37302</v>
          </cell>
        </row>
        <row r="1037">
          <cell r="A1037" t="str">
            <v>RPCFA-001032</v>
          </cell>
          <cell r="B1037" t="str">
            <v>DEF</v>
          </cell>
          <cell r="E1037" t="str">
            <v>FUR-02-05</v>
          </cell>
          <cell r="L1037" t="str">
            <v>Yes</v>
          </cell>
          <cell r="O1037">
            <v>37302</v>
          </cell>
        </row>
        <row r="1038">
          <cell r="A1038" t="str">
            <v>RPCFA-001033</v>
          </cell>
          <cell r="B1038" t="str">
            <v>DEF</v>
          </cell>
          <cell r="E1038" t="str">
            <v>FUR-02-05</v>
          </cell>
          <cell r="L1038" t="str">
            <v>Yes</v>
          </cell>
          <cell r="O1038">
            <v>37302</v>
          </cell>
        </row>
        <row r="1039">
          <cell r="A1039" t="str">
            <v>RPCFA-001034</v>
          </cell>
          <cell r="B1039" t="str">
            <v>DEF</v>
          </cell>
          <cell r="E1039" t="str">
            <v>FUR-02-05</v>
          </cell>
          <cell r="L1039" t="str">
            <v>Yes</v>
          </cell>
          <cell r="O1039">
            <v>37302</v>
          </cell>
        </row>
        <row r="1040">
          <cell r="A1040" t="str">
            <v>RPCFA-001035</v>
          </cell>
          <cell r="B1040" t="str">
            <v>DEF</v>
          </cell>
          <cell r="E1040" t="str">
            <v>FUR-02-05</v>
          </cell>
          <cell r="L1040" t="str">
            <v>Yes</v>
          </cell>
          <cell r="O1040">
            <v>37302</v>
          </cell>
        </row>
        <row r="1041">
          <cell r="A1041" t="str">
            <v>RPCFA-001036</v>
          </cell>
          <cell r="B1041" t="str">
            <v>DEF</v>
          </cell>
          <cell r="E1041" t="str">
            <v>FUR-02-05</v>
          </cell>
          <cell r="L1041" t="str">
            <v>Yes</v>
          </cell>
          <cell r="O1041">
            <v>37302</v>
          </cell>
        </row>
        <row r="1042">
          <cell r="A1042" t="str">
            <v>RPCFA-001037</v>
          </cell>
          <cell r="B1042" t="str">
            <v>DEF</v>
          </cell>
          <cell r="E1042" t="str">
            <v>FUR-02-05</v>
          </cell>
          <cell r="L1042" t="str">
            <v>Yes</v>
          </cell>
          <cell r="O1042">
            <v>37302</v>
          </cell>
        </row>
        <row r="1043">
          <cell r="A1043" t="str">
            <v>RPCFA-001038</v>
          </cell>
          <cell r="B1043" t="str">
            <v>DEF</v>
          </cell>
          <cell r="E1043" t="str">
            <v>FUR-02-05</v>
          </cell>
          <cell r="L1043" t="str">
            <v>Yes</v>
          </cell>
          <cell r="O1043">
            <v>37302</v>
          </cell>
        </row>
        <row r="1044">
          <cell r="A1044" t="str">
            <v>RPCFA-001039</v>
          </cell>
          <cell r="B1044" t="str">
            <v>DEF</v>
          </cell>
          <cell r="E1044" t="str">
            <v>FUR-02-05</v>
          </cell>
          <cell r="L1044" t="str">
            <v>Yes</v>
          </cell>
          <cell r="O1044">
            <v>37302</v>
          </cell>
        </row>
        <row r="1045">
          <cell r="A1045" t="str">
            <v>RPCFA-001040</v>
          </cell>
          <cell r="B1045" t="str">
            <v>DEF</v>
          </cell>
          <cell r="E1045" t="str">
            <v>FUR-02-05</v>
          </cell>
          <cell r="L1045" t="str">
            <v>Yes</v>
          </cell>
          <cell r="O1045">
            <v>37302</v>
          </cell>
        </row>
        <row r="1046">
          <cell r="A1046" t="str">
            <v>RPCFA-001041</v>
          </cell>
          <cell r="B1046" t="str">
            <v>DEF</v>
          </cell>
          <cell r="E1046" t="str">
            <v>FUR-02-05</v>
          </cell>
          <cell r="L1046" t="str">
            <v>Yes</v>
          </cell>
          <cell r="O1046">
            <v>37302</v>
          </cell>
        </row>
        <row r="1047">
          <cell r="A1047" t="str">
            <v>RPCFA-001042</v>
          </cell>
          <cell r="B1047" t="str">
            <v>DEF</v>
          </cell>
          <cell r="E1047" t="str">
            <v>FUR-02-05</v>
          </cell>
          <cell r="L1047" t="str">
            <v>Yes</v>
          </cell>
          <cell r="O1047">
            <v>37302</v>
          </cell>
        </row>
        <row r="1048">
          <cell r="A1048" t="str">
            <v>RPCFA-001043</v>
          </cell>
          <cell r="B1048" t="str">
            <v>DEF</v>
          </cell>
          <cell r="E1048" t="str">
            <v>FUR-02-05</v>
          </cell>
          <cell r="L1048" t="str">
            <v>Yes</v>
          </cell>
          <cell r="O1048">
            <v>37302</v>
          </cell>
        </row>
        <row r="1049">
          <cell r="A1049" t="str">
            <v>RPCFA-001044</v>
          </cell>
          <cell r="B1049" t="str">
            <v>DEF</v>
          </cell>
          <cell r="E1049" t="str">
            <v>FUR-02-05</v>
          </cell>
          <cell r="L1049" t="str">
            <v>Yes</v>
          </cell>
          <cell r="O1049">
            <v>37302</v>
          </cell>
        </row>
        <row r="1050">
          <cell r="A1050" t="str">
            <v>RPCFA-001045</v>
          </cell>
          <cell r="B1050" t="str">
            <v>DEF</v>
          </cell>
          <cell r="E1050" t="str">
            <v>FUR-02-05</v>
          </cell>
          <cell r="L1050" t="str">
            <v>Yes</v>
          </cell>
          <cell r="O1050">
            <v>37302</v>
          </cell>
        </row>
        <row r="1051">
          <cell r="A1051" t="str">
            <v>RPCFA-001046</v>
          </cell>
          <cell r="B1051" t="str">
            <v>DEF</v>
          </cell>
          <cell r="E1051" t="str">
            <v>FUR-02-05</v>
          </cell>
          <cell r="L1051" t="str">
            <v>Yes</v>
          </cell>
          <cell r="O1051">
            <v>37302</v>
          </cell>
        </row>
        <row r="1052">
          <cell r="A1052" t="str">
            <v>RPCFA-001047</v>
          </cell>
          <cell r="B1052" t="str">
            <v>DEF</v>
          </cell>
          <cell r="E1052" t="str">
            <v>FUR-02-05</v>
          </cell>
          <cell r="L1052" t="str">
            <v>Yes</v>
          </cell>
          <cell r="O1052">
            <v>37302</v>
          </cell>
        </row>
        <row r="1053">
          <cell r="A1053" t="str">
            <v>RPCFA-001048</v>
          </cell>
          <cell r="B1053" t="str">
            <v>DEF</v>
          </cell>
          <cell r="E1053" t="str">
            <v>FUR-02-05</v>
          </cell>
          <cell r="L1053" t="str">
            <v>Yes</v>
          </cell>
          <cell r="O1053">
            <v>37302</v>
          </cell>
        </row>
        <row r="1054">
          <cell r="A1054" t="str">
            <v>RPCFA-001049</v>
          </cell>
          <cell r="B1054" t="str">
            <v>DEF</v>
          </cell>
          <cell r="E1054" t="str">
            <v>FUR-02-05</v>
          </cell>
          <cell r="L1054" t="str">
            <v>Yes</v>
          </cell>
          <cell r="O1054">
            <v>37302</v>
          </cell>
        </row>
        <row r="1055">
          <cell r="A1055" t="str">
            <v>RPCFA-001050</v>
          </cell>
          <cell r="B1055" t="str">
            <v>DEF</v>
          </cell>
          <cell r="E1055" t="str">
            <v>FUR-02-05</v>
          </cell>
          <cell r="L1055" t="str">
            <v>Yes</v>
          </cell>
          <cell r="O1055">
            <v>37302</v>
          </cell>
        </row>
        <row r="1056">
          <cell r="A1056" t="str">
            <v>RPCFA-001051</v>
          </cell>
          <cell r="B1056" t="str">
            <v>DEF</v>
          </cell>
          <cell r="E1056" t="str">
            <v>FUR-02-05</v>
          </cell>
          <cell r="L1056" t="str">
            <v>Yes</v>
          </cell>
          <cell r="O1056">
            <v>37302</v>
          </cell>
        </row>
        <row r="1057">
          <cell r="A1057" t="str">
            <v>RPCFA-001052</v>
          </cell>
          <cell r="B1057" t="str">
            <v>DEF</v>
          </cell>
          <cell r="E1057" t="str">
            <v>FUR-02-05</v>
          </cell>
          <cell r="L1057" t="str">
            <v>Yes</v>
          </cell>
          <cell r="O1057">
            <v>37302</v>
          </cell>
        </row>
        <row r="1058">
          <cell r="A1058" t="str">
            <v>RPCFA-001053</v>
          </cell>
          <cell r="B1058" t="str">
            <v>DEF</v>
          </cell>
          <cell r="E1058" t="str">
            <v>FUR-02-05</v>
          </cell>
          <cell r="L1058" t="str">
            <v>Yes</v>
          </cell>
          <cell r="O1058">
            <v>37302</v>
          </cell>
        </row>
        <row r="1059">
          <cell r="A1059" t="str">
            <v>RPCFA-001054</v>
          </cell>
          <cell r="B1059" t="str">
            <v>DEF</v>
          </cell>
          <cell r="E1059" t="str">
            <v>FUR-02-05</v>
          </cell>
          <cell r="L1059" t="str">
            <v>Yes</v>
          </cell>
          <cell r="O1059">
            <v>37302</v>
          </cell>
        </row>
        <row r="1060">
          <cell r="A1060" t="str">
            <v>RPCFA-001055</v>
          </cell>
          <cell r="B1060" t="str">
            <v>DEF</v>
          </cell>
          <cell r="E1060" t="str">
            <v>FUR-02-05</v>
          </cell>
          <cell r="L1060" t="str">
            <v>Yes</v>
          </cell>
          <cell r="O1060">
            <v>37302</v>
          </cell>
        </row>
        <row r="1061">
          <cell r="A1061" t="str">
            <v>RPCFA-001056</v>
          </cell>
          <cell r="B1061" t="str">
            <v>DEF</v>
          </cell>
          <cell r="E1061" t="str">
            <v>FUR-02-05</v>
          </cell>
          <cell r="L1061" t="str">
            <v>Yes</v>
          </cell>
          <cell r="O1061">
            <v>37302</v>
          </cell>
        </row>
        <row r="1062">
          <cell r="A1062" t="str">
            <v>RPCFA-001057</v>
          </cell>
          <cell r="B1062" t="str">
            <v>DEF</v>
          </cell>
          <cell r="E1062" t="str">
            <v>FUR-02-05</v>
          </cell>
          <cell r="L1062" t="str">
            <v>Yes</v>
          </cell>
          <cell r="O1062">
            <v>37302</v>
          </cell>
        </row>
        <row r="1063">
          <cell r="A1063" t="str">
            <v>RPCFA-001058</v>
          </cell>
          <cell r="B1063" t="str">
            <v>DEF</v>
          </cell>
          <cell r="E1063" t="str">
            <v>FUR-02-05</v>
          </cell>
          <cell r="L1063" t="str">
            <v>Yes</v>
          </cell>
          <cell r="O1063">
            <v>37302</v>
          </cell>
        </row>
        <row r="1064">
          <cell r="A1064" t="str">
            <v>RPCFA-001059</v>
          </cell>
          <cell r="B1064" t="str">
            <v>DEF</v>
          </cell>
          <cell r="E1064" t="str">
            <v>FUR-02-05</v>
          </cell>
          <cell r="L1064" t="str">
            <v>Yes</v>
          </cell>
          <cell r="O1064">
            <v>37302</v>
          </cell>
        </row>
        <row r="1065">
          <cell r="A1065" t="str">
            <v>RPCFA-001060</v>
          </cell>
          <cell r="B1065" t="str">
            <v>DEF</v>
          </cell>
          <cell r="E1065" t="str">
            <v>FUR-02-05</v>
          </cell>
          <cell r="L1065" t="str">
            <v>Yes</v>
          </cell>
          <cell r="O1065">
            <v>37302</v>
          </cell>
        </row>
        <row r="1066">
          <cell r="A1066" t="str">
            <v>RPCFA-001061</v>
          </cell>
          <cell r="B1066" t="str">
            <v>DEF</v>
          </cell>
          <cell r="E1066" t="str">
            <v>FUR-02-05</v>
          </cell>
          <cell r="L1066" t="str">
            <v>Yes</v>
          </cell>
          <cell r="O1066">
            <v>37302</v>
          </cell>
        </row>
        <row r="1067">
          <cell r="A1067" t="str">
            <v>RPCFA-001062</v>
          </cell>
          <cell r="B1067" t="str">
            <v>DEF</v>
          </cell>
          <cell r="E1067" t="str">
            <v>FUR-02-05</v>
          </cell>
          <cell r="L1067" t="str">
            <v>Yes</v>
          </cell>
          <cell r="O1067">
            <v>37302</v>
          </cell>
        </row>
        <row r="1068">
          <cell r="A1068" t="str">
            <v>RPCFA-001063</v>
          </cell>
          <cell r="B1068" t="str">
            <v>DEF</v>
          </cell>
          <cell r="E1068" t="str">
            <v>FUR-02-05</v>
          </cell>
          <cell r="L1068" t="str">
            <v>Yes</v>
          </cell>
          <cell r="O1068">
            <v>37302</v>
          </cell>
        </row>
        <row r="1069">
          <cell r="A1069" t="str">
            <v>RPCFA-001064</v>
          </cell>
          <cell r="B1069" t="str">
            <v>DEF</v>
          </cell>
          <cell r="E1069" t="str">
            <v>FUR-02-05</v>
          </cell>
          <cell r="L1069" t="str">
            <v>Yes</v>
          </cell>
          <cell r="O1069">
            <v>37302</v>
          </cell>
        </row>
        <row r="1070">
          <cell r="A1070" t="str">
            <v>RPCFA-001065</v>
          </cell>
          <cell r="B1070" t="str">
            <v>DEF</v>
          </cell>
          <cell r="E1070" t="str">
            <v>FUR-02-05</v>
          </cell>
          <cell r="L1070" t="str">
            <v>Yes</v>
          </cell>
          <cell r="O1070">
            <v>37302</v>
          </cell>
        </row>
        <row r="1071">
          <cell r="A1071" t="str">
            <v>RPCFA-001066</v>
          </cell>
          <cell r="B1071" t="str">
            <v>DEF</v>
          </cell>
          <cell r="E1071" t="str">
            <v>FUR-02-05</v>
          </cell>
          <cell r="L1071" t="str">
            <v>Yes</v>
          </cell>
          <cell r="O1071">
            <v>37302</v>
          </cell>
        </row>
        <row r="1072">
          <cell r="A1072" t="str">
            <v>RPCFA-001067</v>
          </cell>
          <cell r="B1072" t="str">
            <v>DEF</v>
          </cell>
          <cell r="E1072" t="str">
            <v>FUR-02-05</v>
          </cell>
          <cell r="L1072" t="str">
            <v>Yes</v>
          </cell>
          <cell r="O1072">
            <v>37302</v>
          </cell>
        </row>
        <row r="1073">
          <cell r="A1073" t="str">
            <v>RPCFA-001068</v>
          </cell>
          <cell r="B1073" t="str">
            <v>DEF</v>
          </cell>
          <cell r="E1073" t="str">
            <v>FUR-02-05</v>
          </cell>
          <cell r="L1073" t="str">
            <v>Yes</v>
          </cell>
          <cell r="O1073">
            <v>37302</v>
          </cell>
        </row>
        <row r="1074">
          <cell r="A1074" t="str">
            <v>RPCFA-001069</v>
          </cell>
          <cell r="B1074" t="str">
            <v>DEF</v>
          </cell>
          <cell r="E1074" t="str">
            <v>FUR-02-05</v>
          </cell>
          <cell r="L1074" t="str">
            <v>Yes</v>
          </cell>
          <cell r="O1074">
            <v>37302</v>
          </cell>
        </row>
        <row r="1075">
          <cell r="A1075" t="str">
            <v>RPCFA-001070</v>
          </cell>
          <cell r="B1075" t="str">
            <v>DEF</v>
          </cell>
          <cell r="E1075" t="str">
            <v>FUR-02-05</v>
          </cell>
          <cell r="L1075" t="str">
            <v>Yes</v>
          </cell>
          <cell r="O1075">
            <v>37302</v>
          </cell>
        </row>
        <row r="1076">
          <cell r="A1076" t="str">
            <v>RPCFA-001071</v>
          </cell>
          <cell r="B1076" t="str">
            <v>DEF</v>
          </cell>
          <cell r="E1076" t="str">
            <v>FUR-02-05</v>
          </cell>
          <cell r="L1076" t="str">
            <v>Yes</v>
          </cell>
          <cell r="O1076">
            <v>37302</v>
          </cell>
        </row>
        <row r="1077">
          <cell r="A1077" t="str">
            <v>RPCFA-001072</v>
          </cell>
          <cell r="B1077" t="str">
            <v>DEF</v>
          </cell>
          <cell r="E1077" t="str">
            <v>FUR-02-05</v>
          </cell>
          <cell r="L1077" t="str">
            <v>Yes</v>
          </cell>
          <cell r="O1077">
            <v>37302</v>
          </cell>
        </row>
        <row r="1078">
          <cell r="A1078" t="str">
            <v>RPCFA-001073</v>
          </cell>
          <cell r="B1078" t="str">
            <v>DEF</v>
          </cell>
          <cell r="E1078" t="str">
            <v>FUR-02-05</v>
          </cell>
          <cell r="L1078" t="str">
            <v>Yes</v>
          </cell>
          <cell r="O1078">
            <v>37302</v>
          </cell>
        </row>
        <row r="1079">
          <cell r="A1079" t="str">
            <v>RPCFA-001074</v>
          </cell>
          <cell r="B1079" t="str">
            <v>DEF</v>
          </cell>
          <cell r="E1079" t="str">
            <v>FUR-02-05</v>
          </cell>
          <cell r="L1079" t="str">
            <v>Yes</v>
          </cell>
          <cell r="O1079">
            <v>37302</v>
          </cell>
        </row>
        <row r="1080">
          <cell r="A1080" t="str">
            <v>RPCFA-001075</v>
          </cell>
          <cell r="B1080" t="str">
            <v>DEF</v>
          </cell>
          <cell r="E1080" t="str">
            <v>FUR-02-05</v>
          </cell>
          <cell r="L1080" t="str">
            <v>Yes</v>
          </cell>
          <cell r="O1080">
            <v>37302</v>
          </cell>
        </row>
        <row r="1081">
          <cell r="A1081" t="str">
            <v>RPCFA-001076</v>
          </cell>
          <cell r="B1081" t="str">
            <v>DEF</v>
          </cell>
          <cell r="E1081" t="str">
            <v>FUR-02-05</v>
          </cell>
          <cell r="L1081" t="str">
            <v>Yes</v>
          </cell>
          <cell r="O1081">
            <v>37302</v>
          </cell>
        </row>
        <row r="1082">
          <cell r="A1082" t="str">
            <v>RPCFA-001077</v>
          </cell>
          <cell r="B1082" t="str">
            <v>DEF</v>
          </cell>
          <cell r="E1082" t="str">
            <v>FUR-02-05</v>
          </cell>
          <cell r="L1082" t="str">
            <v>Yes</v>
          </cell>
          <cell r="O1082">
            <v>37302</v>
          </cell>
        </row>
        <row r="1083">
          <cell r="A1083" t="str">
            <v>RPCFA-001078</v>
          </cell>
          <cell r="B1083" t="str">
            <v>DEF</v>
          </cell>
          <cell r="E1083" t="str">
            <v>FUR-02-05</v>
          </cell>
          <cell r="L1083" t="str">
            <v>Yes</v>
          </cell>
          <cell r="O1083">
            <v>37302</v>
          </cell>
        </row>
        <row r="1084">
          <cell r="A1084" t="str">
            <v>RPCFA-001079</v>
          </cell>
          <cell r="B1084" t="str">
            <v>DEF</v>
          </cell>
          <cell r="E1084" t="str">
            <v>FUR-02-05</v>
          </cell>
          <cell r="L1084" t="str">
            <v>Yes</v>
          </cell>
          <cell r="O1084">
            <v>37302</v>
          </cell>
        </row>
        <row r="1085">
          <cell r="A1085" t="str">
            <v>RPCFA-001080</v>
          </cell>
          <cell r="B1085" t="str">
            <v>DEF</v>
          </cell>
          <cell r="E1085" t="str">
            <v>FUR-02-05</v>
          </cell>
          <cell r="L1085" t="str">
            <v>Yes</v>
          </cell>
          <cell r="O1085">
            <v>37302</v>
          </cell>
        </row>
        <row r="1086">
          <cell r="A1086" t="str">
            <v>RPCFA-001081</v>
          </cell>
          <cell r="B1086" t="str">
            <v>DEF</v>
          </cell>
          <cell r="E1086" t="str">
            <v>FUR-02-05</v>
          </cell>
          <cell r="L1086" t="str">
            <v>Yes</v>
          </cell>
          <cell r="O1086">
            <v>37302</v>
          </cell>
        </row>
        <row r="1087">
          <cell r="A1087" t="str">
            <v>RPCFA-001082</v>
          </cell>
          <cell r="B1087" t="str">
            <v>DEF</v>
          </cell>
          <cell r="E1087" t="str">
            <v>FUR-02-05</v>
          </cell>
          <cell r="L1087" t="str">
            <v>Yes</v>
          </cell>
          <cell r="O1087">
            <v>37302</v>
          </cell>
        </row>
        <row r="1088">
          <cell r="A1088" t="str">
            <v>RPCFA-001083</v>
          </cell>
          <cell r="B1088" t="str">
            <v>DEF</v>
          </cell>
          <cell r="E1088" t="str">
            <v>FUR-02-05</v>
          </cell>
          <cell r="L1088" t="str">
            <v>Yes</v>
          </cell>
          <cell r="O1088">
            <v>37302</v>
          </cell>
        </row>
        <row r="1089">
          <cell r="A1089" t="str">
            <v>RPCFA-001084</v>
          </cell>
          <cell r="B1089" t="str">
            <v>DEF</v>
          </cell>
          <cell r="E1089" t="str">
            <v>FUR-02-05</v>
          </cell>
          <cell r="L1089" t="str">
            <v>Yes</v>
          </cell>
          <cell r="O1089">
            <v>37302</v>
          </cell>
        </row>
        <row r="1090">
          <cell r="A1090" t="str">
            <v>RPCFA-001085</v>
          </cell>
          <cell r="B1090" t="str">
            <v>DEF</v>
          </cell>
          <cell r="E1090" t="str">
            <v>FUR-02-05</v>
          </cell>
          <cell r="L1090" t="str">
            <v>Yes</v>
          </cell>
          <cell r="O1090">
            <v>37302</v>
          </cell>
        </row>
        <row r="1091">
          <cell r="A1091" t="str">
            <v>RPCFA-001086</v>
          </cell>
          <cell r="B1091" t="str">
            <v>DEF</v>
          </cell>
          <cell r="E1091" t="str">
            <v>FUR-02-05</v>
          </cell>
          <cell r="L1091" t="str">
            <v>Yes</v>
          </cell>
          <cell r="O1091">
            <v>37302</v>
          </cell>
        </row>
        <row r="1092">
          <cell r="A1092" t="str">
            <v>RPCFA-001087</v>
          </cell>
          <cell r="B1092" t="str">
            <v>DEF</v>
          </cell>
          <cell r="E1092" t="str">
            <v>FUR-02-05</v>
          </cell>
          <cell r="L1092" t="str">
            <v>Yes</v>
          </cell>
          <cell r="O1092">
            <v>37302</v>
          </cell>
        </row>
        <row r="1093">
          <cell r="A1093" t="str">
            <v>RPCFA-001088</v>
          </cell>
          <cell r="B1093" t="str">
            <v>DEF</v>
          </cell>
          <cell r="E1093" t="str">
            <v>FUR-02-05</v>
          </cell>
          <cell r="L1093" t="str">
            <v>Yes</v>
          </cell>
          <cell r="O1093">
            <v>37302</v>
          </cell>
        </row>
        <row r="1094">
          <cell r="A1094" t="str">
            <v>RPCFA-001089</v>
          </cell>
          <cell r="B1094" t="str">
            <v>DEF</v>
          </cell>
          <cell r="E1094" t="str">
            <v>FUR-02-05</v>
          </cell>
          <cell r="L1094" t="str">
            <v>Yes</v>
          </cell>
          <cell r="O1094">
            <v>37302</v>
          </cell>
        </row>
        <row r="1095">
          <cell r="A1095" t="str">
            <v>RPCFA-001090</v>
          </cell>
          <cell r="B1095" t="str">
            <v>DEF</v>
          </cell>
          <cell r="E1095" t="str">
            <v>FUR-02-05</v>
          </cell>
          <cell r="L1095" t="str">
            <v>Yes</v>
          </cell>
          <cell r="O1095">
            <v>37302</v>
          </cell>
        </row>
        <row r="1096">
          <cell r="A1096" t="str">
            <v>RPCFA-001091</v>
          </cell>
          <cell r="B1096" t="str">
            <v>DEF</v>
          </cell>
          <cell r="E1096" t="str">
            <v>FUR-02-05</v>
          </cell>
          <cell r="L1096" t="str">
            <v>Yes</v>
          </cell>
          <cell r="O1096">
            <v>37302</v>
          </cell>
        </row>
        <row r="1097">
          <cell r="A1097" t="str">
            <v>RPCFA-001092</v>
          </cell>
          <cell r="B1097" t="str">
            <v>DEF</v>
          </cell>
          <cell r="E1097" t="str">
            <v>FUR-02-05</v>
          </cell>
          <cell r="L1097" t="str">
            <v>Yes</v>
          </cell>
          <cell r="O1097">
            <v>37302</v>
          </cell>
        </row>
        <row r="1098">
          <cell r="A1098" t="str">
            <v>RPCFA-001093</v>
          </cell>
          <cell r="B1098" t="str">
            <v>DEF</v>
          </cell>
          <cell r="E1098" t="str">
            <v>FUR-02-05</v>
          </cell>
          <cell r="L1098" t="str">
            <v>Yes</v>
          </cell>
          <cell r="O1098">
            <v>37302</v>
          </cell>
        </row>
        <row r="1099">
          <cell r="A1099" t="str">
            <v>RPCFA-001094</v>
          </cell>
          <cell r="B1099" t="str">
            <v>DEF</v>
          </cell>
          <cell r="E1099" t="str">
            <v>FUR-01-05</v>
          </cell>
          <cell r="L1099" t="str">
            <v>Yes</v>
          </cell>
          <cell r="O1099">
            <v>37302</v>
          </cell>
        </row>
        <row r="1100">
          <cell r="A1100" t="str">
            <v>RPCFA-001095</v>
          </cell>
          <cell r="B1100" t="str">
            <v>DEF</v>
          </cell>
          <cell r="E1100" t="str">
            <v>FUR-01-05</v>
          </cell>
          <cell r="L1100" t="str">
            <v>Yes</v>
          </cell>
          <cell r="O1100">
            <v>37302</v>
          </cell>
        </row>
        <row r="1101">
          <cell r="A1101" t="str">
            <v>RPCFA-001096</v>
          </cell>
          <cell r="B1101" t="str">
            <v>DEF</v>
          </cell>
          <cell r="E1101" t="str">
            <v>FUR-01-05</v>
          </cell>
          <cell r="L1101" t="str">
            <v>Yes</v>
          </cell>
          <cell r="O1101">
            <v>37302</v>
          </cell>
        </row>
        <row r="1102">
          <cell r="A1102" t="str">
            <v>RPCFA-001097</v>
          </cell>
          <cell r="B1102" t="str">
            <v>DEF</v>
          </cell>
          <cell r="E1102" t="str">
            <v>FUR-01-05</v>
          </cell>
          <cell r="L1102" t="str">
            <v>Yes</v>
          </cell>
          <cell r="O1102">
            <v>37302</v>
          </cell>
        </row>
        <row r="1103">
          <cell r="A1103" t="str">
            <v>RPCFA-001098</v>
          </cell>
          <cell r="B1103" t="str">
            <v>DEF</v>
          </cell>
          <cell r="E1103" t="str">
            <v>FUR-01-05</v>
          </cell>
          <cell r="L1103" t="str">
            <v>Yes</v>
          </cell>
          <cell r="O1103">
            <v>37302</v>
          </cell>
        </row>
        <row r="1104">
          <cell r="A1104" t="str">
            <v>RPCFA-001099</v>
          </cell>
          <cell r="B1104" t="str">
            <v>DEF</v>
          </cell>
          <cell r="E1104" t="str">
            <v>FUR-01-05</v>
          </cell>
          <cell r="L1104" t="str">
            <v>Yes</v>
          </cell>
          <cell r="O1104">
            <v>37302</v>
          </cell>
        </row>
        <row r="1105">
          <cell r="A1105" t="str">
            <v>RPCFA-001100</v>
          </cell>
          <cell r="B1105" t="str">
            <v>DEF</v>
          </cell>
          <cell r="E1105" t="str">
            <v>FUR-01-05</v>
          </cell>
          <cell r="L1105" t="str">
            <v>Yes</v>
          </cell>
          <cell r="O1105">
            <v>37302</v>
          </cell>
        </row>
        <row r="1106">
          <cell r="A1106" t="str">
            <v>RPCFA-001101</v>
          </cell>
          <cell r="B1106" t="str">
            <v>DEF</v>
          </cell>
          <cell r="E1106" t="str">
            <v>FUR-01-05</v>
          </cell>
          <cell r="L1106" t="str">
            <v>Yes</v>
          </cell>
          <cell r="O1106">
            <v>37302</v>
          </cell>
        </row>
        <row r="1107">
          <cell r="A1107" t="str">
            <v>RPCFA-001102</v>
          </cell>
          <cell r="B1107" t="str">
            <v>DEF</v>
          </cell>
          <cell r="E1107" t="str">
            <v>FUR-01-05</v>
          </cell>
          <cell r="L1107" t="str">
            <v>Yes</v>
          </cell>
          <cell r="O1107">
            <v>37302</v>
          </cell>
        </row>
        <row r="1108">
          <cell r="A1108" t="str">
            <v>RPCFA-001103</v>
          </cell>
          <cell r="B1108" t="str">
            <v>DEF</v>
          </cell>
          <cell r="E1108" t="str">
            <v>FUR-01-05</v>
          </cell>
          <cell r="L1108" t="str">
            <v>Yes</v>
          </cell>
          <cell r="O1108">
            <v>37302</v>
          </cell>
        </row>
        <row r="1109">
          <cell r="A1109" t="str">
            <v>RPCFA-001104</v>
          </cell>
          <cell r="B1109" t="str">
            <v>DEF</v>
          </cell>
          <cell r="E1109" t="str">
            <v>FUR-01-05</v>
          </cell>
          <cell r="L1109" t="str">
            <v>Yes</v>
          </cell>
          <cell r="O1109">
            <v>37302</v>
          </cell>
        </row>
        <row r="1110">
          <cell r="A1110" t="str">
            <v>RPCFA-001105</v>
          </cell>
          <cell r="B1110" t="str">
            <v>DEF</v>
          </cell>
          <cell r="E1110" t="str">
            <v>FUR-01-05</v>
          </cell>
          <cell r="L1110" t="str">
            <v>Yes</v>
          </cell>
          <cell r="O1110">
            <v>37302</v>
          </cell>
        </row>
        <row r="1111">
          <cell r="A1111" t="str">
            <v>RPCFA-001106</v>
          </cell>
          <cell r="B1111" t="str">
            <v>DEF</v>
          </cell>
          <cell r="E1111" t="str">
            <v>FUR-01-05</v>
          </cell>
          <cell r="L1111" t="str">
            <v>Yes</v>
          </cell>
          <cell r="O1111">
            <v>37302</v>
          </cell>
        </row>
        <row r="1112">
          <cell r="A1112" t="str">
            <v>RPCFA-001107</v>
          </cell>
          <cell r="B1112" t="str">
            <v>DEF</v>
          </cell>
          <cell r="E1112" t="str">
            <v>FUR-01-05</v>
          </cell>
          <cell r="L1112" t="str">
            <v>Yes</v>
          </cell>
          <cell r="O1112">
            <v>37302</v>
          </cell>
        </row>
        <row r="1113">
          <cell r="A1113" t="str">
            <v>RPCFA-001108</v>
          </cell>
          <cell r="B1113" t="str">
            <v>DEF</v>
          </cell>
          <cell r="E1113" t="str">
            <v>FUR-01-05</v>
          </cell>
          <cell r="L1113" t="str">
            <v>Yes</v>
          </cell>
          <cell r="O1113">
            <v>37302</v>
          </cell>
        </row>
        <row r="1114">
          <cell r="A1114" t="str">
            <v>RPCFA-001109</v>
          </cell>
          <cell r="B1114" t="str">
            <v>DEF</v>
          </cell>
          <cell r="E1114" t="str">
            <v>FUR-01-05</v>
          </cell>
          <cell r="L1114" t="str">
            <v>Yes</v>
          </cell>
          <cell r="O1114">
            <v>37302</v>
          </cell>
        </row>
        <row r="1115">
          <cell r="A1115" t="str">
            <v>RPCFA-001110</v>
          </cell>
          <cell r="B1115" t="str">
            <v>DEF</v>
          </cell>
          <cell r="E1115" t="str">
            <v>FUR-01-05</v>
          </cell>
          <cell r="L1115" t="str">
            <v>Yes</v>
          </cell>
          <cell r="O1115">
            <v>37302</v>
          </cell>
        </row>
        <row r="1116">
          <cell r="A1116" t="str">
            <v>RPCFA-001111</v>
          </cell>
          <cell r="B1116" t="str">
            <v>DEF</v>
          </cell>
          <cell r="E1116" t="str">
            <v>FUR-03-05</v>
          </cell>
          <cell r="L1116" t="str">
            <v>Yes</v>
          </cell>
          <cell r="O1116">
            <v>37302</v>
          </cell>
        </row>
        <row r="1117">
          <cell r="A1117" t="str">
            <v>RPCFA-001112</v>
          </cell>
          <cell r="B1117" t="str">
            <v>DEF</v>
          </cell>
          <cell r="E1117" t="str">
            <v>FUR-03-05</v>
          </cell>
          <cell r="L1117" t="str">
            <v>Yes</v>
          </cell>
          <cell r="O1117">
            <v>37302</v>
          </cell>
        </row>
        <row r="1118">
          <cell r="A1118" t="str">
            <v>RPCFA-001113</v>
          </cell>
          <cell r="B1118" t="str">
            <v>DEF</v>
          </cell>
          <cell r="E1118" t="str">
            <v>EQU-13-05</v>
          </cell>
          <cell r="L1118" t="str">
            <v>Yes</v>
          </cell>
          <cell r="O1118">
            <v>37326</v>
          </cell>
        </row>
        <row r="1119">
          <cell r="A1119" t="str">
            <v>RPCFA-001114</v>
          </cell>
          <cell r="B1119" t="str">
            <v>DEF</v>
          </cell>
          <cell r="E1119" t="str">
            <v>EQU-13-05</v>
          </cell>
          <cell r="L1119" t="str">
            <v>Yes</v>
          </cell>
          <cell r="O1119">
            <v>37326</v>
          </cell>
        </row>
        <row r="1120">
          <cell r="A1120" t="str">
            <v>RPCFA-001115</v>
          </cell>
          <cell r="B1120" t="str">
            <v>DEF</v>
          </cell>
          <cell r="E1120" t="str">
            <v>EQU-13-05</v>
          </cell>
          <cell r="L1120" t="str">
            <v>Yes</v>
          </cell>
          <cell r="O1120">
            <v>37326</v>
          </cell>
        </row>
        <row r="1121">
          <cell r="A1121" t="str">
            <v>RPCFA-001116</v>
          </cell>
          <cell r="B1121" t="str">
            <v>DEF</v>
          </cell>
          <cell r="E1121" t="str">
            <v>EQU-13-05</v>
          </cell>
          <cell r="L1121" t="str">
            <v>Yes</v>
          </cell>
          <cell r="O1121">
            <v>37326</v>
          </cell>
        </row>
        <row r="1122">
          <cell r="A1122" t="str">
            <v>RPCFA-001117</v>
          </cell>
          <cell r="B1122" t="str">
            <v>DEF</v>
          </cell>
          <cell r="E1122" t="str">
            <v>EQU-13-05</v>
          </cell>
          <cell r="L1122" t="str">
            <v>Yes</v>
          </cell>
          <cell r="O1122">
            <v>37326</v>
          </cell>
        </row>
        <row r="1123">
          <cell r="A1123" t="str">
            <v>RPCFA-001118</v>
          </cell>
          <cell r="B1123" t="str">
            <v>DEF</v>
          </cell>
          <cell r="E1123" t="str">
            <v>EQU-13-05</v>
          </cell>
          <cell r="L1123" t="str">
            <v>Yes</v>
          </cell>
          <cell r="O1123">
            <v>37326</v>
          </cell>
        </row>
        <row r="1124">
          <cell r="A1124" t="str">
            <v>RPCFA-001119</v>
          </cell>
          <cell r="B1124" t="str">
            <v>DEF</v>
          </cell>
          <cell r="E1124" t="str">
            <v>EQU-01-05</v>
          </cell>
          <cell r="L1124" t="str">
            <v>Yes</v>
          </cell>
          <cell r="O1124">
            <v>37326</v>
          </cell>
        </row>
        <row r="1125">
          <cell r="A1125" t="str">
            <v>RPCFA-001120</v>
          </cell>
          <cell r="B1125" t="str">
            <v>DEF</v>
          </cell>
          <cell r="E1125" t="str">
            <v>EQU-05-05</v>
          </cell>
          <cell r="L1125" t="str">
            <v>Yes</v>
          </cell>
          <cell r="O1125">
            <v>37326</v>
          </cell>
        </row>
        <row r="1126">
          <cell r="A1126" t="str">
            <v>RPCFA-001121</v>
          </cell>
          <cell r="B1126" t="str">
            <v>DEF</v>
          </cell>
          <cell r="E1126" t="str">
            <v>EQU-04-05</v>
          </cell>
          <cell r="L1126" t="str">
            <v>Yes</v>
          </cell>
          <cell r="O1126">
            <v>37326</v>
          </cell>
        </row>
        <row r="1127">
          <cell r="A1127" t="str">
            <v>RPCFA-001122</v>
          </cell>
          <cell r="B1127" t="str">
            <v>DEF</v>
          </cell>
          <cell r="E1127" t="str">
            <v>EQU-13-05</v>
          </cell>
          <cell r="L1127" t="str">
            <v>Yes</v>
          </cell>
          <cell r="O1127">
            <v>37326</v>
          </cell>
        </row>
        <row r="1128">
          <cell r="A1128" t="str">
            <v>RPCFA-001123</v>
          </cell>
          <cell r="B1128" t="str">
            <v>DEF</v>
          </cell>
          <cell r="E1128" t="str">
            <v>EQU-11-05</v>
          </cell>
          <cell r="L1128" t="str">
            <v>Yes</v>
          </cell>
          <cell r="O1128">
            <v>37326</v>
          </cell>
        </row>
        <row r="1129">
          <cell r="A1129" t="str">
            <v>RPCFA-001124</v>
          </cell>
          <cell r="B1129" t="str">
            <v>DEF</v>
          </cell>
          <cell r="E1129" t="str">
            <v>EQU-05-05</v>
          </cell>
          <cell r="L1129" t="str">
            <v>Yes</v>
          </cell>
          <cell r="O1129">
            <v>37326</v>
          </cell>
        </row>
        <row r="1130">
          <cell r="A1130" t="str">
            <v>RPCFA-001125</v>
          </cell>
          <cell r="B1130" t="str">
            <v>DEF</v>
          </cell>
          <cell r="E1130" t="str">
            <v>EQU-05-05</v>
          </cell>
          <cell r="L1130" t="str">
            <v>Yes</v>
          </cell>
          <cell r="O1130">
            <v>37326</v>
          </cell>
        </row>
        <row r="1131">
          <cell r="A1131" t="str">
            <v>RPCFA-001126</v>
          </cell>
          <cell r="B1131" t="str">
            <v>DEF</v>
          </cell>
          <cell r="E1131" t="str">
            <v>EQU-01-05</v>
          </cell>
          <cell r="L1131" t="str">
            <v>Yes</v>
          </cell>
          <cell r="O1131">
            <v>37326</v>
          </cell>
        </row>
        <row r="1132">
          <cell r="A1132" t="str">
            <v>RPCFA-001127</v>
          </cell>
          <cell r="B1132" t="str">
            <v>DEF</v>
          </cell>
          <cell r="E1132" t="str">
            <v>EQU-01-05</v>
          </cell>
          <cell r="L1132" t="str">
            <v>Yes</v>
          </cell>
          <cell r="O1132">
            <v>37326</v>
          </cell>
        </row>
        <row r="1133">
          <cell r="A1133" t="str">
            <v>RPCFA-001128</v>
          </cell>
          <cell r="B1133" t="str">
            <v>DEF</v>
          </cell>
          <cell r="E1133" t="str">
            <v>OFC-06-05</v>
          </cell>
          <cell r="L1133" t="str">
            <v>Yes</v>
          </cell>
          <cell r="O1133">
            <v>37280</v>
          </cell>
        </row>
        <row r="1134">
          <cell r="A1134" t="str">
            <v>RPCFA-001129</v>
          </cell>
          <cell r="B1134" t="str">
            <v>DEF</v>
          </cell>
          <cell r="E1134" t="str">
            <v>OFC-06-05</v>
          </cell>
          <cell r="L1134" t="str">
            <v>Yes</v>
          </cell>
          <cell r="O1134">
            <v>37280</v>
          </cell>
        </row>
        <row r="1135">
          <cell r="A1135" t="str">
            <v>RPCFA-001130</v>
          </cell>
          <cell r="B1135" t="str">
            <v>DEF</v>
          </cell>
          <cell r="E1135" t="str">
            <v>BLD-04-05</v>
          </cell>
          <cell r="L1135" t="str">
            <v>Yes</v>
          </cell>
          <cell r="O1135">
            <v>37159</v>
          </cell>
        </row>
        <row r="1136">
          <cell r="A1136" t="str">
            <v>RPCFA-001131</v>
          </cell>
          <cell r="B1136" t="str">
            <v>DEF</v>
          </cell>
          <cell r="E1136" t="str">
            <v>OFC-09-05</v>
          </cell>
          <cell r="L1136" t="str">
            <v>Yes</v>
          </cell>
          <cell r="O1136">
            <v>37216</v>
          </cell>
        </row>
        <row r="1137">
          <cell r="A1137" t="str">
            <v>RPCFA-001132</v>
          </cell>
          <cell r="B1137" t="str">
            <v>DEF</v>
          </cell>
          <cell r="E1137" t="str">
            <v>MAC-01-05</v>
          </cell>
          <cell r="L1137" t="str">
            <v>Yes</v>
          </cell>
          <cell r="O1137">
            <v>37138</v>
          </cell>
        </row>
        <row r="1138">
          <cell r="A1138" t="str">
            <v>RPCFA-001133</v>
          </cell>
          <cell r="B1138" t="str">
            <v>DEF</v>
          </cell>
          <cell r="E1138" t="str">
            <v>BLD-05-05</v>
          </cell>
          <cell r="L1138" t="str">
            <v>Yes</v>
          </cell>
          <cell r="O1138">
            <v>37155</v>
          </cell>
        </row>
        <row r="1139">
          <cell r="A1139" t="str">
            <v>RPCFA-001134</v>
          </cell>
          <cell r="B1139" t="str">
            <v>DEF</v>
          </cell>
          <cell r="E1139" t="str">
            <v>BLD-01-20</v>
          </cell>
          <cell r="L1139" t="str">
            <v>Yes</v>
          </cell>
          <cell r="O1139">
            <v>37350</v>
          </cell>
        </row>
        <row r="1140">
          <cell r="A1140" t="str">
            <v>RPCFA-001135</v>
          </cell>
          <cell r="B1140" t="str">
            <v>DEF</v>
          </cell>
          <cell r="E1140" t="str">
            <v>EQU-08-05</v>
          </cell>
          <cell r="L1140" t="str">
            <v>Yes</v>
          </cell>
          <cell r="O1140">
            <v>36982</v>
          </cell>
        </row>
        <row r="1141">
          <cell r="A1141" t="str">
            <v>RPCFA-001136</v>
          </cell>
          <cell r="B1141" t="str">
            <v>DEF</v>
          </cell>
          <cell r="E1141" t="str">
            <v>EQU-08-05</v>
          </cell>
          <cell r="L1141" t="str">
            <v>Yes</v>
          </cell>
          <cell r="O1141">
            <v>37295</v>
          </cell>
        </row>
        <row r="1142">
          <cell r="A1142" t="str">
            <v>RPCFA-001137</v>
          </cell>
          <cell r="B1142" t="str">
            <v>DEF</v>
          </cell>
          <cell r="E1142" t="str">
            <v>EQU-01-05</v>
          </cell>
          <cell r="L1142" t="str">
            <v>Yes</v>
          </cell>
          <cell r="O1142">
            <v>37274</v>
          </cell>
        </row>
        <row r="1143">
          <cell r="A1143" t="str">
            <v>RPCFA-001138</v>
          </cell>
          <cell r="B1143" t="str">
            <v>DEF</v>
          </cell>
          <cell r="E1143" t="str">
            <v>FUR-03-05</v>
          </cell>
          <cell r="L1143" t="str">
            <v>Yes</v>
          </cell>
          <cell r="O1143">
            <v>37281</v>
          </cell>
        </row>
        <row r="1144">
          <cell r="A1144" t="str">
            <v>RPCFA-001139</v>
          </cell>
          <cell r="B1144" t="str">
            <v>DEF</v>
          </cell>
          <cell r="E1144" t="str">
            <v>MAC-02-10</v>
          </cell>
          <cell r="L1144" t="str">
            <v>Yes</v>
          </cell>
          <cell r="O1144">
            <v>37454</v>
          </cell>
        </row>
        <row r="1145">
          <cell r="A1145" t="str">
            <v>RPCFA-001140</v>
          </cell>
          <cell r="B1145" t="str">
            <v>DEF</v>
          </cell>
          <cell r="E1145" t="str">
            <v>EQU-02-05</v>
          </cell>
          <cell r="L1145" t="str">
            <v>Yes</v>
          </cell>
          <cell r="O1145">
            <v>37578</v>
          </cell>
        </row>
        <row r="1146">
          <cell r="A1146" t="str">
            <v>RPCFA-001141</v>
          </cell>
          <cell r="B1146" t="str">
            <v>DEF</v>
          </cell>
          <cell r="E1146" t="str">
            <v>COM-03-00</v>
          </cell>
          <cell r="L1146" t="str">
            <v>Yes</v>
          </cell>
          <cell r="O1146">
            <v>0</v>
          </cell>
        </row>
        <row r="1147">
          <cell r="A1147" t="str">
            <v>RPCFA-001142</v>
          </cell>
          <cell r="B1147" t="str">
            <v>DEF</v>
          </cell>
          <cell r="E1147" t="str">
            <v>COM-03-00</v>
          </cell>
          <cell r="L1147" t="str">
            <v>Yes</v>
          </cell>
          <cell r="O1147">
            <v>0</v>
          </cell>
        </row>
        <row r="1148">
          <cell r="A1148" t="str">
            <v>RPCFA-001143</v>
          </cell>
          <cell r="B1148" t="str">
            <v>DEF</v>
          </cell>
          <cell r="E1148" t="str">
            <v>BLD-07-05</v>
          </cell>
          <cell r="L1148" t="str">
            <v>Yes</v>
          </cell>
          <cell r="O1148">
            <v>37265</v>
          </cell>
        </row>
        <row r="1149">
          <cell r="A1149" t="str">
            <v>RPCFA-001144</v>
          </cell>
          <cell r="B1149" t="str">
            <v>DEF</v>
          </cell>
          <cell r="E1149" t="str">
            <v>COP-02-03</v>
          </cell>
          <cell r="L1149" t="str">
            <v>Yes</v>
          </cell>
          <cell r="O1149">
            <v>37288</v>
          </cell>
        </row>
        <row r="1150">
          <cell r="A1150" t="str">
            <v>RPCFA-001145</v>
          </cell>
          <cell r="B1150" t="str">
            <v>DEF</v>
          </cell>
          <cell r="E1150" t="str">
            <v>COP-01-03</v>
          </cell>
          <cell r="L1150" t="str">
            <v>Yes</v>
          </cell>
          <cell r="O1150">
            <v>37288</v>
          </cell>
        </row>
        <row r="1151">
          <cell r="A1151" t="str">
            <v>RPCFA-001146</v>
          </cell>
          <cell r="B1151" t="str">
            <v>DEF</v>
          </cell>
          <cell r="E1151" t="str">
            <v>FUR-09-05</v>
          </cell>
          <cell r="L1151" t="str">
            <v>Yes</v>
          </cell>
          <cell r="O1151">
            <v>37302</v>
          </cell>
        </row>
        <row r="1152">
          <cell r="A1152" t="str">
            <v>RPCFA-001147</v>
          </cell>
          <cell r="B1152" t="str">
            <v>DEF</v>
          </cell>
          <cell r="E1152" t="str">
            <v>FUR-09-05</v>
          </cell>
          <cell r="L1152" t="str">
            <v>Yes</v>
          </cell>
          <cell r="O1152">
            <v>37302</v>
          </cell>
        </row>
        <row r="1153">
          <cell r="A1153" t="str">
            <v>RPCFA-001148</v>
          </cell>
          <cell r="B1153" t="str">
            <v>DEF</v>
          </cell>
          <cell r="E1153" t="str">
            <v>FUR-09-05</v>
          </cell>
          <cell r="L1153" t="str">
            <v>Yes</v>
          </cell>
          <cell r="O1153">
            <v>37302</v>
          </cell>
        </row>
        <row r="1154">
          <cell r="A1154" t="str">
            <v>RPCFA-001149</v>
          </cell>
          <cell r="B1154" t="str">
            <v>DEF</v>
          </cell>
          <cell r="E1154" t="str">
            <v>FUR-09-05</v>
          </cell>
          <cell r="L1154" t="str">
            <v>Yes</v>
          </cell>
          <cell r="O1154">
            <v>37302</v>
          </cell>
        </row>
        <row r="1155">
          <cell r="A1155" t="str">
            <v>RPCFA-001150</v>
          </cell>
          <cell r="B1155" t="str">
            <v>DEF</v>
          </cell>
          <cell r="E1155" t="str">
            <v>FUR-09-05</v>
          </cell>
          <cell r="L1155" t="str">
            <v>Yes</v>
          </cell>
          <cell r="O1155">
            <v>37302</v>
          </cell>
        </row>
        <row r="1156">
          <cell r="A1156" t="str">
            <v>RPCFA-001151</v>
          </cell>
          <cell r="B1156" t="str">
            <v>DEF</v>
          </cell>
          <cell r="E1156" t="str">
            <v>FUR-09-05</v>
          </cell>
          <cell r="L1156" t="str">
            <v>Yes</v>
          </cell>
          <cell r="O1156">
            <v>37302</v>
          </cell>
        </row>
        <row r="1157">
          <cell r="A1157" t="str">
            <v>RPCFA-001152</v>
          </cell>
          <cell r="B1157" t="str">
            <v>DEF</v>
          </cell>
          <cell r="E1157" t="str">
            <v>FUR-09-05</v>
          </cell>
          <cell r="L1157" t="str">
            <v>Yes</v>
          </cell>
          <cell r="O1157">
            <v>37302</v>
          </cell>
        </row>
        <row r="1158">
          <cell r="A1158" t="str">
            <v>RPCFA-001153</v>
          </cell>
          <cell r="B1158" t="str">
            <v>DEF</v>
          </cell>
          <cell r="E1158" t="str">
            <v>FUR-09-05</v>
          </cell>
          <cell r="L1158" t="str">
            <v>Yes</v>
          </cell>
          <cell r="O1158">
            <v>37302</v>
          </cell>
        </row>
        <row r="1159">
          <cell r="A1159" t="str">
            <v>RPCFA-001154</v>
          </cell>
          <cell r="B1159" t="str">
            <v>DEF</v>
          </cell>
          <cell r="E1159" t="str">
            <v>OFC-18-05</v>
          </cell>
          <cell r="L1159" t="str">
            <v>Yes</v>
          </cell>
          <cell r="O1159">
            <v>37302</v>
          </cell>
        </row>
        <row r="1160">
          <cell r="A1160" t="str">
            <v>RPCFA-001155</v>
          </cell>
          <cell r="B1160" t="str">
            <v>DEF</v>
          </cell>
          <cell r="E1160" t="str">
            <v>EQU-02-05</v>
          </cell>
          <cell r="L1160" t="str">
            <v>Yes</v>
          </cell>
          <cell r="O1160">
            <v>37305</v>
          </cell>
        </row>
        <row r="1161">
          <cell r="A1161" t="str">
            <v>RPCFA-001156</v>
          </cell>
          <cell r="B1161" t="str">
            <v>DEF</v>
          </cell>
          <cell r="E1161" t="str">
            <v>FUR-03-05</v>
          </cell>
          <cell r="L1161" t="str">
            <v>Yes</v>
          </cell>
          <cell r="O1161">
            <v>37307</v>
          </cell>
        </row>
        <row r="1162">
          <cell r="A1162" t="str">
            <v>RPCFA-001157</v>
          </cell>
          <cell r="B1162" t="str">
            <v>DEF</v>
          </cell>
          <cell r="E1162" t="str">
            <v>FUR-03-05</v>
          </cell>
          <cell r="L1162" t="str">
            <v>Yes</v>
          </cell>
          <cell r="O1162">
            <v>37307</v>
          </cell>
        </row>
        <row r="1163">
          <cell r="A1163" t="str">
            <v>RPCFA-001158</v>
          </cell>
          <cell r="B1163" t="str">
            <v>DEF</v>
          </cell>
          <cell r="E1163" t="str">
            <v>FUR-03-05</v>
          </cell>
          <cell r="L1163" t="str">
            <v>Yes</v>
          </cell>
          <cell r="O1163">
            <v>37307</v>
          </cell>
        </row>
        <row r="1164">
          <cell r="A1164" t="str">
            <v>RPCFA-001159</v>
          </cell>
          <cell r="B1164" t="str">
            <v>DEF</v>
          </cell>
          <cell r="E1164" t="str">
            <v>FUR-03-05</v>
          </cell>
          <cell r="L1164" t="str">
            <v>Yes</v>
          </cell>
          <cell r="O1164">
            <v>37307</v>
          </cell>
        </row>
        <row r="1165">
          <cell r="A1165" t="str">
            <v>RPCFA-001160</v>
          </cell>
          <cell r="B1165" t="str">
            <v>DEF</v>
          </cell>
          <cell r="E1165" t="str">
            <v>COP-06-05</v>
          </cell>
          <cell r="L1165" t="str">
            <v>Yes</v>
          </cell>
          <cell r="O1165">
            <v>37496</v>
          </cell>
        </row>
        <row r="1166">
          <cell r="A1166" t="str">
            <v>RPCFA-001161</v>
          </cell>
          <cell r="B1166" t="str">
            <v>DEF</v>
          </cell>
          <cell r="E1166" t="str">
            <v>FUR-03-05</v>
          </cell>
          <cell r="L1166" t="str">
            <v>Yes</v>
          </cell>
          <cell r="O1166">
            <v>37329</v>
          </cell>
        </row>
        <row r="1167">
          <cell r="A1167" t="str">
            <v>RPCFA-001162</v>
          </cell>
          <cell r="B1167" t="str">
            <v>DEF</v>
          </cell>
          <cell r="E1167" t="str">
            <v>FUR-03-05</v>
          </cell>
          <cell r="L1167" t="str">
            <v>Yes</v>
          </cell>
          <cell r="O1167">
            <v>37329</v>
          </cell>
        </row>
        <row r="1168">
          <cell r="A1168" t="str">
            <v>RPCFA-001163</v>
          </cell>
          <cell r="B1168" t="str">
            <v>DEF</v>
          </cell>
          <cell r="E1168" t="str">
            <v>FUR-03-05</v>
          </cell>
          <cell r="L1168" t="str">
            <v>Yes</v>
          </cell>
          <cell r="O1168">
            <v>37302</v>
          </cell>
        </row>
        <row r="1169">
          <cell r="A1169" t="str">
            <v>RPCFA-001164</v>
          </cell>
          <cell r="B1169" t="str">
            <v>DEF</v>
          </cell>
          <cell r="E1169" t="str">
            <v>FUR-03-05</v>
          </cell>
          <cell r="L1169" t="str">
            <v>Yes</v>
          </cell>
          <cell r="O1169">
            <v>37302</v>
          </cell>
        </row>
        <row r="1170">
          <cell r="A1170" t="str">
            <v>RPCFA-001165</v>
          </cell>
          <cell r="B1170" t="str">
            <v>DEF</v>
          </cell>
          <cell r="E1170" t="str">
            <v>FUR-03-05</v>
          </cell>
          <cell r="L1170" t="str">
            <v>Yes</v>
          </cell>
          <cell r="O1170">
            <v>37302</v>
          </cell>
        </row>
        <row r="1171">
          <cell r="A1171" t="str">
            <v>RPCFA-001166</v>
          </cell>
          <cell r="B1171" t="str">
            <v>DEF</v>
          </cell>
          <cell r="E1171" t="str">
            <v>FUR-03-05</v>
          </cell>
          <cell r="L1171" t="str">
            <v>Yes</v>
          </cell>
          <cell r="O1171">
            <v>37302</v>
          </cell>
        </row>
        <row r="1172">
          <cell r="A1172" t="str">
            <v>RPCFA-001167</v>
          </cell>
          <cell r="B1172" t="str">
            <v>DEF</v>
          </cell>
          <cell r="E1172" t="str">
            <v>FUR-03-05</v>
          </cell>
          <cell r="L1172" t="str">
            <v>Yes</v>
          </cell>
          <cell r="O1172">
            <v>37302</v>
          </cell>
        </row>
        <row r="1173">
          <cell r="A1173" t="str">
            <v>RPCFA-001168</v>
          </cell>
          <cell r="B1173" t="str">
            <v>DEF</v>
          </cell>
          <cell r="E1173" t="str">
            <v>FUR-03-05</v>
          </cell>
          <cell r="L1173" t="str">
            <v>Yes</v>
          </cell>
          <cell r="O1173">
            <v>37302</v>
          </cell>
        </row>
        <row r="1174">
          <cell r="A1174" t="str">
            <v>RPCFA-001169</v>
          </cell>
          <cell r="B1174" t="str">
            <v>DEF</v>
          </cell>
          <cell r="E1174" t="str">
            <v>FUR-03-05</v>
          </cell>
          <cell r="L1174" t="str">
            <v>Yes</v>
          </cell>
          <cell r="O1174">
            <v>37302</v>
          </cell>
        </row>
        <row r="1175">
          <cell r="A1175" t="str">
            <v>RPCFA-001170</v>
          </cell>
          <cell r="B1175" t="str">
            <v>DEF</v>
          </cell>
          <cell r="E1175" t="str">
            <v>FUR-03-05</v>
          </cell>
          <cell r="L1175" t="str">
            <v>Yes</v>
          </cell>
          <cell r="O1175">
            <v>37302</v>
          </cell>
        </row>
        <row r="1176">
          <cell r="A1176" t="str">
            <v>RPCFA-001171</v>
          </cell>
          <cell r="B1176" t="str">
            <v>DEF</v>
          </cell>
          <cell r="E1176" t="str">
            <v>FUR-03-05</v>
          </cell>
          <cell r="L1176" t="str">
            <v>Yes</v>
          </cell>
          <cell r="O1176">
            <v>37302</v>
          </cell>
        </row>
        <row r="1177">
          <cell r="A1177" t="str">
            <v>RPCFA-001172</v>
          </cell>
          <cell r="B1177" t="str">
            <v>DEF</v>
          </cell>
          <cell r="E1177" t="str">
            <v>FUR-03-05</v>
          </cell>
          <cell r="L1177" t="str">
            <v>Yes</v>
          </cell>
          <cell r="O1177">
            <v>37302</v>
          </cell>
        </row>
        <row r="1178">
          <cell r="A1178" t="str">
            <v>RPCFA-001173</v>
          </cell>
          <cell r="B1178" t="str">
            <v>DEF</v>
          </cell>
          <cell r="E1178" t="str">
            <v>FUR-03-05</v>
          </cell>
          <cell r="L1178" t="str">
            <v>Yes</v>
          </cell>
          <cell r="O1178">
            <v>37302</v>
          </cell>
        </row>
        <row r="1179">
          <cell r="A1179" t="str">
            <v>RPCFA-001174</v>
          </cell>
          <cell r="B1179" t="str">
            <v>DEF</v>
          </cell>
          <cell r="E1179" t="str">
            <v>FUR-03-05</v>
          </cell>
          <cell r="L1179" t="str">
            <v>Yes</v>
          </cell>
          <cell r="O1179">
            <v>37302</v>
          </cell>
        </row>
        <row r="1180">
          <cell r="A1180" t="str">
            <v>RPCFA-001175</v>
          </cell>
          <cell r="B1180" t="str">
            <v>DEF</v>
          </cell>
          <cell r="E1180" t="str">
            <v>FUR-03-05</v>
          </cell>
          <cell r="L1180" t="str">
            <v>Yes</v>
          </cell>
          <cell r="O1180">
            <v>37302</v>
          </cell>
        </row>
        <row r="1181">
          <cell r="A1181" t="str">
            <v>RPCFA-001176</v>
          </cell>
          <cell r="B1181" t="str">
            <v>DEF</v>
          </cell>
          <cell r="E1181" t="str">
            <v>FUR-03-05</v>
          </cell>
          <cell r="L1181" t="str">
            <v>Yes</v>
          </cell>
          <cell r="O1181">
            <v>37302</v>
          </cell>
        </row>
        <row r="1182">
          <cell r="A1182" t="str">
            <v>RPCFA-001177</v>
          </cell>
          <cell r="B1182" t="str">
            <v>DEF</v>
          </cell>
          <cell r="E1182" t="str">
            <v>FUR-03-05</v>
          </cell>
          <cell r="L1182" t="str">
            <v>Yes</v>
          </cell>
          <cell r="O1182">
            <v>37302</v>
          </cell>
        </row>
        <row r="1183">
          <cell r="A1183" t="str">
            <v>RPCFA-001178</v>
          </cell>
          <cell r="B1183" t="str">
            <v>DEF</v>
          </cell>
          <cell r="E1183" t="str">
            <v>FUR-03-05</v>
          </cell>
          <cell r="L1183" t="str">
            <v>Yes</v>
          </cell>
          <cell r="O1183">
            <v>37302</v>
          </cell>
        </row>
        <row r="1184">
          <cell r="A1184" t="str">
            <v>RPCFA-001179</v>
          </cell>
          <cell r="B1184" t="str">
            <v>DEF</v>
          </cell>
          <cell r="E1184" t="str">
            <v>FUR-01-05</v>
          </cell>
          <cell r="L1184" t="str">
            <v>Yes</v>
          </cell>
          <cell r="O1184">
            <v>37302</v>
          </cell>
        </row>
        <row r="1185">
          <cell r="A1185" t="str">
            <v>RPCFA-001180</v>
          </cell>
          <cell r="B1185" t="str">
            <v>DEF</v>
          </cell>
          <cell r="E1185" t="str">
            <v>FUR-01-05</v>
          </cell>
          <cell r="L1185" t="str">
            <v>Yes</v>
          </cell>
          <cell r="O1185">
            <v>37302</v>
          </cell>
        </row>
        <row r="1186">
          <cell r="A1186" t="str">
            <v>RPCFA-001181</v>
          </cell>
          <cell r="B1186" t="str">
            <v>DEF</v>
          </cell>
          <cell r="E1186" t="str">
            <v>FUR-01-05</v>
          </cell>
          <cell r="L1186" t="str">
            <v>Yes</v>
          </cell>
          <cell r="O1186">
            <v>37302</v>
          </cell>
        </row>
        <row r="1187">
          <cell r="A1187" t="str">
            <v>RPCFA-001182</v>
          </cell>
          <cell r="B1187" t="str">
            <v>DEF</v>
          </cell>
          <cell r="E1187" t="str">
            <v>EQU-04-05</v>
          </cell>
          <cell r="L1187" t="str">
            <v>Yes</v>
          </cell>
          <cell r="O1187">
            <v>36187</v>
          </cell>
        </row>
        <row r="1188">
          <cell r="A1188" t="str">
            <v>RPCFA-001183</v>
          </cell>
          <cell r="B1188" t="str">
            <v>DEF</v>
          </cell>
          <cell r="E1188" t="str">
            <v>EQU-04-05</v>
          </cell>
          <cell r="L1188" t="str">
            <v>Yes</v>
          </cell>
          <cell r="O1188">
            <v>36221</v>
          </cell>
        </row>
        <row r="1189">
          <cell r="A1189" t="str">
            <v>RPCFA-001184</v>
          </cell>
          <cell r="B1189" t="str">
            <v>DEF</v>
          </cell>
          <cell r="E1189" t="str">
            <v>COP-03-05</v>
          </cell>
          <cell r="L1189" t="str">
            <v>Yes</v>
          </cell>
          <cell r="O1189">
            <v>36187</v>
          </cell>
        </row>
        <row r="1190">
          <cell r="A1190" t="str">
            <v>RPCFA-001185</v>
          </cell>
          <cell r="B1190" t="str">
            <v>DEF</v>
          </cell>
          <cell r="E1190" t="str">
            <v>COP-03-05</v>
          </cell>
          <cell r="L1190" t="str">
            <v>Yes</v>
          </cell>
          <cell r="O1190">
            <v>36132</v>
          </cell>
        </row>
        <row r="1191">
          <cell r="A1191" t="str">
            <v>RPCFA-001186</v>
          </cell>
          <cell r="B1191" t="str">
            <v>DEF</v>
          </cell>
          <cell r="E1191" t="str">
            <v>FUR-10-05</v>
          </cell>
          <cell r="L1191" t="str">
            <v>Yes</v>
          </cell>
          <cell r="O1191">
            <v>36137</v>
          </cell>
        </row>
        <row r="1192">
          <cell r="A1192" t="str">
            <v>RPCFA-001187</v>
          </cell>
          <cell r="B1192" t="str">
            <v>DEF</v>
          </cell>
          <cell r="E1192" t="str">
            <v>FUR-10-05</v>
          </cell>
          <cell r="L1192" t="str">
            <v>Yes</v>
          </cell>
          <cell r="O1192">
            <v>36137</v>
          </cell>
        </row>
        <row r="1193">
          <cell r="A1193" t="str">
            <v>RPCFA-001188</v>
          </cell>
          <cell r="B1193" t="str">
            <v>DEF</v>
          </cell>
          <cell r="E1193" t="str">
            <v>FUR-03-05</v>
          </cell>
          <cell r="L1193" t="str">
            <v>Yes</v>
          </cell>
          <cell r="O1193">
            <v>36151</v>
          </cell>
        </row>
        <row r="1194">
          <cell r="A1194" t="str">
            <v>RPCFA-001189</v>
          </cell>
          <cell r="B1194" t="str">
            <v>DEF</v>
          </cell>
          <cell r="E1194" t="str">
            <v>FUR-03-05</v>
          </cell>
          <cell r="L1194" t="str">
            <v>Yes</v>
          </cell>
          <cell r="O1194">
            <v>36151</v>
          </cell>
        </row>
        <row r="1195">
          <cell r="A1195" t="str">
            <v>RPCFA-001190</v>
          </cell>
          <cell r="B1195" t="str">
            <v>DEF</v>
          </cell>
          <cell r="E1195" t="str">
            <v>FUR-03-05</v>
          </cell>
          <cell r="L1195" t="str">
            <v>Yes</v>
          </cell>
          <cell r="O1195">
            <v>36188</v>
          </cell>
        </row>
        <row r="1196">
          <cell r="A1196" t="str">
            <v>RPCFA-001191</v>
          </cell>
          <cell r="B1196" t="str">
            <v>DEF</v>
          </cell>
          <cell r="E1196" t="str">
            <v>FUR-01-05</v>
          </cell>
          <cell r="L1196" t="str">
            <v>Yes</v>
          </cell>
          <cell r="O1196">
            <v>35385</v>
          </cell>
        </row>
        <row r="1197">
          <cell r="A1197" t="str">
            <v>RPCFA-001192</v>
          </cell>
          <cell r="B1197" t="str">
            <v>DEF</v>
          </cell>
          <cell r="E1197" t="str">
            <v>FUR-01-05</v>
          </cell>
          <cell r="L1197" t="str">
            <v>Yes</v>
          </cell>
          <cell r="O1197">
            <v>35385</v>
          </cell>
        </row>
        <row r="1198">
          <cell r="A1198" t="str">
            <v>RPCFA-001193</v>
          </cell>
          <cell r="B1198" t="str">
            <v>DEF</v>
          </cell>
          <cell r="E1198" t="str">
            <v>FUR-05-05</v>
          </cell>
          <cell r="L1198" t="str">
            <v>Yes</v>
          </cell>
          <cell r="O1198">
            <v>36143</v>
          </cell>
        </row>
        <row r="1199">
          <cell r="A1199" t="str">
            <v>RPCFA-001194</v>
          </cell>
          <cell r="B1199" t="str">
            <v>DEF</v>
          </cell>
          <cell r="E1199" t="str">
            <v>FUR-02-05</v>
          </cell>
          <cell r="L1199" t="str">
            <v>Yes</v>
          </cell>
          <cell r="O1199">
            <v>35212</v>
          </cell>
        </row>
        <row r="1200">
          <cell r="A1200" t="str">
            <v>RPCFA-001195</v>
          </cell>
          <cell r="B1200" t="str">
            <v>DEF</v>
          </cell>
          <cell r="E1200" t="str">
            <v>FUR-02-05</v>
          </cell>
          <cell r="L1200" t="str">
            <v>Yes</v>
          </cell>
          <cell r="O1200">
            <v>35212</v>
          </cell>
        </row>
        <row r="1201">
          <cell r="A1201" t="str">
            <v>RPCFA-001196</v>
          </cell>
          <cell r="B1201" t="str">
            <v>DEF</v>
          </cell>
          <cell r="E1201" t="str">
            <v>FUR-02-05</v>
          </cell>
          <cell r="L1201" t="str">
            <v>Yes</v>
          </cell>
          <cell r="O1201">
            <v>35212</v>
          </cell>
        </row>
        <row r="1202">
          <cell r="A1202" t="str">
            <v>RPCFA-001197</v>
          </cell>
          <cell r="B1202" t="str">
            <v>DEF</v>
          </cell>
          <cell r="E1202" t="str">
            <v>FUR-02-05</v>
          </cell>
          <cell r="L1202" t="str">
            <v>Yes</v>
          </cell>
          <cell r="O1202">
            <v>35212</v>
          </cell>
        </row>
        <row r="1203">
          <cell r="A1203" t="str">
            <v>RPCFA-001198</v>
          </cell>
          <cell r="B1203" t="str">
            <v>DEF</v>
          </cell>
          <cell r="E1203" t="str">
            <v>FUR-02-05</v>
          </cell>
          <cell r="L1203" t="str">
            <v>Yes</v>
          </cell>
          <cell r="O1203">
            <v>35247</v>
          </cell>
        </row>
        <row r="1204">
          <cell r="A1204" t="str">
            <v>RPCFA-001199</v>
          </cell>
          <cell r="B1204" t="str">
            <v>DEF</v>
          </cell>
          <cell r="E1204" t="str">
            <v>FUR-02-05</v>
          </cell>
          <cell r="L1204" t="str">
            <v>Yes</v>
          </cell>
          <cell r="O1204">
            <v>35247</v>
          </cell>
        </row>
        <row r="1205">
          <cell r="A1205" t="str">
            <v>RPCFA-001200</v>
          </cell>
          <cell r="B1205" t="str">
            <v>DEF</v>
          </cell>
          <cell r="E1205" t="str">
            <v>FUR-02-05</v>
          </cell>
          <cell r="L1205" t="str">
            <v>Yes</v>
          </cell>
          <cell r="O1205">
            <v>35212</v>
          </cell>
        </row>
        <row r="1206">
          <cell r="A1206" t="str">
            <v>RPCFA-001201</v>
          </cell>
          <cell r="B1206" t="str">
            <v>DEF</v>
          </cell>
          <cell r="E1206" t="str">
            <v>FUR-02-05</v>
          </cell>
          <cell r="L1206" t="str">
            <v>Yes</v>
          </cell>
          <cell r="O1206">
            <v>35243</v>
          </cell>
        </row>
        <row r="1207">
          <cell r="A1207" t="str">
            <v>RPCFA-001202</v>
          </cell>
          <cell r="B1207" t="str">
            <v>DEF</v>
          </cell>
          <cell r="E1207" t="str">
            <v>FUR-02-05</v>
          </cell>
          <cell r="L1207" t="str">
            <v>Yes</v>
          </cell>
          <cell r="O1207">
            <v>35248</v>
          </cell>
        </row>
        <row r="1208">
          <cell r="A1208" t="str">
            <v>RPCFA-001203</v>
          </cell>
          <cell r="B1208" t="str">
            <v>DEF</v>
          </cell>
          <cell r="E1208" t="str">
            <v>FUR-02-05</v>
          </cell>
          <cell r="L1208" t="str">
            <v>Yes</v>
          </cell>
          <cell r="O1208">
            <v>0</v>
          </cell>
        </row>
        <row r="1209">
          <cell r="A1209" t="str">
            <v>RPCFA-001204</v>
          </cell>
          <cell r="B1209" t="str">
            <v>DEF</v>
          </cell>
          <cell r="E1209" t="str">
            <v>OFC-09-05</v>
          </cell>
          <cell r="L1209" t="str">
            <v>Yes</v>
          </cell>
          <cell r="O1209">
            <v>36602</v>
          </cell>
        </row>
        <row r="1210">
          <cell r="A1210" t="str">
            <v>RPCFA-001205</v>
          </cell>
          <cell r="B1210" t="str">
            <v>DEF</v>
          </cell>
          <cell r="E1210" t="str">
            <v>FUR-03-00</v>
          </cell>
          <cell r="L1210" t="str">
            <v>Yes</v>
          </cell>
          <cell r="O1210">
            <v>0</v>
          </cell>
        </row>
        <row r="1211">
          <cell r="A1211" t="str">
            <v>RPCFA-001206</v>
          </cell>
          <cell r="B1211" t="str">
            <v>DEF</v>
          </cell>
          <cell r="E1211" t="str">
            <v>FUR-03-00</v>
          </cell>
          <cell r="L1211" t="str">
            <v>Yes</v>
          </cell>
          <cell r="O1211">
            <v>0</v>
          </cell>
        </row>
        <row r="1212">
          <cell r="A1212" t="str">
            <v>RPCFA-001207</v>
          </cell>
          <cell r="B1212" t="str">
            <v>DEF</v>
          </cell>
          <cell r="E1212" t="str">
            <v>OFC-01-05</v>
          </cell>
          <cell r="L1212" t="str">
            <v>Yes</v>
          </cell>
          <cell r="O1212">
            <v>35965</v>
          </cell>
        </row>
        <row r="1213">
          <cell r="A1213" t="str">
            <v>RPCFA-001208</v>
          </cell>
          <cell r="B1213" t="str">
            <v>DEF</v>
          </cell>
          <cell r="E1213" t="str">
            <v>OFC-01-05</v>
          </cell>
          <cell r="L1213" t="str">
            <v>Yes</v>
          </cell>
          <cell r="O1213">
            <v>36143</v>
          </cell>
        </row>
        <row r="1214">
          <cell r="A1214" t="str">
            <v>RPCFA-001209</v>
          </cell>
          <cell r="B1214" t="str">
            <v>DEF</v>
          </cell>
          <cell r="E1214" t="str">
            <v>COM-01-05</v>
          </cell>
          <cell r="L1214" t="str">
            <v>Yes</v>
          </cell>
          <cell r="O1214">
            <v>36292</v>
          </cell>
        </row>
        <row r="1215">
          <cell r="A1215" t="str">
            <v>RPCFA-001210</v>
          </cell>
          <cell r="B1215" t="str">
            <v>DEF</v>
          </cell>
          <cell r="E1215" t="str">
            <v>FUR-01-00</v>
          </cell>
          <cell r="L1215" t="str">
            <v>Yes</v>
          </cell>
          <cell r="O1215">
            <v>0</v>
          </cell>
        </row>
        <row r="1216">
          <cell r="A1216" t="str">
            <v>RPCFA-001211</v>
          </cell>
          <cell r="B1216" t="str">
            <v>DEF</v>
          </cell>
          <cell r="E1216" t="str">
            <v>FUR-01-00</v>
          </cell>
          <cell r="L1216" t="str">
            <v>Yes</v>
          </cell>
          <cell r="O1216">
            <v>0</v>
          </cell>
        </row>
        <row r="1217">
          <cell r="A1217" t="str">
            <v>RPCFA-001212</v>
          </cell>
          <cell r="B1217" t="str">
            <v>DEF</v>
          </cell>
          <cell r="E1217" t="str">
            <v>COP-06-05</v>
          </cell>
          <cell r="L1217" t="str">
            <v>Yes</v>
          </cell>
          <cell r="O1217">
            <v>36657</v>
          </cell>
        </row>
        <row r="1218">
          <cell r="A1218" t="str">
            <v>RPCFA-001213</v>
          </cell>
          <cell r="B1218" t="str">
            <v>DEF</v>
          </cell>
          <cell r="E1218" t="str">
            <v>FUR-01-00</v>
          </cell>
          <cell r="L1218" t="str">
            <v>Yes</v>
          </cell>
          <cell r="O1218">
            <v>0</v>
          </cell>
        </row>
        <row r="1219">
          <cell r="A1219" t="str">
            <v>RPCFA-001214</v>
          </cell>
          <cell r="B1219" t="str">
            <v>DEF</v>
          </cell>
          <cell r="E1219" t="str">
            <v>FUR-01-00</v>
          </cell>
          <cell r="L1219" t="str">
            <v>Yes</v>
          </cell>
          <cell r="O1219">
            <v>0</v>
          </cell>
        </row>
        <row r="1220">
          <cell r="A1220" t="str">
            <v>RPCFA-001215</v>
          </cell>
          <cell r="B1220" t="str">
            <v>DEF</v>
          </cell>
          <cell r="E1220" t="str">
            <v>FUR-02-05</v>
          </cell>
          <cell r="L1220" t="str">
            <v>Yes</v>
          </cell>
          <cell r="O1220">
            <v>0</v>
          </cell>
        </row>
        <row r="1221">
          <cell r="A1221" t="str">
            <v>RPCFA-001216</v>
          </cell>
          <cell r="B1221" t="str">
            <v>DEF</v>
          </cell>
          <cell r="E1221" t="str">
            <v>FUR-02-05</v>
          </cell>
          <cell r="L1221" t="str">
            <v>Yes</v>
          </cell>
          <cell r="O1221">
            <v>0</v>
          </cell>
        </row>
        <row r="1222">
          <cell r="A1222" t="str">
            <v>RPCFA-001217</v>
          </cell>
          <cell r="B1222" t="str">
            <v>DEF</v>
          </cell>
          <cell r="E1222" t="str">
            <v>FUR-02-00</v>
          </cell>
          <cell r="L1222" t="str">
            <v>Yes</v>
          </cell>
          <cell r="O1222">
            <v>0</v>
          </cell>
        </row>
        <row r="1223">
          <cell r="A1223" t="str">
            <v>RPCFA-001218</v>
          </cell>
          <cell r="B1223" t="str">
            <v>DEF</v>
          </cell>
          <cell r="E1223" t="str">
            <v>COP-02-05</v>
          </cell>
          <cell r="L1223" t="str">
            <v>Yes</v>
          </cell>
          <cell r="O1223">
            <v>36133</v>
          </cell>
        </row>
        <row r="1224">
          <cell r="A1224" t="str">
            <v>RPCFA-001219</v>
          </cell>
          <cell r="B1224" t="str">
            <v>DEF</v>
          </cell>
          <cell r="E1224" t="str">
            <v>COP-01-00</v>
          </cell>
          <cell r="L1224" t="str">
            <v>Yes</v>
          </cell>
          <cell r="O1224">
            <v>36187</v>
          </cell>
        </row>
        <row r="1225">
          <cell r="A1225" t="str">
            <v>RPCFA-001220</v>
          </cell>
          <cell r="B1225" t="str">
            <v>DEF</v>
          </cell>
          <cell r="E1225" t="str">
            <v>COP-02-05</v>
          </cell>
          <cell r="L1225" t="str">
            <v>Yes</v>
          </cell>
          <cell r="O1225">
            <v>36187</v>
          </cell>
        </row>
        <row r="1226">
          <cell r="A1226" t="str">
            <v>RPCFA-001221</v>
          </cell>
          <cell r="B1226" t="str">
            <v>DEF</v>
          </cell>
          <cell r="E1226" t="str">
            <v>COP-01-00</v>
          </cell>
          <cell r="L1226" t="str">
            <v>Yes</v>
          </cell>
          <cell r="O1226">
            <v>0</v>
          </cell>
        </row>
        <row r="1227">
          <cell r="A1227" t="str">
            <v>RPCFA-001222</v>
          </cell>
          <cell r="B1227" t="str">
            <v>DEF</v>
          </cell>
          <cell r="E1227" t="str">
            <v>EQU-15-05</v>
          </cell>
          <cell r="L1227" t="str">
            <v>Yes</v>
          </cell>
          <cell r="O1227">
            <v>36668</v>
          </cell>
        </row>
        <row r="1228">
          <cell r="A1228" t="str">
            <v>RPCFA-001223</v>
          </cell>
          <cell r="B1228" t="str">
            <v>DEF</v>
          </cell>
          <cell r="E1228" t="str">
            <v>EQU-01-05</v>
          </cell>
          <cell r="L1228" t="str">
            <v>Yes</v>
          </cell>
          <cell r="O1228">
            <v>36298</v>
          </cell>
        </row>
        <row r="1229">
          <cell r="A1229" t="str">
            <v>RPCFA-001224</v>
          </cell>
          <cell r="B1229" t="str">
            <v>DEF</v>
          </cell>
          <cell r="E1229" t="str">
            <v>EQU-05-05</v>
          </cell>
          <cell r="L1229" t="str">
            <v>Yes</v>
          </cell>
          <cell r="O1229">
            <v>36298</v>
          </cell>
        </row>
        <row r="1230">
          <cell r="A1230" t="str">
            <v>RPCFA-001225</v>
          </cell>
          <cell r="B1230" t="str">
            <v>DEF</v>
          </cell>
          <cell r="E1230" t="str">
            <v>EQU-02-05</v>
          </cell>
          <cell r="L1230" t="str">
            <v>Yes</v>
          </cell>
          <cell r="O1230">
            <v>36460</v>
          </cell>
        </row>
        <row r="1231">
          <cell r="A1231" t="str">
            <v>RPCFA-001226</v>
          </cell>
          <cell r="B1231" t="str">
            <v>DEF</v>
          </cell>
          <cell r="E1231" t="str">
            <v>EQU-02-05</v>
          </cell>
          <cell r="L1231" t="str">
            <v>Yes</v>
          </cell>
          <cell r="O1231">
            <v>36488</v>
          </cell>
        </row>
        <row r="1232">
          <cell r="A1232" t="str">
            <v>RPCFA-001227</v>
          </cell>
          <cell r="B1232" t="str">
            <v>DEF</v>
          </cell>
          <cell r="E1232" t="str">
            <v>EQU-02-05</v>
          </cell>
          <cell r="L1232" t="str">
            <v>Yes</v>
          </cell>
          <cell r="O1232">
            <v>36488</v>
          </cell>
        </row>
        <row r="1233">
          <cell r="A1233" t="str">
            <v>RPCFA-001228</v>
          </cell>
          <cell r="B1233" t="str">
            <v>DEF</v>
          </cell>
          <cell r="E1233" t="str">
            <v>COP-05-05</v>
          </cell>
          <cell r="L1233" t="str">
            <v>Yes</v>
          </cell>
          <cell r="O1233">
            <v>36665</v>
          </cell>
        </row>
        <row r="1234">
          <cell r="A1234" t="str">
            <v>RPCFA-001229</v>
          </cell>
          <cell r="B1234" t="str">
            <v>DEF</v>
          </cell>
          <cell r="E1234" t="str">
            <v>OFC-10-05</v>
          </cell>
          <cell r="L1234" t="str">
            <v>Yes</v>
          </cell>
          <cell r="O1234">
            <v>36258</v>
          </cell>
        </row>
        <row r="1235">
          <cell r="A1235" t="str">
            <v>RPCFA-001230</v>
          </cell>
          <cell r="B1235" t="str">
            <v>DEF</v>
          </cell>
          <cell r="E1235" t="str">
            <v>FUR-02-05</v>
          </cell>
          <cell r="L1235" t="str">
            <v>Yes</v>
          </cell>
          <cell r="O1235">
            <v>36143</v>
          </cell>
        </row>
        <row r="1236">
          <cell r="A1236" t="str">
            <v>RPCFA-001231</v>
          </cell>
          <cell r="B1236" t="str">
            <v>DEF</v>
          </cell>
          <cell r="E1236" t="str">
            <v>OFC-07-00</v>
          </cell>
          <cell r="L1236" t="str">
            <v>Yes</v>
          </cell>
          <cell r="O1236">
            <v>0</v>
          </cell>
        </row>
        <row r="1237">
          <cell r="A1237" t="str">
            <v>RPCFA-001232</v>
          </cell>
          <cell r="B1237" t="str">
            <v>DEF</v>
          </cell>
          <cell r="E1237" t="str">
            <v>FUR-02-05</v>
          </cell>
          <cell r="L1237" t="str">
            <v>Yes</v>
          </cell>
          <cell r="O1237">
            <v>36277</v>
          </cell>
        </row>
        <row r="1238">
          <cell r="A1238" t="str">
            <v>RPCFA-001233</v>
          </cell>
          <cell r="B1238" t="str">
            <v>DEF</v>
          </cell>
          <cell r="E1238" t="str">
            <v>FUR-06-05</v>
          </cell>
          <cell r="L1238" t="str">
            <v>Yes</v>
          </cell>
          <cell r="O1238">
            <v>36204</v>
          </cell>
        </row>
        <row r="1239">
          <cell r="A1239" t="str">
            <v>RPCFA-001234</v>
          </cell>
          <cell r="B1239" t="str">
            <v>DEF</v>
          </cell>
          <cell r="E1239" t="str">
            <v>FUR-06-05</v>
          </cell>
          <cell r="L1239" t="str">
            <v>Yes</v>
          </cell>
          <cell r="O1239">
            <v>36204</v>
          </cell>
        </row>
        <row r="1240">
          <cell r="A1240" t="str">
            <v>RPCFA-001235</v>
          </cell>
          <cell r="B1240" t="str">
            <v>DEF</v>
          </cell>
          <cell r="E1240" t="str">
            <v>FUR-01-00</v>
          </cell>
          <cell r="L1240" t="str">
            <v>Yes</v>
          </cell>
          <cell r="O1240">
            <v>0</v>
          </cell>
        </row>
        <row r="1241">
          <cell r="A1241" t="str">
            <v>RPCFA-001236</v>
          </cell>
          <cell r="B1241" t="str">
            <v>DEF</v>
          </cell>
          <cell r="E1241" t="str">
            <v>FUR-06-05</v>
          </cell>
          <cell r="L1241" t="str">
            <v>Yes</v>
          </cell>
          <cell r="O1241">
            <v>0</v>
          </cell>
        </row>
        <row r="1242">
          <cell r="A1242" t="str">
            <v>RPCFA-001237</v>
          </cell>
          <cell r="B1242" t="str">
            <v>DEF</v>
          </cell>
          <cell r="E1242" t="str">
            <v>FUR-07-05</v>
          </cell>
          <cell r="L1242" t="str">
            <v>Yes</v>
          </cell>
          <cell r="O1242">
            <v>0</v>
          </cell>
        </row>
        <row r="1243">
          <cell r="A1243" t="str">
            <v>RPCFA-001238</v>
          </cell>
          <cell r="B1243" t="str">
            <v>DEF</v>
          </cell>
          <cell r="E1243" t="str">
            <v>FUR-10-05</v>
          </cell>
          <cell r="L1243" t="str">
            <v>Yes</v>
          </cell>
          <cell r="O1243">
            <v>36438</v>
          </cell>
        </row>
        <row r="1244">
          <cell r="A1244" t="str">
            <v>RPCFA-001239</v>
          </cell>
          <cell r="B1244" t="str">
            <v>DEF</v>
          </cell>
          <cell r="E1244" t="str">
            <v>FUR-02-05</v>
          </cell>
          <cell r="L1244" t="str">
            <v>Yes</v>
          </cell>
          <cell r="O1244">
            <v>36143</v>
          </cell>
        </row>
        <row r="1245">
          <cell r="A1245" t="str">
            <v>RPCFA-001240</v>
          </cell>
          <cell r="B1245" t="str">
            <v>DEF</v>
          </cell>
          <cell r="E1245" t="str">
            <v>FUR-03-00</v>
          </cell>
          <cell r="L1245" t="str">
            <v>Yes</v>
          </cell>
          <cell r="O1245">
            <v>0</v>
          </cell>
        </row>
        <row r="1246">
          <cell r="A1246" t="str">
            <v>RPCFA-001241</v>
          </cell>
          <cell r="B1246" t="str">
            <v>DEF</v>
          </cell>
          <cell r="E1246" t="str">
            <v>FUR-01-00</v>
          </cell>
          <cell r="L1246" t="str">
            <v>Yes</v>
          </cell>
          <cell r="O1246">
            <v>0</v>
          </cell>
        </row>
        <row r="1247">
          <cell r="A1247" t="str">
            <v>RPCFA-001242</v>
          </cell>
          <cell r="B1247" t="str">
            <v>DEF</v>
          </cell>
          <cell r="E1247" t="str">
            <v>FUR-06-05</v>
          </cell>
          <cell r="L1247" t="str">
            <v>Yes</v>
          </cell>
          <cell r="O1247">
            <v>36204</v>
          </cell>
        </row>
        <row r="1248">
          <cell r="A1248" t="str">
            <v>RPCFA-001243</v>
          </cell>
          <cell r="B1248" t="str">
            <v>DEF</v>
          </cell>
          <cell r="E1248" t="str">
            <v>FUR-06-05</v>
          </cell>
          <cell r="L1248" t="str">
            <v>Yes</v>
          </cell>
          <cell r="O1248">
            <v>36143</v>
          </cell>
        </row>
        <row r="1249">
          <cell r="A1249" t="str">
            <v>RPCFA-001244</v>
          </cell>
          <cell r="B1249" t="str">
            <v>DEF</v>
          </cell>
          <cell r="E1249" t="str">
            <v>FUR-06-05</v>
          </cell>
          <cell r="L1249" t="str">
            <v>Yes</v>
          </cell>
          <cell r="O1249">
            <v>0</v>
          </cell>
        </row>
        <row r="1250">
          <cell r="A1250" t="str">
            <v>RPCFA-001245</v>
          </cell>
          <cell r="B1250" t="str">
            <v>DEF</v>
          </cell>
          <cell r="E1250" t="str">
            <v>FUR-06-05</v>
          </cell>
          <cell r="L1250" t="str">
            <v>Yes</v>
          </cell>
          <cell r="O1250">
            <v>0</v>
          </cell>
        </row>
        <row r="1251">
          <cell r="A1251" t="str">
            <v>RPCFA-001246</v>
          </cell>
          <cell r="B1251" t="str">
            <v>DEF</v>
          </cell>
          <cell r="E1251" t="str">
            <v>FUR-10-05</v>
          </cell>
          <cell r="L1251" t="str">
            <v>Yes</v>
          </cell>
          <cell r="O1251">
            <v>36438</v>
          </cell>
        </row>
        <row r="1252">
          <cell r="A1252" t="str">
            <v>RPCFA-001247</v>
          </cell>
          <cell r="B1252" t="str">
            <v>DEF</v>
          </cell>
          <cell r="E1252" t="str">
            <v>FUR-07-05</v>
          </cell>
          <cell r="L1252" t="str">
            <v>Yes</v>
          </cell>
          <cell r="O1252">
            <v>0</v>
          </cell>
        </row>
        <row r="1253">
          <cell r="A1253" t="str">
            <v>RPCFA-001248</v>
          </cell>
          <cell r="B1253" t="str">
            <v>DEF</v>
          </cell>
          <cell r="E1253" t="str">
            <v>FUR-07-05</v>
          </cell>
          <cell r="L1253" t="str">
            <v>Yes</v>
          </cell>
          <cell r="O1253">
            <v>0</v>
          </cell>
        </row>
        <row r="1254">
          <cell r="A1254" t="str">
            <v>RPCFA-001249</v>
          </cell>
          <cell r="B1254" t="str">
            <v>DEF</v>
          </cell>
          <cell r="E1254" t="str">
            <v>FUR-03-05</v>
          </cell>
          <cell r="L1254" t="str">
            <v>Yes</v>
          </cell>
          <cell r="O1254">
            <v>36143</v>
          </cell>
        </row>
        <row r="1255">
          <cell r="A1255" t="str">
            <v>RPCFA-001250</v>
          </cell>
          <cell r="B1255" t="str">
            <v>DEF</v>
          </cell>
          <cell r="E1255" t="str">
            <v>FUR-06-05</v>
          </cell>
          <cell r="L1255" t="str">
            <v>Yes</v>
          </cell>
          <cell r="O1255">
            <v>36143</v>
          </cell>
        </row>
        <row r="1256">
          <cell r="A1256" t="str">
            <v>RPCFA-001251</v>
          </cell>
          <cell r="B1256" t="str">
            <v>DEF</v>
          </cell>
          <cell r="E1256" t="str">
            <v>FUR-06-05</v>
          </cell>
          <cell r="L1256" t="str">
            <v>Yes</v>
          </cell>
          <cell r="O1256">
            <v>36143</v>
          </cell>
        </row>
        <row r="1257">
          <cell r="A1257" t="str">
            <v>RPCFA-001252</v>
          </cell>
          <cell r="B1257" t="str">
            <v>DEF</v>
          </cell>
          <cell r="E1257" t="str">
            <v>FUR-06-05</v>
          </cell>
          <cell r="L1257" t="str">
            <v>Yes</v>
          </cell>
          <cell r="O1257">
            <v>36143</v>
          </cell>
        </row>
        <row r="1258">
          <cell r="A1258" t="str">
            <v>RPCFA-001253</v>
          </cell>
          <cell r="B1258" t="str">
            <v>DEF</v>
          </cell>
          <cell r="E1258" t="str">
            <v>FUR-06-05</v>
          </cell>
          <cell r="L1258" t="str">
            <v>Yes</v>
          </cell>
          <cell r="O1258">
            <v>36143</v>
          </cell>
        </row>
        <row r="1259">
          <cell r="A1259" t="str">
            <v>RPCFA-001254</v>
          </cell>
          <cell r="B1259" t="str">
            <v>DEF</v>
          </cell>
          <cell r="E1259" t="str">
            <v>FUR-10-05</v>
          </cell>
          <cell r="L1259" t="str">
            <v>Yes</v>
          </cell>
          <cell r="O1259">
            <v>36201</v>
          </cell>
        </row>
        <row r="1260">
          <cell r="A1260" t="str">
            <v>RPCFA-001255</v>
          </cell>
          <cell r="B1260" t="str">
            <v>DEF</v>
          </cell>
          <cell r="E1260" t="str">
            <v>FUR-06-05</v>
          </cell>
          <cell r="L1260" t="str">
            <v>Yes</v>
          </cell>
          <cell r="O1260">
            <v>36143</v>
          </cell>
        </row>
        <row r="1261">
          <cell r="A1261" t="str">
            <v>RPCFA-001256</v>
          </cell>
          <cell r="B1261" t="str">
            <v>DEF</v>
          </cell>
          <cell r="E1261" t="str">
            <v>FUR-06-05</v>
          </cell>
          <cell r="L1261" t="str">
            <v>Yes</v>
          </cell>
          <cell r="O1261">
            <v>0</v>
          </cell>
        </row>
        <row r="1262">
          <cell r="A1262" t="str">
            <v>RPCFA-001257</v>
          </cell>
          <cell r="B1262" t="str">
            <v>DEF</v>
          </cell>
          <cell r="E1262" t="str">
            <v>FUR-03-05</v>
          </cell>
          <cell r="L1262" t="str">
            <v>Yes</v>
          </cell>
          <cell r="O1262">
            <v>36143</v>
          </cell>
        </row>
        <row r="1263">
          <cell r="A1263" t="str">
            <v>RPCFA-001258</v>
          </cell>
          <cell r="B1263" t="str">
            <v>DEF</v>
          </cell>
          <cell r="E1263" t="str">
            <v>FUR-06-05</v>
          </cell>
          <cell r="L1263" t="str">
            <v>Yes</v>
          </cell>
          <cell r="O1263">
            <v>36143</v>
          </cell>
        </row>
        <row r="1264">
          <cell r="A1264" t="str">
            <v>RPCFA-001259</v>
          </cell>
          <cell r="B1264" t="str">
            <v>DEF</v>
          </cell>
          <cell r="E1264" t="str">
            <v>FUR-06-05</v>
          </cell>
          <cell r="L1264" t="str">
            <v>Yes</v>
          </cell>
          <cell r="O1264">
            <v>36143</v>
          </cell>
        </row>
        <row r="1265">
          <cell r="A1265" t="str">
            <v>RPCFA-001260</v>
          </cell>
          <cell r="B1265" t="str">
            <v>DEF</v>
          </cell>
          <cell r="E1265" t="str">
            <v>FUR-02-05</v>
          </cell>
          <cell r="L1265" t="str">
            <v>Yes</v>
          </cell>
          <cell r="O1265">
            <v>36143</v>
          </cell>
        </row>
        <row r="1266">
          <cell r="A1266" t="str">
            <v>RPCFA-001261</v>
          </cell>
          <cell r="B1266" t="str">
            <v>DEF</v>
          </cell>
          <cell r="E1266" t="str">
            <v>FUR-03-05</v>
          </cell>
          <cell r="L1266" t="str">
            <v>Yes</v>
          </cell>
          <cell r="O1266">
            <v>36143</v>
          </cell>
        </row>
        <row r="1267">
          <cell r="A1267" t="str">
            <v>RPCFA-001262</v>
          </cell>
          <cell r="B1267" t="str">
            <v>DEF</v>
          </cell>
          <cell r="E1267" t="str">
            <v>FUR-06-05</v>
          </cell>
          <cell r="L1267" t="str">
            <v>Yes</v>
          </cell>
          <cell r="O1267">
            <v>0</v>
          </cell>
        </row>
        <row r="1268">
          <cell r="A1268" t="str">
            <v>RPCFA-001263</v>
          </cell>
          <cell r="B1268" t="str">
            <v>DEF</v>
          </cell>
          <cell r="E1268" t="str">
            <v>FUR-06-05</v>
          </cell>
          <cell r="L1268" t="str">
            <v>Yes</v>
          </cell>
          <cell r="O1268">
            <v>0</v>
          </cell>
        </row>
        <row r="1269">
          <cell r="A1269" t="str">
            <v>RPCFA-001264</v>
          </cell>
          <cell r="B1269" t="str">
            <v>DEF</v>
          </cell>
          <cell r="E1269" t="str">
            <v>FUR-10-05</v>
          </cell>
          <cell r="L1269" t="str">
            <v>Yes</v>
          </cell>
          <cell r="O1269">
            <v>36192</v>
          </cell>
        </row>
        <row r="1270">
          <cell r="A1270" t="str">
            <v>RPCFA-001265</v>
          </cell>
          <cell r="B1270" t="str">
            <v>DEF</v>
          </cell>
          <cell r="E1270" t="str">
            <v>FUR-02-05</v>
          </cell>
          <cell r="L1270" t="str">
            <v>Yes</v>
          </cell>
          <cell r="O1270">
            <v>36143</v>
          </cell>
        </row>
        <row r="1271">
          <cell r="A1271" t="str">
            <v>RPCFA-001266</v>
          </cell>
          <cell r="B1271" t="str">
            <v>DEF</v>
          </cell>
          <cell r="E1271" t="str">
            <v>FUR-03-05</v>
          </cell>
          <cell r="L1271" t="str">
            <v>Yes</v>
          </cell>
          <cell r="O1271">
            <v>36143</v>
          </cell>
        </row>
        <row r="1272">
          <cell r="A1272" t="str">
            <v>RPCFA-001267</v>
          </cell>
          <cell r="B1272" t="str">
            <v>DEF</v>
          </cell>
          <cell r="E1272" t="str">
            <v>FUR-06-05</v>
          </cell>
          <cell r="L1272" t="str">
            <v>Yes</v>
          </cell>
          <cell r="O1272">
            <v>0</v>
          </cell>
        </row>
        <row r="1273">
          <cell r="A1273" t="str">
            <v>RPCFA-001268</v>
          </cell>
          <cell r="B1273" t="str">
            <v>DEF</v>
          </cell>
          <cell r="E1273" t="str">
            <v>FUR-06-05</v>
          </cell>
          <cell r="L1273" t="str">
            <v>Yes</v>
          </cell>
          <cell r="O1273">
            <v>0</v>
          </cell>
        </row>
        <row r="1274">
          <cell r="A1274" t="str">
            <v>RPCFA-001269</v>
          </cell>
          <cell r="B1274" t="str">
            <v>DEF</v>
          </cell>
          <cell r="E1274" t="str">
            <v>FUR-10-05</v>
          </cell>
          <cell r="L1274" t="str">
            <v>Yes</v>
          </cell>
          <cell r="O1274">
            <v>36192</v>
          </cell>
        </row>
        <row r="1275">
          <cell r="A1275" t="str">
            <v>RPCFA-001270</v>
          </cell>
          <cell r="B1275" t="str">
            <v>DEF</v>
          </cell>
          <cell r="E1275" t="str">
            <v>FUR-06-05</v>
          </cell>
          <cell r="L1275" t="str">
            <v>Yes</v>
          </cell>
          <cell r="O1275">
            <v>0</v>
          </cell>
        </row>
        <row r="1276">
          <cell r="A1276" t="str">
            <v>RPCFA-001271</v>
          </cell>
          <cell r="B1276" t="str">
            <v>DEF</v>
          </cell>
          <cell r="E1276" t="str">
            <v>FUR-03-00</v>
          </cell>
          <cell r="L1276" t="str">
            <v>Yes</v>
          </cell>
          <cell r="O1276">
            <v>0</v>
          </cell>
        </row>
        <row r="1277">
          <cell r="A1277" t="str">
            <v>RPCFA-001272</v>
          </cell>
          <cell r="B1277" t="str">
            <v>DEF</v>
          </cell>
          <cell r="E1277" t="str">
            <v>FUR-06-05</v>
          </cell>
          <cell r="L1277" t="str">
            <v>Yes</v>
          </cell>
          <cell r="O1277">
            <v>0</v>
          </cell>
        </row>
        <row r="1278">
          <cell r="A1278" t="str">
            <v>RPCFA-001273</v>
          </cell>
          <cell r="B1278" t="str">
            <v>DEF</v>
          </cell>
          <cell r="E1278" t="str">
            <v>OFC-07-05</v>
          </cell>
          <cell r="L1278" t="str">
            <v>Yes</v>
          </cell>
          <cell r="O1278">
            <v>36134</v>
          </cell>
        </row>
        <row r="1279">
          <cell r="A1279" t="str">
            <v>RPCFA-001274</v>
          </cell>
          <cell r="B1279" t="str">
            <v>DEF</v>
          </cell>
          <cell r="E1279" t="str">
            <v>FUR-03-00</v>
          </cell>
          <cell r="L1279" t="str">
            <v>Yes</v>
          </cell>
          <cell r="O1279">
            <v>0</v>
          </cell>
        </row>
        <row r="1280">
          <cell r="A1280" t="str">
            <v>RPCFA-001275</v>
          </cell>
          <cell r="B1280" t="str">
            <v>DEF</v>
          </cell>
          <cell r="E1280" t="str">
            <v>FUR-06-05</v>
          </cell>
          <cell r="L1280" t="str">
            <v>Yes</v>
          </cell>
          <cell r="O1280">
            <v>0</v>
          </cell>
        </row>
        <row r="1281">
          <cell r="A1281" t="str">
            <v>RPCFA-001276</v>
          </cell>
          <cell r="B1281" t="str">
            <v>DEF</v>
          </cell>
          <cell r="E1281" t="str">
            <v>FUR-06-05</v>
          </cell>
          <cell r="L1281" t="str">
            <v>Yes</v>
          </cell>
          <cell r="O1281">
            <v>0</v>
          </cell>
        </row>
        <row r="1282">
          <cell r="A1282" t="str">
            <v>RPCFA-001277</v>
          </cell>
          <cell r="B1282" t="str">
            <v>DEF</v>
          </cell>
          <cell r="E1282" t="str">
            <v>OFC-07-05</v>
          </cell>
          <cell r="L1282" t="str">
            <v>Yes</v>
          </cell>
          <cell r="O1282">
            <v>36134</v>
          </cell>
        </row>
        <row r="1283">
          <cell r="A1283" t="str">
            <v>RPCFA-001278</v>
          </cell>
          <cell r="B1283" t="str">
            <v>DEF</v>
          </cell>
          <cell r="E1283" t="str">
            <v>FUR-06-05</v>
          </cell>
          <cell r="L1283" t="str">
            <v>Yes</v>
          </cell>
          <cell r="O1283">
            <v>0</v>
          </cell>
        </row>
        <row r="1284">
          <cell r="A1284" t="str">
            <v>RPCFA-001279</v>
          </cell>
          <cell r="B1284" t="str">
            <v>DEF</v>
          </cell>
          <cell r="E1284" t="str">
            <v>FUR-06-05</v>
          </cell>
          <cell r="L1284" t="str">
            <v>Yes</v>
          </cell>
          <cell r="O1284">
            <v>0</v>
          </cell>
        </row>
        <row r="1285">
          <cell r="A1285" t="str">
            <v>RPCFA-001280</v>
          </cell>
          <cell r="B1285" t="str">
            <v>DEF</v>
          </cell>
          <cell r="E1285" t="str">
            <v>OFC-07-05</v>
          </cell>
          <cell r="L1285" t="str">
            <v>Yes</v>
          </cell>
          <cell r="O1285">
            <v>36134</v>
          </cell>
        </row>
        <row r="1286">
          <cell r="A1286" t="str">
            <v>RPCFA-001281</v>
          </cell>
          <cell r="B1286" t="str">
            <v>DEF</v>
          </cell>
          <cell r="E1286" t="str">
            <v>FUR-06-05</v>
          </cell>
          <cell r="L1286" t="str">
            <v>Yes</v>
          </cell>
          <cell r="O1286">
            <v>38342</v>
          </cell>
        </row>
        <row r="1287">
          <cell r="A1287" t="str">
            <v>RPCFA-001282</v>
          </cell>
          <cell r="B1287" t="str">
            <v>DEF</v>
          </cell>
          <cell r="E1287" t="str">
            <v>FUR-06-05</v>
          </cell>
          <cell r="L1287" t="str">
            <v>Yes</v>
          </cell>
          <cell r="O1287">
            <v>0</v>
          </cell>
        </row>
        <row r="1288">
          <cell r="A1288" t="str">
            <v>RPCFA-001283</v>
          </cell>
          <cell r="B1288" t="str">
            <v>DEF</v>
          </cell>
          <cell r="E1288" t="str">
            <v>FUR-04-05</v>
          </cell>
          <cell r="L1288" t="str">
            <v>Yes</v>
          </cell>
          <cell r="O1288">
            <v>36676</v>
          </cell>
        </row>
        <row r="1289">
          <cell r="A1289" t="str">
            <v>RPCFA-001284</v>
          </cell>
          <cell r="B1289" t="str">
            <v>DEF</v>
          </cell>
          <cell r="E1289" t="str">
            <v>FUR-04-05</v>
          </cell>
          <cell r="L1289" t="str">
            <v>Yes</v>
          </cell>
          <cell r="O1289">
            <v>36676</v>
          </cell>
        </row>
        <row r="1290">
          <cell r="A1290" t="str">
            <v>RPCFA-001285</v>
          </cell>
          <cell r="B1290" t="str">
            <v>DEF</v>
          </cell>
          <cell r="E1290" t="str">
            <v>FUR-04-05</v>
          </cell>
          <cell r="L1290" t="str">
            <v>Yes</v>
          </cell>
          <cell r="O1290">
            <v>36676</v>
          </cell>
        </row>
        <row r="1291">
          <cell r="A1291" t="str">
            <v>RPCFA-001286</v>
          </cell>
          <cell r="B1291" t="str">
            <v>DEF</v>
          </cell>
          <cell r="E1291" t="str">
            <v>FUR-04-05</v>
          </cell>
          <cell r="L1291" t="str">
            <v>Yes</v>
          </cell>
          <cell r="O1291">
            <v>36676</v>
          </cell>
        </row>
        <row r="1292">
          <cell r="A1292" t="str">
            <v>RPCFA-001287</v>
          </cell>
          <cell r="B1292" t="str">
            <v>DEF</v>
          </cell>
          <cell r="E1292" t="str">
            <v>FUR-03-05</v>
          </cell>
          <cell r="L1292" t="str">
            <v>Yes</v>
          </cell>
          <cell r="O1292">
            <v>36390</v>
          </cell>
        </row>
        <row r="1293">
          <cell r="A1293" t="str">
            <v>RPCFA-001288</v>
          </cell>
          <cell r="B1293" t="str">
            <v>DEF</v>
          </cell>
          <cell r="E1293" t="str">
            <v>EQU-03-05</v>
          </cell>
          <cell r="L1293" t="str">
            <v>Yes</v>
          </cell>
          <cell r="O1293">
            <v>36321</v>
          </cell>
        </row>
        <row r="1294">
          <cell r="A1294" t="str">
            <v>RPCFA-001289</v>
          </cell>
          <cell r="B1294" t="str">
            <v>DEF</v>
          </cell>
          <cell r="E1294" t="str">
            <v>EQU-03-05</v>
          </cell>
          <cell r="L1294" t="str">
            <v>Yes</v>
          </cell>
          <cell r="O1294">
            <v>36321</v>
          </cell>
        </row>
        <row r="1295">
          <cell r="A1295" t="str">
            <v>RPCFA-001290</v>
          </cell>
          <cell r="B1295" t="str">
            <v>DEF</v>
          </cell>
          <cell r="E1295" t="str">
            <v>EQU-03-05</v>
          </cell>
          <cell r="L1295" t="str">
            <v>Yes</v>
          </cell>
          <cell r="O1295">
            <v>36321</v>
          </cell>
        </row>
        <row r="1296">
          <cell r="A1296" t="str">
            <v>RPCFA-001291</v>
          </cell>
          <cell r="B1296" t="str">
            <v>DEF</v>
          </cell>
          <cell r="E1296" t="str">
            <v>EQU-03-05</v>
          </cell>
          <cell r="L1296" t="str">
            <v>Yes</v>
          </cell>
          <cell r="O1296">
            <v>36321</v>
          </cell>
        </row>
        <row r="1297">
          <cell r="A1297" t="str">
            <v>RPCFA-001292</v>
          </cell>
          <cell r="B1297" t="str">
            <v>DEF</v>
          </cell>
          <cell r="E1297" t="str">
            <v>EQU-06-05</v>
          </cell>
          <cell r="L1297" t="str">
            <v>Yes</v>
          </cell>
          <cell r="O1297">
            <v>36544</v>
          </cell>
        </row>
        <row r="1298">
          <cell r="A1298" t="str">
            <v>RPCFA-001293</v>
          </cell>
          <cell r="B1298" t="str">
            <v>DEF</v>
          </cell>
          <cell r="E1298" t="str">
            <v>EQU-06-05</v>
          </cell>
          <cell r="L1298" t="str">
            <v>Yes</v>
          </cell>
          <cell r="O1298">
            <v>36321</v>
          </cell>
        </row>
        <row r="1299">
          <cell r="A1299" t="str">
            <v>RPCFA-001294</v>
          </cell>
          <cell r="B1299" t="str">
            <v>DEF</v>
          </cell>
          <cell r="E1299" t="str">
            <v>EQU-06-05</v>
          </cell>
          <cell r="L1299" t="str">
            <v>Yes</v>
          </cell>
          <cell r="O1299">
            <v>36321</v>
          </cell>
        </row>
        <row r="1300">
          <cell r="A1300" t="str">
            <v>RPCFA-001295</v>
          </cell>
          <cell r="B1300" t="str">
            <v>DEF</v>
          </cell>
          <cell r="E1300" t="str">
            <v>EQU-06-05</v>
          </cell>
          <cell r="L1300" t="str">
            <v>Yes</v>
          </cell>
          <cell r="O1300">
            <v>36321</v>
          </cell>
        </row>
        <row r="1301">
          <cell r="A1301" t="str">
            <v>RPCFA-001296</v>
          </cell>
          <cell r="B1301" t="str">
            <v>DEF</v>
          </cell>
          <cell r="E1301" t="str">
            <v>EQU-06-05</v>
          </cell>
          <cell r="L1301" t="str">
            <v>Yes</v>
          </cell>
          <cell r="O1301">
            <v>36321</v>
          </cell>
        </row>
        <row r="1302">
          <cell r="A1302" t="str">
            <v>RPCFA-001297</v>
          </cell>
          <cell r="B1302" t="str">
            <v>DEF</v>
          </cell>
          <cell r="E1302" t="str">
            <v>EQU-06-05</v>
          </cell>
          <cell r="L1302" t="str">
            <v>Yes</v>
          </cell>
          <cell r="O1302">
            <v>36321</v>
          </cell>
        </row>
        <row r="1303">
          <cell r="A1303" t="str">
            <v>RPCFA-001298</v>
          </cell>
          <cell r="B1303" t="str">
            <v>DEF</v>
          </cell>
          <cell r="E1303" t="str">
            <v>EQU-06-05</v>
          </cell>
          <cell r="L1303" t="str">
            <v>Yes</v>
          </cell>
          <cell r="O1303">
            <v>36321</v>
          </cell>
        </row>
        <row r="1304">
          <cell r="A1304" t="str">
            <v>RPCFA-001299</v>
          </cell>
          <cell r="B1304" t="str">
            <v>DEF</v>
          </cell>
          <cell r="E1304" t="str">
            <v>EQU-06-05</v>
          </cell>
          <cell r="L1304" t="str">
            <v>Yes</v>
          </cell>
          <cell r="O1304">
            <v>36321</v>
          </cell>
        </row>
        <row r="1305">
          <cell r="A1305" t="str">
            <v>RPCFA-001300</v>
          </cell>
          <cell r="B1305" t="str">
            <v>DEF</v>
          </cell>
          <cell r="E1305" t="str">
            <v>EQU-06-05</v>
          </cell>
          <cell r="L1305" t="str">
            <v>Yes</v>
          </cell>
          <cell r="O1305">
            <v>36544</v>
          </cell>
        </row>
        <row r="1306">
          <cell r="A1306" t="str">
            <v>RPCFA-001301</v>
          </cell>
          <cell r="B1306" t="str">
            <v>DEF</v>
          </cell>
          <cell r="E1306" t="str">
            <v>EQU-06-05</v>
          </cell>
          <cell r="L1306" t="str">
            <v>Yes</v>
          </cell>
          <cell r="O1306">
            <v>36544</v>
          </cell>
        </row>
        <row r="1307">
          <cell r="A1307" t="str">
            <v>RPCFA-001302</v>
          </cell>
          <cell r="B1307" t="str">
            <v>DEF</v>
          </cell>
          <cell r="E1307" t="str">
            <v>FUR-06-05</v>
          </cell>
          <cell r="L1307" t="str">
            <v>Yes</v>
          </cell>
          <cell r="O1307">
            <v>0</v>
          </cell>
        </row>
        <row r="1308">
          <cell r="A1308" t="str">
            <v>RPCFA-001303</v>
          </cell>
          <cell r="B1308" t="str">
            <v>DEF</v>
          </cell>
          <cell r="E1308" t="str">
            <v>EQU-06-00</v>
          </cell>
          <cell r="L1308" t="str">
            <v>Yes</v>
          </cell>
          <cell r="O1308">
            <v>0</v>
          </cell>
        </row>
        <row r="1309">
          <cell r="A1309" t="str">
            <v>RPCFA-001304</v>
          </cell>
          <cell r="B1309" t="str">
            <v>DEF</v>
          </cell>
          <cell r="E1309" t="str">
            <v>FUR-06-05</v>
          </cell>
          <cell r="L1309" t="str">
            <v>Yes</v>
          </cell>
          <cell r="O1309">
            <v>0</v>
          </cell>
        </row>
        <row r="1310">
          <cell r="A1310" t="str">
            <v>RPCFA-001305</v>
          </cell>
          <cell r="B1310" t="str">
            <v>DEF</v>
          </cell>
          <cell r="E1310" t="str">
            <v>FUR-01-05</v>
          </cell>
          <cell r="L1310" t="str">
            <v>Yes</v>
          </cell>
          <cell r="O1310">
            <v>36594</v>
          </cell>
        </row>
        <row r="1311">
          <cell r="A1311" t="str">
            <v>RPCFA-001306</v>
          </cell>
          <cell r="B1311" t="str">
            <v>DEF</v>
          </cell>
          <cell r="E1311" t="str">
            <v>FUR-01-05</v>
          </cell>
          <cell r="L1311" t="str">
            <v>Yes</v>
          </cell>
          <cell r="O1311">
            <v>36594</v>
          </cell>
        </row>
        <row r="1312">
          <cell r="A1312" t="str">
            <v>RPCFA-001307</v>
          </cell>
          <cell r="B1312" t="str">
            <v>DEF</v>
          </cell>
          <cell r="E1312" t="str">
            <v>FUR-01-05</v>
          </cell>
          <cell r="L1312" t="str">
            <v>Yes</v>
          </cell>
          <cell r="O1312">
            <v>36594</v>
          </cell>
        </row>
        <row r="1313">
          <cell r="A1313" t="str">
            <v>RPCFA-001308</v>
          </cell>
          <cell r="B1313" t="str">
            <v>DEF</v>
          </cell>
          <cell r="E1313" t="str">
            <v>EQU-06-05</v>
          </cell>
          <cell r="L1313" t="str">
            <v>Yes</v>
          </cell>
          <cell r="O1313">
            <v>36321</v>
          </cell>
        </row>
        <row r="1314">
          <cell r="A1314" t="str">
            <v>RPCFA-001309</v>
          </cell>
          <cell r="B1314" t="str">
            <v>DEF</v>
          </cell>
          <cell r="E1314" t="str">
            <v>OFC-07-00</v>
          </cell>
          <cell r="L1314" t="str">
            <v>Yes</v>
          </cell>
          <cell r="O1314">
            <v>0</v>
          </cell>
        </row>
        <row r="1315">
          <cell r="A1315" t="str">
            <v>RPCFA-001310</v>
          </cell>
          <cell r="B1315" t="str">
            <v>DEF</v>
          </cell>
          <cell r="E1315" t="str">
            <v>OFC-10-05</v>
          </cell>
          <cell r="L1315" t="str">
            <v>Yes</v>
          </cell>
          <cell r="O1315">
            <v>36134</v>
          </cell>
        </row>
        <row r="1316">
          <cell r="A1316" t="str">
            <v>RPCFA-001311</v>
          </cell>
          <cell r="B1316" t="str">
            <v>DEF</v>
          </cell>
          <cell r="E1316" t="str">
            <v>COM-01-05</v>
          </cell>
          <cell r="L1316" t="str">
            <v>Yes</v>
          </cell>
          <cell r="O1316">
            <v>36371</v>
          </cell>
        </row>
        <row r="1317">
          <cell r="A1317" t="str">
            <v>RPCFA-001312</v>
          </cell>
          <cell r="B1317" t="str">
            <v>DEF</v>
          </cell>
          <cell r="E1317" t="str">
            <v>OFC-05-05</v>
          </cell>
          <cell r="L1317" t="str">
            <v>Yes</v>
          </cell>
          <cell r="O1317">
            <v>35923</v>
          </cell>
        </row>
        <row r="1318">
          <cell r="A1318" t="str">
            <v>RPCFA-001313</v>
          </cell>
          <cell r="B1318" t="str">
            <v>DEF</v>
          </cell>
          <cell r="E1318" t="str">
            <v>FUR-05-05</v>
          </cell>
          <cell r="L1318" t="str">
            <v>Yes</v>
          </cell>
          <cell r="O1318">
            <v>36194</v>
          </cell>
        </row>
        <row r="1319">
          <cell r="A1319" t="str">
            <v>RPCFA-001314</v>
          </cell>
          <cell r="B1319" t="str">
            <v>DEF</v>
          </cell>
          <cell r="E1319" t="str">
            <v>EQU-02-05</v>
          </cell>
          <cell r="L1319" t="str">
            <v>Yes</v>
          </cell>
          <cell r="O1319">
            <v>36251</v>
          </cell>
        </row>
        <row r="1320">
          <cell r="A1320" t="str">
            <v>RPCFA-001315</v>
          </cell>
          <cell r="B1320" t="str">
            <v>DEF</v>
          </cell>
          <cell r="E1320" t="str">
            <v>COP-02-05</v>
          </cell>
          <cell r="L1320" t="str">
            <v>Yes</v>
          </cell>
          <cell r="O1320">
            <v>35552</v>
          </cell>
        </row>
        <row r="1321">
          <cell r="A1321" t="str">
            <v>RPCFA-001316</v>
          </cell>
          <cell r="B1321" t="str">
            <v>DEF</v>
          </cell>
          <cell r="E1321" t="str">
            <v>COP-01-00</v>
          </cell>
          <cell r="L1321" t="str">
            <v>Yes</v>
          </cell>
          <cell r="O1321">
            <v>0</v>
          </cell>
        </row>
        <row r="1322">
          <cell r="A1322" t="str">
            <v>RPCFA-001317</v>
          </cell>
          <cell r="B1322" t="str">
            <v>DEF</v>
          </cell>
          <cell r="E1322" t="str">
            <v>COP-01-00</v>
          </cell>
          <cell r="L1322" t="str">
            <v>Yes</v>
          </cell>
          <cell r="O1322">
            <v>0</v>
          </cell>
        </row>
        <row r="1323">
          <cell r="A1323" t="str">
            <v>RPCFA-001318</v>
          </cell>
          <cell r="B1323" t="str">
            <v>DEF</v>
          </cell>
          <cell r="E1323" t="str">
            <v>OFC-03-05</v>
          </cell>
          <cell r="L1323" t="str">
            <v>Yes</v>
          </cell>
          <cell r="O1323">
            <v>0</v>
          </cell>
        </row>
        <row r="1324">
          <cell r="A1324" t="str">
            <v>RPCFA-001319</v>
          </cell>
          <cell r="B1324" t="str">
            <v>DEF</v>
          </cell>
          <cell r="E1324" t="str">
            <v>COP-02-05</v>
          </cell>
          <cell r="L1324" t="str">
            <v>Yes</v>
          </cell>
          <cell r="O1324">
            <v>36147</v>
          </cell>
        </row>
        <row r="1325">
          <cell r="A1325" t="str">
            <v>RPCFA-001320</v>
          </cell>
          <cell r="B1325" t="str">
            <v>DEF</v>
          </cell>
          <cell r="E1325" t="str">
            <v>COP-01-00</v>
          </cell>
          <cell r="L1325" t="str">
            <v>Yes</v>
          </cell>
          <cell r="O1325">
            <v>36147</v>
          </cell>
        </row>
        <row r="1326">
          <cell r="A1326" t="str">
            <v>RPCFA-001321</v>
          </cell>
          <cell r="B1326" t="str">
            <v>DEF</v>
          </cell>
          <cell r="E1326" t="str">
            <v>COP-02-05</v>
          </cell>
          <cell r="L1326" t="str">
            <v>Yes</v>
          </cell>
          <cell r="O1326">
            <v>36075</v>
          </cell>
        </row>
        <row r="1327">
          <cell r="A1327" t="str">
            <v>RPCFA-001322</v>
          </cell>
          <cell r="B1327" t="str">
            <v>DEF</v>
          </cell>
          <cell r="E1327" t="str">
            <v>COP-01-00</v>
          </cell>
          <cell r="L1327" t="str">
            <v>Yes</v>
          </cell>
          <cell r="O1327">
            <v>36147</v>
          </cell>
        </row>
        <row r="1328">
          <cell r="A1328" t="str">
            <v>RPCFA-001323</v>
          </cell>
          <cell r="B1328" t="str">
            <v>DEF</v>
          </cell>
          <cell r="E1328" t="str">
            <v>COP-01-00</v>
          </cell>
          <cell r="L1328" t="str">
            <v>Yes</v>
          </cell>
          <cell r="O1328">
            <v>0</v>
          </cell>
        </row>
        <row r="1329">
          <cell r="A1329" t="str">
            <v>RPCFA-001324</v>
          </cell>
          <cell r="B1329" t="str">
            <v>DEF</v>
          </cell>
          <cell r="E1329" t="str">
            <v>COP-02-05</v>
          </cell>
          <cell r="L1329" t="str">
            <v>Yes</v>
          </cell>
          <cell r="O1329">
            <v>35425</v>
          </cell>
        </row>
        <row r="1330">
          <cell r="A1330" t="str">
            <v>RPCFA-001325</v>
          </cell>
          <cell r="B1330" t="str">
            <v>DEF</v>
          </cell>
          <cell r="E1330" t="str">
            <v>COP-02-05</v>
          </cell>
          <cell r="L1330" t="str">
            <v>Yes</v>
          </cell>
          <cell r="O1330">
            <v>36181</v>
          </cell>
        </row>
        <row r="1331">
          <cell r="A1331" t="str">
            <v>RPCFA-001326</v>
          </cell>
          <cell r="B1331" t="str">
            <v>DEF</v>
          </cell>
          <cell r="E1331" t="str">
            <v>COP-01-00</v>
          </cell>
          <cell r="L1331" t="str">
            <v>Yes</v>
          </cell>
          <cell r="O1331">
            <v>0</v>
          </cell>
        </row>
        <row r="1332">
          <cell r="A1332" t="str">
            <v>RPCFA-001327</v>
          </cell>
          <cell r="B1332" t="str">
            <v>DEF</v>
          </cell>
          <cell r="E1332" t="str">
            <v>OFC-03-05</v>
          </cell>
          <cell r="L1332" t="str">
            <v>Yes</v>
          </cell>
          <cell r="O1332">
            <v>36378</v>
          </cell>
        </row>
        <row r="1333">
          <cell r="A1333" t="str">
            <v>RPCFA-001328</v>
          </cell>
          <cell r="B1333" t="str">
            <v>DEF</v>
          </cell>
          <cell r="E1333" t="str">
            <v>COP-02-05</v>
          </cell>
          <cell r="L1333" t="str">
            <v>Yes</v>
          </cell>
          <cell r="O1333">
            <v>36011</v>
          </cell>
        </row>
        <row r="1334">
          <cell r="A1334" t="str">
            <v>RPCFA-001329</v>
          </cell>
          <cell r="B1334" t="str">
            <v>DEF</v>
          </cell>
          <cell r="E1334" t="str">
            <v>COP-01-00</v>
          </cell>
          <cell r="L1334" t="str">
            <v>Yes</v>
          </cell>
          <cell r="O1334">
            <v>0</v>
          </cell>
        </row>
        <row r="1335">
          <cell r="A1335" t="str">
            <v>RPCFA-001330</v>
          </cell>
          <cell r="B1335" t="str">
            <v>DEF</v>
          </cell>
          <cell r="E1335" t="str">
            <v>COP-02-05</v>
          </cell>
          <cell r="L1335" t="str">
            <v>Yes</v>
          </cell>
          <cell r="O1335">
            <v>36133</v>
          </cell>
        </row>
        <row r="1336">
          <cell r="A1336" t="str">
            <v>RPCFA-001331</v>
          </cell>
          <cell r="B1336" t="str">
            <v>DEF</v>
          </cell>
          <cell r="E1336" t="str">
            <v>COP-01-00</v>
          </cell>
          <cell r="L1336" t="str">
            <v>Yes</v>
          </cell>
          <cell r="O1336">
            <v>0</v>
          </cell>
        </row>
        <row r="1337">
          <cell r="A1337" t="str">
            <v>RPCFA-001332</v>
          </cell>
          <cell r="B1337" t="str">
            <v>DEF</v>
          </cell>
          <cell r="E1337" t="str">
            <v>COP-04-05</v>
          </cell>
          <cell r="L1337" t="str">
            <v>Yes</v>
          </cell>
          <cell r="O1337">
            <v>36438</v>
          </cell>
        </row>
        <row r="1338">
          <cell r="A1338" t="str">
            <v>RPCFA-001333</v>
          </cell>
          <cell r="B1338" t="str">
            <v>DEF</v>
          </cell>
          <cell r="E1338" t="str">
            <v>COP-02-05</v>
          </cell>
          <cell r="L1338" t="str">
            <v>Yes</v>
          </cell>
          <cell r="O1338">
            <v>36321</v>
          </cell>
        </row>
        <row r="1339">
          <cell r="A1339" t="str">
            <v>RPCFA-001334</v>
          </cell>
          <cell r="B1339" t="str">
            <v>DEF</v>
          </cell>
          <cell r="E1339" t="str">
            <v>COP-01-00</v>
          </cell>
          <cell r="L1339" t="str">
            <v>Yes</v>
          </cell>
          <cell r="O1339">
            <v>0</v>
          </cell>
        </row>
        <row r="1340">
          <cell r="A1340" t="str">
            <v>RPCFA-001335</v>
          </cell>
          <cell r="B1340" t="str">
            <v>DEF</v>
          </cell>
          <cell r="E1340" t="str">
            <v>COP-02-05</v>
          </cell>
          <cell r="L1340" t="str">
            <v>Yes</v>
          </cell>
          <cell r="O1340">
            <v>35425</v>
          </cell>
        </row>
        <row r="1341">
          <cell r="A1341" t="str">
            <v>RPCFA-001336</v>
          </cell>
          <cell r="B1341" t="str">
            <v>DEF</v>
          </cell>
          <cell r="E1341" t="str">
            <v>COP-01-00</v>
          </cell>
          <cell r="L1341" t="str">
            <v>Yes</v>
          </cell>
          <cell r="O1341">
            <v>35425</v>
          </cell>
        </row>
        <row r="1342">
          <cell r="A1342" t="str">
            <v>RPCFA-001337</v>
          </cell>
          <cell r="B1342" t="str">
            <v>DEF</v>
          </cell>
          <cell r="E1342" t="str">
            <v>COP-02-05</v>
          </cell>
          <cell r="L1342" t="str">
            <v>Yes</v>
          </cell>
          <cell r="O1342">
            <v>35425</v>
          </cell>
        </row>
        <row r="1343">
          <cell r="A1343" t="str">
            <v>RPCFA-001338</v>
          </cell>
          <cell r="B1343" t="str">
            <v>DEF</v>
          </cell>
          <cell r="E1343" t="str">
            <v>COP-01-00</v>
          </cell>
          <cell r="L1343" t="str">
            <v>Yes</v>
          </cell>
          <cell r="O1343">
            <v>0</v>
          </cell>
        </row>
        <row r="1344">
          <cell r="A1344" t="str">
            <v>RPCFA-001339</v>
          </cell>
          <cell r="B1344" t="str">
            <v>DEF</v>
          </cell>
          <cell r="E1344" t="str">
            <v>COP-02-05</v>
          </cell>
          <cell r="L1344" t="str">
            <v>Yes</v>
          </cell>
          <cell r="O1344">
            <v>35774</v>
          </cell>
        </row>
        <row r="1345">
          <cell r="A1345" t="str">
            <v>RPCFA-001340</v>
          </cell>
          <cell r="B1345" t="str">
            <v>DEF</v>
          </cell>
          <cell r="E1345" t="str">
            <v>COP-01-00</v>
          </cell>
          <cell r="L1345" t="str">
            <v>Yes</v>
          </cell>
          <cell r="O1345">
            <v>0</v>
          </cell>
        </row>
        <row r="1346">
          <cell r="A1346" t="str">
            <v>RPCFA-001341</v>
          </cell>
          <cell r="B1346" t="str">
            <v>DEF</v>
          </cell>
          <cell r="E1346" t="str">
            <v>COP-02-05</v>
          </cell>
          <cell r="L1346" t="str">
            <v>Yes</v>
          </cell>
          <cell r="O1346">
            <v>35774</v>
          </cell>
        </row>
        <row r="1347">
          <cell r="A1347" t="str">
            <v>RPCFA-001342</v>
          </cell>
          <cell r="B1347" t="str">
            <v>DEF</v>
          </cell>
          <cell r="E1347" t="str">
            <v>COP-01-00</v>
          </cell>
          <cell r="L1347" t="str">
            <v>Yes</v>
          </cell>
          <cell r="O1347">
            <v>0</v>
          </cell>
        </row>
        <row r="1348">
          <cell r="A1348" t="str">
            <v>RPCFA-001343</v>
          </cell>
          <cell r="B1348" t="str">
            <v>DEF</v>
          </cell>
          <cell r="E1348" t="str">
            <v>OFC-06-05</v>
          </cell>
          <cell r="L1348" t="str">
            <v>Yes</v>
          </cell>
          <cell r="O1348">
            <v>36104</v>
          </cell>
        </row>
        <row r="1349">
          <cell r="A1349" t="str">
            <v>RPCFA-001344</v>
          </cell>
          <cell r="B1349" t="str">
            <v>DEF</v>
          </cell>
          <cell r="E1349" t="str">
            <v>COP-01-00</v>
          </cell>
          <cell r="L1349" t="str">
            <v>Yes</v>
          </cell>
          <cell r="O1349">
            <v>0</v>
          </cell>
        </row>
        <row r="1350">
          <cell r="A1350" t="str">
            <v>RPCFA-001345</v>
          </cell>
          <cell r="B1350" t="str">
            <v>DEF</v>
          </cell>
          <cell r="E1350" t="str">
            <v>COP-02-05</v>
          </cell>
          <cell r="L1350" t="str">
            <v>Yes</v>
          </cell>
          <cell r="O1350">
            <v>35950</v>
          </cell>
        </row>
        <row r="1351">
          <cell r="A1351" t="str">
            <v>RPCFA-001346</v>
          </cell>
          <cell r="B1351" t="str">
            <v>DEF</v>
          </cell>
          <cell r="E1351" t="str">
            <v>COP-01-00</v>
          </cell>
          <cell r="L1351" t="str">
            <v>Yes</v>
          </cell>
          <cell r="O1351">
            <v>0</v>
          </cell>
        </row>
        <row r="1352">
          <cell r="A1352" t="str">
            <v>RPCFA-001347</v>
          </cell>
          <cell r="B1352" t="str">
            <v>DEF</v>
          </cell>
          <cell r="E1352" t="str">
            <v>COP-01-00</v>
          </cell>
          <cell r="L1352" t="str">
            <v>Yes</v>
          </cell>
          <cell r="O1352">
            <v>0</v>
          </cell>
        </row>
        <row r="1353">
          <cell r="A1353" t="str">
            <v>RPCFA-001348</v>
          </cell>
          <cell r="B1353" t="str">
            <v>DEF</v>
          </cell>
          <cell r="E1353" t="str">
            <v>COP-01-00</v>
          </cell>
          <cell r="L1353" t="str">
            <v>Yes</v>
          </cell>
          <cell r="O1353">
            <v>0</v>
          </cell>
        </row>
        <row r="1354">
          <cell r="A1354" t="str">
            <v>RPCFA-001349</v>
          </cell>
          <cell r="B1354" t="str">
            <v>DEF</v>
          </cell>
          <cell r="E1354" t="str">
            <v>COP-01-00</v>
          </cell>
          <cell r="L1354" t="str">
            <v>Yes</v>
          </cell>
          <cell r="O1354">
            <v>0</v>
          </cell>
        </row>
        <row r="1355">
          <cell r="A1355" t="str">
            <v>RPCFA-001350</v>
          </cell>
          <cell r="B1355" t="str">
            <v>DEF</v>
          </cell>
          <cell r="E1355" t="str">
            <v>COP-01-05</v>
          </cell>
          <cell r="L1355" t="str">
            <v>Yes</v>
          </cell>
          <cell r="O1355">
            <v>36425</v>
          </cell>
        </row>
        <row r="1356">
          <cell r="A1356" t="str">
            <v>RPCFA-001351</v>
          </cell>
          <cell r="B1356" t="str">
            <v>DEF</v>
          </cell>
          <cell r="E1356" t="str">
            <v>COP-01-00</v>
          </cell>
          <cell r="L1356" t="str">
            <v>Yes</v>
          </cell>
          <cell r="O1356">
            <v>0</v>
          </cell>
        </row>
        <row r="1357">
          <cell r="A1357" t="str">
            <v>RPCFA-001352</v>
          </cell>
          <cell r="B1357" t="str">
            <v>DEF</v>
          </cell>
          <cell r="E1357" t="str">
            <v>COP-02-05</v>
          </cell>
          <cell r="L1357" t="str">
            <v>Yes</v>
          </cell>
          <cell r="O1357">
            <v>36147</v>
          </cell>
        </row>
        <row r="1358">
          <cell r="A1358" t="str">
            <v>RPCFA-001353</v>
          </cell>
          <cell r="B1358" t="str">
            <v>DEF</v>
          </cell>
          <cell r="E1358" t="str">
            <v>COP-02-05</v>
          </cell>
          <cell r="L1358" t="str">
            <v>Yes</v>
          </cell>
          <cell r="O1358">
            <v>36321</v>
          </cell>
        </row>
        <row r="1359">
          <cell r="A1359" t="str">
            <v>RPCFA-001354</v>
          </cell>
          <cell r="B1359" t="str">
            <v>DEF</v>
          </cell>
          <cell r="E1359" t="str">
            <v>COP-01-00</v>
          </cell>
          <cell r="L1359" t="str">
            <v>Yes</v>
          </cell>
          <cell r="O1359">
            <v>0</v>
          </cell>
        </row>
        <row r="1360">
          <cell r="A1360" t="str">
            <v>RPCFA-001355</v>
          </cell>
          <cell r="B1360" t="str">
            <v>DEF</v>
          </cell>
          <cell r="E1360" t="str">
            <v>COP-01-05</v>
          </cell>
          <cell r="L1360" t="str">
            <v>Yes</v>
          </cell>
          <cell r="O1360">
            <v>36375</v>
          </cell>
        </row>
        <row r="1361">
          <cell r="A1361" t="str">
            <v>RPCFA-001356</v>
          </cell>
          <cell r="B1361" t="str">
            <v>DEF</v>
          </cell>
          <cell r="E1361" t="str">
            <v>COP-02-05</v>
          </cell>
          <cell r="L1361" t="str">
            <v>Yes</v>
          </cell>
          <cell r="O1361">
            <v>36052</v>
          </cell>
        </row>
        <row r="1362">
          <cell r="A1362" t="str">
            <v>RPCFA-001357</v>
          </cell>
          <cell r="B1362" t="str">
            <v>DEF</v>
          </cell>
          <cell r="E1362" t="str">
            <v>COP-01-00</v>
          </cell>
          <cell r="L1362" t="str">
            <v>Yes</v>
          </cell>
          <cell r="O1362">
            <v>36052</v>
          </cell>
        </row>
        <row r="1363">
          <cell r="A1363" t="str">
            <v>RPCFA-001358</v>
          </cell>
          <cell r="B1363" t="str">
            <v>DEF</v>
          </cell>
          <cell r="E1363" t="str">
            <v>OFC-03-05</v>
          </cell>
          <cell r="L1363" t="str">
            <v>Yes</v>
          </cell>
          <cell r="O1363">
            <v>0</v>
          </cell>
        </row>
        <row r="1364">
          <cell r="A1364" t="str">
            <v>RPCFA-001359</v>
          </cell>
          <cell r="B1364" t="str">
            <v>DEF</v>
          </cell>
          <cell r="E1364" t="str">
            <v>COP-01-00</v>
          </cell>
          <cell r="L1364" t="str">
            <v>Yes</v>
          </cell>
          <cell r="O1364">
            <v>35691</v>
          </cell>
        </row>
        <row r="1365">
          <cell r="A1365" t="str">
            <v>RPCFA-001360</v>
          </cell>
          <cell r="B1365" t="str">
            <v>DEF</v>
          </cell>
          <cell r="E1365" t="str">
            <v>COP-02-05</v>
          </cell>
          <cell r="L1365" t="str">
            <v>Yes</v>
          </cell>
          <cell r="O1365">
            <v>35691</v>
          </cell>
        </row>
        <row r="1366">
          <cell r="A1366" t="str">
            <v>RPCFA-001361</v>
          </cell>
          <cell r="B1366" t="str">
            <v>DEF</v>
          </cell>
          <cell r="E1366" t="str">
            <v>FUR-02-05</v>
          </cell>
          <cell r="L1366" t="str">
            <v>Yes</v>
          </cell>
          <cell r="O1366">
            <v>36707</v>
          </cell>
        </row>
        <row r="1367">
          <cell r="A1367" t="str">
            <v>RPCFA-001362</v>
          </cell>
          <cell r="B1367" t="str">
            <v>DEF</v>
          </cell>
          <cell r="E1367" t="str">
            <v>FUR-02-05</v>
          </cell>
          <cell r="L1367" t="str">
            <v>Yes</v>
          </cell>
          <cell r="O1367">
            <v>36707</v>
          </cell>
        </row>
        <row r="1368">
          <cell r="A1368" t="str">
            <v>RPCFA-001363</v>
          </cell>
          <cell r="B1368" t="str">
            <v>DEF</v>
          </cell>
          <cell r="E1368" t="str">
            <v>FUR-03-05</v>
          </cell>
          <cell r="L1368" t="str">
            <v>Yes</v>
          </cell>
          <cell r="O1368">
            <v>36707</v>
          </cell>
        </row>
        <row r="1369">
          <cell r="A1369" t="str">
            <v>RPCFA-001364</v>
          </cell>
          <cell r="B1369" t="str">
            <v>DEF</v>
          </cell>
          <cell r="E1369" t="str">
            <v>OFC-06-05</v>
          </cell>
          <cell r="L1369" t="str">
            <v>Yes</v>
          </cell>
          <cell r="O1369">
            <v>36707</v>
          </cell>
        </row>
        <row r="1370">
          <cell r="A1370" t="str">
            <v>RPCFA-001365</v>
          </cell>
          <cell r="B1370" t="str">
            <v>DEF</v>
          </cell>
          <cell r="E1370" t="str">
            <v>COP-04-05</v>
          </cell>
          <cell r="L1370" t="str">
            <v>Yes</v>
          </cell>
          <cell r="O1370">
            <v>36438</v>
          </cell>
        </row>
        <row r="1371">
          <cell r="A1371" t="str">
            <v>RPCFA-001366</v>
          </cell>
          <cell r="B1371" t="str">
            <v>DEF</v>
          </cell>
          <cell r="E1371" t="str">
            <v>FUR-02-05</v>
          </cell>
          <cell r="L1371" t="str">
            <v>Yes</v>
          </cell>
          <cell r="O1371">
            <v>36707</v>
          </cell>
        </row>
        <row r="1372">
          <cell r="A1372" t="str">
            <v>RPCFA-001367</v>
          </cell>
          <cell r="B1372" t="str">
            <v>DEF</v>
          </cell>
          <cell r="E1372" t="str">
            <v>FUR-02-05</v>
          </cell>
          <cell r="L1372" t="str">
            <v>Yes</v>
          </cell>
          <cell r="O1372">
            <v>36707</v>
          </cell>
        </row>
        <row r="1373">
          <cell r="A1373" t="str">
            <v>RPCFA-001368</v>
          </cell>
          <cell r="B1373" t="str">
            <v>DEF</v>
          </cell>
          <cell r="E1373" t="str">
            <v>COP-04-05</v>
          </cell>
          <cell r="L1373" t="str">
            <v>Yes</v>
          </cell>
          <cell r="O1373">
            <v>36325</v>
          </cell>
        </row>
        <row r="1374">
          <cell r="A1374" t="str">
            <v>RPCFA-001369</v>
          </cell>
          <cell r="B1374" t="str">
            <v>DEF</v>
          </cell>
          <cell r="E1374" t="str">
            <v>FUR-02-05</v>
          </cell>
          <cell r="L1374" t="str">
            <v>Yes</v>
          </cell>
          <cell r="O1374">
            <v>36769</v>
          </cell>
        </row>
        <row r="1375">
          <cell r="A1375" t="str">
            <v>RPCFA-001370</v>
          </cell>
          <cell r="B1375" t="str">
            <v>DEF</v>
          </cell>
          <cell r="E1375" t="str">
            <v>FUR-01-05</v>
          </cell>
          <cell r="L1375" t="str">
            <v>Yes</v>
          </cell>
          <cell r="O1375">
            <v>36707</v>
          </cell>
        </row>
        <row r="1376">
          <cell r="A1376" t="str">
            <v>RPCFA-001371</v>
          </cell>
          <cell r="B1376" t="str">
            <v>DEF</v>
          </cell>
          <cell r="E1376" t="str">
            <v>FUR-02-05</v>
          </cell>
          <cell r="L1376" t="str">
            <v>Yes</v>
          </cell>
          <cell r="O1376">
            <v>36769</v>
          </cell>
        </row>
        <row r="1377">
          <cell r="A1377" t="str">
            <v>RPCFA-001372</v>
          </cell>
          <cell r="B1377" t="str">
            <v>DEF</v>
          </cell>
          <cell r="E1377" t="str">
            <v>FUR-03-05</v>
          </cell>
          <cell r="L1377" t="str">
            <v>Yes</v>
          </cell>
          <cell r="O1377">
            <v>36707</v>
          </cell>
        </row>
        <row r="1378">
          <cell r="A1378" t="str">
            <v>RPCFA-001373</v>
          </cell>
          <cell r="B1378" t="str">
            <v>DEF</v>
          </cell>
          <cell r="E1378" t="str">
            <v>FUR-03-05</v>
          </cell>
          <cell r="L1378" t="str">
            <v>Yes</v>
          </cell>
          <cell r="O1378">
            <v>36707</v>
          </cell>
        </row>
        <row r="1379">
          <cell r="A1379" t="str">
            <v>RPCFA-001374</v>
          </cell>
          <cell r="B1379" t="str">
            <v>DEF</v>
          </cell>
          <cell r="E1379" t="str">
            <v>COP-04-05</v>
          </cell>
          <cell r="L1379" t="str">
            <v>Yes</v>
          </cell>
          <cell r="O1379">
            <v>36284</v>
          </cell>
        </row>
        <row r="1380">
          <cell r="A1380" t="str">
            <v>RPCFA-001375</v>
          </cell>
          <cell r="B1380" t="str">
            <v>DEF</v>
          </cell>
          <cell r="E1380" t="str">
            <v>FUR-02-05</v>
          </cell>
          <cell r="L1380" t="str">
            <v>Yes</v>
          </cell>
          <cell r="O1380">
            <v>36707</v>
          </cell>
        </row>
        <row r="1381">
          <cell r="A1381" t="str">
            <v>RPCFA-001376</v>
          </cell>
          <cell r="B1381" t="str">
            <v>DEF</v>
          </cell>
          <cell r="E1381" t="str">
            <v>FUR-02-05</v>
          </cell>
          <cell r="L1381" t="str">
            <v>Yes</v>
          </cell>
          <cell r="O1381">
            <v>36707</v>
          </cell>
        </row>
        <row r="1382">
          <cell r="A1382" t="str">
            <v>RPCFA-001377</v>
          </cell>
          <cell r="B1382" t="str">
            <v>DEF</v>
          </cell>
          <cell r="E1382" t="str">
            <v>FUR-02-05</v>
          </cell>
          <cell r="L1382" t="str">
            <v>Yes</v>
          </cell>
          <cell r="O1382">
            <v>36707</v>
          </cell>
        </row>
        <row r="1383">
          <cell r="A1383" t="str">
            <v>RPCFA-001378</v>
          </cell>
          <cell r="B1383" t="str">
            <v>DEF</v>
          </cell>
          <cell r="E1383" t="str">
            <v>FUR-02-05</v>
          </cell>
          <cell r="L1383" t="str">
            <v>Yes</v>
          </cell>
          <cell r="O1383">
            <v>36707</v>
          </cell>
        </row>
        <row r="1384">
          <cell r="A1384" t="str">
            <v>RPCFA-001379</v>
          </cell>
          <cell r="B1384" t="str">
            <v>DEF</v>
          </cell>
          <cell r="E1384" t="str">
            <v>FUR-02-05</v>
          </cell>
          <cell r="L1384" t="str">
            <v>Yes</v>
          </cell>
          <cell r="O1384">
            <v>36707</v>
          </cell>
        </row>
        <row r="1385">
          <cell r="A1385" t="str">
            <v>RPCFA-001380</v>
          </cell>
          <cell r="B1385" t="str">
            <v>DEF</v>
          </cell>
          <cell r="E1385" t="str">
            <v>FUR-02-05</v>
          </cell>
          <cell r="L1385" t="str">
            <v>Yes</v>
          </cell>
          <cell r="O1385">
            <v>36707</v>
          </cell>
        </row>
        <row r="1386">
          <cell r="A1386" t="str">
            <v>RPCFA-001381</v>
          </cell>
          <cell r="B1386" t="str">
            <v>DEF</v>
          </cell>
          <cell r="E1386" t="str">
            <v>FUR-02-05</v>
          </cell>
          <cell r="L1386" t="str">
            <v>Yes</v>
          </cell>
          <cell r="O1386">
            <v>36707</v>
          </cell>
        </row>
        <row r="1387">
          <cell r="A1387" t="str">
            <v>RPCFA-001382</v>
          </cell>
          <cell r="B1387" t="str">
            <v>DEF</v>
          </cell>
          <cell r="E1387" t="str">
            <v>FUR-02-05</v>
          </cell>
          <cell r="L1387" t="str">
            <v>Yes</v>
          </cell>
          <cell r="O1387">
            <v>36707</v>
          </cell>
        </row>
        <row r="1388">
          <cell r="A1388" t="str">
            <v>RPCFA-001383</v>
          </cell>
          <cell r="B1388" t="str">
            <v>DEF</v>
          </cell>
          <cell r="E1388" t="str">
            <v>FUR-02-05</v>
          </cell>
          <cell r="L1388" t="str">
            <v>Yes</v>
          </cell>
          <cell r="O1388">
            <v>36707</v>
          </cell>
        </row>
        <row r="1389">
          <cell r="A1389" t="str">
            <v>RPCFA-001384</v>
          </cell>
          <cell r="B1389" t="str">
            <v>DEF</v>
          </cell>
          <cell r="E1389" t="str">
            <v>FUR-02-05</v>
          </cell>
          <cell r="L1389" t="str">
            <v>Yes</v>
          </cell>
          <cell r="O1389">
            <v>36707</v>
          </cell>
        </row>
        <row r="1390">
          <cell r="A1390" t="str">
            <v>RPCFA-001385</v>
          </cell>
          <cell r="B1390" t="str">
            <v>DEF</v>
          </cell>
          <cell r="E1390" t="str">
            <v>FUR-02-05</v>
          </cell>
          <cell r="L1390" t="str">
            <v>Yes</v>
          </cell>
          <cell r="O1390">
            <v>36707</v>
          </cell>
        </row>
        <row r="1391">
          <cell r="A1391" t="str">
            <v>RPCFA-001386</v>
          </cell>
          <cell r="B1391" t="str">
            <v>DEF</v>
          </cell>
          <cell r="E1391" t="str">
            <v>FUR-02-05</v>
          </cell>
          <cell r="L1391" t="str">
            <v>Yes</v>
          </cell>
          <cell r="O1391">
            <v>36707</v>
          </cell>
        </row>
        <row r="1392">
          <cell r="A1392" t="str">
            <v>RPCFA-001387</v>
          </cell>
          <cell r="B1392" t="str">
            <v>DEF</v>
          </cell>
          <cell r="E1392" t="str">
            <v>FUR-02-05</v>
          </cell>
          <cell r="L1392" t="str">
            <v>Yes</v>
          </cell>
          <cell r="O1392">
            <v>36707</v>
          </cell>
        </row>
        <row r="1393">
          <cell r="A1393" t="str">
            <v>RPCFA-001388</v>
          </cell>
          <cell r="B1393" t="str">
            <v>DEF</v>
          </cell>
          <cell r="E1393" t="str">
            <v>FUR-02-05</v>
          </cell>
          <cell r="L1393" t="str">
            <v>Yes</v>
          </cell>
          <cell r="O1393">
            <v>36707</v>
          </cell>
        </row>
        <row r="1394">
          <cell r="A1394" t="str">
            <v>RPCFA-001389</v>
          </cell>
          <cell r="B1394" t="str">
            <v>DEF</v>
          </cell>
          <cell r="E1394" t="str">
            <v>FUR-02-05</v>
          </cell>
          <cell r="L1394" t="str">
            <v>Yes</v>
          </cell>
          <cell r="O1394">
            <v>36707</v>
          </cell>
        </row>
        <row r="1395">
          <cell r="A1395" t="str">
            <v>RPCFA-001390</v>
          </cell>
          <cell r="B1395" t="str">
            <v>DEF</v>
          </cell>
          <cell r="E1395" t="str">
            <v>FUR-02-05</v>
          </cell>
          <cell r="L1395" t="str">
            <v>Yes</v>
          </cell>
          <cell r="O1395">
            <v>36707</v>
          </cell>
        </row>
        <row r="1396">
          <cell r="A1396" t="str">
            <v>RPCFA-001391</v>
          </cell>
          <cell r="B1396" t="str">
            <v>DEF</v>
          </cell>
          <cell r="E1396" t="str">
            <v>FUR-02-05</v>
          </cell>
          <cell r="L1396" t="str">
            <v>Yes</v>
          </cell>
          <cell r="O1396">
            <v>36707</v>
          </cell>
        </row>
        <row r="1397">
          <cell r="A1397" t="str">
            <v>RPCFA-001392</v>
          </cell>
          <cell r="B1397" t="str">
            <v>DEF</v>
          </cell>
          <cell r="E1397" t="str">
            <v>OFC-09-00</v>
          </cell>
          <cell r="L1397" t="str">
            <v>Yes</v>
          </cell>
          <cell r="O1397">
            <v>0</v>
          </cell>
        </row>
        <row r="1398">
          <cell r="A1398" t="str">
            <v>RPCFA-001393</v>
          </cell>
          <cell r="B1398" t="str">
            <v>DEF</v>
          </cell>
          <cell r="E1398" t="str">
            <v>OFC-09-05</v>
          </cell>
          <cell r="L1398" t="str">
            <v>Yes</v>
          </cell>
          <cell r="O1398">
            <v>36635</v>
          </cell>
        </row>
        <row r="1399">
          <cell r="A1399" t="str">
            <v>RPCFA-001394</v>
          </cell>
          <cell r="B1399" t="str">
            <v>DEF</v>
          </cell>
          <cell r="E1399" t="str">
            <v>OFC-09-05</v>
          </cell>
          <cell r="L1399" t="str">
            <v>Yes</v>
          </cell>
          <cell r="O1399">
            <v>36118</v>
          </cell>
        </row>
        <row r="1400">
          <cell r="A1400" t="str">
            <v>RPCFA-001395</v>
          </cell>
          <cell r="B1400" t="str">
            <v>DEF</v>
          </cell>
          <cell r="E1400" t="str">
            <v>COP-02-05</v>
          </cell>
          <cell r="L1400" t="str">
            <v>Yes</v>
          </cell>
          <cell r="O1400">
            <v>35774</v>
          </cell>
        </row>
        <row r="1401">
          <cell r="A1401" t="str">
            <v>RPCFA-001396</v>
          </cell>
          <cell r="B1401" t="str">
            <v>DEF</v>
          </cell>
          <cell r="E1401" t="str">
            <v>COP-01-00</v>
          </cell>
          <cell r="L1401" t="str">
            <v>Yes</v>
          </cell>
          <cell r="O1401">
            <v>35774</v>
          </cell>
        </row>
        <row r="1402">
          <cell r="A1402" t="str">
            <v>RPCFA-001397</v>
          </cell>
          <cell r="B1402" t="str">
            <v>DEF</v>
          </cell>
          <cell r="E1402" t="str">
            <v>COP-02-05</v>
          </cell>
          <cell r="L1402" t="str">
            <v>Yes</v>
          </cell>
          <cell r="O1402">
            <v>36234</v>
          </cell>
        </row>
        <row r="1403">
          <cell r="A1403" t="str">
            <v>RPCFA-001398</v>
          </cell>
          <cell r="B1403" t="str">
            <v>DEF</v>
          </cell>
          <cell r="E1403" t="str">
            <v>COP-01-00</v>
          </cell>
          <cell r="L1403" t="str">
            <v>Yes</v>
          </cell>
          <cell r="O1403">
            <v>36234</v>
          </cell>
        </row>
        <row r="1404">
          <cell r="A1404" t="str">
            <v>RPCFA-001399</v>
          </cell>
          <cell r="B1404" t="str">
            <v>DEF</v>
          </cell>
          <cell r="E1404" t="str">
            <v>OFC-06-05</v>
          </cell>
          <cell r="L1404" t="str">
            <v>Yes</v>
          </cell>
          <cell r="O1404">
            <v>0</v>
          </cell>
        </row>
        <row r="1405">
          <cell r="A1405" t="str">
            <v>RPCFA-001400</v>
          </cell>
          <cell r="B1405" t="str">
            <v>DEF</v>
          </cell>
          <cell r="E1405" t="str">
            <v>COP-02-05</v>
          </cell>
          <cell r="L1405" t="str">
            <v>Yes</v>
          </cell>
          <cell r="O1405">
            <v>36181</v>
          </cell>
        </row>
        <row r="1406">
          <cell r="A1406" t="str">
            <v>RPCFA-001401</v>
          </cell>
          <cell r="B1406" t="str">
            <v>DEF</v>
          </cell>
          <cell r="E1406" t="str">
            <v>COP-01-00</v>
          </cell>
          <cell r="L1406" t="str">
            <v>Yes</v>
          </cell>
          <cell r="O1406">
            <v>36181</v>
          </cell>
        </row>
        <row r="1407">
          <cell r="A1407" t="str">
            <v>RPCFA-001402</v>
          </cell>
          <cell r="B1407" t="str">
            <v>DEF</v>
          </cell>
          <cell r="E1407" t="str">
            <v>COP-02-05</v>
          </cell>
          <cell r="L1407" t="str">
            <v>Yes</v>
          </cell>
          <cell r="O1407">
            <v>35950</v>
          </cell>
        </row>
        <row r="1408">
          <cell r="A1408" t="str">
            <v>RPCFA-001403</v>
          </cell>
          <cell r="B1408" t="str">
            <v>DEF</v>
          </cell>
          <cell r="E1408" t="str">
            <v>OFC-06-05</v>
          </cell>
          <cell r="L1408" t="str">
            <v>Yes</v>
          </cell>
          <cell r="O1408">
            <v>0</v>
          </cell>
        </row>
        <row r="1409">
          <cell r="A1409" t="str">
            <v>RPCFA-001404</v>
          </cell>
          <cell r="B1409" t="str">
            <v>DEF</v>
          </cell>
          <cell r="E1409" t="str">
            <v>COP-01-00</v>
          </cell>
          <cell r="L1409" t="str">
            <v>Yes</v>
          </cell>
          <cell r="O1409">
            <v>0</v>
          </cell>
        </row>
        <row r="1410">
          <cell r="A1410" t="str">
            <v>RPCFA-001405</v>
          </cell>
          <cell r="B1410" t="str">
            <v>DEF</v>
          </cell>
          <cell r="E1410" t="str">
            <v>COP-02-05</v>
          </cell>
          <cell r="L1410" t="str">
            <v>Yes</v>
          </cell>
          <cell r="O1410">
            <v>36111</v>
          </cell>
        </row>
        <row r="1411">
          <cell r="A1411" t="str">
            <v>RPCFA-001406</v>
          </cell>
          <cell r="B1411" t="str">
            <v>DEF</v>
          </cell>
          <cell r="E1411" t="str">
            <v>COP-01-00</v>
          </cell>
          <cell r="L1411" t="str">
            <v>Yes</v>
          </cell>
          <cell r="O1411">
            <v>0</v>
          </cell>
        </row>
        <row r="1412">
          <cell r="A1412" t="str">
            <v>RPCFA-001407</v>
          </cell>
          <cell r="B1412" t="str">
            <v>DEF</v>
          </cell>
          <cell r="E1412" t="str">
            <v>COP-04-05</v>
          </cell>
          <cell r="L1412" t="str">
            <v>Yes</v>
          </cell>
          <cell r="O1412">
            <v>36438</v>
          </cell>
        </row>
        <row r="1413">
          <cell r="A1413" t="str">
            <v>RPCFA-001408</v>
          </cell>
          <cell r="B1413" t="str">
            <v>DEF</v>
          </cell>
          <cell r="E1413" t="str">
            <v>COP-03-05</v>
          </cell>
          <cell r="L1413" t="str">
            <v>Yes</v>
          </cell>
          <cell r="O1413">
            <v>36671</v>
          </cell>
        </row>
        <row r="1414">
          <cell r="A1414" t="str">
            <v>RPCFA-001409</v>
          </cell>
          <cell r="B1414" t="str">
            <v>DEF</v>
          </cell>
          <cell r="E1414" t="str">
            <v>COP-01-00</v>
          </cell>
          <cell r="L1414" t="str">
            <v>Yes</v>
          </cell>
          <cell r="O1414">
            <v>35885</v>
          </cell>
        </row>
        <row r="1415">
          <cell r="A1415" t="str">
            <v>RPCFA-001410</v>
          </cell>
          <cell r="B1415" t="str">
            <v>DEF</v>
          </cell>
          <cell r="E1415" t="str">
            <v>FUR-02-05</v>
          </cell>
          <cell r="L1415" t="str">
            <v>Yes</v>
          </cell>
          <cell r="O1415">
            <v>36707</v>
          </cell>
        </row>
        <row r="1416">
          <cell r="A1416" t="str">
            <v>RPCFA-001411</v>
          </cell>
          <cell r="B1416" t="str">
            <v>DEF</v>
          </cell>
          <cell r="E1416" t="str">
            <v>FUR-02-05</v>
          </cell>
          <cell r="L1416" t="str">
            <v>Yes</v>
          </cell>
          <cell r="O1416">
            <v>36707</v>
          </cell>
        </row>
        <row r="1417">
          <cell r="A1417" t="str">
            <v>RPCFA-001412</v>
          </cell>
          <cell r="B1417" t="str">
            <v>DEF</v>
          </cell>
          <cell r="E1417" t="str">
            <v>FUR-02-05</v>
          </cell>
          <cell r="L1417" t="str">
            <v>Yes</v>
          </cell>
          <cell r="O1417">
            <v>36707</v>
          </cell>
        </row>
        <row r="1418">
          <cell r="A1418" t="str">
            <v>RPCFA-001413</v>
          </cell>
          <cell r="B1418" t="str">
            <v>DEF</v>
          </cell>
          <cell r="E1418" t="str">
            <v>FUR-02-05</v>
          </cell>
          <cell r="L1418" t="str">
            <v>Yes</v>
          </cell>
          <cell r="O1418">
            <v>35932</v>
          </cell>
        </row>
        <row r="1419">
          <cell r="A1419" t="str">
            <v>RPCFA-001414</v>
          </cell>
          <cell r="B1419" t="str">
            <v>DEF</v>
          </cell>
          <cell r="E1419" t="str">
            <v>FUR-01-05</v>
          </cell>
          <cell r="L1419" t="str">
            <v>Yes</v>
          </cell>
          <cell r="O1419">
            <v>36707</v>
          </cell>
        </row>
        <row r="1420">
          <cell r="A1420" t="str">
            <v>RPCFA-001415</v>
          </cell>
          <cell r="B1420" t="str">
            <v>DEF</v>
          </cell>
          <cell r="E1420" t="str">
            <v>FUR-03-05</v>
          </cell>
          <cell r="L1420" t="str">
            <v>Yes</v>
          </cell>
          <cell r="O1420">
            <v>36707</v>
          </cell>
        </row>
        <row r="1421">
          <cell r="A1421" t="str">
            <v>RPCFA-001416</v>
          </cell>
          <cell r="B1421" t="str">
            <v>DEF</v>
          </cell>
          <cell r="E1421" t="str">
            <v>FUR-03-05</v>
          </cell>
          <cell r="L1421" t="str">
            <v>Yes</v>
          </cell>
          <cell r="O1421">
            <v>36707</v>
          </cell>
        </row>
        <row r="1422">
          <cell r="A1422" t="str">
            <v>RPCFA-001417</v>
          </cell>
          <cell r="B1422" t="str">
            <v>DEF</v>
          </cell>
          <cell r="E1422" t="str">
            <v>FUR-02-05</v>
          </cell>
          <cell r="L1422" t="str">
            <v>Yes</v>
          </cell>
          <cell r="O1422">
            <v>36707</v>
          </cell>
        </row>
        <row r="1423">
          <cell r="A1423" t="str">
            <v>RPCFA-001418</v>
          </cell>
          <cell r="B1423" t="str">
            <v>DEF</v>
          </cell>
          <cell r="E1423" t="str">
            <v>FUR-02-05</v>
          </cell>
          <cell r="L1423" t="str">
            <v>Yes</v>
          </cell>
          <cell r="O1423">
            <v>36707</v>
          </cell>
        </row>
        <row r="1424">
          <cell r="A1424" t="str">
            <v>RPCFA-001419</v>
          </cell>
          <cell r="B1424" t="str">
            <v>DEF</v>
          </cell>
          <cell r="E1424" t="str">
            <v>FUR-02-05</v>
          </cell>
          <cell r="L1424" t="str">
            <v>Yes</v>
          </cell>
          <cell r="O1424">
            <v>36707</v>
          </cell>
        </row>
        <row r="1425">
          <cell r="A1425" t="str">
            <v>RPCFA-001420</v>
          </cell>
          <cell r="B1425" t="str">
            <v>DEF</v>
          </cell>
          <cell r="E1425" t="str">
            <v>FUR-01-05</v>
          </cell>
          <cell r="L1425" t="str">
            <v>Yes</v>
          </cell>
          <cell r="O1425">
            <v>36707</v>
          </cell>
        </row>
        <row r="1426">
          <cell r="A1426" t="str">
            <v>RPCFA-001421</v>
          </cell>
          <cell r="B1426" t="str">
            <v>DEF</v>
          </cell>
          <cell r="E1426" t="str">
            <v>FUR-03-05</v>
          </cell>
          <cell r="L1426" t="str">
            <v>Yes</v>
          </cell>
          <cell r="O1426">
            <v>36707</v>
          </cell>
        </row>
        <row r="1427">
          <cell r="A1427" t="str">
            <v>RPCFA-001422</v>
          </cell>
          <cell r="B1427" t="str">
            <v>DEF</v>
          </cell>
          <cell r="E1427" t="str">
            <v>FUR-03-05</v>
          </cell>
          <cell r="L1427" t="str">
            <v>Yes</v>
          </cell>
          <cell r="O1427">
            <v>36707</v>
          </cell>
        </row>
        <row r="1428">
          <cell r="A1428" t="str">
            <v>RPCFA-001423</v>
          </cell>
          <cell r="B1428" t="str">
            <v>DEF</v>
          </cell>
          <cell r="E1428" t="str">
            <v>COP-01-00</v>
          </cell>
          <cell r="L1428" t="str">
            <v>Yes</v>
          </cell>
          <cell r="O1428">
            <v>0</v>
          </cell>
        </row>
        <row r="1429">
          <cell r="A1429" t="str">
            <v>RPCFA-001424</v>
          </cell>
          <cell r="B1429" t="str">
            <v>DEF</v>
          </cell>
          <cell r="E1429" t="str">
            <v>COP-02-05</v>
          </cell>
          <cell r="L1429" t="str">
            <v>Yes</v>
          </cell>
          <cell r="O1429">
            <v>35425</v>
          </cell>
        </row>
        <row r="1430">
          <cell r="A1430" t="str">
            <v>RPCFA-001425</v>
          </cell>
          <cell r="B1430" t="str">
            <v>DEF</v>
          </cell>
          <cell r="E1430" t="str">
            <v>COP-04-05</v>
          </cell>
          <cell r="L1430" t="str">
            <v>Yes</v>
          </cell>
          <cell r="O1430">
            <v>36438</v>
          </cell>
        </row>
        <row r="1431">
          <cell r="A1431" t="str">
            <v>RPCFA-001426</v>
          </cell>
          <cell r="B1431" t="str">
            <v>DEF</v>
          </cell>
          <cell r="E1431" t="str">
            <v>FUR-02-05</v>
          </cell>
          <cell r="L1431" t="str">
            <v>Yes</v>
          </cell>
          <cell r="O1431">
            <v>36707</v>
          </cell>
        </row>
        <row r="1432">
          <cell r="A1432" t="str">
            <v>RPCFA-001427</v>
          </cell>
          <cell r="B1432" t="str">
            <v>DEF</v>
          </cell>
          <cell r="E1432" t="str">
            <v>FUR-02-05</v>
          </cell>
          <cell r="L1432" t="str">
            <v>Yes</v>
          </cell>
          <cell r="O1432">
            <v>36707</v>
          </cell>
        </row>
        <row r="1433">
          <cell r="A1433" t="str">
            <v>RPCFA-001428</v>
          </cell>
          <cell r="B1433" t="str">
            <v>DEF</v>
          </cell>
          <cell r="E1433" t="str">
            <v>FUR-03-05</v>
          </cell>
          <cell r="L1433" t="str">
            <v>Yes</v>
          </cell>
          <cell r="O1433">
            <v>35892</v>
          </cell>
        </row>
        <row r="1434">
          <cell r="A1434" t="str">
            <v>RPCFA-001429</v>
          </cell>
          <cell r="B1434" t="str">
            <v>DEF</v>
          </cell>
          <cell r="E1434" t="str">
            <v>COP-06-05</v>
          </cell>
          <cell r="L1434" t="str">
            <v>Yes</v>
          </cell>
          <cell r="O1434">
            <v>35446</v>
          </cell>
        </row>
        <row r="1435">
          <cell r="A1435" t="str">
            <v>RPCFA-001430</v>
          </cell>
          <cell r="B1435" t="str">
            <v>DEF</v>
          </cell>
          <cell r="E1435" t="str">
            <v>OFC-09-05</v>
          </cell>
          <cell r="L1435" t="str">
            <v>Yes</v>
          </cell>
          <cell r="O1435">
            <v>36368</v>
          </cell>
        </row>
        <row r="1436">
          <cell r="A1436" t="str">
            <v>RPCFA-001431</v>
          </cell>
          <cell r="B1436" t="str">
            <v>DEF</v>
          </cell>
          <cell r="E1436" t="str">
            <v>OFC-09-05</v>
          </cell>
          <cell r="L1436" t="str">
            <v>Yes</v>
          </cell>
          <cell r="O1436">
            <v>36096</v>
          </cell>
        </row>
        <row r="1437">
          <cell r="A1437" t="str">
            <v>RPCFA-001432</v>
          </cell>
          <cell r="B1437" t="str">
            <v>DEF</v>
          </cell>
          <cell r="E1437" t="str">
            <v>FUR-02-05</v>
          </cell>
          <cell r="L1437" t="str">
            <v>Yes</v>
          </cell>
          <cell r="O1437">
            <v>36707</v>
          </cell>
        </row>
        <row r="1438">
          <cell r="A1438" t="str">
            <v>RPCFA-001433</v>
          </cell>
          <cell r="B1438" t="str">
            <v>DEF</v>
          </cell>
          <cell r="E1438" t="str">
            <v>FUR-02-05</v>
          </cell>
          <cell r="L1438" t="str">
            <v>Yes</v>
          </cell>
          <cell r="O1438">
            <v>36707</v>
          </cell>
        </row>
        <row r="1439">
          <cell r="A1439" t="str">
            <v>RPCFA-001434</v>
          </cell>
          <cell r="B1439" t="str">
            <v>DEF</v>
          </cell>
          <cell r="E1439" t="str">
            <v>FUR-03-00</v>
          </cell>
          <cell r="L1439" t="str">
            <v>Yes</v>
          </cell>
          <cell r="O1439">
            <v>0</v>
          </cell>
        </row>
        <row r="1440">
          <cell r="A1440" t="str">
            <v>RPCFA-001435</v>
          </cell>
          <cell r="B1440" t="str">
            <v>DEF</v>
          </cell>
          <cell r="E1440" t="str">
            <v>FUR-02-05</v>
          </cell>
          <cell r="L1440" t="str">
            <v>Yes</v>
          </cell>
          <cell r="O1440">
            <v>36707</v>
          </cell>
        </row>
        <row r="1441">
          <cell r="A1441" t="str">
            <v>RPCFA-001436</v>
          </cell>
          <cell r="B1441" t="str">
            <v>DEF</v>
          </cell>
          <cell r="E1441" t="str">
            <v>FUR-02-05</v>
          </cell>
          <cell r="L1441" t="str">
            <v>Yes</v>
          </cell>
          <cell r="O1441">
            <v>36707</v>
          </cell>
        </row>
        <row r="1442">
          <cell r="A1442" t="str">
            <v>RPCFA-001437</v>
          </cell>
          <cell r="B1442" t="str">
            <v>DEF</v>
          </cell>
          <cell r="E1442" t="str">
            <v>COP-04-05</v>
          </cell>
          <cell r="L1442" t="str">
            <v>Yes</v>
          </cell>
          <cell r="O1442">
            <v>36438</v>
          </cell>
        </row>
        <row r="1443">
          <cell r="A1443" t="str">
            <v>RPCFA-001438</v>
          </cell>
          <cell r="B1443" t="str">
            <v>DEF</v>
          </cell>
          <cell r="E1443" t="str">
            <v>FUR-02-05</v>
          </cell>
          <cell r="L1443" t="str">
            <v>Yes</v>
          </cell>
          <cell r="O1443">
            <v>35932</v>
          </cell>
        </row>
        <row r="1444">
          <cell r="A1444" t="str">
            <v>RPCFA-001439</v>
          </cell>
          <cell r="B1444" t="str">
            <v>DEF</v>
          </cell>
          <cell r="E1444" t="str">
            <v>COP-02-05</v>
          </cell>
          <cell r="L1444" t="str">
            <v>Yes</v>
          </cell>
          <cell r="O1444">
            <v>36308</v>
          </cell>
        </row>
        <row r="1445">
          <cell r="A1445" t="str">
            <v>RPCFA-001440</v>
          </cell>
          <cell r="B1445" t="str">
            <v>DEF</v>
          </cell>
          <cell r="E1445" t="str">
            <v>COP-01-00</v>
          </cell>
          <cell r="L1445" t="str">
            <v>Yes</v>
          </cell>
          <cell r="O1445">
            <v>0</v>
          </cell>
        </row>
        <row r="1446">
          <cell r="A1446" t="str">
            <v>RPCFA-001441</v>
          </cell>
          <cell r="B1446" t="str">
            <v>DEF</v>
          </cell>
          <cell r="E1446" t="str">
            <v>OFC-01-05</v>
          </cell>
          <cell r="L1446" t="str">
            <v>Yes</v>
          </cell>
          <cell r="O1446">
            <v>0</v>
          </cell>
        </row>
        <row r="1447">
          <cell r="A1447" t="str">
            <v>RPCFA-001442</v>
          </cell>
          <cell r="B1447" t="str">
            <v>DEF</v>
          </cell>
          <cell r="E1447" t="str">
            <v>COP-02-05</v>
          </cell>
          <cell r="L1447" t="str">
            <v>Yes</v>
          </cell>
          <cell r="O1447">
            <v>35975</v>
          </cell>
        </row>
        <row r="1448">
          <cell r="A1448" t="str">
            <v>RPCFA-001443</v>
          </cell>
          <cell r="B1448" t="str">
            <v>DEF</v>
          </cell>
          <cell r="E1448" t="str">
            <v>COP-02-05</v>
          </cell>
          <cell r="L1448" t="str">
            <v>Yes</v>
          </cell>
          <cell r="O1448">
            <v>36075</v>
          </cell>
        </row>
        <row r="1449">
          <cell r="A1449" t="str">
            <v>RPCFA-001444</v>
          </cell>
          <cell r="B1449" t="str">
            <v>DEF</v>
          </cell>
          <cell r="E1449" t="str">
            <v>COP-01-00</v>
          </cell>
          <cell r="L1449" t="str">
            <v>Yes</v>
          </cell>
          <cell r="O1449">
            <v>0</v>
          </cell>
        </row>
        <row r="1450">
          <cell r="A1450" t="str">
            <v>RPCFA-001445</v>
          </cell>
          <cell r="B1450" t="str">
            <v>DEF</v>
          </cell>
          <cell r="E1450" t="str">
            <v>FUR-03-05</v>
          </cell>
          <cell r="L1450" t="str">
            <v>Yes</v>
          </cell>
          <cell r="O1450">
            <v>36707</v>
          </cell>
        </row>
        <row r="1451">
          <cell r="A1451" t="str">
            <v>RPCFA-001446</v>
          </cell>
          <cell r="B1451" t="str">
            <v>DEF</v>
          </cell>
          <cell r="E1451" t="str">
            <v>FUR-02-05</v>
          </cell>
          <cell r="L1451" t="str">
            <v>Yes</v>
          </cell>
          <cell r="O1451">
            <v>36707</v>
          </cell>
        </row>
        <row r="1452">
          <cell r="A1452" t="str">
            <v>RPCFA-001447</v>
          </cell>
          <cell r="B1452" t="str">
            <v>DEF</v>
          </cell>
          <cell r="E1452" t="str">
            <v>FUR-02-05</v>
          </cell>
          <cell r="L1452" t="str">
            <v>Yes</v>
          </cell>
          <cell r="O1452">
            <v>36707</v>
          </cell>
        </row>
        <row r="1453">
          <cell r="A1453" t="str">
            <v>RPCFA-001448</v>
          </cell>
          <cell r="B1453" t="str">
            <v>DEF</v>
          </cell>
          <cell r="E1453" t="str">
            <v>FUR-02-05</v>
          </cell>
          <cell r="L1453" t="str">
            <v>Yes</v>
          </cell>
          <cell r="O1453">
            <v>36707</v>
          </cell>
        </row>
        <row r="1454">
          <cell r="A1454" t="str">
            <v>RPCFA-001449</v>
          </cell>
          <cell r="B1454" t="str">
            <v>DEF</v>
          </cell>
          <cell r="E1454" t="str">
            <v>FUR-02-05</v>
          </cell>
          <cell r="L1454" t="str">
            <v>Yes</v>
          </cell>
          <cell r="O1454">
            <v>36707</v>
          </cell>
        </row>
        <row r="1455">
          <cell r="A1455" t="str">
            <v>RPCFA-001450</v>
          </cell>
          <cell r="B1455" t="str">
            <v>DEF</v>
          </cell>
          <cell r="E1455" t="str">
            <v>FUR-02-05</v>
          </cell>
          <cell r="L1455" t="str">
            <v>Yes</v>
          </cell>
          <cell r="O1455">
            <v>36707</v>
          </cell>
        </row>
        <row r="1456">
          <cell r="A1456" t="str">
            <v>RPCFA-001451</v>
          </cell>
          <cell r="B1456" t="str">
            <v>DEF</v>
          </cell>
          <cell r="E1456" t="str">
            <v>FUR-02-05</v>
          </cell>
          <cell r="L1456" t="str">
            <v>Yes</v>
          </cell>
          <cell r="O1456">
            <v>36707</v>
          </cell>
        </row>
        <row r="1457">
          <cell r="A1457" t="str">
            <v>RPCFA-001452</v>
          </cell>
          <cell r="B1457" t="str">
            <v>DEF</v>
          </cell>
          <cell r="E1457" t="str">
            <v>FUR-02-05</v>
          </cell>
          <cell r="L1457" t="str">
            <v>Yes</v>
          </cell>
          <cell r="O1457">
            <v>36707</v>
          </cell>
        </row>
        <row r="1458">
          <cell r="A1458" t="str">
            <v>RPCFA-001453</v>
          </cell>
          <cell r="B1458" t="str">
            <v>DEF</v>
          </cell>
          <cell r="E1458" t="str">
            <v>FUR-02-05</v>
          </cell>
          <cell r="L1458" t="str">
            <v>Yes</v>
          </cell>
          <cell r="O1458">
            <v>36707</v>
          </cell>
        </row>
        <row r="1459">
          <cell r="A1459" t="str">
            <v>RPCFA-001454</v>
          </cell>
          <cell r="B1459" t="str">
            <v>DEF</v>
          </cell>
          <cell r="E1459" t="str">
            <v>FUR-02-05</v>
          </cell>
          <cell r="L1459" t="str">
            <v>Yes</v>
          </cell>
          <cell r="O1459">
            <v>36707</v>
          </cell>
        </row>
        <row r="1460">
          <cell r="A1460" t="str">
            <v>RPCFA-001455</v>
          </cell>
          <cell r="B1460" t="str">
            <v>DEF</v>
          </cell>
          <cell r="E1460" t="str">
            <v>FUR-02-05</v>
          </cell>
          <cell r="L1460" t="str">
            <v>Yes</v>
          </cell>
          <cell r="O1460">
            <v>36707</v>
          </cell>
        </row>
        <row r="1461">
          <cell r="A1461" t="str">
            <v>RPCFA-001456</v>
          </cell>
          <cell r="B1461" t="str">
            <v>DEF</v>
          </cell>
          <cell r="E1461" t="str">
            <v>FUR-02-05</v>
          </cell>
          <cell r="L1461" t="str">
            <v>Yes</v>
          </cell>
          <cell r="O1461">
            <v>36707</v>
          </cell>
        </row>
        <row r="1462">
          <cell r="A1462" t="str">
            <v>RPCFA-001457</v>
          </cell>
          <cell r="B1462" t="str">
            <v>DEF</v>
          </cell>
          <cell r="E1462" t="str">
            <v>FUR-02-05</v>
          </cell>
          <cell r="L1462" t="str">
            <v>Yes</v>
          </cell>
          <cell r="O1462">
            <v>36707</v>
          </cell>
        </row>
        <row r="1463">
          <cell r="A1463" t="str">
            <v>RPCFA-001458</v>
          </cell>
          <cell r="B1463" t="str">
            <v>DEF</v>
          </cell>
          <cell r="E1463" t="str">
            <v>FUR-02-05</v>
          </cell>
          <cell r="L1463" t="str">
            <v>Yes</v>
          </cell>
          <cell r="O1463">
            <v>0</v>
          </cell>
        </row>
        <row r="1464">
          <cell r="A1464" t="str">
            <v>RPCFA-001459</v>
          </cell>
          <cell r="B1464" t="str">
            <v>DEF</v>
          </cell>
          <cell r="E1464" t="str">
            <v>FUR-03-00</v>
          </cell>
          <cell r="L1464" t="str">
            <v>Yes</v>
          </cell>
          <cell r="O1464">
            <v>0</v>
          </cell>
        </row>
        <row r="1465">
          <cell r="A1465" t="str">
            <v>RPCFA-001460</v>
          </cell>
          <cell r="B1465" t="str">
            <v>DEF</v>
          </cell>
          <cell r="E1465" t="str">
            <v>FUR-01-05</v>
          </cell>
          <cell r="L1465" t="str">
            <v>Yes</v>
          </cell>
          <cell r="O1465">
            <v>36769</v>
          </cell>
        </row>
        <row r="1466">
          <cell r="A1466" t="str">
            <v>RPCFA-001461</v>
          </cell>
          <cell r="B1466" t="str">
            <v>DEF</v>
          </cell>
          <cell r="E1466" t="str">
            <v>FUR-01-05</v>
          </cell>
          <cell r="L1466" t="str">
            <v>Yes</v>
          </cell>
          <cell r="O1466">
            <v>36769</v>
          </cell>
        </row>
        <row r="1467">
          <cell r="A1467" t="str">
            <v>RPCFA-001462</v>
          </cell>
          <cell r="B1467" t="str">
            <v>DEF</v>
          </cell>
          <cell r="E1467" t="str">
            <v>OFC-09-05</v>
          </cell>
          <cell r="L1467" t="str">
            <v>Yes</v>
          </cell>
          <cell r="O1467">
            <v>36693</v>
          </cell>
        </row>
        <row r="1468">
          <cell r="A1468" t="str">
            <v>RPCFA-001463</v>
          </cell>
          <cell r="B1468" t="str">
            <v>DEF</v>
          </cell>
          <cell r="L1468" t="str">
            <v>Yes</v>
          </cell>
          <cell r="O1468">
            <v>0</v>
          </cell>
        </row>
        <row r="1469">
          <cell r="A1469" t="str">
            <v>RPCFA-001464</v>
          </cell>
          <cell r="B1469" t="str">
            <v>DEF</v>
          </cell>
          <cell r="E1469" t="str">
            <v>FUR-05-00</v>
          </cell>
          <cell r="L1469" t="str">
            <v>Yes</v>
          </cell>
          <cell r="O1469">
            <v>0</v>
          </cell>
        </row>
        <row r="1470">
          <cell r="A1470" t="str">
            <v>RPCFA-001465</v>
          </cell>
          <cell r="B1470" t="str">
            <v>DEF</v>
          </cell>
          <cell r="E1470" t="str">
            <v>OFC-18-00</v>
          </cell>
          <cell r="L1470" t="str">
            <v>Yes</v>
          </cell>
          <cell r="O1470">
            <v>0</v>
          </cell>
        </row>
        <row r="1471">
          <cell r="A1471" t="str">
            <v>RPCFA-001466</v>
          </cell>
          <cell r="B1471" t="str">
            <v>DEF</v>
          </cell>
          <cell r="E1471" t="str">
            <v>FUR-01-05</v>
          </cell>
          <cell r="L1471" t="str">
            <v>Yes</v>
          </cell>
          <cell r="O1471">
            <v>36769</v>
          </cell>
        </row>
        <row r="1472">
          <cell r="A1472" t="str">
            <v>RPCFA-001467</v>
          </cell>
          <cell r="B1472" t="str">
            <v>DEF</v>
          </cell>
          <cell r="E1472" t="str">
            <v>FUR-01-05</v>
          </cell>
          <cell r="L1472" t="str">
            <v>Yes</v>
          </cell>
          <cell r="O1472">
            <v>36707</v>
          </cell>
        </row>
        <row r="1473">
          <cell r="A1473" t="str">
            <v>RPCFA-001468</v>
          </cell>
          <cell r="B1473" t="str">
            <v>DEF</v>
          </cell>
          <cell r="E1473" t="str">
            <v>FUR-02-05</v>
          </cell>
          <cell r="L1473" t="str">
            <v>Yes</v>
          </cell>
          <cell r="O1473">
            <v>36707</v>
          </cell>
        </row>
        <row r="1474">
          <cell r="A1474" t="str">
            <v>RPCFA-001469</v>
          </cell>
          <cell r="B1474" t="str">
            <v>DEF</v>
          </cell>
          <cell r="E1474" t="str">
            <v>FUR-02-05</v>
          </cell>
          <cell r="L1474" t="str">
            <v>Yes</v>
          </cell>
          <cell r="O1474">
            <v>36707</v>
          </cell>
        </row>
        <row r="1475">
          <cell r="A1475" t="str">
            <v>RPCFA-001470</v>
          </cell>
          <cell r="B1475" t="str">
            <v>DEF</v>
          </cell>
          <cell r="E1475" t="str">
            <v>FUR-03-05</v>
          </cell>
          <cell r="L1475" t="str">
            <v>Yes</v>
          </cell>
          <cell r="O1475">
            <v>36707</v>
          </cell>
        </row>
        <row r="1476">
          <cell r="A1476" t="str">
            <v>RPCFA-001471</v>
          </cell>
          <cell r="B1476" t="str">
            <v>DEF</v>
          </cell>
          <cell r="E1476" t="str">
            <v>FUR-02-05</v>
          </cell>
          <cell r="L1476" t="str">
            <v>Yes</v>
          </cell>
          <cell r="O1476">
            <v>36707</v>
          </cell>
        </row>
        <row r="1477">
          <cell r="A1477" t="str">
            <v>RPCFA-001472</v>
          </cell>
          <cell r="B1477" t="str">
            <v>DEF</v>
          </cell>
          <cell r="E1477" t="str">
            <v>FUR-02-05</v>
          </cell>
          <cell r="L1477" t="str">
            <v>Yes</v>
          </cell>
          <cell r="O1477">
            <v>36707</v>
          </cell>
        </row>
        <row r="1478">
          <cell r="A1478" t="str">
            <v>RPCFA-001473</v>
          </cell>
          <cell r="B1478" t="str">
            <v>DEF</v>
          </cell>
          <cell r="E1478" t="str">
            <v>FUR-02-05</v>
          </cell>
          <cell r="L1478" t="str">
            <v>Yes</v>
          </cell>
          <cell r="O1478">
            <v>36707</v>
          </cell>
        </row>
        <row r="1479">
          <cell r="A1479" t="str">
            <v>RPCFA-001474</v>
          </cell>
          <cell r="B1479" t="str">
            <v>DEF</v>
          </cell>
          <cell r="E1479" t="str">
            <v>FUR-02-05</v>
          </cell>
          <cell r="L1479" t="str">
            <v>Yes</v>
          </cell>
          <cell r="O1479">
            <v>36707</v>
          </cell>
        </row>
        <row r="1480">
          <cell r="A1480" t="str">
            <v>RPCFA-001475</v>
          </cell>
          <cell r="B1480" t="str">
            <v>DEF</v>
          </cell>
          <cell r="E1480" t="str">
            <v>FUR-02-05</v>
          </cell>
          <cell r="L1480" t="str">
            <v>Yes</v>
          </cell>
          <cell r="O1480">
            <v>36707</v>
          </cell>
        </row>
        <row r="1481">
          <cell r="A1481" t="str">
            <v>RPCFA-001476</v>
          </cell>
          <cell r="B1481" t="str">
            <v>DEF</v>
          </cell>
          <cell r="E1481" t="str">
            <v>FUR-02-05</v>
          </cell>
          <cell r="L1481" t="str">
            <v>Yes</v>
          </cell>
          <cell r="O1481">
            <v>36707</v>
          </cell>
        </row>
        <row r="1482">
          <cell r="A1482" t="str">
            <v>RPCFA-001477</v>
          </cell>
          <cell r="B1482" t="str">
            <v>DEF</v>
          </cell>
          <cell r="E1482" t="str">
            <v>FUR-02-05</v>
          </cell>
          <cell r="L1482" t="str">
            <v>Yes</v>
          </cell>
          <cell r="O1482">
            <v>36769</v>
          </cell>
        </row>
        <row r="1483">
          <cell r="A1483" t="str">
            <v>RPCFA-001478</v>
          </cell>
          <cell r="B1483" t="str">
            <v>DEF</v>
          </cell>
          <cell r="E1483" t="str">
            <v>FUR-02-05</v>
          </cell>
          <cell r="L1483" t="str">
            <v>Yes</v>
          </cell>
          <cell r="O1483">
            <v>36738</v>
          </cell>
        </row>
        <row r="1484">
          <cell r="A1484" t="str">
            <v>RPCFA-001479</v>
          </cell>
          <cell r="B1484" t="str">
            <v>DEF</v>
          </cell>
          <cell r="E1484" t="str">
            <v>FUR-01-00</v>
          </cell>
          <cell r="L1484" t="str">
            <v>Yes</v>
          </cell>
          <cell r="O1484">
            <v>0</v>
          </cell>
        </row>
        <row r="1485">
          <cell r="A1485" t="str">
            <v>RPCFA-001480</v>
          </cell>
          <cell r="B1485" t="str">
            <v>DEF</v>
          </cell>
          <cell r="E1485" t="str">
            <v>FUR-03-05</v>
          </cell>
          <cell r="L1485" t="str">
            <v>Yes</v>
          </cell>
          <cell r="O1485">
            <v>36707</v>
          </cell>
        </row>
        <row r="1486">
          <cell r="A1486" t="str">
            <v>RPCFA-001481</v>
          </cell>
          <cell r="B1486" t="str">
            <v>DEF</v>
          </cell>
          <cell r="E1486" t="str">
            <v>FUR-02-05</v>
          </cell>
          <cell r="L1486" t="str">
            <v>Yes</v>
          </cell>
          <cell r="O1486">
            <v>36707</v>
          </cell>
        </row>
        <row r="1487">
          <cell r="A1487" t="str">
            <v>RPCFA-001482</v>
          </cell>
          <cell r="B1487" t="str">
            <v>DEF</v>
          </cell>
          <cell r="E1487" t="str">
            <v>FUR-03-05</v>
          </cell>
          <cell r="L1487" t="str">
            <v>Yes</v>
          </cell>
          <cell r="O1487">
            <v>36707</v>
          </cell>
        </row>
        <row r="1488">
          <cell r="A1488" t="str">
            <v>RPCFA-001483</v>
          </cell>
          <cell r="B1488" t="str">
            <v>DEF</v>
          </cell>
          <cell r="E1488" t="str">
            <v>FUR-02-05</v>
          </cell>
          <cell r="L1488" t="str">
            <v>Yes</v>
          </cell>
          <cell r="O1488">
            <v>36707</v>
          </cell>
        </row>
        <row r="1489">
          <cell r="A1489" t="str">
            <v>RPCFA-001484</v>
          </cell>
          <cell r="B1489" t="str">
            <v>DEF</v>
          </cell>
          <cell r="E1489" t="str">
            <v>FUR-03-05</v>
          </cell>
          <cell r="L1489" t="str">
            <v>Yes</v>
          </cell>
          <cell r="O1489">
            <v>36707</v>
          </cell>
        </row>
        <row r="1490">
          <cell r="A1490" t="str">
            <v>RPCFA-001485</v>
          </cell>
          <cell r="B1490" t="str">
            <v>DEF</v>
          </cell>
          <cell r="E1490" t="str">
            <v>FUR-02-05</v>
          </cell>
          <cell r="L1490" t="str">
            <v>Yes</v>
          </cell>
          <cell r="O1490">
            <v>36707</v>
          </cell>
        </row>
        <row r="1491">
          <cell r="A1491" t="str">
            <v>RPCFA-001486</v>
          </cell>
          <cell r="B1491" t="str">
            <v>DEF</v>
          </cell>
          <cell r="E1491" t="str">
            <v>FUR-03-05</v>
          </cell>
          <cell r="L1491" t="str">
            <v>Yes</v>
          </cell>
          <cell r="O1491">
            <v>36707</v>
          </cell>
        </row>
        <row r="1492">
          <cell r="A1492" t="str">
            <v>RPCFA-001487</v>
          </cell>
          <cell r="B1492" t="str">
            <v>DEF</v>
          </cell>
          <cell r="E1492" t="str">
            <v>FUR-02-05</v>
          </cell>
          <cell r="L1492" t="str">
            <v>Yes</v>
          </cell>
          <cell r="O1492">
            <v>36707</v>
          </cell>
        </row>
        <row r="1493">
          <cell r="A1493" t="str">
            <v>RPCFA-001488</v>
          </cell>
          <cell r="B1493" t="str">
            <v>DEF</v>
          </cell>
          <cell r="E1493" t="str">
            <v>FUR-02-05</v>
          </cell>
          <cell r="L1493" t="str">
            <v>Yes</v>
          </cell>
          <cell r="O1493">
            <v>36707</v>
          </cell>
        </row>
        <row r="1494">
          <cell r="A1494" t="str">
            <v>RPCFA-001489</v>
          </cell>
          <cell r="B1494" t="str">
            <v>DEF</v>
          </cell>
          <cell r="E1494" t="str">
            <v>FUR-02-05</v>
          </cell>
          <cell r="L1494" t="str">
            <v>Yes</v>
          </cell>
          <cell r="O1494">
            <v>36707</v>
          </cell>
        </row>
        <row r="1495">
          <cell r="A1495" t="str">
            <v>RPCFA-001490</v>
          </cell>
          <cell r="B1495" t="str">
            <v>DEF</v>
          </cell>
          <cell r="E1495" t="str">
            <v>FUR-02-05</v>
          </cell>
          <cell r="L1495" t="str">
            <v>Yes</v>
          </cell>
          <cell r="O1495">
            <v>36707</v>
          </cell>
        </row>
        <row r="1496">
          <cell r="A1496" t="str">
            <v>RPCFA-001491</v>
          </cell>
          <cell r="B1496" t="str">
            <v>DEF</v>
          </cell>
          <cell r="E1496" t="str">
            <v>FUR-02-05</v>
          </cell>
          <cell r="L1496" t="str">
            <v>Yes</v>
          </cell>
          <cell r="O1496">
            <v>36707</v>
          </cell>
        </row>
        <row r="1497">
          <cell r="A1497" t="str">
            <v>RPCFA-001492</v>
          </cell>
          <cell r="B1497" t="str">
            <v>DEF</v>
          </cell>
          <cell r="E1497" t="str">
            <v>FUR-02-05</v>
          </cell>
          <cell r="L1497" t="str">
            <v>Yes</v>
          </cell>
          <cell r="O1497">
            <v>36707</v>
          </cell>
        </row>
        <row r="1498">
          <cell r="A1498" t="str">
            <v>RPCFA-001493</v>
          </cell>
          <cell r="B1498" t="str">
            <v>DEF</v>
          </cell>
          <cell r="E1498" t="str">
            <v>FUR-02-05</v>
          </cell>
          <cell r="L1498" t="str">
            <v>Yes</v>
          </cell>
          <cell r="O1498">
            <v>36707</v>
          </cell>
        </row>
        <row r="1499">
          <cell r="A1499" t="str">
            <v>RPCFA-001494</v>
          </cell>
          <cell r="B1499" t="str">
            <v>DEF</v>
          </cell>
          <cell r="E1499" t="str">
            <v>FUR-02-05</v>
          </cell>
          <cell r="L1499" t="str">
            <v>Yes</v>
          </cell>
          <cell r="O1499">
            <v>36707</v>
          </cell>
        </row>
        <row r="1500">
          <cell r="A1500" t="str">
            <v>RPCFA-001495</v>
          </cell>
          <cell r="B1500" t="str">
            <v>DEF</v>
          </cell>
          <cell r="E1500" t="str">
            <v>FUR-08-05</v>
          </cell>
          <cell r="L1500" t="str">
            <v>Yes</v>
          </cell>
          <cell r="O1500">
            <v>36707</v>
          </cell>
        </row>
        <row r="1501">
          <cell r="A1501" t="str">
            <v>RPCFA-001496</v>
          </cell>
          <cell r="B1501" t="str">
            <v>DEF</v>
          </cell>
          <cell r="E1501" t="str">
            <v>FUR-04-05</v>
          </cell>
          <cell r="L1501" t="str">
            <v>Yes</v>
          </cell>
          <cell r="O1501">
            <v>36497</v>
          </cell>
        </row>
        <row r="1502">
          <cell r="A1502" t="str">
            <v>RPCFA-001497</v>
          </cell>
          <cell r="B1502" t="str">
            <v>DEF</v>
          </cell>
          <cell r="E1502" t="str">
            <v>FUR-04-05</v>
          </cell>
          <cell r="L1502" t="str">
            <v>Yes</v>
          </cell>
          <cell r="O1502">
            <v>36769</v>
          </cell>
        </row>
        <row r="1503">
          <cell r="A1503" t="str">
            <v>RPCFA-001498</v>
          </cell>
          <cell r="B1503" t="str">
            <v>DEF</v>
          </cell>
          <cell r="E1503" t="str">
            <v>COP-02-05</v>
          </cell>
          <cell r="L1503" t="str">
            <v>Yes</v>
          </cell>
          <cell r="O1503">
            <v>36111</v>
          </cell>
        </row>
        <row r="1504">
          <cell r="A1504" t="str">
            <v>RPCFA-001499</v>
          </cell>
          <cell r="B1504" t="str">
            <v>DEF</v>
          </cell>
          <cell r="E1504" t="str">
            <v>FUR-03-05</v>
          </cell>
          <cell r="L1504" t="str">
            <v>Yes</v>
          </cell>
          <cell r="O1504">
            <v>36707</v>
          </cell>
        </row>
        <row r="1505">
          <cell r="A1505" t="str">
            <v>RPCFA-001500</v>
          </cell>
          <cell r="B1505" t="str">
            <v>DEF</v>
          </cell>
          <cell r="E1505" t="str">
            <v>FUR-03-05</v>
          </cell>
          <cell r="L1505" t="str">
            <v>Yes</v>
          </cell>
          <cell r="O1505">
            <v>36707</v>
          </cell>
        </row>
        <row r="1506">
          <cell r="A1506" t="str">
            <v>RPCFA-001501</v>
          </cell>
          <cell r="B1506" t="str">
            <v>DEF</v>
          </cell>
          <cell r="E1506" t="str">
            <v>FUR-03-05</v>
          </cell>
          <cell r="L1506" t="str">
            <v>Yes</v>
          </cell>
          <cell r="O1506">
            <v>36707</v>
          </cell>
        </row>
        <row r="1507">
          <cell r="A1507" t="str">
            <v>RPCFA-001502</v>
          </cell>
          <cell r="B1507" t="str">
            <v>DEF</v>
          </cell>
          <cell r="E1507" t="str">
            <v>FUR-03-05</v>
          </cell>
          <cell r="L1507" t="str">
            <v>Yes</v>
          </cell>
          <cell r="O1507">
            <v>36707</v>
          </cell>
        </row>
        <row r="1508">
          <cell r="A1508" t="str">
            <v>RPCFA-001503</v>
          </cell>
          <cell r="B1508" t="str">
            <v>DEF</v>
          </cell>
          <cell r="E1508" t="str">
            <v>FUR-03-05</v>
          </cell>
          <cell r="L1508" t="str">
            <v>Yes</v>
          </cell>
          <cell r="O1508">
            <v>36707</v>
          </cell>
        </row>
        <row r="1509">
          <cell r="A1509" t="str">
            <v>RPCFA-001504</v>
          </cell>
          <cell r="B1509" t="str">
            <v>DEF</v>
          </cell>
          <cell r="E1509" t="str">
            <v>FUR-03-05</v>
          </cell>
          <cell r="L1509" t="str">
            <v>Yes</v>
          </cell>
          <cell r="O1509">
            <v>36707</v>
          </cell>
        </row>
        <row r="1510">
          <cell r="A1510" t="str">
            <v>RPCFA-001505</v>
          </cell>
          <cell r="B1510" t="str">
            <v>DEF</v>
          </cell>
          <cell r="E1510" t="str">
            <v>FUR-03-05</v>
          </cell>
          <cell r="L1510" t="str">
            <v>Yes</v>
          </cell>
          <cell r="O1510">
            <v>36707</v>
          </cell>
        </row>
        <row r="1511">
          <cell r="A1511" t="str">
            <v>RPCFA-001506</v>
          </cell>
          <cell r="B1511" t="str">
            <v>DEF</v>
          </cell>
          <cell r="E1511" t="str">
            <v>FUR-03-05</v>
          </cell>
          <cell r="L1511" t="str">
            <v>Yes</v>
          </cell>
          <cell r="O1511">
            <v>36707</v>
          </cell>
        </row>
        <row r="1512">
          <cell r="A1512" t="str">
            <v>RPCFA-001507</v>
          </cell>
          <cell r="B1512" t="str">
            <v>DEF</v>
          </cell>
          <cell r="E1512" t="str">
            <v>FUR-03-05</v>
          </cell>
          <cell r="L1512" t="str">
            <v>Yes</v>
          </cell>
          <cell r="O1512">
            <v>36707</v>
          </cell>
        </row>
        <row r="1513">
          <cell r="A1513" t="str">
            <v>RPCFA-001508</v>
          </cell>
          <cell r="B1513" t="str">
            <v>DEF</v>
          </cell>
          <cell r="E1513" t="str">
            <v>FUR-03-05</v>
          </cell>
          <cell r="L1513" t="str">
            <v>Yes</v>
          </cell>
          <cell r="O1513">
            <v>36707</v>
          </cell>
        </row>
        <row r="1514">
          <cell r="A1514" t="str">
            <v>RPCFA-001509</v>
          </cell>
          <cell r="B1514" t="str">
            <v>DEF</v>
          </cell>
          <cell r="E1514" t="str">
            <v>FUR-03-05</v>
          </cell>
          <cell r="L1514" t="str">
            <v>Yes</v>
          </cell>
          <cell r="O1514">
            <v>36707</v>
          </cell>
        </row>
        <row r="1515">
          <cell r="A1515" t="str">
            <v>RPCFA-001510</v>
          </cell>
          <cell r="B1515" t="str">
            <v>DEF</v>
          </cell>
          <cell r="E1515" t="str">
            <v>FUR-03-05</v>
          </cell>
          <cell r="L1515" t="str">
            <v>Yes</v>
          </cell>
          <cell r="O1515">
            <v>36707</v>
          </cell>
        </row>
        <row r="1516">
          <cell r="A1516" t="str">
            <v>RPCFA-001511</v>
          </cell>
          <cell r="B1516" t="str">
            <v>DEF</v>
          </cell>
          <cell r="E1516" t="str">
            <v>FUR-03-05</v>
          </cell>
          <cell r="L1516" t="str">
            <v>Yes</v>
          </cell>
          <cell r="O1516">
            <v>36707</v>
          </cell>
        </row>
        <row r="1517">
          <cell r="A1517" t="str">
            <v>RPCFA-001512</v>
          </cell>
          <cell r="B1517" t="str">
            <v>DEF</v>
          </cell>
          <cell r="E1517" t="str">
            <v>FUR-03-05</v>
          </cell>
          <cell r="L1517" t="str">
            <v>Yes</v>
          </cell>
          <cell r="O1517">
            <v>36707</v>
          </cell>
        </row>
        <row r="1518">
          <cell r="A1518" t="str">
            <v>RPCFA-001513</v>
          </cell>
          <cell r="B1518" t="str">
            <v>DEF</v>
          </cell>
          <cell r="E1518" t="str">
            <v>COP-02-05</v>
          </cell>
          <cell r="L1518" t="str">
            <v>Yes</v>
          </cell>
          <cell r="O1518">
            <v>36858</v>
          </cell>
        </row>
        <row r="1519">
          <cell r="A1519" t="str">
            <v>RPCFA-001514</v>
          </cell>
          <cell r="B1519" t="str">
            <v>DEF</v>
          </cell>
          <cell r="E1519" t="str">
            <v>COP-01-00</v>
          </cell>
          <cell r="L1519" t="str">
            <v>Yes</v>
          </cell>
          <cell r="O1519">
            <v>36858</v>
          </cell>
        </row>
        <row r="1520">
          <cell r="A1520" t="str">
            <v>RPCFA-001515</v>
          </cell>
          <cell r="B1520" t="str">
            <v>DEF</v>
          </cell>
          <cell r="E1520" t="str">
            <v>OFC-03-05</v>
          </cell>
          <cell r="L1520" t="str">
            <v>Yes</v>
          </cell>
          <cell r="O1520">
            <v>36872</v>
          </cell>
        </row>
        <row r="1521">
          <cell r="A1521" t="str">
            <v>RPCFA-001516</v>
          </cell>
          <cell r="B1521" t="str">
            <v>DEF</v>
          </cell>
          <cell r="E1521" t="str">
            <v>COP-03-05</v>
          </cell>
          <cell r="L1521" t="str">
            <v>Yes</v>
          </cell>
          <cell r="O1521">
            <v>36874</v>
          </cell>
        </row>
        <row r="1522">
          <cell r="A1522" t="str">
            <v>RPCFA-001517</v>
          </cell>
          <cell r="B1522" t="str">
            <v>DEF</v>
          </cell>
          <cell r="E1522" t="str">
            <v>COP-02-05</v>
          </cell>
          <cell r="L1522" t="str">
            <v>Yes</v>
          </cell>
          <cell r="O1522">
            <v>36879</v>
          </cell>
        </row>
        <row r="1523">
          <cell r="A1523" t="str">
            <v>RPCFA-001518</v>
          </cell>
          <cell r="B1523" t="str">
            <v>DEF</v>
          </cell>
          <cell r="E1523" t="str">
            <v>COP-01-00</v>
          </cell>
          <cell r="L1523" t="str">
            <v>Yes</v>
          </cell>
          <cell r="O1523">
            <v>36879</v>
          </cell>
        </row>
        <row r="1524">
          <cell r="A1524" t="str">
            <v>RPCFA-001519</v>
          </cell>
          <cell r="B1524" t="str">
            <v>DEF</v>
          </cell>
          <cell r="E1524" t="str">
            <v>COP-02-05</v>
          </cell>
          <cell r="L1524" t="str">
            <v>Yes</v>
          </cell>
          <cell r="O1524">
            <v>36881</v>
          </cell>
        </row>
        <row r="1525">
          <cell r="A1525" t="str">
            <v>RPCFA-001520</v>
          </cell>
          <cell r="B1525" t="str">
            <v>DEF</v>
          </cell>
          <cell r="E1525" t="str">
            <v>COP-01-00</v>
          </cell>
          <cell r="L1525" t="str">
            <v>Yes</v>
          </cell>
          <cell r="O1525">
            <v>0</v>
          </cell>
        </row>
        <row r="1526">
          <cell r="A1526" t="str">
            <v>RPCFA-001521</v>
          </cell>
          <cell r="B1526" t="str">
            <v>DEF</v>
          </cell>
          <cell r="E1526" t="str">
            <v>COP-01-00</v>
          </cell>
          <cell r="L1526" t="str">
            <v>Yes</v>
          </cell>
          <cell r="O1526">
            <v>36881</v>
          </cell>
        </row>
        <row r="1527">
          <cell r="A1527" t="str">
            <v>RPCFA-001522</v>
          </cell>
          <cell r="B1527" t="str">
            <v>DEF</v>
          </cell>
          <cell r="E1527" t="str">
            <v>COP-06-05</v>
          </cell>
          <cell r="L1527" t="str">
            <v>Yes</v>
          </cell>
          <cell r="O1527">
            <v>36888</v>
          </cell>
        </row>
        <row r="1528">
          <cell r="A1528" t="str">
            <v>RPCFA-001523</v>
          </cell>
          <cell r="B1528" t="str">
            <v>DEF</v>
          </cell>
          <cell r="E1528" t="str">
            <v>COP-06-05</v>
          </cell>
          <cell r="L1528" t="str">
            <v>Yes</v>
          </cell>
          <cell r="O1528">
            <v>36888</v>
          </cell>
        </row>
        <row r="1529">
          <cell r="A1529" t="str">
            <v>RPCFA-001524</v>
          </cell>
          <cell r="B1529" t="str">
            <v>DEF</v>
          </cell>
          <cell r="E1529" t="str">
            <v>COM-01-05</v>
          </cell>
          <cell r="L1529" t="str">
            <v>Yes</v>
          </cell>
          <cell r="O1529">
            <v>36140</v>
          </cell>
        </row>
        <row r="1530">
          <cell r="A1530" t="str">
            <v>RPCFA-001525</v>
          </cell>
          <cell r="B1530" t="str">
            <v>DEF</v>
          </cell>
          <cell r="E1530" t="str">
            <v>COM-03-05</v>
          </cell>
          <cell r="L1530" t="str">
            <v>Yes</v>
          </cell>
          <cell r="O1530">
            <v>36888</v>
          </cell>
        </row>
        <row r="1531">
          <cell r="A1531" t="str">
            <v>RPCFA-001526</v>
          </cell>
          <cell r="B1531" t="str">
            <v>DEF</v>
          </cell>
          <cell r="E1531" t="str">
            <v>COM-03-05</v>
          </cell>
          <cell r="L1531" t="str">
            <v>Yes</v>
          </cell>
          <cell r="O1531">
            <v>36888</v>
          </cell>
        </row>
        <row r="1532">
          <cell r="A1532" t="str">
            <v>RPCFA-001527</v>
          </cell>
          <cell r="B1532" t="str">
            <v>DEF</v>
          </cell>
          <cell r="E1532" t="str">
            <v>COP-06-05</v>
          </cell>
          <cell r="L1532" t="str">
            <v>Yes</v>
          </cell>
          <cell r="O1532">
            <v>36886</v>
          </cell>
        </row>
        <row r="1533">
          <cell r="A1533" t="str">
            <v>RPCFA-001528</v>
          </cell>
          <cell r="B1533" t="str">
            <v>DEF</v>
          </cell>
          <cell r="E1533" t="str">
            <v>COP-06-05</v>
          </cell>
          <cell r="L1533" t="str">
            <v>Yes</v>
          </cell>
          <cell r="O1533">
            <v>36886</v>
          </cell>
        </row>
        <row r="1534">
          <cell r="A1534" t="str">
            <v>RPCFA-001529</v>
          </cell>
          <cell r="B1534" t="str">
            <v>DEF</v>
          </cell>
          <cell r="E1534" t="str">
            <v>OFC-10-05</v>
          </cell>
          <cell r="L1534" t="str">
            <v>Yes</v>
          </cell>
          <cell r="O1534">
            <v>36887</v>
          </cell>
        </row>
        <row r="1535">
          <cell r="A1535" t="str">
            <v>RPCFA-001530</v>
          </cell>
          <cell r="B1535" t="str">
            <v>DEF</v>
          </cell>
          <cell r="E1535" t="str">
            <v>COP-03-05</v>
          </cell>
          <cell r="L1535" t="str">
            <v>Yes</v>
          </cell>
          <cell r="O1535">
            <v>36903</v>
          </cell>
        </row>
        <row r="1536">
          <cell r="A1536" t="str">
            <v>RPCFA-001531</v>
          </cell>
          <cell r="B1536" t="str">
            <v>DEF</v>
          </cell>
          <cell r="E1536" t="str">
            <v>OFC-07-05</v>
          </cell>
          <cell r="L1536" t="str">
            <v>Yes</v>
          </cell>
          <cell r="O1536">
            <v>36887</v>
          </cell>
        </row>
        <row r="1537">
          <cell r="A1537" t="str">
            <v>RPCFA-001532</v>
          </cell>
          <cell r="B1537" t="str">
            <v>DEF</v>
          </cell>
          <cell r="E1537" t="str">
            <v>FUR-06-05</v>
          </cell>
          <cell r="L1537" t="str">
            <v>Yes</v>
          </cell>
          <cell r="O1537">
            <v>36887</v>
          </cell>
        </row>
        <row r="1538">
          <cell r="A1538" t="str">
            <v>RPCFA-001533</v>
          </cell>
          <cell r="B1538" t="str">
            <v>DEF</v>
          </cell>
          <cell r="E1538" t="str">
            <v>FUR-06-05</v>
          </cell>
          <cell r="L1538" t="str">
            <v>Yes</v>
          </cell>
          <cell r="O1538">
            <v>36887</v>
          </cell>
        </row>
        <row r="1539">
          <cell r="A1539" t="str">
            <v>RPCFA-001534</v>
          </cell>
          <cell r="B1539" t="str">
            <v>DEF</v>
          </cell>
          <cell r="E1539" t="str">
            <v>EQU-06-05</v>
          </cell>
          <cell r="L1539" t="str">
            <v>Yes</v>
          </cell>
          <cell r="O1539">
            <v>36887</v>
          </cell>
        </row>
        <row r="1540">
          <cell r="A1540" t="str">
            <v>RPCFA-001535</v>
          </cell>
          <cell r="B1540" t="str">
            <v>DEF</v>
          </cell>
          <cell r="E1540" t="str">
            <v>EQU-06-05</v>
          </cell>
          <cell r="L1540" t="str">
            <v>Yes</v>
          </cell>
          <cell r="O1540">
            <v>36887</v>
          </cell>
        </row>
        <row r="1541">
          <cell r="A1541" t="str">
            <v>RPCFA-001536</v>
          </cell>
          <cell r="B1541" t="str">
            <v>DEF</v>
          </cell>
          <cell r="E1541" t="str">
            <v>EQU-06-05</v>
          </cell>
          <cell r="L1541" t="str">
            <v>Yes</v>
          </cell>
          <cell r="O1541">
            <v>36887</v>
          </cell>
        </row>
        <row r="1542">
          <cell r="A1542" t="str">
            <v>RPCFA-001537</v>
          </cell>
          <cell r="B1542" t="str">
            <v>DEF</v>
          </cell>
          <cell r="E1542" t="str">
            <v>OFC-03-05</v>
          </cell>
          <cell r="L1542" t="str">
            <v>Yes</v>
          </cell>
          <cell r="O1542">
            <v>36895</v>
          </cell>
        </row>
        <row r="1543">
          <cell r="A1543" t="str">
            <v>RPCFA-001538</v>
          </cell>
          <cell r="B1543" t="str">
            <v>DEF</v>
          </cell>
          <cell r="E1543" t="str">
            <v>FUR-03-05</v>
          </cell>
          <cell r="L1543" t="str">
            <v>Yes</v>
          </cell>
          <cell r="O1543">
            <v>36851</v>
          </cell>
        </row>
        <row r="1544">
          <cell r="A1544" t="str">
            <v>RPCFA-001539</v>
          </cell>
          <cell r="B1544" t="str">
            <v>DEF</v>
          </cell>
          <cell r="E1544" t="str">
            <v>FUR-03-05</v>
          </cell>
          <cell r="L1544" t="str">
            <v>Yes</v>
          </cell>
          <cell r="O1544">
            <v>36851</v>
          </cell>
        </row>
        <row r="1545">
          <cell r="A1545" t="str">
            <v>RPCFA-001540</v>
          </cell>
          <cell r="B1545" t="str">
            <v>DEF</v>
          </cell>
          <cell r="E1545" t="str">
            <v>COP-02-05</v>
          </cell>
          <cell r="L1545" t="str">
            <v>Yes</v>
          </cell>
          <cell r="O1545">
            <v>36895</v>
          </cell>
        </row>
        <row r="1546">
          <cell r="A1546" t="str">
            <v>RPCFA-001541</v>
          </cell>
          <cell r="B1546" t="str">
            <v>DEF</v>
          </cell>
          <cell r="E1546" t="str">
            <v>COP-01-00</v>
          </cell>
          <cell r="L1546" t="str">
            <v>Yes</v>
          </cell>
          <cell r="O1546">
            <v>36895</v>
          </cell>
        </row>
        <row r="1547">
          <cell r="A1547" t="str">
            <v>RPCFA-001542</v>
          </cell>
          <cell r="B1547" t="str">
            <v>DEF</v>
          </cell>
          <cell r="E1547" t="str">
            <v>COP-06-05</v>
          </cell>
          <cell r="L1547" t="str">
            <v>Yes</v>
          </cell>
          <cell r="O1547">
            <v>36910</v>
          </cell>
        </row>
        <row r="1548">
          <cell r="A1548" t="str">
            <v>RPCFA-001543</v>
          </cell>
          <cell r="B1548" t="str">
            <v>DEF</v>
          </cell>
          <cell r="E1548" t="str">
            <v>BLD-03-10</v>
          </cell>
          <cell r="L1548" t="str">
            <v>Yes</v>
          </cell>
          <cell r="O1548">
            <v>36678</v>
          </cell>
        </row>
        <row r="1549">
          <cell r="A1549" t="str">
            <v>RPCFA-001544</v>
          </cell>
          <cell r="B1549" t="str">
            <v>DEF</v>
          </cell>
          <cell r="E1549" t="str">
            <v>BLD-03-10</v>
          </cell>
          <cell r="L1549" t="str">
            <v>Yes</v>
          </cell>
          <cell r="O1549">
            <v>36678</v>
          </cell>
        </row>
        <row r="1550">
          <cell r="A1550" t="str">
            <v>RPCFA-001545</v>
          </cell>
          <cell r="B1550" t="str">
            <v>DEF</v>
          </cell>
          <cell r="E1550" t="str">
            <v>BLD-03-10</v>
          </cell>
          <cell r="L1550" t="str">
            <v>Yes</v>
          </cell>
          <cell r="O1550">
            <v>36678</v>
          </cell>
        </row>
        <row r="1551">
          <cell r="A1551" t="str">
            <v>RPCFA-001546</v>
          </cell>
          <cell r="B1551" t="str">
            <v>DEF</v>
          </cell>
          <cell r="E1551" t="str">
            <v>BLD-03-10</v>
          </cell>
          <cell r="L1551" t="str">
            <v>Yes</v>
          </cell>
          <cell r="O1551">
            <v>36678</v>
          </cell>
        </row>
        <row r="1552">
          <cell r="A1552" t="str">
            <v>RPCFA-001547</v>
          </cell>
          <cell r="B1552" t="str">
            <v>DEF</v>
          </cell>
          <cell r="E1552" t="str">
            <v>BLD-03-10</v>
          </cell>
          <cell r="L1552" t="str">
            <v>Yes</v>
          </cell>
          <cell r="O1552">
            <v>36678</v>
          </cell>
        </row>
        <row r="1553">
          <cell r="A1553" t="str">
            <v>RPCFA-001548</v>
          </cell>
          <cell r="B1553" t="str">
            <v>DEF</v>
          </cell>
          <cell r="E1553" t="str">
            <v>FUR-08-05</v>
          </cell>
          <cell r="L1553" t="str">
            <v>Yes</v>
          </cell>
          <cell r="O1553">
            <v>36707</v>
          </cell>
        </row>
        <row r="1554">
          <cell r="A1554" t="str">
            <v>RPCFA-001549</v>
          </cell>
          <cell r="B1554" t="str">
            <v>DEF</v>
          </cell>
          <cell r="E1554" t="str">
            <v>OFC-04-05</v>
          </cell>
          <cell r="L1554" t="str">
            <v>Yes</v>
          </cell>
          <cell r="O1554">
            <v>36913</v>
          </cell>
        </row>
        <row r="1555">
          <cell r="A1555" t="str">
            <v>RPCFA-001550</v>
          </cell>
          <cell r="B1555" t="str">
            <v>DEF</v>
          </cell>
          <cell r="E1555" t="str">
            <v>OFC-03-05</v>
          </cell>
          <cell r="L1555" t="str">
            <v>Yes</v>
          </cell>
          <cell r="O1555">
            <v>36913</v>
          </cell>
        </row>
        <row r="1556">
          <cell r="A1556" t="str">
            <v>RPCFA-001551</v>
          </cell>
          <cell r="B1556" t="str">
            <v>DEF</v>
          </cell>
          <cell r="E1556" t="str">
            <v>EQU-03-05</v>
          </cell>
          <cell r="L1556" t="str">
            <v>Yes</v>
          </cell>
          <cell r="O1556">
            <v>36875</v>
          </cell>
        </row>
        <row r="1557">
          <cell r="A1557" t="str">
            <v>RPCFA-001552</v>
          </cell>
          <cell r="B1557" t="str">
            <v>DEF</v>
          </cell>
          <cell r="E1557" t="str">
            <v>COP-02-05</v>
          </cell>
          <cell r="L1557" t="str">
            <v>Yes</v>
          </cell>
          <cell r="O1557">
            <v>36917</v>
          </cell>
        </row>
        <row r="1558">
          <cell r="A1558" t="str">
            <v>RPCFA-001553</v>
          </cell>
          <cell r="B1558" t="str">
            <v>DEF</v>
          </cell>
          <cell r="E1558" t="str">
            <v>COP-01-00</v>
          </cell>
          <cell r="L1558" t="str">
            <v>Yes</v>
          </cell>
          <cell r="O1558">
            <v>36917</v>
          </cell>
        </row>
        <row r="1559">
          <cell r="A1559" t="str">
            <v>RPCFA-001554</v>
          </cell>
          <cell r="B1559" t="str">
            <v>DEF</v>
          </cell>
          <cell r="E1559" t="str">
            <v>COP-02-05</v>
          </cell>
          <cell r="L1559" t="str">
            <v>Yes</v>
          </cell>
          <cell r="O1559">
            <v>36917</v>
          </cell>
        </row>
        <row r="1560">
          <cell r="A1560" t="str">
            <v>RPCFA-001555</v>
          </cell>
          <cell r="B1560" t="str">
            <v>DEF</v>
          </cell>
          <cell r="E1560" t="str">
            <v>COP-01-00</v>
          </cell>
          <cell r="L1560" t="str">
            <v>Yes</v>
          </cell>
          <cell r="O1560">
            <v>36917</v>
          </cell>
        </row>
        <row r="1561">
          <cell r="A1561" t="str">
            <v>RPCFA-001556</v>
          </cell>
          <cell r="B1561" t="str">
            <v>DEF</v>
          </cell>
          <cell r="E1561" t="str">
            <v>OFC-10-05</v>
          </cell>
          <cell r="L1561" t="str">
            <v>Yes</v>
          </cell>
          <cell r="O1561">
            <v>36920</v>
          </cell>
        </row>
        <row r="1562">
          <cell r="A1562" t="str">
            <v>RPCFA-001557</v>
          </cell>
          <cell r="B1562" t="str">
            <v>DEF</v>
          </cell>
          <cell r="E1562" t="str">
            <v>OFC-06-05</v>
          </cell>
          <cell r="L1562" t="str">
            <v>Yes</v>
          </cell>
          <cell r="O1562">
            <v>36941</v>
          </cell>
        </row>
        <row r="1563">
          <cell r="A1563" t="str">
            <v>RPCFA-001558</v>
          </cell>
          <cell r="B1563" t="str">
            <v>DEF</v>
          </cell>
          <cell r="E1563" t="str">
            <v>COP-06-05</v>
          </cell>
          <cell r="L1563" t="str">
            <v>Yes</v>
          </cell>
          <cell r="O1563">
            <v>36957</v>
          </cell>
        </row>
        <row r="1564">
          <cell r="A1564" t="str">
            <v>RPCFA-001559</v>
          </cell>
          <cell r="B1564" t="str">
            <v>DEF</v>
          </cell>
          <cell r="E1564" t="str">
            <v>OFC-03-05</v>
          </cell>
          <cell r="L1564" t="str">
            <v>Yes</v>
          </cell>
          <cell r="O1564">
            <v>36959</v>
          </cell>
        </row>
        <row r="1565">
          <cell r="A1565" t="str">
            <v>RPCFA-001560</v>
          </cell>
          <cell r="B1565" t="str">
            <v>DEF</v>
          </cell>
          <cell r="E1565" t="str">
            <v>COP-01-05</v>
          </cell>
          <cell r="L1565" t="str">
            <v>Yes</v>
          </cell>
          <cell r="O1565">
            <v>36963</v>
          </cell>
        </row>
        <row r="1566">
          <cell r="A1566" t="str">
            <v>RPCFA-001561</v>
          </cell>
          <cell r="B1566" t="str">
            <v>DEF</v>
          </cell>
          <cell r="E1566" t="str">
            <v>COP-01-05</v>
          </cell>
          <cell r="L1566" t="str">
            <v>Yes</v>
          </cell>
          <cell r="O1566">
            <v>36963</v>
          </cell>
        </row>
        <row r="1567">
          <cell r="A1567" t="str">
            <v>RPCFA-001562</v>
          </cell>
          <cell r="B1567" t="str">
            <v>DEF</v>
          </cell>
          <cell r="E1567" t="str">
            <v>COP-02-05</v>
          </cell>
          <cell r="L1567" t="str">
            <v>Yes</v>
          </cell>
          <cell r="O1567">
            <v>36963</v>
          </cell>
        </row>
        <row r="1568">
          <cell r="A1568" t="str">
            <v>RPCFA-001563</v>
          </cell>
          <cell r="B1568" t="str">
            <v>DEF</v>
          </cell>
          <cell r="E1568" t="str">
            <v>COP-02-05</v>
          </cell>
          <cell r="L1568" t="str">
            <v>Yes</v>
          </cell>
          <cell r="O1568">
            <v>36962</v>
          </cell>
        </row>
        <row r="1569">
          <cell r="A1569" t="str">
            <v>RPCFA-001564</v>
          </cell>
          <cell r="B1569" t="str">
            <v>DEF</v>
          </cell>
          <cell r="E1569" t="str">
            <v>COP-01-00</v>
          </cell>
          <cell r="L1569" t="str">
            <v>Yes</v>
          </cell>
          <cell r="O1569">
            <v>36962</v>
          </cell>
        </row>
        <row r="1570">
          <cell r="A1570" t="str">
            <v>RPCFA-001565</v>
          </cell>
          <cell r="B1570" t="str">
            <v>DEF</v>
          </cell>
          <cell r="E1570" t="str">
            <v>COP-03-05</v>
          </cell>
          <cell r="L1570" t="str">
            <v>Yes</v>
          </cell>
          <cell r="O1570">
            <v>36963</v>
          </cell>
        </row>
        <row r="1571">
          <cell r="A1571" t="str">
            <v>RPCFA-001566</v>
          </cell>
          <cell r="B1571" t="str">
            <v>DEF</v>
          </cell>
          <cell r="E1571" t="str">
            <v>OFC-06-05</v>
          </cell>
          <cell r="L1571" t="str">
            <v>Yes</v>
          </cell>
          <cell r="O1571">
            <v>36973</v>
          </cell>
        </row>
        <row r="1572">
          <cell r="A1572" t="str">
            <v>RPCFA-001567</v>
          </cell>
          <cell r="B1572" t="str">
            <v>DEF</v>
          </cell>
          <cell r="E1572" t="str">
            <v>COP-03-05</v>
          </cell>
          <cell r="L1572" t="str">
            <v>Yes</v>
          </cell>
          <cell r="O1572">
            <v>36973</v>
          </cell>
        </row>
        <row r="1573">
          <cell r="A1573" t="str">
            <v>RPCFA-001568</v>
          </cell>
          <cell r="B1573" t="str">
            <v>DEF</v>
          </cell>
          <cell r="E1573" t="str">
            <v>COP-02-05</v>
          </cell>
          <cell r="L1573" t="str">
            <v>Yes</v>
          </cell>
          <cell r="O1573">
            <v>36181</v>
          </cell>
        </row>
        <row r="1574">
          <cell r="A1574" t="str">
            <v>RPCFA-001569</v>
          </cell>
          <cell r="B1574" t="str">
            <v>DEF</v>
          </cell>
          <cell r="E1574" t="str">
            <v>COM-01-05</v>
          </cell>
          <cell r="L1574" t="str">
            <v>Yes</v>
          </cell>
          <cell r="O1574">
            <v>36971</v>
          </cell>
        </row>
        <row r="1575">
          <cell r="A1575" t="str">
            <v>RPCFA-001570</v>
          </cell>
          <cell r="B1575" t="str">
            <v>DEF</v>
          </cell>
          <cell r="E1575" t="str">
            <v>COM-01-05</v>
          </cell>
          <cell r="L1575" t="str">
            <v>Yes</v>
          </cell>
          <cell r="O1575">
            <v>36971</v>
          </cell>
        </row>
        <row r="1576">
          <cell r="A1576" t="str">
            <v>RPCFA-001571</v>
          </cell>
          <cell r="B1576" t="str">
            <v>DEF</v>
          </cell>
          <cell r="E1576" t="str">
            <v>OFC-09-05</v>
          </cell>
          <cell r="L1576" t="str">
            <v>Yes</v>
          </cell>
          <cell r="O1576">
            <v>36971</v>
          </cell>
        </row>
        <row r="1577">
          <cell r="A1577" t="str">
            <v>RPCFA-001572</v>
          </cell>
          <cell r="B1577" t="str">
            <v>DEF</v>
          </cell>
          <cell r="E1577" t="str">
            <v>COP-07-05</v>
          </cell>
          <cell r="L1577" t="str">
            <v>Yes</v>
          </cell>
          <cell r="O1577">
            <v>36978</v>
          </cell>
        </row>
        <row r="1578">
          <cell r="A1578" t="str">
            <v>RPCFA-001573</v>
          </cell>
          <cell r="B1578" t="str">
            <v>DEF</v>
          </cell>
          <cell r="E1578" t="str">
            <v>COP-04-05</v>
          </cell>
          <cell r="L1578" t="str">
            <v>Yes</v>
          </cell>
          <cell r="O1578">
            <v>36998</v>
          </cell>
        </row>
        <row r="1579">
          <cell r="A1579" t="str">
            <v>RPCFA-001574</v>
          </cell>
          <cell r="B1579" t="str">
            <v>DEF</v>
          </cell>
          <cell r="E1579" t="str">
            <v>COM-01-05</v>
          </cell>
          <cell r="L1579" t="str">
            <v>Yes</v>
          </cell>
          <cell r="O1579">
            <v>37013</v>
          </cell>
        </row>
        <row r="1580">
          <cell r="A1580" t="str">
            <v>RPCFA-001575</v>
          </cell>
          <cell r="B1580" t="str">
            <v>DEF</v>
          </cell>
          <cell r="E1580" t="str">
            <v>COP-02-05</v>
          </cell>
          <cell r="L1580" t="str">
            <v>Yes</v>
          </cell>
          <cell r="O1580">
            <v>36993</v>
          </cell>
        </row>
        <row r="1581">
          <cell r="A1581" t="str">
            <v>RPCFA-001576</v>
          </cell>
          <cell r="B1581" t="str">
            <v>DEF</v>
          </cell>
          <cell r="E1581" t="str">
            <v>COP-01-05</v>
          </cell>
          <cell r="L1581" t="str">
            <v>Yes</v>
          </cell>
          <cell r="O1581">
            <v>36993</v>
          </cell>
        </row>
        <row r="1582">
          <cell r="A1582" t="str">
            <v>RPCFA-001577</v>
          </cell>
          <cell r="B1582" t="str">
            <v>DEF</v>
          </cell>
          <cell r="E1582" t="str">
            <v>EQU-03-05</v>
          </cell>
          <cell r="L1582" t="str">
            <v>Yes</v>
          </cell>
          <cell r="O1582">
            <v>36993</v>
          </cell>
        </row>
        <row r="1583">
          <cell r="A1583" t="str">
            <v>RPCFA-001578</v>
          </cell>
          <cell r="B1583" t="str">
            <v>DEF</v>
          </cell>
          <cell r="E1583" t="str">
            <v>EQU-03-05</v>
          </cell>
          <cell r="L1583" t="str">
            <v>Yes</v>
          </cell>
          <cell r="O1583">
            <v>36998</v>
          </cell>
        </row>
        <row r="1584">
          <cell r="A1584" t="str">
            <v>RPCFA-001579</v>
          </cell>
          <cell r="B1584" t="str">
            <v>DEF</v>
          </cell>
          <cell r="E1584" t="str">
            <v>EQU-03-05</v>
          </cell>
          <cell r="L1584" t="str">
            <v>Yes</v>
          </cell>
          <cell r="O1584">
            <v>36998</v>
          </cell>
        </row>
        <row r="1585">
          <cell r="A1585" t="str">
            <v>RPCFA-001580</v>
          </cell>
          <cell r="B1585" t="str">
            <v>DEF</v>
          </cell>
          <cell r="E1585" t="str">
            <v>COM-01-05</v>
          </cell>
          <cell r="L1585" t="str">
            <v>Yes</v>
          </cell>
          <cell r="O1585">
            <v>37007</v>
          </cell>
        </row>
        <row r="1586">
          <cell r="A1586" t="str">
            <v>RPCFA-001581</v>
          </cell>
          <cell r="B1586" t="str">
            <v>DEF</v>
          </cell>
          <cell r="E1586" t="str">
            <v>FUR-10-05</v>
          </cell>
          <cell r="L1586" t="str">
            <v>Yes</v>
          </cell>
          <cell r="O1586">
            <v>37007</v>
          </cell>
        </row>
        <row r="1587">
          <cell r="A1587" t="str">
            <v>RPCFA-001582</v>
          </cell>
          <cell r="B1587" t="str">
            <v>DEF</v>
          </cell>
          <cell r="E1587" t="str">
            <v>FUR-10-05</v>
          </cell>
          <cell r="L1587" t="str">
            <v>Yes</v>
          </cell>
          <cell r="O1587">
            <v>37007</v>
          </cell>
        </row>
        <row r="1588">
          <cell r="A1588" t="str">
            <v>RPCFA-001583</v>
          </cell>
          <cell r="B1588" t="str">
            <v>DEF</v>
          </cell>
          <cell r="E1588" t="str">
            <v>COM-01-05</v>
          </cell>
          <cell r="L1588" t="str">
            <v>Yes</v>
          </cell>
          <cell r="O1588">
            <v>37007</v>
          </cell>
        </row>
        <row r="1589">
          <cell r="A1589" t="str">
            <v>RPCFA-001584</v>
          </cell>
          <cell r="B1589" t="str">
            <v>DEF</v>
          </cell>
          <cell r="E1589" t="str">
            <v>COM-01-05</v>
          </cell>
          <cell r="L1589" t="str">
            <v>Yes</v>
          </cell>
          <cell r="O1589">
            <v>37021</v>
          </cell>
        </row>
        <row r="1590">
          <cell r="A1590" t="str">
            <v>RPCFA-001585</v>
          </cell>
          <cell r="B1590" t="str">
            <v>DEF</v>
          </cell>
          <cell r="E1590" t="str">
            <v>COP-06-05</v>
          </cell>
          <cell r="L1590" t="str">
            <v>Yes</v>
          </cell>
          <cell r="O1590">
            <v>37021</v>
          </cell>
        </row>
        <row r="1591">
          <cell r="A1591" t="str">
            <v>RPCFA-001586</v>
          </cell>
          <cell r="B1591" t="str">
            <v>DEF</v>
          </cell>
          <cell r="E1591" t="str">
            <v>COP-01-05</v>
          </cell>
          <cell r="L1591" t="str">
            <v>Yes</v>
          </cell>
          <cell r="O1591">
            <v>37021</v>
          </cell>
        </row>
        <row r="1592">
          <cell r="A1592" t="str">
            <v>RPCFA-001587</v>
          </cell>
          <cell r="B1592" t="str">
            <v>DEF</v>
          </cell>
          <cell r="E1592" t="str">
            <v>COP-02-05</v>
          </cell>
          <cell r="L1592" t="str">
            <v>Yes</v>
          </cell>
          <cell r="O1592">
            <v>37021</v>
          </cell>
        </row>
        <row r="1593">
          <cell r="A1593" t="str">
            <v>RPCFA-001588</v>
          </cell>
          <cell r="B1593" t="str">
            <v>DEF</v>
          </cell>
          <cell r="E1593" t="str">
            <v>OFC-08-05</v>
          </cell>
          <cell r="L1593" t="str">
            <v>Yes</v>
          </cell>
          <cell r="O1593">
            <v>37021</v>
          </cell>
        </row>
        <row r="1594">
          <cell r="A1594" t="str">
            <v>RPCFA-001589</v>
          </cell>
          <cell r="B1594" t="str">
            <v>DEF</v>
          </cell>
          <cell r="E1594" t="str">
            <v>OFC-09-05</v>
          </cell>
          <cell r="L1594" t="str">
            <v>Yes</v>
          </cell>
          <cell r="O1594">
            <v>37021</v>
          </cell>
        </row>
        <row r="1595">
          <cell r="A1595" t="str">
            <v>RPCFA-001590</v>
          </cell>
          <cell r="B1595" t="str">
            <v>DEF</v>
          </cell>
          <cell r="E1595" t="str">
            <v>OFC-09-05</v>
          </cell>
          <cell r="L1595" t="str">
            <v>Yes</v>
          </cell>
          <cell r="O1595">
            <v>0</v>
          </cell>
        </row>
        <row r="1596">
          <cell r="A1596" t="str">
            <v>RPCFA-001591</v>
          </cell>
          <cell r="B1596" t="str">
            <v>DEF</v>
          </cell>
          <cell r="E1596" t="str">
            <v>COP-02-05</v>
          </cell>
          <cell r="L1596" t="str">
            <v>Yes</v>
          </cell>
          <cell r="O1596">
            <v>37032</v>
          </cell>
        </row>
        <row r="1597">
          <cell r="A1597" t="str">
            <v>RPCFA-001592</v>
          </cell>
          <cell r="B1597" t="str">
            <v>DEF</v>
          </cell>
          <cell r="E1597" t="str">
            <v>COP-01-05</v>
          </cell>
          <cell r="L1597" t="str">
            <v>Yes</v>
          </cell>
          <cell r="O1597">
            <v>37032</v>
          </cell>
        </row>
        <row r="1598">
          <cell r="A1598" t="str">
            <v>RPCFA-001593</v>
          </cell>
          <cell r="B1598" t="str">
            <v>DEF</v>
          </cell>
          <cell r="E1598" t="str">
            <v>OFC-09-05</v>
          </cell>
          <cell r="L1598" t="str">
            <v>Yes</v>
          </cell>
          <cell r="O1598">
            <v>37022</v>
          </cell>
        </row>
        <row r="1599">
          <cell r="A1599" t="str">
            <v>RPCFA-001594</v>
          </cell>
          <cell r="B1599" t="str">
            <v>DEF</v>
          </cell>
          <cell r="E1599" t="str">
            <v>OFC-12-05</v>
          </cell>
          <cell r="L1599" t="str">
            <v>Yes</v>
          </cell>
          <cell r="O1599">
            <v>37027</v>
          </cell>
        </row>
        <row r="1600">
          <cell r="A1600" t="str">
            <v>RPCFA-001595</v>
          </cell>
          <cell r="B1600" t="str">
            <v>DEF</v>
          </cell>
          <cell r="E1600" t="str">
            <v>OFC-04-05</v>
          </cell>
          <cell r="L1600" t="str">
            <v>Yes</v>
          </cell>
          <cell r="O1600">
            <v>37034</v>
          </cell>
        </row>
        <row r="1601">
          <cell r="A1601" t="str">
            <v>RPCFA-001596</v>
          </cell>
          <cell r="B1601" t="str">
            <v>DEF</v>
          </cell>
          <cell r="E1601" t="str">
            <v>COP-04-05</v>
          </cell>
          <cell r="L1601" t="str">
            <v>Yes</v>
          </cell>
          <cell r="O1601">
            <v>37040</v>
          </cell>
        </row>
        <row r="1602">
          <cell r="A1602" t="str">
            <v>RPCFA-001597</v>
          </cell>
          <cell r="B1602" t="str">
            <v>DEF</v>
          </cell>
          <cell r="E1602" t="str">
            <v>COP-04-05</v>
          </cell>
          <cell r="L1602" t="str">
            <v>Yes</v>
          </cell>
          <cell r="O1602">
            <v>38307</v>
          </cell>
        </row>
        <row r="1603">
          <cell r="A1603" t="str">
            <v>RPCFA-001598</v>
          </cell>
          <cell r="B1603" t="str">
            <v>DEF</v>
          </cell>
          <cell r="E1603" t="str">
            <v>COP-04-05</v>
          </cell>
          <cell r="L1603" t="str">
            <v>Yes</v>
          </cell>
          <cell r="O1603">
            <v>37040</v>
          </cell>
        </row>
        <row r="1604">
          <cell r="A1604" t="str">
            <v>RPCFA-001599</v>
          </cell>
          <cell r="B1604" t="str">
            <v>DEF</v>
          </cell>
          <cell r="E1604" t="str">
            <v>COP-07-05</v>
          </cell>
          <cell r="L1604" t="str">
            <v>Yes</v>
          </cell>
          <cell r="O1604">
            <v>37039</v>
          </cell>
        </row>
        <row r="1605">
          <cell r="A1605" t="str">
            <v>RPCFA-001600</v>
          </cell>
          <cell r="B1605" t="str">
            <v>DEF</v>
          </cell>
          <cell r="E1605" t="str">
            <v>COP-04-05</v>
          </cell>
          <cell r="L1605" t="str">
            <v>Yes</v>
          </cell>
          <cell r="O1605">
            <v>36284</v>
          </cell>
        </row>
        <row r="1606">
          <cell r="A1606" t="str">
            <v>RPCFA-001601</v>
          </cell>
          <cell r="B1606" t="str">
            <v>DEF</v>
          </cell>
          <cell r="E1606" t="str">
            <v>OFC-05-05</v>
          </cell>
          <cell r="L1606" t="str">
            <v>Yes</v>
          </cell>
          <cell r="O1606">
            <v>37054</v>
          </cell>
        </row>
        <row r="1607">
          <cell r="A1607" t="str">
            <v>RPCFA-001602</v>
          </cell>
          <cell r="B1607" t="str">
            <v>DEF</v>
          </cell>
          <cell r="E1607" t="str">
            <v>OFC-09-05</v>
          </cell>
          <cell r="L1607" t="str">
            <v>Yes</v>
          </cell>
          <cell r="O1607">
            <v>37054</v>
          </cell>
        </row>
        <row r="1608">
          <cell r="A1608" t="str">
            <v>RPCFA-001603</v>
          </cell>
          <cell r="B1608" t="str">
            <v>DEF</v>
          </cell>
          <cell r="E1608" t="str">
            <v>OFC-09-05</v>
          </cell>
          <cell r="L1608" t="str">
            <v>Yes</v>
          </cell>
          <cell r="O1608">
            <v>37053</v>
          </cell>
        </row>
        <row r="1609">
          <cell r="A1609" t="str">
            <v>RPCFA-001604</v>
          </cell>
          <cell r="B1609" t="str">
            <v>DEF</v>
          </cell>
          <cell r="E1609" t="str">
            <v>FUR-02-05</v>
          </cell>
          <cell r="L1609" t="str">
            <v>Yes</v>
          </cell>
          <cell r="O1609">
            <v>36115</v>
          </cell>
        </row>
        <row r="1610">
          <cell r="A1610" t="str">
            <v>RPCFA-001605</v>
          </cell>
          <cell r="B1610" t="str">
            <v>DEF</v>
          </cell>
          <cell r="E1610" t="str">
            <v>FUR-02-05</v>
          </cell>
          <cell r="L1610" t="str">
            <v>Yes</v>
          </cell>
          <cell r="O1610">
            <v>36115</v>
          </cell>
        </row>
        <row r="1611">
          <cell r="A1611" t="str">
            <v>RPCFA-001606</v>
          </cell>
          <cell r="B1611" t="str">
            <v>DEF</v>
          </cell>
          <cell r="E1611" t="str">
            <v>FUR-02-05</v>
          </cell>
          <cell r="L1611" t="str">
            <v>Yes</v>
          </cell>
          <cell r="O1611">
            <v>36115</v>
          </cell>
        </row>
        <row r="1612">
          <cell r="A1612" t="str">
            <v>RPCFA-001607</v>
          </cell>
          <cell r="B1612" t="str">
            <v>DEF</v>
          </cell>
          <cell r="E1612" t="str">
            <v>COP-07-05</v>
          </cell>
          <cell r="L1612" t="str">
            <v>Yes</v>
          </cell>
          <cell r="O1612">
            <v>36963</v>
          </cell>
        </row>
        <row r="1613">
          <cell r="A1613" t="str">
            <v>RPCFA-001608</v>
          </cell>
          <cell r="B1613" t="str">
            <v>DEF</v>
          </cell>
          <cell r="E1613" t="str">
            <v>COM-03-05</v>
          </cell>
          <cell r="L1613" t="str">
            <v>Yes</v>
          </cell>
          <cell r="O1613">
            <v>37055</v>
          </cell>
        </row>
        <row r="1614">
          <cell r="A1614" t="str">
            <v>RPCFA-001609</v>
          </cell>
          <cell r="B1614" t="str">
            <v>DEF</v>
          </cell>
          <cell r="E1614" t="str">
            <v>COM-03-05</v>
          </cell>
          <cell r="L1614" t="str">
            <v>Yes</v>
          </cell>
          <cell r="O1614">
            <v>37055</v>
          </cell>
        </row>
        <row r="1615">
          <cell r="A1615" t="str">
            <v>RPCFA-001610</v>
          </cell>
          <cell r="B1615" t="str">
            <v>DEF</v>
          </cell>
          <cell r="E1615" t="str">
            <v>COM-03-05</v>
          </cell>
          <cell r="L1615" t="str">
            <v>Yes</v>
          </cell>
          <cell r="O1615">
            <v>37055</v>
          </cell>
        </row>
        <row r="1616">
          <cell r="A1616" t="str">
            <v>RPCFA-001611</v>
          </cell>
          <cell r="B1616" t="str">
            <v>DEF</v>
          </cell>
          <cell r="E1616" t="str">
            <v>COM-03-05</v>
          </cell>
          <cell r="L1616" t="str">
            <v>Yes</v>
          </cell>
          <cell r="O1616">
            <v>37055</v>
          </cell>
        </row>
        <row r="1617">
          <cell r="A1617" t="str">
            <v>RPCFA-001612</v>
          </cell>
          <cell r="B1617" t="str">
            <v>DEF</v>
          </cell>
          <cell r="E1617" t="str">
            <v>OFC-08-05</v>
          </cell>
          <cell r="L1617" t="str">
            <v>Yes</v>
          </cell>
          <cell r="O1617">
            <v>37057</v>
          </cell>
        </row>
        <row r="1618">
          <cell r="A1618" t="str">
            <v>RPCFA-001613</v>
          </cell>
          <cell r="B1618" t="str">
            <v>DEF</v>
          </cell>
          <cell r="E1618" t="str">
            <v>COP-02-05</v>
          </cell>
          <cell r="L1618" t="str">
            <v>Yes</v>
          </cell>
          <cell r="O1618">
            <v>37064</v>
          </cell>
        </row>
        <row r="1619">
          <cell r="A1619" t="str">
            <v>RPCFA-001614</v>
          </cell>
          <cell r="B1619" t="str">
            <v>DEF</v>
          </cell>
          <cell r="E1619" t="str">
            <v>COP-01-05</v>
          </cell>
          <cell r="L1619" t="str">
            <v>Yes</v>
          </cell>
          <cell r="O1619">
            <v>37064</v>
          </cell>
        </row>
        <row r="1620">
          <cell r="A1620" t="str">
            <v>RPCFA-001615</v>
          </cell>
          <cell r="B1620" t="str">
            <v>DEF</v>
          </cell>
          <cell r="E1620" t="str">
            <v>COP-03-05</v>
          </cell>
          <cell r="L1620" t="str">
            <v>Yes</v>
          </cell>
          <cell r="O1620">
            <v>35915</v>
          </cell>
        </row>
        <row r="1621">
          <cell r="A1621" t="str">
            <v>RPCFA-001616</v>
          </cell>
          <cell r="B1621" t="str">
            <v>DEF</v>
          </cell>
          <cell r="E1621" t="str">
            <v>COP-03-05</v>
          </cell>
          <cell r="L1621" t="str">
            <v>Yes</v>
          </cell>
          <cell r="O1621">
            <v>37063</v>
          </cell>
        </row>
        <row r="1622">
          <cell r="A1622" t="str">
            <v>RPCFA-001617</v>
          </cell>
          <cell r="B1622" t="str">
            <v>DEF</v>
          </cell>
          <cell r="E1622" t="str">
            <v>COP-01-05</v>
          </cell>
          <cell r="L1622" t="str">
            <v>Yes</v>
          </cell>
          <cell r="O1622">
            <v>37063</v>
          </cell>
        </row>
        <row r="1623">
          <cell r="A1623" t="str">
            <v>RPCFA-001618</v>
          </cell>
          <cell r="B1623" t="str">
            <v>DEF</v>
          </cell>
          <cell r="E1623" t="str">
            <v>COP-02-05</v>
          </cell>
          <cell r="L1623" t="str">
            <v>Yes</v>
          </cell>
          <cell r="O1623">
            <v>37064</v>
          </cell>
        </row>
        <row r="1624">
          <cell r="A1624" t="str">
            <v>RPCFA-001619</v>
          </cell>
          <cell r="B1624" t="str">
            <v>DEF</v>
          </cell>
          <cell r="E1624" t="str">
            <v>COP-01-05</v>
          </cell>
          <cell r="L1624" t="str">
            <v>Yes</v>
          </cell>
          <cell r="O1624">
            <v>37064</v>
          </cell>
        </row>
        <row r="1625">
          <cell r="A1625" t="str">
            <v>RPCFA-001620</v>
          </cell>
          <cell r="B1625" t="str">
            <v>DEF</v>
          </cell>
          <cell r="E1625" t="str">
            <v>COP-02-05</v>
          </cell>
          <cell r="L1625" t="str">
            <v>Yes</v>
          </cell>
          <cell r="O1625">
            <v>37084</v>
          </cell>
        </row>
        <row r="1626">
          <cell r="A1626" t="str">
            <v>RPCFA-001621</v>
          </cell>
          <cell r="B1626" t="str">
            <v>DEF</v>
          </cell>
          <cell r="E1626" t="str">
            <v>COP-01-05</v>
          </cell>
          <cell r="L1626" t="str">
            <v>Yes</v>
          </cell>
          <cell r="O1626">
            <v>37084</v>
          </cell>
        </row>
        <row r="1627">
          <cell r="A1627" t="str">
            <v>RPCFA-001622</v>
          </cell>
          <cell r="B1627" t="str">
            <v>DEF</v>
          </cell>
          <cell r="E1627" t="str">
            <v>VEH-01-05</v>
          </cell>
          <cell r="L1627" t="str">
            <v>Yes</v>
          </cell>
          <cell r="O1627">
            <v>37085</v>
          </cell>
        </row>
        <row r="1628">
          <cell r="A1628" t="str">
            <v>RPCFA-001623</v>
          </cell>
          <cell r="B1628" t="str">
            <v>DEF</v>
          </cell>
          <cell r="E1628" t="str">
            <v>VEH-01-05</v>
          </cell>
          <cell r="L1628" t="str">
            <v>Yes</v>
          </cell>
          <cell r="O1628">
            <v>37085</v>
          </cell>
        </row>
        <row r="1629">
          <cell r="A1629" t="str">
            <v>RPCFA-001624</v>
          </cell>
          <cell r="B1629" t="str">
            <v>DEF</v>
          </cell>
          <cell r="E1629" t="str">
            <v>COP-08-05</v>
          </cell>
          <cell r="L1629" t="str">
            <v>Yes</v>
          </cell>
          <cell r="O1629">
            <v>37095</v>
          </cell>
        </row>
        <row r="1630">
          <cell r="A1630" t="str">
            <v>RPCFA-001625</v>
          </cell>
          <cell r="B1630" t="str">
            <v>DEF</v>
          </cell>
          <cell r="E1630" t="str">
            <v>COP-01-05</v>
          </cell>
          <cell r="L1630" t="str">
            <v>Yes</v>
          </cell>
          <cell r="O1630">
            <v>37096</v>
          </cell>
        </row>
        <row r="1631">
          <cell r="A1631" t="str">
            <v>RPCFA-001626</v>
          </cell>
          <cell r="B1631" t="str">
            <v>DEF</v>
          </cell>
          <cell r="E1631" t="str">
            <v>OFC-13-05</v>
          </cell>
          <cell r="L1631" t="str">
            <v>Yes</v>
          </cell>
          <cell r="O1631">
            <v>37093</v>
          </cell>
        </row>
        <row r="1632">
          <cell r="A1632" t="str">
            <v>RPCFA-001627</v>
          </cell>
          <cell r="B1632" t="str">
            <v>DEF</v>
          </cell>
          <cell r="E1632" t="str">
            <v>FUR-04-05</v>
          </cell>
          <cell r="L1632" t="str">
            <v>Yes</v>
          </cell>
          <cell r="O1632">
            <v>37084</v>
          </cell>
        </row>
        <row r="1633">
          <cell r="A1633" t="str">
            <v>RPCFA-001628</v>
          </cell>
          <cell r="B1633" t="str">
            <v>DEF</v>
          </cell>
          <cell r="E1633" t="str">
            <v>FUR-04-05</v>
          </cell>
          <cell r="L1633" t="str">
            <v>Yes</v>
          </cell>
          <cell r="O1633">
            <v>37084</v>
          </cell>
        </row>
        <row r="1634">
          <cell r="A1634" t="str">
            <v>RPCFA-001629</v>
          </cell>
          <cell r="B1634" t="str">
            <v>DEF</v>
          </cell>
          <cell r="E1634" t="str">
            <v>FUR-10-05</v>
          </cell>
          <cell r="L1634" t="str">
            <v>Yes</v>
          </cell>
          <cell r="O1634">
            <v>37084</v>
          </cell>
        </row>
        <row r="1635">
          <cell r="A1635" t="str">
            <v>RPCFA-001630</v>
          </cell>
          <cell r="B1635" t="str">
            <v>DEF</v>
          </cell>
          <cell r="E1635" t="str">
            <v>FUR-10-05</v>
          </cell>
          <cell r="L1635" t="str">
            <v>Yes</v>
          </cell>
          <cell r="O1635">
            <v>37084</v>
          </cell>
        </row>
        <row r="1636">
          <cell r="A1636" t="str">
            <v>RPCFA-001631</v>
          </cell>
          <cell r="B1636" t="str">
            <v>DEF</v>
          </cell>
          <cell r="E1636" t="str">
            <v>FUR-10-05</v>
          </cell>
          <cell r="L1636" t="str">
            <v>Yes</v>
          </cell>
          <cell r="O1636">
            <v>37084</v>
          </cell>
        </row>
        <row r="1637">
          <cell r="A1637" t="str">
            <v>RPCFA-001632</v>
          </cell>
          <cell r="B1637" t="str">
            <v>DEF</v>
          </cell>
          <cell r="E1637" t="str">
            <v>FUR-10-05</v>
          </cell>
          <cell r="L1637" t="str">
            <v>Yes</v>
          </cell>
          <cell r="O1637">
            <v>37084</v>
          </cell>
        </row>
        <row r="1638">
          <cell r="A1638" t="str">
            <v>RPCFA-001633</v>
          </cell>
          <cell r="B1638" t="str">
            <v>DEF</v>
          </cell>
          <cell r="E1638" t="str">
            <v>OFC-03-05</v>
          </cell>
          <cell r="L1638" t="str">
            <v>Yes</v>
          </cell>
          <cell r="O1638">
            <v>37090</v>
          </cell>
        </row>
        <row r="1639">
          <cell r="A1639" t="str">
            <v>RPCFA-001634</v>
          </cell>
          <cell r="B1639" t="str">
            <v>DEF</v>
          </cell>
          <cell r="E1639" t="str">
            <v>OFC-01-05</v>
          </cell>
          <cell r="L1639" t="str">
            <v>Yes</v>
          </cell>
          <cell r="O1639">
            <v>37095</v>
          </cell>
        </row>
        <row r="1640">
          <cell r="A1640" t="str">
            <v>RPCFA-001635</v>
          </cell>
          <cell r="B1640" t="str">
            <v>DEF</v>
          </cell>
          <cell r="E1640" t="str">
            <v>OFC-01-05</v>
          </cell>
          <cell r="L1640" t="str">
            <v>Yes</v>
          </cell>
          <cell r="O1640">
            <v>37095</v>
          </cell>
        </row>
        <row r="1641">
          <cell r="A1641" t="str">
            <v>RPCFA-001636</v>
          </cell>
          <cell r="B1641" t="str">
            <v>DEF</v>
          </cell>
          <cell r="E1641" t="str">
            <v>COP-01-05</v>
          </cell>
          <cell r="L1641" t="str">
            <v>Yes</v>
          </cell>
          <cell r="O1641">
            <v>37091</v>
          </cell>
        </row>
        <row r="1642">
          <cell r="A1642" t="str">
            <v>RPCFA-001637</v>
          </cell>
          <cell r="B1642" t="str">
            <v>DEF</v>
          </cell>
          <cell r="E1642" t="str">
            <v>COP-02-05</v>
          </cell>
          <cell r="L1642" t="str">
            <v>Yes</v>
          </cell>
          <cell r="O1642">
            <v>37091</v>
          </cell>
        </row>
        <row r="1643">
          <cell r="A1643" t="str">
            <v>RPCFA-001638</v>
          </cell>
          <cell r="B1643" t="str">
            <v>DEF</v>
          </cell>
          <cell r="E1643" t="str">
            <v>OFC-06-05</v>
          </cell>
          <cell r="L1643" t="str">
            <v>Yes</v>
          </cell>
          <cell r="O1643">
            <v>37095</v>
          </cell>
        </row>
        <row r="1644">
          <cell r="A1644" t="str">
            <v>RPCFA-001639</v>
          </cell>
          <cell r="B1644" t="str">
            <v>DEF</v>
          </cell>
          <cell r="E1644" t="str">
            <v>FUR-02-05</v>
          </cell>
          <cell r="L1644" t="str">
            <v>Yes</v>
          </cell>
          <cell r="O1644">
            <v>37096</v>
          </cell>
        </row>
        <row r="1645">
          <cell r="A1645" t="str">
            <v>RPCFA-001640</v>
          </cell>
          <cell r="B1645" t="str">
            <v>DEF</v>
          </cell>
          <cell r="E1645" t="str">
            <v>FUR-02-05</v>
          </cell>
          <cell r="L1645" t="str">
            <v>Yes</v>
          </cell>
          <cell r="O1645">
            <v>37096</v>
          </cell>
        </row>
        <row r="1646">
          <cell r="A1646" t="str">
            <v>RPCFA-001641</v>
          </cell>
          <cell r="B1646" t="str">
            <v>DEF</v>
          </cell>
          <cell r="E1646" t="str">
            <v>FUR-02-05</v>
          </cell>
          <cell r="L1646" t="str">
            <v>Yes</v>
          </cell>
          <cell r="O1646">
            <v>37096</v>
          </cell>
        </row>
        <row r="1647">
          <cell r="A1647" t="str">
            <v>RPCFA-001642</v>
          </cell>
          <cell r="B1647" t="str">
            <v>DEF</v>
          </cell>
          <cell r="E1647" t="str">
            <v>FUR-02-05</v>
          </cell>
          <cell r="L1647" t="str">
            <v>Yes</v>
          </cell>
          <cell r="O1647">
            <v>37096</v>
          </cell>
        </row>
        <row r="1648">
          <cell r="A1648" t="str">
            <v>RPCFA-001643</v>
          </cell>
          <cell r="B1648" t="str">
            <v>DEF</v>
          </cell>
          <cell r="E1648" t="str">
            <v>FUR-02-05</v>
          </cell>
          <cell r="L1648" t="str">
            <v>Yes</v>
          </cell>
          <cell r="O1648">
            <v>37096</v>
          </cell>
        </row>
        <row r="1649">
          <cell r="A1649" t="str">
            <v>RPCFA-001644</v>
          </cell>
          <cell r="B1649" t="str">
            <v>DEF</v>
          </cell>
          <cell r="E1649" t="str">
            <v>FUR-02-05</v>
          </cell>
          <cell r="L1649" t="str">
            <v>Yes</v>
          </cell>
          <cell r="O1649">
            <v>37096</v>
          </cell>
        </row>
        <row r="1650">
          <cell r="A1650" t="str">
            <v>RPCFA-001645</v>
          </cell>
          <cell r="B1650" t="str">
            <v>DEF</v>
          </cell>
          <cell r="E1650" t="str">
            <v>FUR-02-05</v>
          </cell>
          <cell r="L1650" t="str">
            <v>Yes</v>
          </cell>
          <cell r="O1650">
            <v>37096</v>
          </cell>
        </row>
        <row r="1651">
          <cell r="A1651" t="str">
            <v>RPCFA-001646</v>
          </cell>
          <cell r="B1651" t="str">
            <v>DEF</v>
          </cell>
          <cell r="E1651" t="str">
            <v>FUR-02-05</v>
          </cell>
          <cell r="L1651" t="str">
            <v>Yes</v>
          </cell>
          <cell r="O1651">
            <v>37096</v>
          </cell>
        </row>
        <row r="1652">
          <cell r="A1652" t="str">
            <v>RPCFA-001647</v>
          </cell>
          <cell r="B1652" t="str">
            <v>DEF</v>
          </cell>
          <cell r="E1652" t="str">
            <v>FUR-02-05</v>
          </cell>
          <cell r="L1652" t="str">
            <v>Yes</v>
          </cell>
          <cell r="O1652">
            <v>37096</v>
          </cell>
        </row>
        <row r="1653">
          <cell r="A1653" t="str">
            <v>RPCFA-001648</v>
          </cell>
          <cell r="B1653" t="str">
            <v>DEF</v>
          </cell>
          <cell r="E1653" t="str">
            <v>FUR-02-05</v>
          </cell>
          <cell r="L1653" t="str">
            <v>Yes</v>
          </cell>
          <cell r="O1653">
            <v>37096</v>
          </cell>
        </row>
        <row r="1654">
          <cell r="A1654" t="str">
            <v>RPCFA-001649</v>
          </cell>
          <cell r="B1654" t="str">
            <v>DEF</v>
          </cell>
          <cell r="E1654" t="str">
            <v>FUR-02-05</v>
          </cell>
          <cell r="L1654" t="str">
            <v>Yes</v>
          </cell>
          <cell r="O1654">
            <v>37096</v>
          </cell>
        </row>
        <row r="1655">
          <cell r="A1655" t="str">
            <v>RPCFA-001650</v>
          </cell>
          <cell r="B1655" t="str">
            <v>DEF</v>
          </cell>
          <cell r="E1655" t="str">
            <v>FUR-02-05</v>
          </cell>
          <cell r="L1655" t="str">
            <v>Yes</v>
          </cell>
          <cell r="O1655">
            <v>37096</v>
          </cell>
        </row>
        <row r="1656">
          <cell r="A1656" t="str">
            <v>RPCFA-001651</v>
          </cell>
          <cell r="B1656" t="str">
            <v>DEF</v>
          </cell>
          <cell r="E1656" t="str">
            <v>FUR-02-05</v>
          </cell>
          <cell r="L1656" t="str">
            <v>Yes</v>
          </cell>
          <cell r="O1656">
            <v>37096</v>
          </cell>
        </row>
        <row r="1657">
          <cell r="A1657" t="str">
            <v>RPCFA-001652</v>
          </cell>
          <cell r="B1657" t="str">
            <v>DEF</v>
          </cell>
          <cell r="E1657" t="str">
            <v>FUR-02-05</v>
          </cell>
          <cell r="L1657" t="str">
            <v>Yes</v>
          </cell>
          <cell r="O1657">
            <v>37096</v>
          </cell>
        </row>
        <row r="1658">
          <cell r="A1658" t="str">
            <v>RPCFA-001653</v>
          </cell>
          <cell r="B1658" t="str">
            <v>DEF</v>
          </cell>
          <cell r="E1658" t="str">
            <v>FUR-02-05</v>
          </cell>
          <cell r="L1658" t="str">
            <v>Yes</v>
          </cell>
          <cell r="O1658">
            <v>37096</v>
          </cell>
        </row>
        <row r="1659">
          <cell r="A1659" t="str">
            <v>RPCFA-001654</v>
          </cell>
          <cell r="B1659" t="str">
            <v>DEF</v>
          </cell>
          <cell r="E1659" t="str">
            <v>FUR-02-05</v>
          </cell>
          <cell r="L1659" t="str">
            <v>Yes</v>
          </cell>
          <cell r="O1659">
            <v>37096</v>
          </cell>
        </row>
        <row r="1660">
          <cell r="A1660" t="str">
            <v>RPCFA-001655</v>
          </cell>
          <cell r="B1660" t="str">
            <v>DEF</v>
          </cell>
          <cell r="E1660" t="str">
            <v>FUR-02-05</v>
          </cell>
          <cell r="L1660" t="str">
            <v>Yes</v>
          </cell>
          <cell r="O1660">
            <v>37096</v>
          </cell>
        </row>
        <row r="1661">
          <cell r="A1661" t="str">
            <v>RPCFA-001656</v>
          </cell>
          <cell r="B1661" t="str">
            <v>DEF</v>
          </cell>
          <cell r="E1661" t="str">
            <v>COP-06-05</v>
          </cell>
          <cell r="L1661" t="str">
            <v>Yes</v>
          </cell>
          <cell r="O1661">
            <v>37096</v>
          </cell>
        </row>
        <row r="1662">
          <cell r="A1662" t="str">
            <v>RPCFA-001657</v>
          </cell>
          <cell r="B1662" t="str">
            <v>DEF</v>
          </cell>
          <cell r="E1662" t="str">
            <v>COP-06-05</v>
          </cell>
          <cell r="L1662" t="str">
            <v>Yes</v>
          </cell>
          <cell r="O1662">
            <v>37096</v>
          </cell>
        </row>
        <row r="1663">
          <cell r="A1663" t="str">
            <v>RPCFA-001658</v>
          </cell>
          <cell r="B1663" t="str">
            <v>DEF</v>
          </cell>
          <cell r="E1663" t="str">
            <v>COP-02-05</v>
          </cell>
          <cell r="L1663" t="str">
            <v>Yes</v>
          </cell>
          <cell r="O1663">
            <v>37096</v>
          </cell>
        </row>
        <row r="1664">
          <cell r="A1664" t="str">
            <v>RPCFA-001659</v>
          </cell>
          <cell r="B1664" t="str">
            <v>DEF</v>
          </cell>
          <cell r="E1664" t="str">
            <v>COP-01-05</v>
          </cell>
          <cell r="L1664" t="str">
            <v>Yes</v>
          </cell>
          <cell r="O1664">
            <v>37096</v>
          </cell>
        </row>
        <row r="1665">
          <cell r="A1665" t="str">
            <v>RPCFA-001660</v>
          </cell>
          <cell r="B1665" t="str">
            <v>DEF</v>
          </cell>
          <cell r="E1665" t="str">
            <v>COP-02-05</v>
          </cell>
          <cell r="L1665" t="str">
            <v>Yes</v>
          </cell>
          <cell r="O1665">
            <v>37098</v>
          </cell>
        </row>
        <row r="1666">
          <cell r="A1666" t="str">
            <v>RPCFA-001661</v>
          </cell>
          <cell r="B1666" t="str">
            <v>DEF</v>
          </cell>
          <cell r="E1666" t="str">
            <v>COP-01-05</v>
          </cell>
          <cell r="L1666" t="str">
            <v>Yes</v>
          </cell>
          <cell r="O1666">
            <v>37098</v>
          </cell>
        </row>
        <row r="1667">
          <cell r="A1667" t="str">
            <v>RPCFA-001662</v>
          </cell>
          <cell r="B1667" t="str">
            <v>DEF</v>
          </cell>
          <cell r="E1667" t="str">
            <v>OFC-09-05</v>
          </cell>
          <cell r="L1667" t="str">
            <v>Yes</v>
          </cell>
          <cell r="O1667">
            <v>37102</v>
          </cell>
        </row>
        <row r="1668">
          <cell r="A1668" t="str">
            <v>RPCFA-001663</v>
          </cell>
          <cell r="B1668" t="str">
            <v>DEF</v>
          </cell>
          <cell r="E1668" t="str">
            <v>OFC-09-05</v>
          </cell>
          <cell r="L1668" t="str">
            <v>Yes</v>
          </cell>
          <cell r="O1668">
            <v>37102</v>
          </cell>
        </row>
        <row r="1669">
          <cell r="A1669" t="str">
            <v>RPCFA-001664</v>
          </cell>
          <cell r="B1669" t="str">
            <v>DEF</v>
          </cell>
          <cell r="E1669" t="str">
            <v>OFC-10-05</v>
          </cell>
          <cell r="L1669" t="str">
            <v>Yes</v>
          </cell>
          <cell r="O1669">
            <v>37102</v>
          </cell>
        </row>
        <row r="1670">
          <cell r="A1670" t="str">
            <v>RPCFA-001665</v>
          </cell>
          <cell r="B1670" t="str">
            <v>DEF</v>
          </cell>
          <cell r="E1670" t="str">
            <v>FUR-02-05</v>
          </cell>
          <cell r="L1670" t="str">
            <v>Yes</v>
          </cell>
          <cell r="O1670">
            <v>37104</v>
          </cell>
        </row>
        <row r="1671">
          <cell r="A1671" t="str">
            <v>RPCFA-001666</v>
          </cell>
          <cell r="B1671" t="str">
            <v>DEF</v>
          </cell>
          <cell r="E1671" t="str">
            <v>FUR-02-05</v>
          </cell>
          <cell r="L1671" t="str">
            <v>Yes</v>
          </cell>
          <cell r="O1671">
            <v>37104</v>
          </cell>
        </row>
        <row r="1672">
          <cell r="A1672" t="str">
            <v>RPCFA-001667</v>
          </cell>
          <cell r="B1672" t="str">
            <v>DEF</v>
          </cell>
          <cell r="E1672" t="str">
            <v>FUR-02-05</v>
          </cell>
          <cell r="L1672" t="str">
            <v>Yes</v>
          </cell>
          <cell r="O1672">
            <v>37104</v>
          </cell>
        </row>
        <row r="1673">
          <cell r="A1673" t="str">
            <v>RPCFA-001668</v>
          </cell>
          <cell r="B1673" t="str">
            <v>DEF</v>
          </cell>
          <cell r="E1673" t="str">
            <v>FUR-02-05</v>
          </cell>
          <cell r="L1673" t="str">
            <v>Yes</v>
          </cell>
          <cell r="O1673">
            <v>37104</v>
          </cell>
        </row>
        <row r="1674">
          <cell r="A1674" t="str">
            <v>RPCFA-001669</v>
          </cell>
          <cell r="B1674" t="str">
            <v>DEF</v>
          </cell>
          <cell r="E1674" t="str">
            <v>FUR-02-05</v>
          </cell>
          <cell r="L1674" t="str">
            <v>Yes</v>
          </cell>
          <cell r="O1674">
            <v>37105</v>
          </cell>
        </row>
        <row r="1675">
          <cell r="A1675" t="str">
            <v>RPCFA-001670</v>
          </cell>
          <cell r="B1675" t="str">
            <v>DEF</v>
          </cell>
          <cell r="E1675" t="str">
            <v>FUR-02-05</v>
          </cell>
          <cell r="L1675" t="str">
            <v>Yes</v>
          </cell>
          <cell r="O1675">
            <v>37105</v>
          </cell>
        </row>
        <row r="1676">
          <cell r="A1676" t="str">
            <v>RPCFA-001671</v>
          </cell>
          <cell r="B1676" t="str">
            <v>DEF</v>
          </cell>
          <cell r="E1676" t="str">
            <v>FUR-01-05</v>
          </cell>
          <cell r="L1676" t="str">
            <v>Yes</v>
          </cell>
          <cell r="O1676">
            <v>37105</v>
          </cell>
        </row>
        <row r="1677">
          <cell r="A1677" t="str">
            <v>RPCFA-001672</v>
          </cell>
          <cell r="B1677" t="str">
            <v>DEF</v>
          </cell>
          <cell r="E1677" t="str">
            <v>FUR-01-05</v>
          </cell>
          <cell r="L1677" t="str">
            <v>Yes</v>
          </cell>
          <cell r="O1677">
            <v>37105</v>
          </cell>
        </row>
        <row r="1678">
          <cell r="A1678" t="str">
            <v>RPCFA-001673</v>
          </cell>
          <cell r="B1678" t="str">
            <v>DEF</v>
          </cell>
          <cell r="E1678" t="str">
            <v>FUR-02-05</v>
          </cell>
          <cell r="L1678" t="str">
            <v>Yes</v>
          </cell>
          <cell r="O1678">
            <v>37105</v>
          </cell>
        </row>
        <row r="1679">
          <cell r="A1679" t="str">
            <v>RPCFA-001674</v>
          </cell>
          <cell r="B1679" t="str">
            <v>DEF</v>
          </cell>
          <cell r="E1679" t="str">
            <v>FUR-02-05</v>
          </cell>
          <cell r="L1679" t="str">
            <v>Yes</v>
          </cell>
          <cell r="O1679">
            <v>37105</v>
          </cell>
        </row>
        <row r="1680">
          <cell r="A1680" t="str">
            <v>RPCFA-001675</v>
          </cell>
          <cell r="B1680" t="str">
            <v>DEF</v>
          </cell>
          <cell r="E1680" t="str">
            <v>FUR-02-05</v>
          </cell>
          <cell r="L1680" t="str">
            <v>Yes</v>
          </cell>
          <cell r="O1680">
            <v>37105</v>
          </cell>
        </row>
        <row r="1681">
          <cell r="A1681" t="str">
            <v>RPCFA-001676</v>
          </cell>
          <cell r="B1681" t="str">
            <v>DEF</v>
          </cell>
          <cell r="E1681" t="str">
            <v>FUR-02-05</v>
          </cell>
          <cell r="L1681" t="str">
            <v>Yes</v>
          </cell>
          <cell r="O1681">
            <v>37105</v>
          </cell>
        </row>
        <row r="1682">
          <cell r="A1682" t="str">
            <v>RPCFA-001677</v>
          </cell>
          <cell r="B1682" t="str">
            <v>DEF</v>
          </cell>
          <cell r="E1682" t="str">
            <v>FUR-02-05</v>
          </cell>
          <cell r="L1682" t="str">
            <v>Yes</v>
          </cell>
          <cell r="O1682">
            <v>37105</v>
          </cell>
        </row>
        <row r="1683">
          <cell r="A1683" t="str">
            <v>RPCFA-001678</v>
          </cell>
          <cell r="B1683" t="str">
            <v>DEF</v>
          </cell>
          <cell r="E1683" t="str">
            <v>FUR-02-05</v>
          </cell>
          <cell r="L1683" t="str">
            <v>Yes</v>
          </cell>
          <cell r="O1683">
            <v>37105</v>
          </cell>
        </row>
        <row r="1684">
          <cell r="A1684" t="str">
            <v>RPCFA-001679</v>
          </cell>
          <cell r="B1684" t="str">
            <v>DEF</v>
          </cell>
          <cell r="E1684" t="str">
            <v>FUR-02-05</v>
          </cell>
          <cell r="L1684" t="str">
            <v>Yes</v>
          </cell>
          <cell r="O1684">
            <v>37105</v>
          </cell>
        </row>
        <row r="1685">
          <cell r="A1685" t="str">
            <v>RPCFA-001680</v>
          </cell>
          <cell r="B1685" t="str">
            <v>DEF</v>
          </cell>
          <cell r="E1685" t="str">
            <v>FUR-02-05</v>
          </cell>
          <cell r="L1685" t="str">
            <v>Yes</v>
          </cell>
          <cell r="O1685">
            <v>37105</v>
          </cell>
        </row>
        <row r="1686">
          <cell r="A1686" t="str">
            <v>RPCFA-001681</v>
          </cell>
          <cell r="B1686" t="str">
            <v>DEF</v>
          </cell>
          <cell r="E1686" t="str">
            <v>FUR-02-05</v>
          </cell>
          <cell r="L1686" t="str">
            <v>Yes</v>
          </cell>
          <cell r="O1686">
            <v>37105</v>
          </cell>
        </row>
        <row r="1687">
          <cell r="A1687" t="str">
            <v>RPCFA-001682</v>
          </cell>
          <cell r="B1687" t="str">
            <v>DEF</v>
          </cell>
          <cell r="E1687" t="str">
            <v>FUR-02-05</v>
          </cell>
          <cell r="L1687" t="str">
            <v>Yes</v>
          </cell>
          <cell r="O1687">
            <v>37105</v>
          </cell>
        </row>
        <row r="1688">
          <cell r="A1688" t="str">
            <v>RPCFA-001683</v>
          </cell>
          <cell r="B1688" t="str">
            <v>DEF</v>
          </cell>
          <cell r="E1688" t="str">
            <v>FUR-02-05</v>
          </cell>
          <cell r="L1688" t="str">
            <v>Yes</v>
          </cell>
          <cell r="O1688">
            <v>37105</v>
          </cell>
        </row>
        <row r="1689">
          <cell r="A1689" t="str">
            <v>RPCFA-001684</v>
          </cell>
          <cell r="B1689" t="str">
            <v>DEF</v>
          </cell>
          <cell r="E1689" t="str">
            <v>FUR-02-05</v>
          </cell>
          <cell r="L1689" t="str">
            <v>Yes</v>
          </cell>
          <cell r="O1689">
            <v>37105</v>
          </cell>
        </row>
        <row r="1690">
          <cell r="A1690" t="str">
            <v>RPCFA-001685</v>
          </cell>
          <cell r="B1690" t="str">
            <v>DEF</v>
          </cell>
          <cell r="E1690" t="str">
            <v>FUR-02-05</v>
          </cell>
          <cell r="L1690" t="str">
            <v>Yes</v>
          </cell>
          <cell r="O1690">
            <v>37105</v>
          </cell>
        </row>
        <row r="1691">
          <cell r="A1691" t="str">
            <v>RPCFA-001686</v>
          </cell>
          <cell r="B1691" t="str">
            <v>DEF</v>
          </cell>
          <cell r="E1691" t="str">
            <v>FUR-02-05</v>
          </cell>
          <cell r="L1691" t="str">
            <v>Yes</v>
          </cell>
          <cell r="O1691">
            <v>37105</v>
          </cell>
        </row>
        <row r="1692">
          <cell r="A1692" t="str">
            <v>RPCFA-001687</v>
          </cell>
          <cell r="B1692" t="str">
            <v>DEF</v>
          </cell>
          <cell r="E1692" t="str">
            <v>FUR-02-05</v>
          </cell>
          <cell r="L1692" t="str">
            <v>Yes</v>
          </cell>
          <cell r="O1692">
            <v>37105</v>
          </cell>
        </row>
        <row r="1693">
          <cell r="A1693" t="str">
            <v>RPCFA-001688</v>
          </cell>
          <cell r="B1693" t="str">
            <v>DEF</v>
          </cell>
          <cell r="E1693" t="str">
            <v>FUR-02-05</v>
          </cell>
          <cell r="L1693" t="str">
            <v>Yes</v>
          </cell>
          <cell r="O1693">
            <v>37105</v>
          </cell>
        </row>
        <row r="1694">
          <cell r="A1694" t="str">
            <v>RPCFA-001689</v>
          </cell>
          <cell r="B1694" t="str">
            <v>DEF</v>
          </cell>
          <cell r="E1694" t="str">
            <v>FUR-02-05</v>
          </cell>
          <cell r="L1694" t="str">
            <v>Yes</v>
          </cell>
          <cell r="O1694">
            <v>37105</v>
          </cell>
        </row>
        <row r="1695">
          <cell r="A1695" t="str">
            <v>RPCFA-001690</v>
          </cell>
          <cell r="B1695" t="str">
            <v>DEF</v>
          </cell>
          <cell r="E1695" t="str">
            <v>FUR-02-05</v>
          </cell>
          <cell r="L1695" t="str">
            <v>Yes</v>
          </cell>
          <cell r="O1695">
            <v>37105</v>
          </cell>
        </row>
        <row r="1696">
          <cell r="A1696" t="str">
            <v>RPCFA-001691</v>
          </cell>
          <cell r="B1696" t="str">
            <v>DEF</v>
          </cell>
          <cell r="E1696" t="str">
            <v>FUR-02-05</v>
          </cell>
          <cell r="L1696" t="str">
            <v>Yes</v>
          </cell>
          <cell r="O1696">
            <v>37105</v>
          </cell>
        </row>
        <row r="1697">
          <cell r="A1697" t="str">
            <v>RPCFA-001692</v>
          </cell>
          <cell r="B1697" t="str">
            <v>DEF</v>
          </cell>
          <cell r="E1697" t="str">
            <v>FUR-02-05</v>
          </cell>
          <cell r="L1697" t="str">
            <v>Yes</v>
          </cell>
          <cell r="O1697">
            <v>37105</v>
          </cell>
        </row>
        <row r="1698">
          <cell r="A1698" t="str">
            <v>RPCFA-001693</v>
          </cell>
          <cell r="B1698" t="str">
            <v>DEF</v>
          </cell>
          <cell r="E1698" t="str">
            <v>FUR-02-05</v>
          </cell>
          <cell r="L1698" t="str">
            <v>Yes</v>
          </cell>
          <cell r="O1698">
            <v>37105</v>
          </cell>
        </row>
        <row r="1699">
          <cell r="A1699" t="str">
            <v>RPCFA-001694</v>
          </cell>
          <cell r="B1699" t="str">
            <v>DEF</v>
          </cell>
          <cell r="E1699" t="str">
            <v>FUR-02-05</v>
          </cell>
          <cell r="L1699" t="str">
            <v>Yes</v>
          </cell>
          <cell r="O1699">
            <v>37105</v>
          </cell>
        </row>
        <row r="1700">
          <cell r="A1700" t="str">
            <v>RPCFA-001695</v>
          </cell>
          <cell r="B1700" t="str">
            <v>DEF</v>
          </cell>
          <cell r="E1700" t="str">
            <v>FUR-02-05</v>
          </cell>
          <cell r="L1700" t="str">
            <v>Yes</v>
          </cell>
          <cell r="O1700">
            <v>37105</v>
          </cell>
        </row>
        <row r="1701">
          <cell r="A1701" t="str">
            <v>RPCFA-001696</v>
          </cell>
          <cell r="B1701" t="str">
            <v>DEF</v>
          </cell>
          <cell r="E1701" t="str">
            <v>FUR-03-05</v>
          </cell>
          <cell r="L1701" t="str">
            <v>Yes</v>
          </cell>
          <cell r="O1701">
            <v>37105</v>
          </cell>
        </row>
        <row r="1702">
          <cell r="A1702" t="str">
            <v>RPCFA-001697</v>
          </cell>
          <cell r="B1702" t="str">
            <v>DEF</v>
          </cell>
          <cell r="E1702" t="str">
            <v>FUR-03-05</v>
          </cell>
          <cell r="L1702" t="str">
            <v>Yes</v>
          </cell>
          <cell r="O1702">
            <v>37105</v>
          </cell>
        </row>
        <row r="1703">
          <cell r="A1703" t="str">
            <v>RPCFA-001698</v>
          </cell>
          <cell r="B1703" t="str">
            <v>DEF</v>
          </cell>
          <cell r="E1703" t="str">
            <v>FUR-03-05</v>
          </cell>
          <cell r="L1703" t="str">
            <v>Yes</v>
          </cell>
          <cell r="O1703">
            <v>37104</v>
          </cell>
        </row>
        <row r="1704">
          <cell r="A1704" t="str">
            <v>RPCFA-001699</v>
          </cell>
          <cell r="B1704" t="str">
            <v>DEF</v>
          </cell>
          <cell r="E1704" t="str">
            <v>FUR-03-05</v>
          </cell>
          <cell r="L1704" t="str">
            <v>Yes</v>
          </cell>
          <cell r="O1704">
            <v>37104</v>
          </cell>
        </row>
        <row r="1705">
          <cell r="A1705" t="str">
            <v>RPCFA-001700</v>
          </cell>
          <cell r="B1705" t="str">
            <v>DEF</v>
          </cell>
          <cell r="E1705" t="str">
            <v>FUR-03-05</v>
          </cell>
          <cell r="L1705" t="str">
            <v>Yes</v>
          </cell>
          <cell r="O1705">
            <v>37104</v>
          </cell>
        </row>
        <row r="1706">
          <cell r="A1706" t="str">
            <v>RPCFA-001701</v>
          </cell>
          <cell r="B1706" t="str">
            <v>DEF</v>
          </cell>
          <cell r="E1706" t="str">
            <v>FUR-03-05</v>
          </cell>
          <cell r="L1706" t="str">
            <v>Yes</v>
          </cell>
          <cell r="O1706">
            <v>37104</v>
          </cell>
        </row>
        <row r="1707">
          <cell r="A1707" t="str">
            <v>RPCFA-001702</v>
          </cell>
          <cell r="B1707" t="str">
            <v>DEF</v>
          </cell>
          <cell r="E1707" t="str">
            <v>FUR-06-05</v>
          </cell>
          <cell r="L1707" t="str">
            <v>Yes</v>
          </cell>
          <cell r="O1707">
            <v>37104</v>
          </cell>
        </row>
        <row r="1708">
          <cell r="A1708" t="str">
            <v>RPCFA-001703</v>
          </cell>
          <cell r="B1708" t="str">
            <v>DEF</v>
          </cell>
          <cell r="E1708" t="str">
            <v>FUR-06-05</v>
          </cell>
          <cell r="L1708" t="str">
            <v>Yes</v>
          </cell>
          <cell r="O1708">
            <v>37104</v>
          </cell>
        </row>
        <row r="1709">
          <cell r="A1709" t="str">
            <v>RPCFA-001704</v>
          </cell>
          <cell r="B1709" t="str">
            <v>DEF</v>
          </cell>
          <cell r="E1709" t="str">
            <v>FUR-06-05</v>
          </cell>
          <cell r="L1709" t="str">
            <v>Yes</v>
          </cell>
          <cell r="O1709">
            <v>37104</v>
          </cell>
        </row>
        <row r="1710">
          <cell r="A1710" t="str">
            <v>RPCFA-001705</v>
          </cell>
          <cell r="B1710" t="str">
            <v>DEF</v>
          </cell>
          <cell r="E1710" t="str">
            <v>FUR-06-05</v>
          </cell>
          <cell r="L1710" t="str">
            <v>Yes</v>
          </cell>
          <cell r="O1710">
            <v>37104</v>
          </cell>
        </row>
        <row r="1711">
          <cell r="A1711" t="str">
            <v>RPCFA-001706</v>
          </cell>
          <cell r="B1711" t="str">
            <v>DEF</v>
          </cell>
          <cell r="E1711" t="str">
            <v>FUR-03-05</v>
          </cell>
          <cell r="L1711" t="str">
            <v>Yes</v>
          </cell>
          <cell r="O1711">
            <v>37104</v>
          </cell>
        </row>
        <row r="1712">
          <cell r="A1712" t="str">
            <v>RPCFA-001707</v>
          </cell>
          <cell r="B1712" t="str">
            <v>DEF</v>
          </cell>
          <cell r="E1712" t="str">
            <v>FUR-03-05</v>
          </cell>
          <cell r="L1712" t="str">
            <v>Yes</v>
          </cell>
          <cell r="O1712">
            <v>37104</v>
          </cell>
        </row>
        <row r="1713">
          <cell r="A1713" t="str">
            <v>RPCFA-001708</v>
          </cell>
          <cell r="B1713" t="str">
            <v>DEF</v>
          </cell>
          <cell r="E1713" t="str">
            <v>FUR-03-05</v>
          </cell>
          <cell r="L1713" t="str">
            <v>Yes</v>
          </cell>
          <cell r="O1713">
            <v>37104</v>
          </cell>
        </row>
        <row r="1714">
          <cell r="A1714" t="str">
            <v>RPCFA-001709</v>
          </cell>
          <cell r="B1714" t="str">
            <v>DEF</v>
          </cell>
          <cell r="E1714" t="str">
            <v>FUR-03-05</v>
          </cell>
          <cell r="L1714" t="str">
            <v>Yes</v>
          </cell>
          <cell r="O1714">
            <v>37104</v>
          </cell>
        </row>
        <row r="1715">
          <cell r="A1715" t="str">
            <v>RPCFA-001710</v>
          </cell>
          <cell r="B1715" t="str">
            <v>DEF</v>
          </cell>
          <cell r="E1715" t="str">
            <v>FUR-06-05</v>
          </cell>
          <cell r="L1715" t="str">
            <v>Yes</v>
          </cell>
          <cell r="O1715">
            <v>37104</v>
          </cell>
        </row>
        <row r="1716">
          <cell r="A1716" t="str">
            <v>RPCFA-001711</v>
          </cell>
          <cell r="B1716" t="str">
            <v>DEF</v>
          </cell>
          <cell r="E1716" t="str">
            <v>FUR-06-05</v>
          </cell>
          <cell r="L1716" t="str">
            <v>Yes</v>
          </cell>
          <cell r="O1716">
            <v>37104</v>
          </cell>
        </row>
        <row r="1717">
          <cell r="A1717" t="str">
            <v>RPCFA-001712</v>
          </cell>
          <cell r="B1717" t="str">
            <v>DEF</v>
          </cell>
          <cell r="E1717" t="str">
            <v>COP-06-05</v>
          </cell>
          <cell r="L1717" t="str">
            <v>Yes</v>
          </cell>
          <cell r="O1717">
            <v>37106</v>
          </cell>
        </row>
        <row r="1718">
          <cell r="A1718" t="str">
            <v>RPCFA-001713</v>
          </cell>
          <cell r="B1718" t="str">
            <v>DEF</v>
          </cell>
          <cell r="E1718" t="str">
            <v>FUR-01-05</v>
          </cell>
          <cell r="L1718" t="str">
            <v>Yes</v>
          </cell>
          <cell r="O1718">
            <v>37111</v>
          </cell>
        </row>
        <row r="1719">
          <cell r="A1719" t="str">
            <v>RPCFA-001714</v>
          </cell>
          <cell r="B1719" t="str">
            <v>DEF</v>
          </cell>
          <cell r="E1719" t="str">
            <v>FUR-03-05</v>
          </cell>
          <cell r="L1719" t="str">
            <v>Yes</v>
          </cell>
          <cell r="O1719">
            <v>37113</v>
          </cell>
        </row>
        <row r="1720">
          <cell r="A1720" t="str">
            <v>RPCFA-001715</v>
          </cell>
          <cell r="B1720" t="str">
            <v>DEF</v>
          </cell>
          <cell r="E1720" t="str">
            <v>FUR-02-05</v>
          </cell>
          <cell r="L1720" t="str">
            <v>Yes</v>
          </cell>
          <cell r="O1720">
            <v>37111</v>
          </cell>
        </row>
        <row r="1721">
          <cell r="A1721" t="str">
            <v>RPCFA-001716</v>
          </cell>
          <cell r="B1721" t="str">
            <v>DEF</v>
          </cell>
          <cell r="E1721" t="str">
            <v>FUR-02-05</v>
          </cell>
          <cell r="L1721" t="str">
            <v>Yes</v>
          </cell>
          <cell r="O1721">
            <v>37111</v>
          </cell>
        </row>
        <row r="1722">
          <cell r="A1722" t="str">
            <v>RPCFA-001717</v>
          </cell>
          <cell r="B1722" t="str">
            <v>DEF</v>
          </cell>
          <cell r="E1722" t="str">
            <v>FUR-02-05</v>
          </cell>
          <cell r="L1722" t="str">
            <v>Yes</v>
          </cell>
          <cell r="O1722">
            <v>37111</v>
          </cell>
        </row>
        <row r="1723">
          <cell r="A1723" t="str">
            <v>RPCFA-001718</v>
          </cell>
          <cell r="B1723" t="str">
            <v>DEF</v>
          </cell>
          <cell r="E1723" t="str">
            <v>FUR-01-05</v>
          </cell>
          <cell r="L1723" t="str">
            <v>Yes</v>
          </cell>
          <cell r="O1723">
            <v>37124</v>
          </cell>
        </row>
        <row r="1724">
          <cell r="A1724" t="str">
            <v>RPCFA-001719</v>
          </cell>
          <cell r="B1724" t="str">
            <v>DEF</v>
          </cell>
          <cell r="E1724" t="str">
            <v>FUR-01-05</v>
          </cell>
          <cell r="L1724" t="str">
            <v>Yes</v>
          </cell>
          <cell r="O1724">
            <v>37124</v>
          </cell>
        </row>
        <row r="1725">
          <cell r="A1725" t="str">
            <v>RPCFA-001720</v>
          </cell>
          <cell r="B1725" t="str">
            <v>DEF</v>
          </cell>
          <cell r="E1725" t="str">
            <v>FUR-01-05</v>
          </cell>
          <cell r="L1725" t="str">
            <v>Yes</v>
          </cell>
          <cell r="O1725">
            <v>37124</v>
          </cell>
        </row>
        <row r="1726">
          <cell r="A1726" t="str">
            <v>RPCFA-001721</v>
          </cell>
          <cell r="B1726" t="str">
            <v>DEF</v>
          </cell>
          <cell r="E1726" t="str">
            <v>FUR-01-05</v>
          </cell>
          <cell r="L1726" t="str">
            <v>Yes</v>
          </cell>
          <cell r="O1726">
            <v>37124</v>
          </cell>
        </row>
        <row r="1727">
          <cell r="A1727" t="str">
            <v>RPCFA-001722</v>
          </cell>
          <cell r="B1727" t="str">
            <v>DEF</v>
          </cell>
          <cell r="E1727" t="str">
            <v>FUR-01-05</v>
          </cell>
          <cell r="L1727" t="str">
            <v>Yes</v>
          </cell>
          <cell r="O1727">
            <v>37124</v>
          </cell>
        </row>
        <row r="1728">
          <cell r="A1728" t="str">
            <v>RPCFA-001723</v>
          </cell>
          <cell r="B1728" t="str">
            <v>DEF</v>
          </cell>
          <cell r="E1728" t="str">
            <v>FUR-01-05</v>
          </cell>
          <cell r="L1728" t="str">
            <v>Yes</v>
          </cell>
          <cell r="O1728">
            <v>37124</v>
          </cell>
        </row>
        <row r="1729">
          <cell r="A1729" t="str">
            <v>RPCFA-001724</v>
          </cell>
          <cell r="B1729" t="str">
            <v>DEF</v>
          </cell>
          <cell r="E1729" t="str">
            <v>FUR-01-05</v>
          </cell>
          <cell r="L1729" t="str">
            <v>Yes</v>
          </cell>
          <cell r="O1729">
            <v>37124</v>
          </cell>
        </row>
        <row r="1730">
          <cell r="A1730" t="str">
            <v>RPCFA-001725</v>
          </cell>
          <cell r="B1730" t="str">
            <v>DEF</v>
          </cell>
          <cell r="E1730" t="str">
            <v>FUR-01-05</v>
          </cell>
          <cell r="L1730" t="str">
            <v>Yes</v>
          </cell>
          <cell r="O1730">
            <v>37124</v>
          </cell>
        </row>
        <row r="1731">
          <cell r="A1731" t="str">
            <v>RPCFA-001726</v>
          </cell>
          <cell r="B1731" t="str">
            <v>DEF</v>
          </cell>
          <cell r="E1731" t="str">
            <v>FUR-01-05</v>
          </cell>
          <cell r="L1731" t="str">
            <v>Yes</v>
          </cell>
          <cell r="O1731">
            <v>37124</v>
          </cell>
        </row>
        <row r="1732">
          <cell r="A1732" t="str">
            <v>RPCFA-001727</v>
          </cell>
          <cell r="B1732" t="str">
            <v>DEF</v>
          </cell>
          <cell r="E1732" t="str">
            <v>FUR-01-05</v>
          </cell>
          <cell r="L1732" t="str">
            <v>Yes</v>
          </cell>
          <cell r="O1732">
            <v>37124</v>
          </cell>
        </row>
        <row r="1733">
          <cell r="A1733" t="str">
            <v>RPCFA-001728</v>
          </cell>
          <cell r="B1733" t="str">
            <v>DEF</v>
          </cell>
          <cell r="E1733" t="str">
            <v>FUR-01-05</v>
          </cell>
          <cell r="L1733" t="str">
            <v>Yes</v>
          </cell>
          <cell r="O1733">
            <v>37124</v>
          </cell>
        </row>
        <row r="1734">
          <cell r="A1734" t="str">
            <v>RPCFA-001729</v>
          </cell>
          <cell r="B1734" t="str">
            <v>DEF</v>
          </cell>
          <cell r="E1734" t="str">
            <v>FUR-01-05</v>
          </cell>
          <cell r="L1734" t="str">
            <v>Yes</v>
          </cell>
          <cell r="O1734">
            <v>37124</v>
          </cell>
        </row>
        <row r="1735">
          <cell r="A1735" t="str">
            <v>RPCFA-001730</v>
          </cell>
          <cell r="B1735" t="str">
            <v>DEF</v>
          </cell>
          <cell r="E1735" t="str">
            <v>FUR-01-05</v>
          </cell>
          <cell r="L1735" t="str">
            <v>Yes</v>
          </cell>
          <cell r="O1735">
            <v>37124</v>
          </cell>
        </row>
        <row r="1736">
          <cell r="A1736" t="str">
            <v>RPCFA-001731</v>
          </cell>
          <cell r="B1736" t="str">
            <v>DEF</v>
          </cell>
          <cell r="E1736" t="str">
            <v>FUR-01-05</v>
          </cell>
          <cell r="L1736" t="str">
            <v>Yes</v>
          </cell>
          <cell r="O1736">
            <v>37124</v>
          </cell>
        </row>
        <row r="1737">
          <cell r="A1737" t="str">
            <v>RPCFA-001732</v>
          </cell>
          <cell r="B1737" t="str">
            <v>DEF</v>
          </cell>
          <cell r="E1737" t="str">
            <v>FUR-01-05</v>
          </cell>
          <cell r="L1737" t="str">
            <v>Yes</v>
          </cell>
          <cell r="O1737">
            <v>37124</v>
          </cell>
        </row>
        <row r="1738">
          <cell r="A1738" t="str">
            <v>RPCFA-001733</v>
          </cell>
          <cell r="B1738" t="str">
            <v>DEF</v>
          </cell>
          <cell r="E1738" t="str">
            <v>FUR-01-05</v>
          </cell>
          <cell r="L1738" t="str">
            <v>Yes</v>
          </cell>
          <cell r="O1738">
            <v>37124</v>
          </cell>
        </row>
        <row r="1739">
          <cell r="A1739" t="str">
            <v>RPCFA-001734</v>
          </cell>
          <cell r="B1739" t="str">
            <v>DEF</v>
          </cell>
          <cell r="E1739" t="str">
            <v>FUR-01-05</v>
          </cell>
          <cell r="L1739" t="str">
            <v>Yes</v>
          </cell>
          <cell r="O1739">
            <v>37124</v>
          </cell>
        </row>
        <row r="1740">
          <cell r="A1740" t="str">
            <v>RPCFA-001735</v>
          </cell>
          <cell r="B1740" t="str">
            <v>DEF</v>
          </cell>
          <cell r="E1740" t="str">
            <v>FUR-01-05</v>
          </cell>
          <cell r="L1740" t="str">
            <v>Yes</v>
          </cell>
          <cell r="O1740">
            <v>37124</v>
          </cell>
        </row>
        <row r="1741">
          <cell r="A1741" t="str">
            <v>RPCFA-001736</v>
          </cell>
          <cell r="B1741" t="str">
            <v>DEF</v>
          </cell>
          <cell r="E1741" t="str">
            <v>COP-06-05</v>
          </cell>
          <cell r="L1741" t="str">
            <v>Yes</v>
          </cell>
          <cell r="O1741">
            <v>37110</v>
          </cell>
        </row>
        <row r="1742">
          <cell r="A1742" t="str">
            <v>RPCFA-001737</v>
          </cell>
          <cell r="B1742" t="str">
            <v>DEF</v>
          </cell>
          <cell r="E1742" t="str">
            <v>OFC-05-05</v>
          </cell>
          <cell r="L1742" t="str">
            <v>Yes</v>
          </cell>
          <cell r="O1742">
            <v>37112</v>
          </cell>
        </row>
        <row r="1743">
          <cell r="A1743" t="str">
            <v>RPCFA-001738</v>
          </cell>
          <cell r="B1743" t="str">
            <v>DEF</v>
          </cell>
          <cell r="E1743" t="str">
            <v>FUR-03-05</v>
          </cell>
          <cell r="L1743" t="str">
            <v>Yes</v>
          </cell>
          <cell r="O1743">
            <v>37113</v>
          </cell>
        </row>
        <row r="1744">
          <cell r="A1744" t="str">
            <v>RPCFA-001739</v>
          </cell>
          <cell r="B1744" t="str">
            <v>DEF</v>
          </cell>
          <cell r="E1744" t="str">
            <v>FUR-01-05</v>
          </cell>
          <cell r="L1744" t="str">
            <v>Yes</v>
          </cell>
          <cell r="O1744">
            <v>37124</v>
          </cell>
        </row>
        <row r="1745">
          <cell r="A1745" t="str">
            <v>RPCFA-001740</v>
          </cell>
          <cell r="B1745" t="str">
            <v>DEF</v>
          </cell>
          <cell r="E1745" t="str">
            <v>FUR-01-05</v>
          </cell>
          <cell r="L1745" t="str">
            <v>Yes</v>
          </cell>
          <cell r="O1745">
            <v>37124</v>
          </cell>
        </row>
        <row r="1746">
          <cell r="A1746" t="str">
            <v>RPCFA-001741</v>
          </cell>
          <cell r="B1746" t="str">
            <v>DEF</v>
          </cell>
          <cell r="E1746" t="str">
            <v>FUR-01-05</v>
          </cell>
          <cell r="L1746" t="str">
            <v>Yes</v>
          </cell>
          <cell r="O1746">
            <v>37124</v>
          </cell>
        </row>
        <row r="1747">
          <cell r="A1747" t="str">
            <v>RPCFA-001742</v>
          </cell>
          <cell r="B1747" t="str">
            <v>DEF</v>
          </cell>
          <cell r="E1747" t="str">
            <v>FUR-01-05</v>
          </cell>
          <cell r="L1747" t="str">
            <v>Yes</v>
          </cell>
          <cell r="O1747">
            <v>37124</v>
          </cell>
        </row>
        <row r="1748">
          <cell r="A1748" t="str">
            <v>RPCFA-001743</v>
          </cell>
          <cell r="B1748" t="str">
            <v>DEF</v>
          </cell>
          <cell r="E1748" t="str">
            <v>FUR-01-05</v>
          </cell>
          <cell r="L1748" t="str">
            <v>Yes</v>
          </cell>
          <cell r="O1748">
            <v>37124</v>
          </cell>
        </row>
        <row r="1749">
          <cell r="A1749" t="str">
            <v>RPCFA-001744</v>
          </cell>
          <cell r="B1749" t="str">
            <v>DEF</v>
          </cell>
          <cell r="E1749" t="str">
            <v>FUR-01-05</v>
          </cell>
          <cell r="L1749" t="str">
            <v>Yes</v>
          </cell>
          <cell r="O1749">
            <v>37124</v>
          </cell>
        </row>
        <row r="1750">
          <cell r="A1750" t="str">
            <v>RPCFA-001745</v>
          </cell>
          <cell r="B1750" t="str">
            <v>DEF</v>
          </cell>
          <cell r="E1750" t="str">
            <v>FUR-01-05</v>
          </cell>
          <cell r="L1750" t="str">
            <v>Yes</v>
          </cell>
          <cell r="O1750">
            <v>37124</v>
          </cell>
        </row>
        <row r="1751">
          <cell r="A1751" t="str">
            <v>RPCFA-001746</v>
          </cell>
          <cell r="B1751" t="str">
            <v>DEF</v>
          </cell>
          <cell r="E1751" t="str">
            <v>FUR-01-05</v>
          </cell>
          <cell r="L1751" t="str">
            <v>Yes</v>
          </cell>
          <cell r="O1751">
            <v>37124</v>
          </cell>
        </row>
        <row r="1752">
          <cell r="A1752" t="str">
            <v>RPCFA-001747</v>
          </cell>
          <cell r="B1752" t="str">
            <v>DEF</v>
          </cell>
          <cell r="E1752" t="str">
            <v>FUR-03-05</v>
          </cell>
          <cell r="L1752" t="str">
            <v>Yes</v>
          </cell>
          <cell r="O1752">
            <v>37124</v>
          </cell>
        </row>
        <row r="1753">
          <cell r="A1753" t="str">
            <v>RPCFA-001748</v>
          </cell>
          <cell r="B1753" t="str">
            <v>DEF</v>
          </cell>
          <cell r="E1753" t="str">
            <v>FUR-01-05</v>
          </cell>
          <cell r="L1753" t="str">
            <v>Yes</v>
          </cell>
          <cell r="O1753">
            <v>37124</v>
          </cell>
        </row>
        <row r="1754">
          <cell r="A1754" t="str">
            <v>RPCFA-001749</v>
          </cell>
          <cell r="B1754" t="str">
            <v>DEF</v>
          </cell>
          <cell r="E1754" t="str">
            <v>FUR-01-05</v>
          </cell>
          <cell r="L1754" t="str">
            <v>Yes</v>
          </cell>
          <cell r="O1754">
            <v>37124</v>
          </cell>
        </row>
        <row r="1755">
          <cell r="A1755" t="str">
            <v>RPCFA-001750</v>
          </cell>
          <cell r="B1755" t="str">
            <v>DEF</v>
          </cell>
          <cell r="E1755" t="str">
            <v>FUR-01-05</v>
          </cell>
          <cell r="L1755" t="str">
            <v>Yes</v>
          </cell>
          <cell r="O1755">
            <v>37124</v>
          </cell>
        </row>
        <row r="1756">
          <cell r="A1756" t="str">
            <v>RPCFA-001751</v>
          </cell>
          <cell r="B1756" t="str">
            <v>DEF</v>
          </cell>
          <cell r="E1756" t="str">
            <v>FUR-01-05</v>
          </cell>
          <cell r="L1756" t="str">
            <v>Yes</v>
          </cell>
          <cell r="O1756">
            <v>37124</v>
          </cell>
        </row>
        <row r="1757">
          <cell r="A1757" t="str">
            <v>RPCFA-001752</v>
          </cell>
          <cell r="B1757" t="str">
            <v>DEF</v>
          </cell>
          <cell r="E1757" t="str">
            <v>FUR-02-05</v>
          </cell>
          <cell r="L1757" t="str">
            <v>Yes</v>
          </cell>
          <cell r="O1757">
            <v>37124</v>
          </cell>
        </row>
        <row r="1758">
          <cell r="A1758" t="str">
            <v>RPCFA-001753</v>
          </cell>
          <cell r="B1758" t="str">
            <v>DEF</v>
          </cell>
          <cell r="E1758" t="str">
            <v>FUR-02-05</v>
          </cell>
          <cell r="L1758" t="str">
            <v>Yes</v>
          </cell>
          <cell r="O1758">
            <v>37124</v>
          </cell>
        </row>
        <row r="1759">
          <cell r="A1759" t="str">
            <v>RPCFA-001754</v>
          </cell>
          <cell r="B1759" t="str">
            <v>DEF</v>
          </cell>
          <cell r="E1759" t="str">
            <v>FUR-02-05</v>
          </cell>
          <cell r="L1759" t="str">
            <v>Yes</v>
          </cell>
          <cell r="O1759">
            <v>37124</v>
          </cell>
        </row>
        <row r="1760">
          <cell r="A1760" t="str">
            <v>RPCFA-001755</v>
          </cell>
          <cell r="B1760" t="str">
            <v>DEF</v>
          </cell>
          <cell r="E1760" t="str">
            <v>EQU-06-05</v>
          </cell>
          <cell r="L1760" t="str">
            <v>Yes</v>
          </cell>
          <cell r="O1760">
            <v>37123</v>
          </cell>
        </row>
        <row r="1761">
          <cell r="A1761" t="str">
            <v>RPCFA-001756</v>
          </cell>
          <cell r="B1761" t="str">
            <v>DEF</v>
          </cell>
          <cell r="E1761" t="str">
            <v>EQU-06-05</v>
          </cell>
          <cell r="L1761" t="str">
            <v>Yes</v>
          </cell>
          <cell r="O1761">
            <v>37123</v>
          </cell>
        </row>
        <row r="1762">
          <cell r="A1762" t="str">
            <v>RPCFA-001757</v>
          </cell>
          <cell r="B1762" t="str">
            <v>DEF</v>
          </cell>
          <cell r="E1762" t="str">
            <v>COP-02-05</v>
          </cell>
          <cell r="L1762" t="str">
            <v>Yes</v>
          </cell>
          <cell r="O1762">
            <v>37124</v>
          </cell>
        </row>
        <row r="1763">
          <cell r="A1763" t="str">
            <v>RPCFA-001758</v>
          </cell>
          <cell r="B1763" t="str">
            <v>DEF</v>
          </cell>
          <cell r="E1763" t="str">
            <v>COP-02-05</v>
          </cell>
          <cell r="L1763" t="str">
            <v>Yes</v>
          </cell>
          <cell r="O1763">
            <v>37124</v>
          </cell>
        </row>
        <row r="1764">
          <cell r="A1764" t="str">
            <v>RPCFA-001759</v>
          </cell>
          <cell r="B1764" t="str">
            <v>DEF</v>
          </cell>
          <cell r="E1764" t="str">
            <v>COP-01-05</v>
          </cell>
          <cell r="L1764" t="str">
            <v>Yes</v>
          </cell>
          <cell r="O1764">
            <v>37124</v>
          </cell>
        </row>
        <row r="1765">
          <cell r="A1765" t="str">
            <v>RPCFA-001760</v>
          </cell>
          <cell r="B1765" t="str">
            <v>DEF</v>
          </cell>
          <cell r="E1765" t="str">
            <v>COP-01-05</v>
          </cell>
          <cell r="L1765" t="str">
            <v>Yes</v>
          </cell>
          <cell r="O1765">
            <v>37124</v>
          </cell>
        </row>
        <row r="1766">
          <cell r="A1766" t="str">
            <v>RPCFA-001761</v>
          </cell>
          <cell r="B1766" t="str">
            <v>DEF</v>
          </cell>
          <cell r="E1766" t="str">
            <v>COP-01-05</v>
          </cell>
          <cell r="L1766" t="str">
            <v>Yes</v>
          </cell>
          <cell r="O1766">
            <v>37124</v>
          </cell>
        </row>
        <row r="1767">
          <cell r="A1767" t="str">
            <v>RPCFA-001762</v>
          </cell>
          <cell r="B1767" t="str">
            <v>DEF</v>
          </cell>
          <cell r="E1767" t="str">
            <v>COP-03-05</v>
          </cell>
          <cell r="L1767" t="str">
            <v>Yes</v>
          </cell>
          <cell r="O1767">
            <v>37123</v>
          </cell>
        </row>
        <row r="1768">
          <cell r="A1768" t="str">
            <v>RPCFA-001763</v>
          </cell>
          <cell r="B1768" t="str">
            <v>DEF</v>
          </cell>
          <cell r="E1768" t="str">
            <v>COP-03-05</v>
          </cell>
          <cell r="L1768" t="str">
            <v>Yes</v>
          </cell>
          <cell r="O1768">
            <v>37123</v>
          </cell>
        </row>
        <row r="1769">
          <cell r="A1769" t="str">
            <v>RPCFA-001764</v>
          </cell>
          <cell r="B1769" t="str">
            <v>DEF</v>
          </cell>
          <cell r="E1769" t="str">
            <v>OFC-10-05</v>
          </cell>
          <cell r="L1769" t="str">
            <v>Yes</v>
          </cell>
          <cell r="O1769">
            <v>37123</v>
          </cell>
        </row>
        <row r="1770">
          <cell r="A1770" t="str">
            <v>RPCFA-001765</v>
          </cell>
          <cell r="B1770" t="str">
            <v>DEF</v>
          </cell>
          <cell r="E1770" t="str">
            <v>FUR-07-05</v>
          </cell>
          <cell r="L1770" t="str">
            <v>Yes</v>
          </cell>
          <cell r="O1770">
            <v>37123</v>
          </cell>
        </row>
        <row r="1771">
          <cell r="A1771" t="str">
            <v>RPCFA-001766</v>
          </cell>
          <cell r="B1771" t="str">
            <v>DEF</v>
          </cell>
          <cell r="E1771" t="str">
            <v>FUR-05-05</v>
          </cell>
          <cell r="L1771" t="str">
            <v>Yes</v>
          </cell>
          <cell r="O1771">
            <v>37123</v>
          </cell>
        </row>
        <row r="1772">
          <cell r="A1772" t="str">
            <v>RPCFA-001767</v>
          </cell>
          <cell r="B1772" t="str">
            <v>DEF</v>
          </cell>
          <cell r="E1772" t="str">
            <v>COP-06-05</v>
          </cell>
          <cell r="L1772" t="str">
            <v>Yes</v>
          </cell>
          <cell r="O1772">
            <v>37140</v>
          </cell>
        </row>
        <row r="1773">
          <cell r="A1773" t="str">
            <v>RPCFA-001768</v>
          </cell>
          <cell r="B1773" t="str">
            <v>DEF</v>
          </cell>
          <cell r="E1773" t="str">
            <v>FUR-03-05</v>
          </cell>
          <cell r="L1773" t="str">
            <v>Yes</v>
          </cell>
          <cell r="O1773">
            <v>37124</v>
          </cell>
        </row>
        <row r="1774">
          <cell r="A1774" t="str">
            <v>RPCFA-001769</v>
          </cell>
          <cell r="B1774" t="str">
            <v>DEF</v>
          </cell>
          <cell r="E1774" t="str">
            <v>COP-06-05</v>
          </cell>
          <cell r="L1774" t="str">
            <v>Yes</v>
          </cell>
          <cell r="O1774">
            <v>37140</v>
          </cell>
        </row>
        <row r="1775">
          <cell r="A1775" t="str">
            <v>RPCFA-001770</v>
          </cell>
          <cell r="B1775" t="str">
            <v>DEF</v>
          </cell>
          <cell r="E1775" t="str">
            <v>COP-06-05</v>
          </cell>
          <cell r="L1775" t="str">
            <v>Yes</v>
          </cell>
          <cell r="O1775">
            <v>37140</v>
          </cell>
        </row>
        <row r="1776">
          <cell r="A1776" t="str">
            <v>RPCFA-001771</v>
          </cell>
          <cell r="B1776" t="str">
            <v>DEF</v>
          </cell>
          <cell r="E1776" t="str">
            <v>FUR-03-05</v>
          </cell>
          <cell r="L1776" t="str">
            <v>Yes</v>
          </cell>
          <cell r="O1776">
            <v>37124</v>
          </cell>
        </row>
        <row r="1777">
          <cell r="A1777" t="str">
            <v>RPCFA-001772</v>
          </cell>
          <cell r="B1777" t="str">
            <v>DEF</v>
          </cell>
          <cell r="E1777" t="str">
            <v>FUR-03-05</v>
          </cell>
          <cell r="L1777" t="str">
            <v>Yes</v>
          </cell>
          <cell r="O1777">
            <v>37124</v>
          </cell>
        </row>
        <row r="1778">
          <cell r="A1778" t="str">
            <v>RPCFA-001773</v>
          </cell>
          <cell r="B1778" t="str">
            <v>DEF</v>
          </cell>
          <cell r="E1778" t="str">
            <v>FUR-03-05</v>
          </cell>
          <cell r="L1778" t="str">
            <v>Yes</v>
          </cell>
          <cell r="O1778">
            <v>37124</v>
          </cell>
        </row>
        <row r="1779">
          <cell r="A1779" t="str">
            <v>RPCFA-001774</v>
          </cell>
          <cell r="B1779" t="str">
            <v>DEF</v>
          </cell>
          <cell r="E1779" t="str">
            <v>FUR-03-05</v>
          </cell>
          <cell r="L1779" t="str">
            <v>Yes</v>
          </cell>
          <cell r="O1779">
            <v>37124</v>
          </cell>
        </row>
        <row r="1780">
          <cell r="A1780" t="str">
            <v>RPCFA-001775</v>
          </cell>
          <cell r="B1780" t="str">
            <v>DEF</v>
          </cell>
          <cell r="E1780" t="str">
            <v>FUR-03-05</v>
          </cell>
          <cell r="L1780" t="str">
            <v>Yes</v>
          </cell>
          <cell r="O1780">
            <v>37124</v>
          </cell>
        </row>
        <row r="1781">
          <cell r="A1781" t="str">
            <v>RPCFA-001776</v>
          </cell>
          <cell r="B1781" t="str">
            <v>DEF</v>
          </cell>
          <cell r="E1781" t="str">
            <v>FUR-03-05</v>
          </cell>
          <cell r="L1781" t="str">
            <v>Yes</v>
          </cell>
          <cell r="O1781">
            <v>37124</v>
          </cell>
        </row>
        <row r="1782">
          <cell r="A1782" t="str">
            <v>RPCFA-001777</v>
          </cell>
          <cell r="B1782" t="str">
            <v>DEF</v>
          </cell>
          <cell r="E1782" t="str">
            <v>FUR-03-05</v>
          </cell>
          <cell r="L1782" t="str">
            <v>Yes</v>
          </cell>
          <cell r="O1782">
            <v>37124</v>
          </cell>
        </row>
        <row r="1783">
          <cell r="A1783" t="str">
            <v>RPCFA-001778</v>
          </cell>
          <cell r="B1783" t="str">
            <v>DEF</v>
          </cell>
          <cell r="E1783" t="str">
            <v>FUR-03-05</v>
          </cell>
          <cell r="L1783" t="str">
            <v>Yes</v>
          </cell>
          <cell r="O1783">
            <v>37124</v>
          </cell>
        </row>
        <row r="1784">
          <cell r="A1784" t="str">
            <v>RPCFA-001779</v>
          </cell>
          <cell r="B1784" t="str">
            <v>DEF</v>
          </cell>
          <cell r="E1784" t="str">
            <v>FUR-08-05</v>
          </cell>
          <cell r="L1784" t="str">
            <v>Yes</v>
          </cell>
          <cell r="O1784">
            <v>37124</v>
          </cell>
        </row>
        <row r="1785">
          <cell r="A1785" t="str">
            <v>RPCFA-001780</v>
          </cell>
          <cell r="B1785" t="str">
            <v>DEF</v>
          </cell>
          <cell r="E1785" t="str">
            <v>FUR-08-05</v>
          </cell>
          <cell r="L1785" t="str">
            <v>Yes</v>
          </cell>
          <cell r="O1785">
            <v>37124</v>
          </cell>
        </row>
        <row r="1786">
          <cell r="A1786" t="str">
            <v>RPCFA-001781</v>
          </cell>
          <cell r="B1786" t="str">
            <v>DEF</v>
          </cell>
          <cell r="E1786" t="str">
            <v>FUR-08-05</v>
          </cell>
          <cell r="L1786" t="str">
            <v>Yes</v>
          </cell>
          <cell r="O1786">
            <v>37124</v>
          </cell>
        </row>
        <row r="1787">
          <cell r="A1787" t="str">
            <v>RPCFA-001782</v>
          </cell>
          <cell r="B1787" t="str">
            <v>DEF</v>
          </cell>
          <cell r="E1787" t="str">
            <v>FUR-08-05</v>
          </cell>
          <cell r="L1787" t="str">
            <v>Yes</v>
          </cell>
          <cell r="O1787">
            <v>37124</v>
          </cell>
        </row>
        <row r="1788">
          <cell r="A1788" t="str">
            <v>RPCFA-001783</v>
          </cell>
          <cell r="B1788" t="str">
            <v>DEF</v>
          </cell>
          <cell r="E1788" t="str">
            <v>FUR-04-05</v>
          </cell>
          <cell r="L1788" t="str">
            <v>Yes</v>
          </cell>
          <cell r="O1788">
            <v>37124</v>
          </cell>
        </row>
        <row r="1789">
          <cell r="A1789" t="str">
            <v>RPCFA-001784</v>
          </cell>
          <cell r="B1789" t="str">
            <v>DEF</v>
          </cell>
          <cell r="E1789" t="str">
            <v>FUR-04-05</v>
          </cell>
          <cell r="L1789" t="str">
            <v>Yes</v>
          </cell>
          <cell r="O1789">
            <v>37124</v>
          </cell>
        </row>
        <row r="1790">
          <cell r="A1790" t="str">
            <v>RPCFA-001785</v>
          </cell>
          <cell r="B1790" t="str">
            <v>DEF</v>
          </cell>
          <cell r="E1790" t="str">
            <v>FUR-04-05</v>
          </cell>
          <cell r="L1790" t="str">
            <v>Yes</v>
          </cell>
          <cell r="O1790">
            <v>37124</v>
          </cell>
        </row>
        <row r="1791">
          <cell r="A1791" t="str">
            <v>RPCFA-001786</v>
          </cell>
          <cell r="B1791" t="str">
            <v>DEF</v>
          </cell>
          <cell r="E1791" t="str">
            <v>FUR-04-05</v>
          </cell>
          <cell r="L1791" t="str">
            <v>Yes</v>
          </cell>
          <cell r="O1791">
            <v>37124</v>
          </cell>
        </row>
        <row r="1792">
          <cell r="A1792" t="str">
            <v>RPCFA-001787</v>
          </cell>
          <cell r="B1792" t="str">
            <v>DEF</v>
          </cell>
          <cell r="E1792" t="str">
            <v>FUR-04-05</v>
          </cell>
          <cell r="L1792" t="str">
            <v>Yes</v>
          </cell>
          <cell r="O1792">
            <v>37124</v>
          </cell>
        </row>
        <row r="1793">
          <cell r="A1793" t="str">
            <v>RPCFA-001788</v>
          </cell>
          <cell r="B1793" t="str">
            <v>DEF</v>
          </cell>
          <cell r="E1793" t="str">
            <v>BLD-03-05</v>
          </cell>
          <cell r="L1793" t="str">
            <v>Yes</v>
          </cell>
          <cell r="O1793">
            <v>37124</v>
          </cell>
        </row>
        <row r="1794">
          <cell r="A1794" t="str">
            <v>RPCFA-001789</v>
          </cell>
          <cell r="B1794" t="str">
            <v>DEF</v>
          </cell>
          <cell r="E1794" t="str">
            <v>COP-06-05</v>
          </cell>
          <cell r="L1794" t="str">
            <v>Yes</v>
          </cell>
          <cell r="O1794">
            <v>37123</v>
          </cell>
        </row>
        <row r="1795">
          <cell r="A1795" t="str">
            <v>RPCFA-001790</v>
          </cell>
          <cell r="B1795" t="str">
            <v>DEF</v>
          </cell>
          <cell r="E1795" t="str">
            <v>FUR-03-05</v>
          </cell>
          <cell r="L1795" t="str">
            <v>Yes</v>
          </cell>
          <cell r="O1795">
            <v>37124</v>
          </cell>
        </row>
        <row r="1796">
          <cell r="A1796" t="str">
            <v>RPCFA-001791</v>
          </cell>
          <cell r="B1796" t="str">
            <v>DEF</v>
          </cell>
          <cell r="E1796" t="str">
            <v>FUR-03-05</v>
          </cell>
          <cell r="L1796" t="str">
            <v>Yes</v>
          </cell>
          <cell r="O1796">
            <v>37124</v>
          </cell>
        </row>
        <row r="1797">
          <cell r="A1797" t="str">
            <v>RPCFA-001792</v>
          </cell>
          <cell r="B1797" t="str">
            <v>DEF</v>
          </cell>
          <cell r="E1797" t="str">
            <v>FUR-08-05</v>
          </cell>
          <cell r="L1797" t="str">
            <v>Yes</v>
          </cell>
          <cell r="O1797">
            <v>37124</v>
          </cell>
        </row>
        <row r="1798">
          <cell r="A1798" t="str">
            <v>RPCFA-001793</v>
          </cell>
          <cell r="B1798" t="str">
            <v>DEF</v>
          </cell>
          <cell r="E1798" t="str">
            <v>FUR-03-05</v>
          </cell>
          <cell r="L1798" t="str">
            <v>Yes</v>
          </cell>
          <cell r="O1798">
            <v>37174</v>
          </cell>
        </row>
        <row r="1799">
          <cell r="A1799" t="str">
            <v>RPCFA-001794</v>
          </cell>
          <cell r="B1799" t="str">
            <v>DEF</v>
          </cell>
          <cell r="E1799" t="str">
            <v>FUR-03-05</v>
          </cell>
          <cell r="L1799" t="str">
            <v>Yes</v>
          </cell>
          <cell r="O1799">
            <v>37124</v>
          </cell>
        </row>
        <row r="1800">
          <cell r="A1800" t="str">
            <v>RPCFA-001795</v>
          </cell>
          <cell r="B1800" t="str">
            <v>DEF</v>
          </cell>
          <cell r="E1800" t="str">
            <v>FUR-03-05</v>
          </cell>
          <cell r="L1800" t="str">
            <v>Yes</v>
          </cell>
          <cell r="O1800">
            <v>37124</v>
          </cell>
        </row>
        <row r="1801">
          <cell r="A1801" t="str">
            <v>RPCFA-001796</v>
          </cell>
          <cell r="B1801" t="str">
            <v>DEF</v>
          </cell>
          <cell r="E1801" t="str">
            <v>FUR-08-05</v>
          </cell>
          <cell r="L1801" t="str">
            <v>Yes</v>
          </cell>
          <cell r="O1801">
            <v>37124</v>
          </cell>
        </row>
        <row r="1802">
          <cell r="A1802" t="str">
            <v>RPCFA-001797</v>
          </cell>
          <cell r="B1802" t="str">
            <v>DEF</v>
          </cell>
          <cell r="E1802" t="str">
            <v>FUR-03-05</v>
          </cell>
          <cell r="L1802" t="str">
            <v>Yes</v>
          </cell>
          <cell r="O1802">
            <v>37124</v>
          </cell>
        </row>
        <row r="1803">
          <cell r="A1803" t="str">
            <v>RPCFA-001798</v>
          </cell>
          <cell r="B1803" t="str">
            <v>DEF</v>
          </cell>
          <cell r="E1803" t="str">
            <v>FUR-03-05</v>
          </cell>
          <cell r="L1803" t="str">
            <v>Yes</v>
          </cell>
          <cell r="O1803">
            <v>37124</v>
          </cell>
        </row>
        <row r="1804">
          <cell r="A1804" t="str">
            <v>RPCFA-001799</v>
          </cell>
          <cell r="B1804" t="str">
            <v>DEF</v>
          </cell>
          <cell r="E1804" t="str">
            <v>FUR-08-05</v>
          </cell>
          <cell r="L1804" t="str">
            <v>Yes</v>
          </cell>
          <cell r="O1804">
            <v>37124</v>
          </cell>
        </row>
        <row r="1805">
          <cell r="A1805" t="str">
            <v>RPCFA-001800</v>
          </cell>
          <cell r="B1805" t="str">
            <v>DEF</v>
          </cell>
          <cell r="E1805" t="str">
            <v>FUR-08-05</v>
          </cell>
          <cell r="L1805" t="str">
            <v>Yes</v>
          </cell>
          <cell r="O1805">
            <v>37124</v>
          </cell>
        </row>
        <row r="1806">
          <cell r="A1806" t="str">
            <v>RPCFA-001801</v>
          </cell>
          <cell r="B1806" t="str">
            <v>DEF</v>
          </cell>
          <cell r="E1806" t="str">
            <v>FUR-08-05</v>
          </cell>
          <cell r="L1806" t="str">
            <v>Yes</v>
          </cell>
          <cell r="O1806">
            <v>37124</v>
          </cell>
        </row>
        <row r="1807">
          <cell r="A1807" t="str">
            <v>RPCFA-001802</v>
          </cell>
          <cell r="B1807" t="str">
            <v>DEF</v>
          </cell>
          <cell r="E1807" t="str">
            <v>FUR-08-05</v>
          </cell>
          <cell r="L1807" t="str">
            <v>Yes</v>
          </cell>
          <cell r="O1807">
            <v>37124</v>
          </cell>
        </row>
        <row r="1808">
          <cell r="A1808" t="str">
            <v>RPCFA-001803</v>
          </cell>
          <cell r="B1808" t="str">
            <v>DEF</v>
          </cell>
          <cell r="E1808" t="str">
            <v>FUR-08-05</v>
          </cell>
          <cell r="L1808" t="str">
            <v>Yes</v>
          </cell>
          <cell r="O1808">
            <v>37124</v>
          </cell>
        </row>
        <row r="1809">
          <cell r="A1809" t="str">
            <v>RPCFA-001804</v>
          </cell>
          <cell r="B1809" t="str">
            <v>DEF</v>
          </cell>
          <cell r="E1809" t="str">
            <v>FUR-08-05</v>
          </cell>
          <cell r="L1809" t="str">
            <v>Yes</v>
          </cell>
          <cell r="O1809">
            <v>37124</v>
          </cell>
        </row>
        <row r="1810">
          <cell r="A1810" t="str">
            <v>RPCFA-001805</v>
          </cell>
          <cell r="B1810" t="str">
            <v>DEF</v>
          </cell>
          <cell r="E1810" t="str">
            <v>FUR-01-05</v>
          </cell>
          <cell r="L1810" t="str">
            <v>Yes</v>
          </cell>
          <cell r="O1810">
            <v>37124</v>
          </cell>
        </row>
        <row r="1811">
          <cell r="A1811" t="str">
            <v>RPCFA-001806</v>
          </cell>
          <cell r="B1811" t="str">
            <v>DEF</v>
          </cell>
          <cell r="E1811" t="str">
            <v>FUR-08-05</v>
          </cell>
          <cell r="L1811" t="str">
            <v>Yes</v>
          </cell>
          <cell r="O1811">
            <v>37124</v>
          </cell>
        </row>
        <row r="1812">
          <cell r="A1812" t="str">
            <v>RPCFA-001807</v>
          </cell>
          <cell r="B1812" t="str">
            <v>DEF</v>
          </cell>
          <cell r="E1812" t="str">
            <v>FUR-01-05</v>
          </cell>
          <cell r="L1812" t="str">
            <v>Yes</v>
          </cell>
          <cell r="O1812">
            <v>37124</v>
          </cell>
        </row>
        <row r="1813">
          <cell r="A1813" t="str">
            <v>RPCFA-001808</v>
          </cell>
          <cell r="B1813" t="str">
            <v>DEF</v>
          </cell>
          <cell r="E1813" t="str">
            <v>FUR-08-05</v>
          </cell>
          <cell r="L1813" t="str">
            <v>Yes</v>
          </cell>
          <cell r="O1813">
            <v>37124</v>
          </cell>
        </row>
        <row r="1814">
          <cell r="A1814" t="str">
            <v>RPCFA-001809</v>
          </cell>
          <cell r="B1814" t="str">
            <v>DEF</v>
          </cell>
          <cell r="E1814" t="str">
            <v>FUR-08-05</v>
          </cell>
          <cell r="L1814" t="str">
            <v>Yes</v>
          </cell>
          <cell r="O1814">
            <v>37124</v>
          </cell>
        </row>
        <row r="1815">
          <cell r="A1815" t="str">
            <v>RPCFA-001810</v>
          </cell>
          <cell r="B1815" t="str">
            <v>DEF</v>
          </cell>
          <cell r="E1815" t="str">
            <v>COP-02-05</v>
          </cell>
          <cell r="L1815" t="str">
            <v>Yes</v>
          </cell>
          <cell r="O1815">
            <v>37124</v>
          </cell>
        </row>
        <row r="1816">
          <cell r="A1816" t="str">
            <v>RPCFA-001811</v>
          </cell>
          <cell r="B1816" t="str">
            <v>DEF</v>
          </cell>
          <cell r="E1816" t="str">
            <v>COP-01-05</v>
          </cell>
          <cell r="L1816" t="str">
            <v>Yes</v>
          </cell>
          <cell r="O1816">
            <v>37124</v>
          </cell>
        </row>
        <row r="1817">
          <cell r="A1817" t="str">
            <v>RPCFA-001812</v>
          </cell>
          <cell r="B1817" t="str">
            <v>DEF</v>
          </cell>
          <cell r="E1817" t="str">
            <v>OFC-07-05</v>
          </cell>
          <cell r="L1817" t="str">
            <v>Yes</v>
          </cell>
          <cell r="O1817">
            <v>37140</v>
          </cell>
        </row>
        <row r="1818">
          <cell r="A1818" t="str">
            <v>RPCFA-001813</v>
          </cell>
          <cell r="B1818" t="str">
            <v>DEF</v>
          </cell>
          <cell r="E1818" t="str">
            <v>OFC-07-05</v>
          </cell>
          <cell r="L1818" t="str">
            <v>Yes</v>
          </cell>
          <cell r="O1818">
            <v>37153</v>
          </cell>
        </row>
        <row r="1819">
          <cell r="A1819" t="str">
            <v>RPCFA-001814</v>
          </cell>
          <cell r="B1819" t="str">
            <v>DEF</v>
          </cell>
          <cell r="E1819" t="str">
            <v>EQU-03-05</v>
          </cell>
          <cell r="L1819" t="str">
            <v>Yes</v>
          </cell>
          <cell r="O1819">
            <v>37125</v>
          </cell>
        </row>
        <row r="1820">
          <cell r="A1820" t="str">
            <v>RPCFA-001815</v>
          </cell>
          <cell r="B1820" t="str">
            <v>DEF</v>
          </cell>
          <cell r="E1820" t="str">
            <v>COM-01-05</v>
          </cell>
          <cell r="L1820" t="str">
            <v>Yes</v>
          </cell>
          <cell r="O1820">
            <v>37131</v>
          </cell>
        </row>
        <row r="1821">
          <cell r="A1821" t="str">
            <v>RPCFA-001816</v>
          </cell>
          <cell r="B1821" t="str">
            <v>DEF</v>
          </cell>
          <cell r="E1821" t="str">
            <v>EQU-02-05</v>
          </cell>
          <cell r="L1821" t="str">
            <v>Yes</v>
          </cell>
          <cell r="O1821">
            <v>37131</v>
          </cell>
        </row>
        <row r="1822">
          <cell r="A1822" t="str">
            <v>RPCFA-001817</v>
          </cell>
          <cell r="B1822" t="str">
            <v>DEF</v>
          </cell>
          <cell r="E1822" t="str">
            <v>EQU-02-05</v>
          </cell>
          <cell r="L1822" t="str">
            <v>Yes</v>
          </cell>
          <cell r="O1822">
            <v>37131</v>
          </cell>
        </row>
        <row r="1823">
          <cell r="A1823" t="str">
            <v>RPCFA-001818</v>
          </cell>
          <cell r="B1823" t="str">
            <v>DEF</v>
          </cell>
          <cell r="E1823" t="str">
            <v>OFC-15-05</v>
          </cell>
          <cell r="L1823" t="str">
            <v>Yes</v>
          </cell>
          <cell r="O1823">
            <v>37134</v>
          </cell>
        </row>
        <row r="1824">
          <cell r="A1824" t="str">
            <v>RPCFA-001819</v>
          </cell>
          <cell r="B1824" t="str">
            <v>DEF</v>
          </cell>
          <cell r="E1824" t="str">
            <v>FUR-03-05</v>
          </cell>
          <cell r="L1824" t="str">
            <v>Yes</v>
          </cell>
          <cell r="O1824">
            <v>37137</v>
          </cell>
        </row>
        <row r="1825">
          <cell r="A1825" t="str">
            <v>RPCFA-001820</v>
          </cell>
          <cell r="B1825" t="str">
            <v>DEF</v>
          </cell>
          <cell r="E1825" t="str">
            <v>OFC-09-05</v>
          </cell>
          <cell r="L1825" t="str">
            <v>Yes</v>
          </cell>
          <cell r="O1825">
            <v>37138</v>
          </cell>
        </row>
        <row r="1826">
          <cell r="A1826" t="str">
            <v>RPCFA-001821</v>
          </cell>
          <cell r="B1826" t="str">
            <v>DEF</v>
          </cell>
          <cell r="E1826" t="str">
            <v>COP-03-05</v>
          </cell>
          <cell r="L1826" t="str">
            <v>Yes</v>
          </cell>
          <cell r="O1826">
            <v>37146</v>
          </cell>
        </row>
        <row r="1827">
          <cell r="A1827" t="str">
            <v>RPCFA-001822</v>
          </cell>
          <cell r="B1827" t="str">
            <v>DEF</v>
          </cell>
          <cell r="E1827" t="str">
            <v>COP-01-05</v>
          </cell>
          <cell r="L1827" t="str">
            <v>Yes</v>
          </cell>
          <cell r="O1827">
            <v>37147</v>
          </cell>
        </row>
        <row r="1828">
          <cell r="A1828" t="str">
            <v>RPCFA-001823</v>
          </cell>
          <cell r="B1828" t="str">
            <v>DEF</v>
          </cell>
          <cell r="E1828" t="str">
            <v>BLD-03-05</v>
          </cell>
          <cell r="L1828" t="str">
            <v>Yes</v>
          </cell>
          <cell r="O1828">
            <v>37153</v>
          </cell>
        </row>
        <row r="1829">
          <cell r="A1829" t="str">
            <v>RPCFA-001824</v>
          </cell>
          <cell r="B1829" t="str">
            <v>DEF</v>
          </cell>
          <cell r="E1829" t="str">
            <v>FUR-05-05</v>
          </cell>
          <cell r="L1829" t="str">
            <v>Yes</v>
          </cell>
          <cell r="O1829">
            <v>37153</v>
          </cell>
        </row>
        <row r="1830">
          <cell r="A1830" t="str">
            <v>RPCFA-001825</v>
          </cell>
          <cell r="B1830" t="str">
            <v>DEF</v>
          </cell>
          <cell r="E1830" t="str">
            <v>FUR-05-05</v>
          </cell>
          <cell r="L1830" t="str">
            <v>Yes</v>
          </cell>
          <cell r="O1830">
            <v>37153</v>
          </cell>
        </row>
        <row r="1831">
          <cell r="A1831" t="str">
            <v>RPCFA-001826</v>
          </cell>
          <cell r="B1831" t="str">
            <v>DEF</v>
          </cell>
          <cell r="E1831" t="str">
            <v>FUR-05-05</v>
          </cell>
          <cell r="L1831" t="str">
            <v>Yes</v>
          </cell>
          <cell r="O1831">
            <v>37153</v>
          </cell>
        </row>
        <row r="1832">
          <cell r="A1832" t="str">
            <v>RPCFA-001827</v>
          </cell>
          <cell r="B1832" t="str">
            <v>DEF</v>
          </cell>
          <cell r="E1832" t="str">
            <v>FUR-05-05</v>
          </cell>
          <cell r="L1832" t="str">
            <v>Yes</v>
          </cell>
          <cell r="O1832">
            <v>37153</v>
          </cell>
        </row>
        <row r="1833">
          <cell r="A1833" t="str">
            <v>RPCFA-001828</v>
          </cell>
          <cell r="B1833" t="str">
            <v>DEF</v>
          </cell>
          <cell r="E1833" t="str">
            <v>FUR-02-05</v>
          </cell>
          <cell r="L1833" t="str">
            <v>Yes</v>
          </cell>
          <cell r="O1833">
            <v>37174</v>
          </cell>
        </row>
        <row r="1834">
          <cell r="A1834" t="str">
            <v>RPCFA-001829</v>
          </cell>
          <cell r="B1834" t="str">
            <v>DEF</v>
          </cell>
          <cell r="E1834" t="str">
            <v>FUR-02-05</v>
          </cell>
          <cell r="L1834" t="str">
            <v>Yes</v>
          </cell>
          <cell r="O1834">
            <v>37174</v>
          </cell>
        </row>
        <row r="1835">
          <cell r="A1835" t="str">
            <v>RPCFA-001830</v>
          </cell>
          <cell r="B1835" t="str">
            <v>DEF</v>
          </cell>
          <cell r="E1835" t="str">
            <v>EQU-06-05</v>
          </cell>
          <cell r="L1835" t="str">
            <v>Yes</v>
          </cell>
          <cell r="O1835">
            <v>37179</v>
          </cell>
        </row>
        <row r="1836">
          <cell r="A1836" t="str">
            <v>RPCFA-001831</v>
          </cell>
          <cell r="B1836" t="str">
            <v>DEF</v>
          </cell>
          <cell r="E1836" t="str">
            <v>EQU-02-05</v>
          </cell>
          <cell r="L1836" t="str">
            <v>Yes</v>
          </cell>
          <cell r="O1836">
            <v>37189</v>
          </cell>
        </row>
        <row r="1837">
          <cell r="A1837" t="str">
            <v>RPCFA-001832</v>
          </cell>
          <cell r="B1837" t="str">
            <v>DEF</v>
          </cell>
          <cell r="E1837" t="str">
            <v>EQU-02-05</v>
          </cell>
          <cell r="L1837" t="str">
            <v>Yes</v>
          </cell>
          <cell r="O1837">
            <v>37183</v>
          </cell>
        </row>
        <row r="1838">
          <cell r="A1838" t="str">
            <v>RPCFA-001833</v>
          </cell>
          <cell r="B1838" t="str">
            <v>DEF</v>
          </cell>
          <cell r="E1838" t="str">
            <v>EQU-02-05</v>
          </cell>
          <cell r="L1838" t="str">
            <v>Yes</v>
          </cell>
          <cell r="O1838">
            <v>37189</v>
          </cell>
        </row>
        <row r="1839">
          <cell r="A1839" t="str">
            <v>RPCFA-001834</v>
          </cell>
          <cell r="B1839" t="str">
            <v>DEF</v>
          </cell>
          <cell r="E1839" t="str">
            <v>OFC-09-05</v>
          </cell>
          <cell r="L1839" t="str">
            <v>Yes</v>
          </cell>
          <cell r="O1839">
            <v>37179</v>
          </cell>
        </row>
        <row r="1840">
          <cell r="A1840" t="str">
            <v>RPCFA-001835</v>
          </cell>
          <cell r="B1840" t="str">
            <v>DEF</v>
          </cell>
          <cell r="E1840" t="str">
            <v>OFC-09-05</v>
          </cell>
          <cell r="L1840" t="str">
            <v>Yes</v>
          </cell>
          <cell r="O1840">
            <v>37194</v>
          </cell>
        </row>
        <row r="1841">
          <cell r="A1841" t="str">
            <v>RPCFA-001836</v>
          </cell>
          <cell r="B1841" t="str">
            <v>DEF</v>
          </cell>
          <cell r="E1841" t="str">
            <v>OFC-08-05</v>
          </cell>
          <cell r="L1841" t="str">
            <v>Yes</v>
          </cell>
          <cell r="O1841">
            <v>37152</v>
          </cell>
        </row>
        <row r="1842">
          <cell r="A1842" t="str">
            <v>RPCFA-001837</v>
          </cell>
          <cell r="B1842" t="str">
            <v>DEF</v>
          </cell>
          <cell r="E1842" t="str">
            <v>OFC-08-05</v>
          </cell>
          <cell r="L1842" t="str">
            <v>Yes</v>
          </cell>
          <cell r="O1842">
            <v>37152</v>
          </cell>
        </row>
        <row r="1843">
          <cell r="A1843" t="str">
            <v>RPCFA-001838</v>
          </cell>
          <cell r="B1843" t="str">
            <v>DEF</v>
          </cell>
          <cell r="E1843" t="str">
            <v>OFC-08-05</v>
          </cell>
          <cell r="L1843" t="str">
            <v>Yes</v>
          </cell>
          <cell r="O1843">
            <v>37152</v>
          </cell>
        </row>
        <row r="1844">
          <cell r="A1844" t="str">
            <v>RPCFA-001839</v>
          </cell>
          <cell r="B1844" t="str">
            <v>DEF</v>
          </cell>
          <cell r="E1844" t="str">
            <v>EQU-03-05</v>
          </cell>
          <cell r="L1844" t="str">
            <v>Yes</v>
          </cell>
          <cell r="O1844">
            <v>37154</v>
          </cell>
        </row>
        <row r="1845">
          <cell r="A1845" t="str">
            <v>RPCFA-001840</v>
          </cell>
          <cell r="B1845" t="str">
            <v>DEF</v>
          </cell>
          <cell r="E1845" t="str">
            <v>COP-02-05</v>
          </cell>
          <cell r="L1845" t="str">
            <v>Yes</v>
          </cell>
          <cell r="O1845">
            <v>35241</v>
          </cell>
        </row>
        <row r="1846">
          <cell r="A1846" t="str">
            <v>RPCFA-001841</v>
          </cell>
          <cell r="B1846" t="str">
            <v>DEF</v>
          </cell>
          <cell r="E1846" t="str">
            <v>FUR-01-05</v>
          </cell>
          <cell r="L1846" t="str">
            <v>Yes</v>
          </cell>
          <cell r="O1846">
            <v>35243</v>
          </cell>
        </row>
        <row r="1847">
          <cell r="A1847" t="str">
            <v>RPCFA-001842</v>
          </cell>
          <cell r="B1847" t="str">
            <v>DEF</v>
          </cell>
          <cell r="E1847" t="str">
            <v>OFC-01-05</v>
          </cell>
          <cell r="L1847" t="str">
            <v>Yes</v>
          </cell>
          <cell r="O1847">
            <v>35255</v>
          </cell>
        </row>
        <row r="1848">
          <cell r="A1848" t="str">
            <v>RPCFA-001843</v>
          </cell>
          <cell r="B1848" t="str">
            <v>DEF</v>
          </cell>
          <cell r="E1848" t="str">
            <v>OFC-06-05</v>
          </cell>
          <cell r="L1848" t="str">
            <v>Yes</v>
          </cell>
          <cell r="O1848">
            <v>35342</v>
          </cell>
        </row>
        <row r="1849">
          <cell r="A1849" t="str">
            <v>RPCFA-001844</v>
          </cell>
          <cell r="B1849" t="str">
            <v>DEF</v>
          </cell>
          <cell r="E1849" t="str">
            <v>FUR-02-05</v>
          </cell>
          <cell r="L1849" t="str">
            <v>Yes</v>
          </cell>
          <cell r="O1849">
            <v>35385</v>
          </cell>
        </row>
        <row r="1850">
          <cell r="A1850" t="str">
            <v>RPCFA-001845</v>
          </cell>
          <cell r="B1850" t="str">
            <v>DEF</v>
          </cell>
          <cell r="E1850" t="str">
            <v>FUR-02-05</v>
          </cell>
          <cell r="L1850" t="str">
            <v>Yes</v>
          </cell>
          <cell r="O1850">
            <v>35385</v>
          </cell>
        </row>
        <row r="1851">
          <cell r="A1851" t="str">
            <v>RPCFA-001846</v>
          </cell>
          <cell r="B1851" t="str">
            <v>DEF</v>
          </cell>
          <cell r="E1851" t="str">
            <v>COP-06-05</v>
          </cell>
          <cell r="L1851" t="str">
            <v>Yes</v>
          </cell>
          <cell r="O1851">
            <v>35396</v>
          </cell>
        </row>
        <row r="1852">
          <cell r="A1852" t="str">
            <v>RPCFA-001847</v>
          </cell>
          <cell r="B1852" t="str">
            <v>DEF</v>
          </cell>
          <cell r="E1852" t="str">
            <v>COP-07-05</v>
          </cell>
          <cell r="L1852" t="str">
            <v>Yes</v>
          </cell>
          <cell r="O1852">
            <v>35401</v>
          </cell>
        </row>
        <row r="1853">
          <cell r="A1853" t="str">
            <v>RPCFA-001848</v>
          </cell>
          <cell r="B1853" t="str">
            <v>DEF</v>
          </cell>
          <cell r="E1853" t="str">
            <v>OFC-06-05</v>
          </cell>
          <cell r="L1853" t="str">
            <v>Yes</v>
          </cell>
          <cell r="O1853">
            <v>35411</v>
          </cell>
        </row>
        <row r="1854">
          <cell r="A1854" t="str">
            <v>RPCFA-001849</v>
          </cell>
          <cell r="B1854" t="str">
            <v>DEF</v>
          </cell>
          <cell r="E1854" t="str">
            <v>COP-07-05</v>
          </cell>
          <cell r="L1854" t="str">
            <v>Yes</v>
          </cell>
          <cell r="O1854">
            <v>35416</v>
          </cell>
        </row>
        <row r="1855">
          <cell r="A1855" t="str">
            <v>RPCFA-001850</v>
          </cell>
          <cell r="B1855" t="str">
            <v>DEF</v>
          </cell>
          <cell r="E1855" t="str">
            <v>COP-07-05</v>
          </cell>
          <cell r="L1855" t="str">
            <v>Yes</v>
          </cell>
          <cell r="O1855">
            <v>35417</v>
          </cell>
        </row>
        <row r="1856">
          <cell r="A1856" t="str">
            <v>RPCFA-001851</v>
          </cell>
          <cell r="B1856" t="str">
            <v>DEF</v>
          </cell>
          <cell r="E1856" t="str">
            <v>COP-07-05</v>
          </cell>
          <cell r="L1856" t="str">
            <v>Yes</v>
          </cell>
          <cell r="O1856">
            <v>35426</v>
          </cell>
        </row>
        <row r="1857">
          <cell r="A1857" t="str">
            <v>RPCFA-001852</v>
          </cell>
          <cell r="B1857" t="str">
            <v>DEF</v>
          </cell>
          <cell r="E1857" t="str">
            <v>OFC-01-05</v>
          </cell>
          <cell r="L1857" t="str">
            <v>Yes</v>
          </cell>
          <cell r="O1857">
            <v>35445</v>
          </cell>
        </row>
        <row r="1858">
          <cell r="A1858" t="str">
            <v>RPCFA-001853</v>
          </cell>
          <cell r="B1858" t="str">
            <v>DEF</v>
          </cell>
          <cell r="E1858" t="str">
            <v>FUR-01-05</v>
          </cell>
          <cell r="L1858" t="str">
            <v>Yes</v>
          </cell>
          <cell r="O1858">
            <v>35487</v>
          </cell>
        </row>
        <row r="1859">
          <cell r="A1859" t="str">
            <v>RPCFA-001854</v>
          </cell>
          <cell r="B1859" t="str">
            <v>DEF</v>
          </cell>
          <cell r="E1859" t="str">
            <v>FUR-10-05</v>
          </cell>
          <cell r="L1859" t="str">
            <v>Yes</v>
          </cell>
          <cell r="O1859">
            <v>35509</v>
          </cell>
        </row>
        <row r="1860">
          <cell r="A1860" t="str">
            <v>RPCFA-001855</v>
          </cell>
          <cell r="B1860" t="str">
            <v>DEF</v>
          </cell>
          <cell r="E1860" t="str">
            <v>COP-02-00</v>
          </cell>
          <cell r="L1860" t="str">
            <v>Yes</v>
          </cell>
          <cell r="O1860">
            <v>0</v>
          </cell>
        </row>
        <row r="1861">
          <cell r="A1861" t="str">
            <v>RPCFA-001856</v>
          </cell>
          <cell r="B1861" t="str">
            <v>DEF</v>
          </cell>
          <cell r="E1861" t="str">
            <v>OFC-06-05</v>
          </cell>
          <cell r="L1861" t="str">
            <v>Yes</v>
          </cell>
          <cell r="O1861">
            <v>35573</v>
          </cell>
        </row>
        <row r="1862">
          <cell r="A1862" t="str">
            <v>RPCFA-001857</v>
          </cell>
          <cell r="B1862" t="str">
            <v>DEF</v>
          </cell>
          <cell r="E1862" t="str">
            <v>COP-04-05</v>
          </cell>
          <cell r="L1862" t="str">
            <v>Yes</v>
          </cell>
          <cell r="O1862">
            <v>35585</v>
          </cell>
        </row>
        <row r="1863">
          <cell r="A1863" t="str">
            <v>RPCFA-001858</v>
          </cell>
          <cell r="B1863" t="str">
            <v>DEF</v>
          </cell>
          <cell r="E1863" t="str">
            <v>COP-07-05</v>
          </cell>
          <cell r="L1863" t="str">
            <v>Yes</v>
          </cell>
          <cell r="O1863">
            <v>35657</v>
          </cell>
        </row>
        <row r="1864">
          <cell r="A1864" t="str">
            <v>RPCFA-001859</v>
          </cell>
          <cell r="B1864" t="str">
            <v>DEF</v>
          </cell>
          <cell r="E1864" t="str">
            <v>COM-03-05</v>
          </cell>
          <cell r="L1864" t="str">
            <v>Yes</v>
          </cell>
          <cell r="O1864">
            <v>35677</v>
          </cell>
        </row>
        <row r="1865">
          <cell r="A1865" t="str">
            <v>RPCFA-001860</v>
          </cell>
          <cell r="B1865" t="str">
            <v>DEF</v>
          </cell>
          <cell r="E1865" t="str">
            <v>COM-03-05</v>
          </cell>
          <cell r="L1865" t="str">
            <v>Yes</v>
          </cell>
          <cell r="O1865">
            <v>35690</v>
          </cell>
        </row>
        <row r="1866">
          <cell r="A1866" t="str">
            <v>RPCFA-001861</v>
          </cell>
          <cell r="B1866" t="str">
            <v>DEF</v>
          </cell>
          <cell r="E1866" t="str">
            <v>MAC-01-15</v>
          </cell>
          <cell r="L1866" t="str">
            <v>Yes</v>
          </cell>
          <cell r="O1866">
            <v>35796</v>
          </cell>
        </row>
        <row r="1867">
          <cell r="A1867" t="str">
            <v>RPCFA-001862</v>
          </cell>
          <cell r="B1867" t="str">
            <v>DEF</v>
          </cell>
          <cell r="E1867" t="str">
            <v>COP-06-05</v>
          </cell>
          <cell r="L1867" t="str">
            <v>Yes</v>
          </cell>
          <cell r="O1867">
            <v>35804</v>
          </cell>
        </row>
        <row r="1868">
          <cell r="A1868" t="str">
            <v>RPCFA-001863</v>
          </cell>
          <cell r="B1868" t="str">
            <v>DEF</v>
          </cell>
          <cell r="E1868" t="str">
            <v>EQU-05-05</v>
          </cell>
          <cell r="L1868" t="str">
            <v>Yes</v>
          </cell>
          <cell r="O1868">
            <v>35804</v>
          </cell>
        </row>
        <row r="1869">
          <cell r="A1869" t="str">
            <v>RPCFA-001864</v>
          </cell>
          <cell r="B1869" t="str">
            <v>DEF</v>
          </cell>
          <cell r="E1869" t="str">
            <v>EQU-05-05</v>
          </cell>
          <cell r="L1869" t="str">
            <v>Yes</v>
          </cell>
          <cell r="O1869">
            <v>35804</v>
          </cell>
        </row>
        <row r="1870">
          <cell r="A1870" t="str">
            <v>RPCFA-001865</v>
          </cell>
          <cell r="B1870" t="str">
            <v>DEF</v>
          </cell>
          <cell r="E1870" t="str">
            <v>EQU-08-05</v>
          </cell>
          <cell r="L1870" t="str">
            <v>Yes</v>
          </cell>
          <cell r="O1870">
            <v>35829</v>
          </cell>
        </row>
        <row r="1871">
          <cell r="A1871" t="str">
            <v>RPCFA-001866</v>
          </cell>
          <cell r="B1871" t="str">
            <v>DEF</v>
          </cell>
          <cell r="E1871" t="str">
            <v>COP-05-05</v>
          </cell>
          <cell r="L1871" t="str">
            <v>Yes</v>
          </cell>
          <cell r="O1871">
            <v>35833</v>
          </cell>
        </row>
        <row r="1872">
          <cell r="A1872" t="str">
            <v>RPCFA-001867</v>
          </cell>
          <cell r="B1872" t="str">
            <v>DEF</v>
          </cell>
          <cell r="E1872" t="str">
            <v>COP-06-05</v>
          </cell>
          <cell r="L1872" t="str">
            <v>Yes</v>
          </cell>
          <cell r="O1872">
            <v>35833</v>
          </cell>
        </row>
        <row r="1873">
          <cell r="A1873" t="str">
            <v>RPCFA-001868</v>
          </cell>
          <cell r="B1873" t="str">
            <v>DEF</v>
          </cell>
          <cell r="E1873" t="str">
            <v>OFC-09-05</v>
          </cell>
          <cell r="L1873" t="str">
            <v>Yes</v>
          </cell>
          <cell r="O1873">
            <v>35917</v>
          </cell>
        </row>
        <row r="1874">
          <cell r="A1874" t="str">
            <v>RPCFA-001869</v>
          </cell>
          <cell r="B1874" t="str">
            <v>DEF</v>
          </cell>
          <cell r="E1874" t="str">
            <v>OFC-09-05</v>
          </cell>
          <cell r="L1874" t="str">
            <v>Yes</v>
          </cell>
          <cell r="O1874">
            <v>35917</v>
          </cell>
        </row>
        <row r="1875">
          <cell r="A1875" t="str">
            <v>RPCFA-001870</v>
          </cell>
          <cell r="B1875" t="str">
            <v>DEF</v>
          </cell>
          <cell r="E1875" t="str">
            <v>OFC-09-05</v>
          </cell>
          <cell r="L1875" t="str">
            <v>Yes</v>
          </cell>
          <cell r="O1875">
            <v>35917</v>
          </cell>
        </row>
        <row r="1876">
          <cell r="A1876" t="str">
            <v>RPCFA-001871</v>
          </cell>
          <cell r="B1876" t="str">
            <v>DEF</v>
          </cell>
          <cell r="E1876" t="str">
            <v>OFC-09-05</v>
          </cell>
          <cell r="L1876" t="str">
            <v>Yes</v>
          </cell>
          <cell r="O1876">
            <v>35933</v>
          </cell>
        </row>
        <row r="1877">
          <cell r="A1877" t="str">
            <v>RPCFA-001872</v>
          </cell>
          <cell r="B1877" t="str">
            <v>DEF</v>
          </cell>
          <cell r="E1877" t="str">
            <v>MAC-01-15</v>
          </cell>
          <cell r="L1877" t="str">
            <v>Yes</v>
          </cell>
          <cell r="O1877">
            <v>35947</v>
          </cell>
        </row>
        <row r="1878">
          <cell r="A1878" t="str">
            <v>RPCFA-001873</v>
          </cell>
          <cell r="B1878" t="str">
            <v>DEF</v>
          </cell>
          <cell r="E1878" t="str">
            <v>OFC-09-05</v>
          </cell>
          <cell r="L1878" t="str">
            <v>Yes</v>
          </cell>
          <cell r="O1878">
            <v>35954</v>
          </cell>
        </row>
        <row r="1879">
          <cell r="A1879" t="str">
            <v>RPCFA-001874</v>
          </cell>
          <cell r="B1879" t="str">
            <v>DEF</v>
          </cell>
          <cell r="E1879" t="str">
            <v>FUR-01-05</v>
          </cell>
          <cell r="L1879" t="str">
            <v>Yes</v>
          </cell>
          <cell r="O1879">
            <v>35958</v>
          </cell>
        </row>
        <row r="1880">
          <cell r="A1880" t="str">
            <v>RPCFA-001875</v>
          </cell>
          <cell r="B1880" t="str">
            <v>DEF</v>
          </cell>
          <cell r="E1880" t="str">
            <v>FUR-01-05</v>
          </cell>
          <cell r="L1880" t="str">
            <v>Yes</v>
          </cell>
          <cell r="O1880">
            <v>35958</v>
          </cell>
        </row>
        <row r="1881">
          <cell r="A1881" t="str">
            <v>RPCFA-001876</v>
          </cell>
          <cell r="B1881" t="str">
            <v>DEF</v>
          </cell>
          <cell r="E1881" t="str">
            <v>FUR-03-05</v>
          </cell>
          <cell r="L1881" t="str">
            <v>Yes</v>
          </cell>
          <cell r="O1881">
            <v>35958</v>
          </cell>
        </row>
        <row r="1882">
          <cell r="A1882" t="str">
            <v>RPCFA-001877</v>
          </cell>
          <cell r="B1882" t="str">
            <v>DEF</v>
          </cell>
          <cell r="E1882" t="str">
            <v>FUR-03-05</v>
          </cell>
          <cell r="L1882" t="str">
            <v>Yes</v>
          </cell>
          <cell r="O1882">
            <v>35958</v>
          </cell>
        </row>
        <row r="1883">
          <cell r="A1883" t="str">
            <v>RPCFA-001878</v>
          </cell>
          <cell r="B1883" t="str">
            <v>DEF</v>
          </cell>
          <cell r="E1883" t="str">
            <v>OFC-03-05</v>
          </cell>
          <cell r="L1883" t="str">
            <v>Yes</v>
          </cell>
          <cell r="O1883">
            <v>35968</v>
          </cell>
        </row>
        <row r="1884">
          <cell r="A1884" t="str">
            <v>RPCFA-001879</v>
          </cell>
          <cell r="B1884" t="str">
            <v>DEF</v>
          </cell>
          <cell r="E1884" t="str">
            <v>FUR-02-05</v>
          </cell>
          <cell r="L1884" t="str">
            <v>Yes</v>
          </cell>
          <cell r="O1884">
            <v>35969</v>
          </cell>
        </row>
        <row r="1885">
          <cell r="A1885" t="str">
            <v>RPCFA-001880</v>
          </cell>
          <cell r="B1885" t="str">
            <v>DEF</v>
          </cell>
          <cell r="E1885" t="str">
            <v>FUR-02-05</v>
          </cell>
          <cell r="L1885" t="str">
            <v>Yes</v>
          </cell>
          <cell r="O1885">
            <v>35977</v>
          </cell>
        </row>
        <row r="1886">
          <cell r="A1886" t="str">
            <v>RPCFA-001881</v>
          </cell>
          <cell r="B1886" t="str">
            <v>DEF</v>
          </cell>
          <cell r="E1886" t="str">
            <v>COP-06-05</v>
          </cell>
          <cell r="L1886" t="str">
            <v>Yes</v>
          </cell>
          <cell r="O1886">
            <v>36038</v>
          </cell>
        </row>
        <row r="1887">
          <cell r="A1887" t="str">
            <v>RPCFA-001882</v>
          </cell>
          <cell r="B1887" t="str">
            <v>DEF</v>
          </cell>
          <cell r="E1887" t="str">
            <v>FUR-05-05</v>
          </cell>
          <cell r="L1887" t="str">
            <v>Yes</v>
          </cell>
          <cell r="O1887">
            <v>36038</v>
          </cell>
        </row>
        <row r="1888">
          <cell r="A1888" t="str">
            <v>RPCFA-001883</v>
          </cell>
          <cell r="B1888" t="str">
            <v>DEF</v>
          </cell>
          <cell r="E1888" t="str">
            <v>COP-08-05</v>
          </cell>
          <cell r="L1888" t="str">
            <v>Yes</v>
          </cell>
          <cell r="O1888">
            <v>36039</v>
          </cell>
        </row>
        <row r="1889">
          <cell r="A1889" t="str">
            <v>RPCFA-001884</v>
          </cell>
          <cell r="B1889" t="str">
            <v>DEF</v>
          </cell>
          <cell r="E1889" t="str">
            <v>COP-06-05</v>
          </cell>
          <cell r="L1889" t="str">
            <v>Yes</v>
          </cell>
          <cell r="O1889">
            <v>36048</v>
          </cell>
        </row>
        <row r="1890">
          <cell r="A1890" t="str">
            <v>RPCFA-001885</v>
          </cell>
          <cell r="B1890" t="str">
            <v>DEF</v>
          </cell>
          <cell r="E1890" t="str">
            <v>COP-06-05</v>
          </cell>
          <cell r="L1890" t="str">
            <v>Yes</v>
          </cell>
          <cell r="O1890">
            <v>36048</v>
          </cell>
        </row>
        <row r="1891">
          <cell r="A1891" t="str">
            <v>RPCFA-001886</v>
          </cell>
          <cell r="B1891" t="str">
            <v>DEF</v>
          </cell>
          <cell r="E1891" t="str">
            <v>COP-06-05</v>
          </cell>
          <cell r="L1891" t="str">
            <v>Yes</v>
          </cell>
          <cell r="O1891">
            <v>36048</v>
          </cell>
        </row>
        <row r="1892">
          <cell r="A1892" t="str">
            <v>RPCFA-001887</v>
          </cell>
          <cell r="B1892" t="str">
            <v>DEF</v>
          </cell>
          <cell r="E1892" t="str">
            <v>COP-02-05</v>
          </cell>
          <cell r="L1892" t="str">
            <v>Yes</v>
          </cell>
          <cell r="O1892">
            <v>36067</v>
          </cell>
        </row>
        <row r="1893">
          <cell r="A1893" t="str">
            <v>RPCFA-001888</v>
          </cell>
          <cell r="B1893" t="str">
            <v>DEF</v>
          </cell>
          <cell r="E1893" t="str">
            <v>COP-04-05</v>
          </cell>
          <cell r="L1893" t="str">
            <v>Yes</v>
          </cell>
          <cell r="O1893">
            <v>36068</v>
          </cell>
        </row>
        <row r="1894">
          <cell r="A1894" t="str">
            <v>RPCFA-001889</v>
          </cell>
          <cell r="B1894" t="str">
            <v>DEF</v>
          </cell>
          <cell r="E1894" t="str">
            <v>COP-04-05</v>
          </cell>
          <cell r="L1894" t="str">
            <v>Yes</v>
          </cell>
          <cell r="O1894">
            <v>36068</v>
          </cell>
        </row>
        <row r="1895">
          <cell r="A1895" t="str">
            <v>RPCFA-001890</v>
          </cell>
          <cell r="B1895" t="str">
            <v>DEF</v>
          </cell>
          <cell r="E1895" t="str">
            <v>COP-07-05</v>
          </cell>
          <cell r="L1895" t="str">
            <v>Yes</v>
          </cell>
          <cell r="O1895">
            <v>36069</v>
          </cell>
        </row>
        <row r="1896">
          <cell r="A1896" t="str">
            <v>RPCFA-001891</v>
          </cell>
          <cell r="B1896" t="str">
            <v>DEF</v>
          </cell>
          <cell r="E1896" t="str">
            <v>MAC-01-10</v>
          </cell>
          <cell r="L1896" t="str">
            <v>Yes</v>
          </cell>
          <cell r="O1896">
            <v>36069</v>
          </cell>
        </row>
        <row r="1897">
          <cell r="A1897" t="str">
            <v>RPCFA-001892</v>
          </cell>
          <cell r="B1897" t="str">
            <v>DEF</v>
          </cell>
          <cell r="E1897" t="str">
            <v>MAC-01-10</v>
          </cell>
          <cell r="L1897" t="str">
            <v>Yes</v>
          </cell>
          <cell r="O1897">
            <v>36069</v>
          </cell>
        </row>
        <row r="1898">
          <cell r="A1898" t="str">
            <v>RPCFA-001893</v>
          </cell>
          <cell r="B1898" t="str">
            <v>DEF</v>
          </cell>
          <cell r="E1898" t="str">
            <v>MAC-01-10</v>
          </cell>
          <cell r="L1898" t="str">
            <v>Yes</v>
          </cell>
          <cell r="O1898">
            <v>36069</v>
          </cell>
        </row>
        <row r="1899">
          <cell r="A1899" t="str">
            <v>RPCFA-001894</v>
          </cell>
          <cell r="B1899" t="str">
            <v>DEF</v>
          </cell>
          <cell r="E1899" t="str">
            <v>MAC-01-10</v>
          </cell>
          <cell r="L1899" t="str">
            <v>Yes</v>
          </cell>
          <cell r="O1899">
            <v>36775</v>
          </cell>
        </row>
        <row r="1900">
          <cell r="A1900" t="str">
            <v>RPCFA-001895</v>
          </cell>
          <cell r="B1900" t="str">
            <v>DEF</v>
          </cell>
          <cell r="E1900" t="str">
            <v>MAC-01-10</v>
          </cell>
          <cell r="L1900" t="str">
            <v>Yes</v>
          </cell>
          <cell r="O1900">
            <v>36069</v>
          </cell>
        </row>
        <row r="1901">
          <cell r="A1901" t="str">
            <v>RPCFA-001896</v>
          </cell>
          <cell r="B1901" t="str">
            <v>DEF</v>
          </cell>
          <cell r="E1901" t="str">
            <v>MAC-01-10</v>
          </cell>
          <cell r="L1901" t="str">
            <v>Yes</v>
          </cell>
          <cell r="O1901">
            <v>36833</v>
          </cell>
        </row>
        <row r="1902">
          <cell r="A1902" t="str">
            <v>RPCFA-001897</v>
          </cell>
          <cell r="B1902" t="str">
            <v>DEF</v>
          </cell>
          <cell r="E1902" t="str">
            <v>MAC-01-15</v>
          </cell>
          <cell r="L1902" t="str">
            <v>Yes</v>
          </cell>
          <cell r="O1902">
            <v>36069</v>
          </cell>
        </row>
        <row r="1903">
          <cell r="A1903" t="str">
            <v>RPCFA-001898</v>
          </cell>
          <cell r="B1903" t="str">
            <v>DEF</v>
          </cell>
          <cell r="E1903" t="str">
            <v>MAC-01-15</v>
          </cell>
          <cell r="L1903" t="str">
            <v>Yes</v>
          </cell>
          <cell r="O1903">
            <v>36069</v>
          </cell>
        </row>
        <row r="1904">
          <cell r="A1904" t="str">
            <v>RPCFA-001899</v>
          </cell>
          <cell r="B1904" t="str">
            <v>DEF</v>
          </cell>
          <cell r="E1904" t="str">
            <v>MAC-01-15</v>
          </cell>
          <cell r="L1904" t="str">
            <v>Yes</v>
          </cell>
          <cell r="O1904">
            <v>36069</v>
          </cell>
        </row>
        <row r="1905">
          <cell r="A1905" t="str">
            <v>RPCFA-001900</v>
          </cell>
          <cell r="B1905" t="str">
            <v>DEF</v>
          </cell>
          <cell r="E1905" t="str">
            <v>MAC-01-15</v>
          </cell>
          <cell r="L1905" t="str">
            <v>Yes</v>
          </cell>
          <cell r="O1905">
            <v>36069</v>
          </cell>
        </row>
        <row r="1906">
          <cell r="A1906" t="str">
            <v>RPCFA-001901</v>
          </cell>
          <cell r="B1906" t="str">
            <v>DEF</v>
          </cell>
          <cell r="E1906" t="str">
            <v>MAC-01-15</v>
          </cell>
          <cell r="L1906" t="str">
            <v>Yes</v>
          </cell>
          <cell r="O1906">
            <v>36600</v>
          </cell>
        </row>
        <row r="1907">
          <cell r="A1907" t="str">
            <v>RPCFA-001902</v>
          </cell>
          <cell r="B1907" t="str">
            <v>DEF</v>
          </cell>
          <cell r="E1907" t="str">
            <v>MAC-01-15</v>
          </cell>
          <cell r="L1907" t="str">
            <v>Yes</v>
          </cell>
          <cell r="O1907">
            <v>37190</v>
          </cell>
        </row>
        <row r="1908">
          <cell r="A1908" t="str">
            <v>RPCFA-001903</v>
          </cell>
          <cell r="B1908" t="str">
            <v>DEF</v>
          </cell>
          <cell r="E1908" t="str">
            <v>MAC-01-15</v>
          </cell>
          <cell r="L1908" t="str">
            <v>Yes</v>
          </cell>
          <cell r="O1908">
            <v>36069</v>
          </cell>
        </row>
        <row r="1909">
          <cell r="A1909" t="str">
            <v>RPCFA-001904</v>
          </cell>
          <cell r="B1909" t="str">
            <v>DEF</v>
          </cell>
          <cell r="E1909" t="str">
            <v>MAC-01-15</v>
          </cell>
          <cell r="L1909" t="str">
            <v>Yes</v>
          </cell>
          <cell r="O1909">
            <v>37190</v>
          </cell>
        </row>
        <row r="1910">
          <cell r="A1910" t="str">
            <v>RPCFA-001905</v>
          </cell>
          <cell r="B1910" t="str">
            <v>DEF</v>
          </cell>
          <cell r="E1910" t="str">
            <v>MAC-01-15</v>
          </cell>
          <cell r="L1910" t="str">
            <v>Yes</v>
          </cell>
          <cell r="O1910">
            <v>36069</v>
          </cell>
        </row>
        <row r="1911">
          <cell r="A1911" t="str">
            <v>RPCFA-001906</v>
          </cell>
          <cell r="B1911" t="str">
            <v>DEF</v>
          </cell>
          <cell r="E1911" t="str">
            <v>MAC-01-15</v>
          </cell>
          <cell r="L1911" t="str">
            <v>Yes</v>
          </cell>
          <cell r="O1911">
            <v>36069</v>
          </cell>
        </row>
        <row r="1912">
          <cell r="A1912" t="str">
            <v>RPCFA-001907</v>
          </cell>
          <cell r="B1912" t="str">
            <v>DEF</v>
          </cell>
          <cell r="E1912" t="str">
            <v>MAC-01-15</v>
          </cell>
          <cell r="L1912" t="str">
            <v>Yes</v>
          </cell>
          <cell r="O1912">
            <v>36069</v>
          </cell>
        </row>
        <row r="1913">
          <cell r="A1913" t="str">
            <v>RPCFA-001908</v>
          </cell>
          <cell r="B1913" t="str">
            <v>DEF</v>
          </cell>
          <cell r="E1913" t="str">
            <v>MAC-01-15</v>
          </cell>
          <cell r="L1913" t="str">
            <v>Yes</v>
          </cell>
          <cell r="O1913">
            <v>36069</v>
          </cell>
        </row>
        <row r="1914">
          <cell r="A1914" t="str">
            <v>RPCFA-001909</v>
          </cell>
          <cell r="B1914" t="str">
            <v>DEF</v>
          </cell>
          <cell r="E1914" t="str">
            <v>MAC-01-15</v>
          </cell>
          <cell r="L1914" t="str">
            <v>Yes</v>
          </cell>
          <cell r="O1914">
            <v>36069</v>
          </cell>
        </row>
        <row r="1915">
          <cell r="A1915" t="str">
            <v>RPCFA-001910</v>
          </cell>
          <cell r="B1915" t="str">
            <v>DEF</v>
          </cell>
          <cell r="E1915" t="str">
            <v>BLD-04-15</v>
          </cell>
          <cell r="L1915" t="str">
            <v>Yes</v>
          </cell>
          <cell r="O1915">
            <v>36069</v>
          </cell>
        </row>
        <row r="1916">
          <cell r="A1916" t="str">
            <v>RPCFA-001911</v>
          </cell>
          <cell r="B1916" t="str">
            <v>DEF</v>
          </cell>
          <cell r="E1916" t="str">
            <v>BLD-06-15</v>
          </cell>
          <cell r="L1916" t="str">
            <v>Yes</v>
          </cell>
          <cell r="O1916">
            <v>36069</v>
          </cell>
        </row>
        <row r="1917">
          <cell r="A1917" t="str">
            <v>RPCFA-001912</v>
          </cell>
          <cell r="B1917" t="str">
            <v>DEF</v>
          </cell>
          <cell r="E1917" t="str">
            <v>MAC-01-15</v>
          </cell>
          <cell r="L1917" t="str">
            <v>Yes</v>
          </cell>
          <cell r="O1917">
            <v>36069</v>
          </cell>
        </row>
        <row r="1918">
          <cell r="A1918" t="str">
            <v>RPCFA-001913</v>
          </cell>
          <cell r="B1918" t="str">
            <v>DEF</v>
          </cell>
          <cell r="E1918" t="str">
            <v>MAC-01-15</v>
          </cell>
          <cell r="L1918" t="str">
            <v>Yes</v>
          </cell>
          <cell r="O1918">
            <v>36069</v>
          </cell>
        </row>
        <row r="1919">
          <cell r="A1919" t="str">
            <v>RPCFA-001914</v>
          </cell>
          <cell r="B1919" t="str">
            <v>DEF</v>
          </cell>
          <cell r="E1919" t="str">
            <v>MAC-01-15</v>
          </cell>
          <cell r="L1919" t="str">
            <v>Yes</v>
          </cell>
          <cell r="O1919">
            <v>36069</v>
          </cell>
        </row>
        <row r="1920">
          <cell r="A1920" t="str">
            <v>RPCFA-001915</v>
          </cell>
          <cell r="B1920" t="str">
            <v>DEF</v>
          </cell>
          <cell r="E1920" t="str">
            <v>MAC-01-15</v>
          </cell>
          <cell r="L1920" t="str">
            <v>Yes</v>
          </cell>
          <cell r="O1920">
            <v>36069</v>
          </cell>
        </row>
        <row r="1921">
          <cell r="A1921" t="str">
            <v>RPCFA-001916</v>
          </cell>
          <cell r="B1921" t="str">
            <v>DEF</v>
          </cell>
          <cell r="E1921" t="str">
            <v>MAC-01-15</v>
          </cell>
          <cell r="L1921" t="str">
            <v>Yes</v>
          </cell>
          <cell r="O1921">
            <v>36069</v>
          </cell>
        </row>
        <row r="1922">
          <cell r="A1922" t="str">
            <v>RPCFA-001917</v>
          </cell>
          <cell r="B1922" t="str">
            <v>DEF</v>
          </cell>
          <cell r="E1922" t="str">
            <v>MAC-01-15</v>
          </cell>
          <cell r="L1922" t="str">
            <v>Yes</v>
          </cell>
          <cell r="O1922">
            <v>36069</v>
          </cell>
        </row>
        <row r="1923">
          <cell r="A1923" t="str">
            <v>RPCFA-001918</v>
          </cell>
          <cell r="B1923" t="str">
            <v>DEF</v>
          </cell>
          <cell r="E1923" t="str">
            <v>MAC-02-15</v>
          </cell>
          <cell r="L1923" t="str">
            <v>Yes</v>
          </cell>
          <cell r="O1923">
            <v>36069</v>
          </cell>
        </row>
        <row r="1924">
          <cell r="A1924" t="str">
            <v>RPCFA-001919</v>
          </cell>
          <cell r="B1924" t="str">
            <v>DEF</v>
          </cell>
          <cell r="E1924" t="str">
            <v>MAC-02-15</v>
          </cell>
          <cell r="L1924" t="str">
            <v>Yes</v>
          </cell>
          <cell r="O1924">
            <v>36570</v>
          </cell>
        </row>
        <row r="1925">
          <cell r="A1925" t="str">
            <v>RPCFA-001920</v>
          </cell>
          <cell r="B1925" t="str">
            <v>DEF</v>
          </cell>
          <cell r="E1925" t="str">
            <v>MAC-02-15</v>
          </cell>
          <cell r="L1925" t="str">
            <v>Yes</v>
          </cell>
          <cell r="O1925">
            <v>36643</v>
          </cell>
        </row>
        <row r="1926">
          <cell r="A1926" t="str">
            <v>RPCFA-001921</v>
          </cell>
          <cell r="B1926" t="str">
            <v>DEF</v>
          </cell>
          <cell r="E1926" t="str">
            <v>MAC-02-15</v>
          </cell>
          <cell r="L1926" t="str">
            <v>Yes</v>
          </cell>
          <cell r="O1926">
            <v>36864</v>
          </cell>
        </row>
        <row r="1927">
          <cell r="A1927" t="str">
            <v>RPCFA-001922</v>
          </cell>
          <cell r="B1927" t="str">
            <v>DEF</v>
          </cell>
          <cell r="E1927" t="str">
            <v>MAC-02-15</v>
          </cell>
          <cell r="L1927" t="str">
            <v>Yes</v>
          </cell>
          <cell r="O1927">
            <v>37190</v>
          </cell>
        </row>
        <row r="1928">
          <cell r="A1928" t="str">
            <v>RPCFA-001923</v>
          </cell>
          <cell r="B1928" t="str">
            <v>DEF</v>
          </cell>
          <cell r="E1928" t="str">
            <v>MAC-02-15</v>
          </cell>
          <cell r="L1928" t="str">
            <v>Yes</v>
          </cell>
          <cell r="O1928">
            <v>37190</v>
          </cell>
        </row>
        <row r="1929">
          <cell r="A1929" t="str">
            <v>RPCFA-001924</v>
          </cell>
          <cell r="B1929" t="str">
            <v>DEF</v>
          </cell>
          <cell r="E1929" t="str">
            <v>MAC-02-15</v>
          </cell>
          <cell r="L1929" t="str">
            <v>Yes</v>
          </cell>
          <cell r="O1929">
            <v>36069</v>
          </cell>
        </row>
        <row r="1930">
          <cell r="A1930" t="str">
            <v>RPCFA-001925</v>
          </cell>
          <cell r="B1930" t="str">
            <v>DEF</v>
          </cell>
          <cell r="E1930" t="str">
            <v>BLD-01-20</v>
          </cell>
          <cell r="L1930" t="str">
            <v>Yes</v>
          </cell>
          <cell r="O1930">
            <v>36069</v>
          </cell>
        </row>
        <row r="1931">
          <cell r="A1931" t="str">
            <v>RPCFA-001926</v>
          </cell>
          <cell r="B1931" t="str">
            <v>DEF</v>
          </cell>
          <cell r="E1931" t="str">
            <v>COP-06-05</v>
          </cell>
          <cell r="L1931" t="str">
            <v>Yes</v>
          </cell>
          <cell r="O1931">
            <v>36075</v>
          </cell>
        </row>
        <row r="1932">
          <cell r="A1932" t="str">
            <v>RPCFA-001927</v>
          </cell>
          <cell r="B1932" t="str">
            <v>DEF</v>
          </cell>
          <cell r="E1932" t="str">
            <v>OFC-09-05</v>
          </cell>
          <cell r="L1932" t="str">
            <v>Yes</v>
          </cell>
          <cell r="O1932">
            <v>36082</v>
          </cell>
        </row>
        <row r="1933">
          <cell r="A1933" t="str">
            <v>RPCFA-001928</v>
          </cell>
          <cell r="B1933" t="str">
            <v>DEF</v>
          </cell>
          <cell r="E1933" t="str">
            <v>OFC-06-05</v>
          </cell>
          <cell r="L1933" t="str">
            <v>Yes</v>
          </cell>
          <cell r="O1933">
            <v>36082</v>
          </cell>
        </row>
        <row r="1934">
          <cell r="A1934" t="str">
            <v>RPCFA-001929</v>
          </cell>
          <cell r="B1934" t="str">
            <v>DEF</v>
          </cell>
          <cell r="E1934" t="str">
            <v>OFC-06-05</v>
          </cell>
          <cell r="L1934" t="str">
            <v>Yes</v>
          </cell>
          <cell r="O1934">
            <v>36082</v>
          </cell>
        </row>
        <row r="1935">
          <cell r="A1935" t="str">
            <v>RPCFA-001930</v>
          </cell>
          <cell r="B1935" t="str">
            <v>DEF</v>
          </cell>
          <cell r="E1935" t="str">
            <v>OFC-06-05</v>
          </cell>
          <cell r="L1935" t="str">
            <v>Yes</v>
          </cell>
          <cell r="O1935">
            <v>36082</v>
          </cell>
        </row>
        <row r="1936">
          <cell r="A1936" t="str">
            <v>RPCFA-001931</v>
          </cell>
          <cell r="B1936" t="str">
            <v>DEF</v>
          </cell>
          <cell r="E1936" t="str">
            <v>COM-02-05</v>
          </cell>
          <cell r="L1936" t="str">
            <v>Yes</v>
          </cell>
          <cell r="O1936">
            <v>36084</v>
          </cell>
        </row>
        <row r="1937">
          <cell r="A1937" t="str">
            <v>RPCFA-001932</v>
          </cell>
          <cell r="B1937" t="str">
            <v>DEF</v>
          </cell>
          <cell r="E1937" t="str">
            <v>COM-02-05</v>
          </cell>
          <cell r="L1937" t="str">
            <v>Yes</v>
          </cell>
          <cell r="O1937">
            <v>36084</v>
          </cell>
        </row>
        <row r="1938">
          <cell r="A1938" t="str">
            <v>RPCFA-001933</v>
          </cell>
          <cell r="B1938" t="str">
            <v>DEF</v>
          </cell>
          <cell r="E1938" t="str">
            <v>FUR-07-05</v>
          </cell>
          <cell r="L1938" t="str">
            <v>Yes</v>
          </cell>
          <cell r="O1938">
            <v>36087</v>
          </cell>
        </row>
        <row r="1939">
          <cell r="A1939" t="str">
            <v>RPCFA-001934</v>
          </cell>
          <cell r="B1939" t="str">
            <v>DEF</v>
          </cell>
          <cell r="E1939" t="str">
            <v>EQU-03-05</v>
          </cell>
          <cell r="L1939" t="str">
            <v>Yes</v>
          </cell>
          <cell r="O1939">
            <v>36094</v>
          </cell>
        </row>
        <row r="1940">
          <cell r="A1940" t="str">
            <v>RPCFA-001935</v>
          </cell>
          <cell r="B1940" t="str">
            <v>DEF</v>
          </cell>
          <cell r="E1940" t="str">
            <v>COP-01-05</v>
          </cell>
          <cell r="L1940" t="str">
            <v>Yes</v>
          </cell>
          <cell r="O1940">
            <v>36095</v>
          </cell>
        </row>
        <row r="1941">
          <cell r="A1941" t="str">
            <v>RPCFA-001936</v>
          </cell>
          <cell r="B1941" t="str">
            <v>DEF</v>
          </cell>
          <cell r="E1941" t="str">
            <v>COP-06-05</v>
          </cell>
          <cell r="L1941" t="str">
            <v>Yes</v>
          </cell>
          <cell r="O1941">
            <v>36095</v>
          </cell>
        </row>
        <row r="1942">
          <cell r="A1942" t="str">
            <v>RPCFA-001937</v>
          </cell>
          <cell r="B1942" t="str">
            <v>DEF</v>
          </cell>
          <cell r="E1942" t="str">
            <v>OFC-09-05</v>
          </cell>
          <cell r="L1942" t="str">
            <v>Yes</v>
          </cell>
          <cell r="O1942">
            <v>36095</v>
          </cell>
        </row>
        <row r="1943">
          <cell r="A1943" t="str">
            <v>RPCFA-001938</v>
          </cell>
          <cell r="B1943" t="str">
            <v>DEF</v>
          </cell>
          <cell r="E1943" t="str">
            <v>COP-06-05</v>
          </cell>
          <cell r="L1943" t="str">
            <v>Yes</v>
          </cell>
          <cell r="O1943">
            <v>36096</v>
          </cell>
        </row>
        <row r="1944">
          <cell r="A1944" t="str">
            <v>RPCFA-001939</v>
          </cell>
          <cell r="B1944" t="str">
            <v>DEF</v>
          </cell>
          <cell r="E1944" t="str">
            <v>COP-06-05</v>
          </cell>
          <cell r="L1944" t="str">
            <v>Yes</v>
          </cell>
          <cell r="O1944">
            <v>36096</v>
          </cell>
        </row>
        <row r="1945">
          <cell r="A1945" t="str">
            <v>RPCFA-001940</v>
          </cell>
          <cell r="B1945" t="str">
            <v>DEF</v>
          </cell>
          <cell r="E1945" t="str">
            <v>FUR-01-05</v>
          </cell>
          <cell r="L1945" t="str">
            <v>Yes</v>
          </cell>
          <cell r="O1945">
            <v>36097</v>
          </cell>
        </row>
        <row r="1946">
          <cell r="A1946" t="str">
            <v>RPCFA-001941</v>
          </cell>
          <cell r="B1946" t="str">
            <v>DEF</v>
          </cell>
          <cell r="E1946" t="str">
            <v>FUR-01-05</v>
          </cell>
          <cell r="L1946" t="str">
            <v>Yes</v>
          </cell>
          <cell r="O1946">
            <v>36098</v>
          </cell>
        </row>
        <row r="1947">
          <cell r="A1947" t="str">
            <v>RPCFA-001942</v>
          </cell>
          <cell r="B1947" t="str">
            <v>DEF</v>
          </cell>
          <cell r="E1947" t="str">
            <v>COP-07-05</v>
          </cell>
          <cell r="L1947" t="str">
            <v>Yes</v>
          </cell>
          <cell r="O1947">
            <v>36100</v>
          </cell>
        </row>
        <row r="1948">
          <cell r="A1948" t="str">
            <v>RPCFA-001943</v>
          </cell>
          <cell r="B1948" t="str">
            <v>DEF</v>
          </cell>
          <cell r="E1948" t="str">
            <v>EQU-01-05</v>
          </cell>
          <cell r="L1948" t="str">
            <v>Yes</v>
          </cell>
          <cell r="O1948">
            <v>36103</v>
          </cell>
        </row>
        <row r="1949">
          <cell r="A1949" t="str">
            <v>RPCFA-001944</v>
          </cell>
          <cell r="B1949" t="str">
            <v>DEF</v>
          </cell>
          <cell r="E1949" t="str">
            <v>COP-02-05</v>
          </cell>
          <cell r="L1949" t="str">
            <v>Yes</v>
          </cell>
          <cell r="O1949">
            <v>36111</v>
          </cell>
        </row>
        <row r="1950">
          <cell r="A1950" t="str">
            <v>RPCFA-001945</v>
          </cell>
          <cell r="B1950" t="str">
            <v>DEF</v>
          </cell>
          <cell r="E1950" t="str">
            <v>COP-08-05</v>
          </cell>
          <cell r="L1950" t="str">
            <v>Yes</v>
          </cell>
          <cell r="O1950">
            <v>36130</v>
          </cell>
        </row>
        <row r="1951">
          <cell r="A1951" t="str">
            <v>RPCFA-001946</v>
          </cell>
          <cell r="B1951" t="str">
            <v>DEF</v>
          </cell>
          <cell r="E1951" t="str">
            <v>COP-08-05</v>
          </cell>
          <cell r="L1951" t="str">
            <v>Yes</v>
          </cell>
          <cell r="O1951">
            <v>36130</v>
          </cell>
        </row>
        <row r="1952">
          <cell r="A1952" t="str">
            <v>RPCFA-001947</v>
          </cell>
          <cell r="B1952" t="str">
            <v>DEF</v>
          </cell>
          <cell r="E1952" t="str">
            <v>EQU-02-05</v>
          </cell>
          <cell r="L1952" t="str">
            <v>Yes</v>
          </cell>
          <cell r="O1952">
            <v>36158</v>
          </cell>
        </row>
        <row r="1953">
          <cell r="A1953" t="str">
            <v>RPCFA-001948</v>
          </cell>
          <cell r="B1953" t="str">
            <v>DEF</v>
          </cell>
          <cell r="E1953" t="str">
            <v>COM-01-05</v>
          </cell>
          <cell r="L1953" t="str">
            <v>Yes</v>
          </cell>
          <cell r="O1953">
            <v>36158</v>
          </cell>
        </row>
        <row r="1954">
          <cell r="A1954" t="str">
            <v>RPCFA-001949</v>
          </cell>
          <cell r="B1954" t="str">
            <v>DEF</v>
          </cell>
          <cell r="E1954" t="str">
            <v>EQU-04-05</v>
          </cell>
          <cell r="L1954" t="str">
            <v>Yes</v>
          </cell>
          <cell r="O1954">
            <v>36195</v>
          </cell>
        </row>
        <row r="1955">
          <cell r="A1955" t="str">
            <v>RPCFA-001950</v>
          </cell>
          <cell r="B1955" t="str">
            <v>DEF</v>
          </cell>
          <cell r="E1955" t="str">
            <v>OFC-03-05</v>
          </cell>
          <cell r="L1955" t="str">
            <v>Yes</v>
          </cell>
          <cell r="O1955">
            <v>36198</v>
          </cell>
        </row>
        <row r="1956">
          <cell r="A1956" t="str">
            <v>RPCFA-001951</v>
          </cell>
          <cell r="B1956" t="str">
            <v>DEF</v>
          </cell>
          <cell r="E1956" t="str">
            <v>FUR-01-05</v>
          </cell>
          <cell r="L1956" t="str">
            <v>Yes</v>
          </cell>
          <cell r="O1956">
            <v>36204</v>
          </cell>
        </row>
        <row r="1957">
          <cell r="A1957" t="str">
            <v>RPCFA-001952</v>
          </cell>
          <cell r="B1957" t="str">
            <v>DEF</v>
          </cell>
          <cell r="E1957" t="str">
            <v>MAC-01-15</v>
          </cell>
          <cell r="L1957" t="str">
            <v>Yes</v>
          </cell>
          <cell r="O1957">
            <v>36216</v>
          </cell>
        </row>
        <row r="1958">
          <cell r="A1958" t="str">
            <v>RPCFA-001953</v>
          </cell>
          <cell r="B1958" t="str">
            <v>DEF</v>
          </cell>
          <cell r="E1958" t="str">
            <v>COP-07-05</v>
          </cell>
          <cell r="L1958" t="str">
            <v>Yes</v>
          </cell>
          <cell r="O1958">
            <v>36217</v>
          </cell>
        </row>
        <row r="1959">
          <cell r="A1959" t="str">
            <v>RPCFA-001954</v>
          </cell>
          <cell r="B1959" t="str">
            <v>DEF</v>
          </cell>
          <cell r="E1959" t="str">
            <v>MAC-01-15</v>
          </cell>
          <cell r="L1959" t="str">
            <v>Yes</v>
          </cell>
          <cell r="O1959">
            <v>36220</v>
          </cell>
        </row>
        <row r="1960">
          <cell r="A1960" t="str">
            <v>RPCFA-001955</v>
          </cell>
          <cell r="B1960" t="str">
            <v>DEF</v>
          </cell>
          <cell r="E1960" t="str">
            <v>COP-04-05</v>
          </cell>
          <cell r="L1960" t="str">
            <v>Yes</v>
          </cell>
          <cell r="O1960">
            <v>36231</v>
          </cell>
        </row>
        <row r="1961">
          <cell r="A1961" t="str">
            <v>RPCFA-001956</v>
          </cell>
          <cell r="B1961" t="str">
            <v>DEF</v>
          </cell>
          <cell r="E1961" t="str">
            <v>FUR-02-05</v>
          </cell>
          <cell r="L1961" t="str">
            <v>Yes</v>
          </cell>
          <cell r="O1961">
            <v>36244</v>
          </cell>
        </row>
        <row r="1962">
          <cell r="A1962" t="str">
            <v>RPCFA-001957</v>
          </cell>
          <cell r="B1962" t="str">
            <v>DEF</v>
          </cell>
          <cell r="E1962" t="str">
            <v>COP-01-05</v>
          </cell>
          <cell r="L1962" t="str">
            <v>Yes</v>
          </cell>
          <cell r="O1962">
            <v>36250</v>
          </cell>
        </row>
        <row r="1963">
          <cell r="A1963" t="str">
            <v>RPCFA-001958</v>
          </cell>
          <cell r="B1963" t="str">
            <v>DEF</v>
          </cell>
          <cell r="E1963" t="str">
            <v>COP-01-05</v>
          </cell>
          <cell r="L1963" t="str">
            <v>Yes</v>
          </cell>
          <cell r="O1963">
            <v>36252</v>
          </cell>
        </row>
        <row r="1964">
          <cell r="A1964" t="str">
            <v>RPCFA-001959</v>
          </cell>
          <cell r="B1964" t="str">
            <v>DEF</v>
          </cell>
          <cell r="E1964" t="str">
            <v>COP-07-05</v>
          </cell>
          <cell r="L1964" t="str">
            <v>Yes</v>
          </cell>
          <cell r="O1964">
            <v>36278</v>
          </cell>
        </row>
        <row r="1965">
          <cell r="A1965" t="str">
            <v>RPCFA-001960</v>
          </cell>
          <cell r="B1965" t="str">
            <v>DEF</v>
          </cell>
          <cell r="E1965" t="str">
            <v>COP-06-05</v>
          </cell>
          <cell r="L1965" t="str">
            <v>Yes</v>
          </cell>
          <cell r="O1965">
            <v>36284</v>
          </cell>
        </row>
        <row r="1966">
          <cell r="A1966" t="str">
            <v>RPCFA-001961</v>
          </cell>
          <cell r="B1966" t="str">
            <v>DEF</v>
          </cell>
          <cell r="E1966" t="str">
            <v>COP-07-05</v>
          </cell>
          <cell r="L1966" t="str">
            <v>Yes</v>
          </cell>
          <cell r="O1966">
            <v>36284</v>
          </cell>
        </row>
        <row r="1967">
          <cell r="A1967" t="str">
            <v>RPCFA-001962</v>
          </cell>
          <cell r="B1967" t="str">
            <v>DEF</v>
          </cell>
          <cell r="E1967" t="str">
            <v>MAC-01-15</v>
          </cell>
          <cell r="L1967" t="str">
            <v>Yes</v>
          </cell>
          <cell r="O1967">
            <v>36286</v>
          </cell>
        </row>
        <row r="1968">
          <cell r="A1968" t="str">
            <v>RPCFA-001963</v>
          </cell>
          <cell r="B1968" t="str">
            <v>DEF</v>
          </cell>
          <cell r="E1968" t="str">
            <v>COP-07-05</v>
          </cell>
          <cell r="L1968" t="str">
            <v>Yes</v>
          </cell>
          <cell r="O1968">
            <v>36287</v>
          </cell>
        </row>
        <row r="1969">
          <cell r="A1969" t="str">
            <v>RPCFA-001964</v>
          </cell>
          <cell r="B1969" t="str">
            <v>DEF</v>
          </cell>
          <cell r="E1969" t="str">
            <v>FUR-01-05</v>
          </cell>
          <cell r="L1969" t="str">
            <v>Yes</v>
          </cell>
          <cell r="O1969">
            <v>36291</v>
          </cell>
        </row>
        <row r="1970">
          <cell r="A1970" t="str">
            <v>RPCFA-001965</v>
          </cell>
          <cell r="B1970" t="str">
            <v>DEF</v>
          </cell>
          <cell r="E1970" t="str">
            <v>COM-01-05</v>
          </cell>
          <cell r="L1970" t="str">
            <v>Yes</v>
          </cell>
          <cell r="O1970">
            <v>36292</v>
          </cell>
        </row>
        <row r="1971">
          <cell r="A1971" t="str">
            <v>RPCFA-001966</v>
          </cell>
          <cell r="B1971" t="str">
            <v>DEF</v>
          </cell>
          <cell r="E1971" t="str">
            <v>COP-06-05</v>
          </cell>
          <cell r="L1971" t="str">
            <v>Yes</v>
          </cell>
          <cell r="O1971">
            <v>36293</v>
          </cell>
        </row>
        <row r="1972">
          <cell r="A1972" t="str">
            <v>RPCFA-001967</v>
          </cell>
          <cell r="B1972" t="str">
            <v>DEF</v>
          </cell>
          <cell r="E1972" t="str">
            <v>OFC-16-05</v>
          </cell>
          <cell r="L1972" t="str">
            <v>Yes</v>
          </cell>
          <cell r="O1972">
            <v>36298</v>
          </cell>
        </row>
        <row r="1973">
          <cell r="A1973" t="str">
            <v>RPCFA-001968</v>
          </cell>
          <cell r="B1973" t="str">
            <v>DEF</v>
          </cell>
          <cell r="E1973" t="str">
            <v>COP-06-05</v>
          </cell>
          <cell r="L1973" t="str">
            <v>Yes</v>
          </cell>
          <cell r="O1973">
            <v>36305</v>
          </cell>
        </row>
        <row r="1974">
          <cell r="A1974" t="str">
            <v>RPCFA-001969</v>
          </cell>
          <cell r="B1974" t="str">
            <v>DEF</v>
          </cell>
          <cell r="E1974" t="str">
            <v>OFC-09-05</v>
          </cell>
          <cell r="L1974" t="str">
            <v>Yes</v>
          </cell>
          <cell r="O1974">
            <v>36305</v>
          </cell>
        </row>
        <row r="1975">
          <cell r="A1975" t="str">
            <v>RPCFA-001970</v>
          </cell>
          <cell r="B1975" t="str">
            <v>DEF</v>
          </cell>
          <cell r="E1975" t="str">
            <v>FUR-01-05</v>
          </cell>
          <cell r="L1975" t="str">
            <v>Yes</v>
          </cell>
          <cell r="O1975">
            <v>36312</v>
          </cell>
        </row>
        <row r="1976">
          <cell r="A1976" t="str">
            <v>RPCFA-001971</v>
          </cell>
          <cell r="B1976" t="str">
            <v>DEF</v>
          </cell>
          <cell r="E1976" t="str">
            <v>COM-01-05</v>
          </cell>
          <cell r="L1976" t="str">
            <v>Yes</v>
          </cell>
          <cell r="O1976">
            <v>36313</v>
          </cell>
        </row>
        <row r="1977">
          <cell r="A1977" t="str">
            <v>RPCFA-001972</v>
          </cell>
          <cell r="B1977" t="str">
            <v>DEF</v>
          </cell>
          <cell r="E1977" t="str">
            <v>COM-01-05</v>
          </cell>
          <cell r="L1977" t="str">
            <v>Yes</v>
          </cell>
          <cell r="O1977">
            <v>36313</v>
          </cell>
        </row>
        <row r="1978">
          <cell r="A1978" t="str">
            <v>RPCFA-001973</v>
          </cell>
          <cell r="B1978" t="str">
            <v>DEF</v>
          </cell>
          <cell r="E1978" t="str">
            <v>COM-01-05</v>
          </cell>
          <cell r="L1978" t="str">
            <v>Yes</v>
          </cell>
          <cell r="O1978">
            <v>36313</v>
          </cell>
        </row>
        <row r="1979">
          <cell r="A1979" t="str">
            <v>RPCFA-001974</v>
          </cell>
          <cell r="B1979" t="str">
            <v>DEF</v>
          </cell>
          <cell r="E1979" t="str">
            <v>COP-06-05</v>
          </cell>
          <cell r="L1979" t="str">
            <v>Yes</v>
          </cell>
          <cell r="O1979">
            <v>36318</v>
          </cell>
        </row>
        <row r="1980">
          <cell r="A1980" t="str">
            <v>RPCFA-001975</v>
          </cell>
          <cell r="B1980" t="str">
            <v>DEF</v>
          </cell>
          <cell r="E1980" t="str">
            <v>COP-06-05</v>
          </cell>
          <cell r="L1980" t="str">
            <v>Yes</v>
          </cell>
          <cell r="O1980">
            <v>36336</v>
          </cell>
        </row>
        <row r="1981">
          <cell r="A1981" t="str">
            <v>RPCFA-001976</v>
          </cell>
          <cell r="B1981" t="str">
            <v>DEF</v>
          </cell>
          <cell r="E1981" t="str">
            <v>COP-02-05</v>
          </cell>
          <cell r="L1981" t="str">
            <v>Yes</v>
          </cell>
          <cell r="O1981">
            <v>36321</v>
          </cell>
        </row>
        <row r="1982">
          <cell r="A1982" t="str">
            <v>RPCFA-001977</v>
          </cell>
          <cell r="B1982" t="str">
            <v>DEF</v>
          </cell>
          <cell r="E1982" t="str">
            <v>COM-01-05</v>
          </cell>
          <cell r="L1982" t="str">
            <v>Yes</v>
          </cell>
          <cell r="O1982">
            <v>36339</v>
          </cell>
        </row>
        <row r="1983">
          <cell r="A1983" t="str">
            <v>RPCFA-001978</v>
          </cell>
          <cell r="B1983" t="str">
            <v>DEF</v>
          </cell>
          <cell r="E1983" t="str">
            <v>COP-06-05</v>
          </cell>
          <cell r="L1983" t="str">
            <v>Yes</v>
          </cell>
          <cell r="O1983">
            <v>36339</v>
          </cell>
        </row>
        <row r="1984">
          <cell r="A1984" t="str">
            <v>RPCFA-001979</v>
          </cell>
          <cell r="B1984" t="str">
            <v>DEF</v>
          </cell>
          <cell r="E1984" t="str">
            <v>COM-01-05</v>
          </cell>
          <cell r="L1984" t="str">
            <v>Yes</v>
          </cell>
          <cell r="O1984">
            <v>36339</v>
          </cell>
        </row>
        <row r="1985">
          <cell r="A1985" t="str">
            <v>RPCFA-001980</v>
          </cell>
          <cell r="B1985" t="str">
            <v>DEF</v>
          </cell>
          <cell r="E1985" t="str">
            <v>COM-01-05</v>
          </cell>
          <cell r="L1985" t="str">
            <v>Yes</v>
          </cell>
          <cell r="O1985">
            <v>36339</v>
          </cell>
        </row>
        <row r="1986">
          <cell r="A1986" t="str">
            <v>RPCFA-001981</v>
          </cell>
          <cell r="B1986" t="str">
            <v>DEF</v>
          </cell>
          <cell r="E1986" t="str">
            <v>EQU-06-05</v>
          </cell>
          <cell r="L1986" t="str">
            <v>Yes</v>
          </cell>
          <cell r="O1986">
            <v>36346</v>
          </cell>
        </row>
        <row r="1987">
          <cell r="A1987" t="str">
            <v>RPCFA-001982</v>
          </cell>
          <cell r="B1987" t="str">
            <v>DEF</v>
          </cell>
          <cell r="E1987" t="str">
            <v>EQU-06-05</v>
          </cell>
          <cell r="L1987" t="str">
            <v>Yes</v>
          </cell>
          <cell r="O1987">
            <v>36346</v>
          </cell>
        </row>
        <row r="1988">
          <cell r="A1988" t="str">
            <v>RPCFA-001983</v>
          </cell>
          <cell r="B1988" t="str">
            <v>DEF</v>
          </cell>
          <cell r="E1988" t="str">
            <v>OFC-09-05</v>
          </cell>
          <cell r="L1988" t="str">
            <v>Yes</v>
          </cell>
          <cell r="O1988">
            <v>36368</v>
          </cell>
        </row>
        <row r="1989">
          <cell r="A1989" t="str">
            <v>RPCFA-001984</v>
          </cell>
          <cell r="B1989" t="str">
            <v>DEF</v>
          </cell>
          <cell r="E1989" t="str">
            <v>COM-01-05</v>
          </cell>
          <cell r="L1989" t="str">
            <v>Yes</v>
          </cell>
          <cell r="O1989">
            <v>36371</v>
          </cell>
        </row>
        <row r="1990">
          <cell r="A1990" t="str">
            <v>RPCFA-001985</v>
          </cell>
          <cell r="B1990" t="str">
            <v>DEF</v>
          </cell>
          <cell r="E1990" t="str">
            <v>COM-01-05</v>
          </cell>
          <cell r="L1990" t="str">
            <v>Yes</v>
          </cell>
          <cell r="O1990">
            <v>36371</v>
          </cell>
        </row>
        <row r="1991">
          <cell r="A1991" t="str">
            <v>RPCFA-001986</v>
          </cell>
          <cell r="B1991" t="str">
            <v>DEF</v>
          </cell>
          <cell r="E1991" t="str">
            <v>FUR-01-05</v>
          </cell>
          <cell r="L1991" t="str">
            <v>Yes</v>
          </cell>
          <cell r="O1991">
            <v>35243</v>
          </cell>
        </row>
        <row r="1992">
          <cell r="A1992" t="str">
            <v>RPCFA-001987</v>
          </cell>
          <cell r="B1992" t="str">
            <v>DEF</v>
          </cell>
          <cell r="E1992" t="str">
            <v>COP-01-05</v>
          </cell>
          <cell r="L1992" t="str">
            <v>Yes</v>
          </cell>
          <cell r="O1992">
            <v>36385</v>
          </cell>
        </row>
        <row r="1993">
          <cell r="A1993" t="str">
            <v>RPCFA-001988</v>
          </cell>
          <cell r="B1993" t="str">
            <v>DEF</v>
          </cell>
          <cell r="E1993" t="str">
            <v>FUR-03-05</v>
          </cell>
          <cell r="L1993" t="str">
            <v>Yes</v>
          </cell>
          <cell r="O1993">
            <v>36396</v>
          </cell>
        </row>
        <row r="1994">
          <cell r="A1994" t="str">
            <v>RPCFA-001989</v>
          </cell>
          <cell r="B1994" t="str">
            <v>DEF</v>
          </cell>
          <cell r="E1994" t="str">
            <v>COP-07-05</v>
          </cell>
          <cell r="L1994" t="str">
            <v>Yes</v>
          </cell>
          <cell r="O1994">
            <v>36397</v>
          </cell>
        </row>
        <row r="1995">
          <cell r="A1995" t="str">
            <v>RPCFA-001990</v>
          </cell>
          <cell r="B1995" t="str">
            <v>DEF</v>
          </cell>
          <cell r="E1995" t="str">
            <v>OFC-09-05</v>
          </cell>
          <cell r="L1995" t="str">
            <v>Yes</v>
          </cell>
          <cell r="O1995">
            <v>36404</v>
          </cell>
        </row>
        <row r="1996">
          <cell r="A1996" t="str">
            <v>RPCFA-001991</v>
          </cell>
          <cell r="B1996" t="str">
            <v>DEF</v>
          </cell>
          <cell r="E1996" t="str">
            <v>OFC-08-05</v>
          </cell>
          <cell r="L1996" t="str">
            <v>Yes</v>
          </cell>
          <cell r="O1996">
            <v>36404</v>
          </cell>
        </row>
        <row r="1997">
          <cell r="A1997" t="str">
            <v>RPCFA-001992</v>
          </cell>
          <cell r="B1997" t="str">
            <v>DEF</v>
          </cell>
          <cell r="E1997" t="str">
            <v>OFC-06-05</v>
          </cell>
          <cell r="L1997" t="str">
            <v>Yes</v>
          </cell>
          <cell r="O1997">
            <v>36428</v>
          </cell>
        </row>
        <row r="1998">
          <cell r="A1998" t="str">
            <v>RPCFA-001993</v>
          </cell>
          <cell r="B1998" t="str">
            <v>DEF</v>
          </cell>
          <cell r="E1998" t="str">
            <v>COP-04-05</v>
          </cell>
          <cell r="L1998" t="str">
            <v>Yes</v>
          </cell>
          <cell r="O1998">
            <v>36438</v>
          </cell>
        </row>
        <row r="1999">
          <cell r="A1999" t="str">
            <v>RPCFA-001994</v>
          </cell>
          <cell r="B1999" t="str">
            <v>DEF</v>
          </cell>
          <cell r="E1999" t="str">
            <v>MAC-01-15</v>
          </cell>
          <cell r="L1999" t="str">
            <v>Yes</v>
          </cell>
          <cell r="O1999">
            <v>36441</v>
          </cell>
        </row>
        <row r="2000">
          <cell r="A2000" t="str">
            <v>RPCFA-001995</v>
          </cell>
          <cell r="B2000" t="str">
            <v>DEF</v>
          </cell>
          <cell r="E2000" t="str">
            <v>COP-06-05</v>
          </cell>
          <cell r="L2000" t="str">
            <v>Yes</v>
          </cell>
          <cell r="O2000">
            <v>36447</v>
          </cell>
        </row>
        <row r="2001">
          <cell r="A2001" t="str">
            <v>RPCFA-001996</v>
          </cell>
          <cell r="B2001" t="str">
            <v>DEF</v>
          </cell>
          <cell r="E2001" t="str">
            <v>COP-06-05</v>
          </cell>
          <cell r="L2001" t="str">
            <v>Yes</v>
          </cell>
          <cell r="O2001">
            <v>36447</v>
          </cell>
        </row>
        <row r="2002">
          <cell r="A2002" t="str">
            <v>RPCFA-001997</v>
          </cell>
          <cell r="B2002" t="str">
            <v>DEF</v>
          </cell>
          <cell r="E2002" t="str">
            <v>COP-06-05</v>
          </cell>
          <cell r="L2002" t="str">
            <v>Yes</v>
          </cell>
          <cell r="O2002">
            <v>36447</v>
          </cell>
        </row>
        <row r="2003">
          <cell r="A2003" t="str">
            <v>RPCFA-001998</v>
          </cell>
          <cell r="B2003" t="str">
            <v>DEF</v>
          </cell>
          <cell r="E2003" t="str">
            <v>COM-01-05</v>
          </cell>
          <cell r="L2003" t="str">
            <v>Yes</v>
          </cell>
          <cell r="O2003">
            <v>36460</v>
          </cell>
        </row>
        <row r="2004">
          <cell r="A2004" t="str">
            <v>RPCFA-001999</v>
          </cell>
          <cell r="B2004" t="str">
            <v>DEF</v>
          </cell>
          <cell r="E2004" t="str">
            <v>OFC-09-05</v>
          </cell>
          <cell r="L2004" t="str">
            <v>Yes</v>
          </cell>
          <cell r="O2004">
            <v>36465</v>
          </cell>
        </row>
        <row r="2005">
          <cell r="A2005" t="str">
            <v>RPCFA-002000</v>
          </cell>
          <cell r="B2005" t="str">
            <v>DEF</v>
          </cell>
          <cell r="E2005" t="str">
            <v>COP-06-05</v>
          </cell>
          <cell r="L2005" t="str">
            <v>Yes</v>
          </cell>
          <cell r="O2005">
            <v>36467</v>
          </cell>
        </row>
        <row r="2006">
          <cell r="A2006" t="str">
            <v>RPCFA-002001</v>
          </cell>
          <cell r="B2006" t="str">
            <v>DEF</v>
          </cell>
          <cell r="E2006" t="str">
            <v>COM-01-05</v>
          </cell>
          <cell r="L2006" t="str">
            <v>Yes</v>
          </cell>
          <cell r="O2006">
            <v>36467</v>
          </cell>
        </row>
        <row r="2007">
          <cell r="A2007" t="str">
            <v>RPCFA-002002</v>
          </cell>
          <cell r="B2007" t="str">
            <v>DEF</v>
          </cell>
          <cell r="E2007" t="str">
            <v>COM-01-05</v>
          </cell>
          <cell r="L2007" t="str">
            <v>Yes</v>
          </cell>
          <cell r="O2007">
            <v>36474</v>
          </cell>
        </row>
        <row r="2008">
          <cell r="A2008" t="str">
            <v>RPCFA-002003</v>
          </cell>
          <cell r="B2008" t="str">
            <v>DEF</v>
          </cell>
          <cell r="E2008" t="str">
            <v>COP-08-05</v>
          </cell>
          <cell r="L2008" t="str">
            <v>Yes</v>
          </cell>
          <cell r="O2008">
            <v>36558</v>
          </cell>
        </row>
        <row r="2009">
          <cell r="A2009" t="str">
            <v>RPCFA-002004</v>
          </cell>
          <cell r="B2009" t="str">
            <v>DEF</v>
          </cell>
          <cell r="E2009" t="str">
            <v>COP-08-05</v>
          </cell>
          <cell r="L2009" t="str">
            <v>Yes</v>
          </cell>
          <cell r="O2009">
            <v>36558</v>
          </cell>
        </row>
        <row r="2010">
          <cell r="A2010" t="str">
            <v>RPCFA-002005</v>
          </cell>
          <cell r="B2010" t="str">
            <v>DEF</v>
          </cell>
          <cell r="E2010" t="str">
            <v>COP-08-05</v>
          </cell>
          <cell r="L2010" t="str">
            <v>Yes</v>
          </cell>
          <cell r="O2010">
            <v>36558</v>
          </cell>
        </row>
        <row r="2011">
          <cell r="A2011" t="str">
            <v>RPCFA-002006</v>
          </cell>
          <cell r="B2011" t="str">
            <v>DEF</v>
          </cell>
          <cell r="E2011" t="str">
            <v>VEH-01-05</v>
          </cell>
          <cell r="L2011" t="str">
            <v>Yes</v>
          </cell>
          <cell r="O2011">
            <v>36577</v>
          </cell>
        </row>
        <row r="2012">
          <cell r="A2012" t="str">
            <v>RPCFA-002007</v>
          </cell>
          <cell r="B2012" t="str">
            <v>DEF</v>
          </cell>
          <cell r="E2012" t="str">
            <v>VEH-01-05</v>
          </cell>
          <cell r="L2012" t="str">
            <v>Yes</v>
          </cell>
          <cell r="O2012">
            <v>36577</v>
          </cell>
        </row>
        <row r="2013">
          <cell r="A2013" t="str">
            <v>RPCFA-002008</v>
          </cell>
          <cell r="B2013" t="str">
            <v>DEF</v>
          </cell>
          <cell r="E2013" t="str">
            <v>OFC-03-05</v>
          </cell>
          <cell r="L2013" t="str">
            <v>Yes</v>
          </cell>
          <cell r="O2013">
            <v>36581</v>
          </cell>
        </row>
        <row r="2014">
          <cell r="A2014" t="str">
            <v>RPCFA-002009</v>
          </cell>
          <cell r="B2014" t="str">
            <v>DEF</v>
          </cell>
          <cell r="E2014" t="str">
            <v>EQU-03-05</v>
          </cell>
          <cell r="L2014" t="str">
            <v>Yes</v>
          </cell>
          <cell r="O2014">
            <v>36607</v>
          </cell>
        </row>
        <row r="2015">
          <cell r="A2015" t="str">
            <v>RPCFA-002010</v>
          </cell>
          <cell r="B2015" t="str">
            <v>DEF</v>
          </cell>
          <cell r="E2015" t="str">
            <v>COP-06-05</v>
          </cell>
          <cell r="L2015" t="str">
            <v>Yes</v>
          </cell>
          <cell r="O2015">
            <v>36664</v>
          </cell>
        </row>
        <row r="2016">
          <cell r="A2016" t="str">
            <v>RPCFA-002011</v>
          </cell>
          <cell r="B2016" t="str">
            <v>DEF</v>
          </cell>
          <cell r="E2016" t="str">
            <v>COP-07-05</v>
          </cell>
          <cell r="L2016" t="str">
            <v>Yes</v>
          </cell>
          <cell r="O2016">
            <v>36665</v>
          </cell>
        </row>
        <row r="2017">
          <cell r="A2017" t="str">
            <v>RPCFA-002012</v>
          </cell>
          <cell r="B2017" t="str">
            <v>DEF</v>
          </cell>
          <cell r="E2017" t="str">
            <v>COP-07-05</v>
          </cell>
          <cell r="L2017" t="str">
            <v>Yes</v>
          </cell>
          <cell r="O2017">
            <v>36665</v>
          </cell>
        </row>
        <row r="2018">
          <cell r="A2018" t="str">
            <v>RPCFA-002013</v>
          </cell>
          <cell r="B2018" t="str">
            <v>DEF</v>
          </cell>
          <cell r="E2018" t="str">
            <v>COP-07-05</v>
          </cell>
          <cell r="L2018" t="str">
            <v>Yes</v>
          </cell>
          <cell r="O2018">
            <v>36665</v>
          </cell>
        </row>
        <row r="2019">
          <cell r="A2019" t="str">
            <v>RPCFA-002014</v>
          </cell>
          <cell r="B2019" t="str">
            <v>DEF</v>
          </cell>
          <cell r="E2019" t="str">
            <v>COP-07-05</v>
          </cell>
          <cell r="L2019" t="str">
            <v>Yes</v>
          </cell>
          <cell r="O2019">
            <v>36665</v>
          </cell>
        </row>
        <row r="2020">
          <cell r="A2020" t="str">
            <v>RPCFA-002015</v>
          </cell>
          <cell r="B2020" t="str">
            <v>DEF</v>
          </cell>
          <cell r="E2020" t="str">
            <v>COP-07-05</v>
          </cell>
          <cell r="L2020" t="str">
            <v>Yes</v>
          </cell>
          <cell r="O2020">
            <v>36665</v>
          </cell>
        </row>
        <row r="2021">
          <cell r="A2021" t="str">
            <v>RPCFA-002016</v>
          </cell>
          <cell r="B2021" t="str">
            <v>DEF</v>
          </cell>
          <cell r="E2021" t="str">
            <v>COP-07-05</v>
          </cell>
          <cell r="L2021" t="str">
            <v>Yes</v>
          </cell>
          <cell r="O2021">
            <v>36665</v>
          </cell>
        </row>
        <row r="2022">
          <cell r="A2022" t="str">
            <v>RPCFA-002017</v>
          </cell>
          <cell r="B2022" t="str">
            <v>DEF</v>
          </cell>
          <cell r="E2022" t="str">
            <v>COP-07-05</v>
          </cell>
          <cell r="L2022" t="str">
            <v>Yes</v>
          </cell>
          <cell r="O2022">
            <v>36665</v>
          </cell>
        </row>
        <row r="2023">
          <cell r="A2023" t="str">
            <v>RPCFA-002018</v>
          </cell>
          <cell r="B2023" t="str">
            <v>DEF</v>
          </cell>
          <cell r="E2023" t="str">
            <v>COP-07-05</v>
          </cell>
          <cell r="L2023" t="str">
            <v>Yes</v>
          </cell>
          <cell r="O2023">
            <v>36665</v>
          </cell>
        </row>
        <row r="2024">
          <cell r="A2024" t="str">
            <v>RPCFA-002019</v>
          </cell>
          <cell r="B2024" t="str">
            <v>DEF</v>
          </cell>
          <cell r="E2024" t="str">
            <v>COP-07-05</v>
          </cell>
          <cell r="L2024" t="str">
            <v>Yes</v>
          </cell>
          <cell r="O2024">
            <v>36665</v>
          </cell>
        </row>
        <row r="2025">
          <cell r="A2025" t="str">
            <v>RPCFA-002020</v>
          </cell>
          <cell r="B2025" t="str">
            <v>DEF</v>
          </cell>
          <cell r="E2025" t="str">
            <v>COP-07-05</v>
          </cell>
          <cell r="L2025" t="str">
            <v>Yes</v>
          </cell>
          <cell r="O2025">
            <v>36665</v>
          </cell>
        </row>
        <row r="2026">
          <cell r="A2026" t="str">
            <v>RPCFA-002021</v>
          </cell>
          <cell r="B2026" t="str">
            <v>DEF</v>
          </cell>
          <cell r="E2026" t="str">
            <v>VEH-01-05</v>
          </cell>
          <cell r="L2026" t="str">
            <v>Yes</v>
          </cell>
          <cell r="O2026">
            <v>36669</v>
          </cell>
        </row>
        <row r="2027">
          <cell r="A2027" t="str">
            <v>RPCFA-002022</v>
          </cell>
          <cell r="B2027" t="str">
            <v>DEF</v>
          </cell>
          <cell r="E2027" t="str">
            <v>FUR-04-05</v>
          </cell>
          <cell r="L2027" t="str">
            <v>Yes</v>
          </cell>
          <cell r="O2027">
            <v>36676</v>
          </cell>
        </row>
        <row r="2028">
          <cell r="A2028" t="str">
            <v>RPCFA-002023</v>
          </cell>
          <cell r="B2028" t="str">
            <v>DEF</v>
          </cell>
          <cell r="E2028" t="str">
            <v>FUR-04-05</v>
          </cell>
          <cell r="L2028" t="str">
            <v>Yes</v>
          </cell>
          <cell r="O2028">
            <v>36676</v>
          </cell>
        </row>
        <row r="2029">
          <cell r="A2029" t="str">
            <v>RPCFA-002024</v>
          </cell>
          <cell r="B2029" t="str">
            <v>DEF</v>
          </cell>
          <cell r="E2029" t="str">
            <v>BLD-03-10</v>
          </cell>
          <cell r="L2029" t="str">
            <v>Yes</v>
          </cell>
          <cell r="O2029">
            <v>36678</v>
          </cell>
        </row>
        <row r="2030">
          <cell r="A2030" t="str">
            <v>RPCFA-002025</v>
          </cell>
          <cell r="B2030" t="str">
            <v>DEF</v>
          </cell>
          <cell r="E2030" t="str">
            <v>COP-07-05</v>
          </cell>
          <cell r="L2030" t="str">
            <v>Yes</v>
          </cell>
          <cell r="O2030">
            <v>36682</v>
          </cell>
        </row>
        <row r="2031">
          <cell r="A2031" t="str">
            <v>RPCFA-002026</v>
          </cell>
          <cell r="B2031" t="str">
            <v>DEF</v>
          </cell>
          <cell r="E2031" t="str">
            <v>VEH-01-05</v>
          </cell>
          <cell r="L2031" t="str">
            <v>Yes</v>
          </cell>
          <cell r="O2031">
            <v>36682</v>
          </cell>
        </row>
        <row r="2032">
          <cell r="A2032" t="str">
            <v>RPCFA-002027</v>
          </cell>
          <cell r="B2032" t="str">
            <v>DEF</v>
          </cell>
          <cell r="E2032" t="str">
            <v>OFC-09-05</v>
          </cell>
          <cell r="L2032" t="str">
            <v>Yes</v>
          </cell>
          <cell r="O2032">
            <v>36693</v>
          </cell>
        </row>
        <row r="2033">
          <cell r="A2033" t="str">
            <v>RPCFA-002028</v>
          </cell>
          <cell r="B2033" t="str">
            <v>DEF</v>
          </cell>
          <cell r="E2033" t="str">
            <v>MAC-02-10</v>
          </cell>
          <cell r="L2033" t="str">
            <v>Yes</v>
          </cell>
          <cell r="O2033">
            <v>36708</v>
          </cell>
        </row>
        <row r="2034">
          <cell r="A2034" t="str">
            <v>RPCFA-002029</v>
          </cell>
          <cell r="B2034" t="str">
            <v>DEF</v>
          </cell>
          <cell r="E2034" t="str">
            <v>COP-07-05</v>
          </cell>
          <cell r="L2034" t="str">
            <v>Yes</v>
          </cell>
          <cell r="O2034">
            <v>36713</v>
          </cell>
        </row>
        <row r="2035">
          <cell r="A2035" t="str">
            <v>RPCFA-002030</v>
          </cell>
          <cell r="B2035" t="str">
            <v>DEF</v>
          </cell>
          <cell r="E2035" t="str">
            <v>BLD-04-15</v>
          </cell>
          <cell r="L2035" t="str">
            <v>Yes</v>
          </cell>
          <cell r="O2035">
            <v>36721</v>
          </cell>
        </row>
        <row r="2036">
          <cell r="A2036" t="str">
            <v>RPCFA-002031</v>
          </cell>
          <cell r="B2036" t="str">
            <v>DEF</v>
          </cell>
          <cell r="E2036" t="str">
            <v>COP-02-05</v>
          </cell>
          <cell r="L2036" t="str">
            <v>Yes</v>
          </cell>
          <cell r="O2036">
            <v>36747</v>
          </cell>
        </row>
        <row r="2037">
          <cell r="A2037" t="str">
            <v>RPCFA-002032</v>
          </cell>
          <cell r="B2037" t="str">
            <v>DEF</v>
          </cell>
          <cell r="E2037" t="str">
            <v>OFC-06-05</v>
          </cell>
          <cell r="L2037" t="str">
            <v>Yes</v>
          </cell>
          <cell r="O2037">
            <v>36765</v>
          </cell>
        </row>
        <row r="2038">
          <cell r="A2038" t="str">
            <v>RPCFA-002033</v>
          </cell>
          <cell r="B2038" t="str">
            <v>DEF</v>
          </cell>
          <cell r="E2038" t="str">
            <v>FUR-09-05</v>
          </cell>
          <cell r="L2038" t="str">
            <v>Yes</v>
          </cell>
          <cell r="O2038">
            <v>36769</v>
          </cell>
        </row>
        <row r="2039">
          <cell r="A2039" t="str">
            <v>RPCFA-002034</v>
          </cell>
          <cell r="B2039" t="str">
            <v>DEF</v>
          </cell>
          <cell r="E2039" t="str">
            <v>FUR-09-05</v>
          </cell>
          <cell r="L2039" t="str">
            <v>Yes</v>
          </cell>
          <cell r="O2039">
            <v>36769</v>
          </cell>
        </row>
        <row r="2040">
          <cell r="A2040" t="str">
            <v>RPCFA-002035</v>
          </cell>
          <cell r="B2040" t="str">
            <v>DEF</v>
          </cell>
          <cell r="E2040" t="str">
            <v>FUR-01-05</v>
          </cell>
          <cell r="L2040" t="str">
            <v>Yes</v>
          </cell>
          <cell r="O2040">
            <v>36769</v>
          </cell>
        </row>
        <row r="2041">
          <cell r="A2041" t="str">
            <v>RPCFA-002036</v>
          </cell>
          <cell r="B2041" t="str">
            <v>DEF</v>
          </cell>
          <cell r="E2041" t="str">
            <v>FUR-09-05</v>
          </cell>
          <cell r="L2041" t="str">
            <v>Yes</v>
          </cell>
          <cell r="O2041">
            <v>36799</v>
          </cell>
        </row>
        <row r="2042">
          <cell r="A2042" t="str">
            <v>RPCFA-002037</v>
          </cell>
          <cell r="B2042" t="str">
            <v>DEF</v>
          </cell>
          <cell r="E2042" t="str">
            <v>FUR-03-05</v>
          </cell>
          <cell r="L2042" t="str">
            <v>Yes</v>
          </cell>
          <cell r="O2042">
            <v>36799</v>
          </cell>
        </row>
        <row r="2043">
          <cell r="A2043" t="str">
            <v>RPCFA-002038</v>
          </cell>
          <cell r="B2043" t="str">
            <v>DEF</v>
          </cell>
          <cell r="E2043" t="str">
            <v>FUR-09-05</v>
          </cell>
          <cell r="L2043" t="str">
            <v>Yes</v>
          </cell>
          <cell r="O2043">
            <v>36799</v>
          </cell>
        </row>
        <row r="2044">
          <cell r="A2044" t="str">
            <v>RPCFA-002039</v>
          </cell>
          <cell r="B2044" t="str">
            <v>DEF</v>
          </cell>
          <cell r="E2044" t="str">
            <v>FUR-09-05</v>
          </cell>
          <cell r="L2044" t="str">
            <v>Yes</v>
          </cell>
          <cell r="O2044">
            <v>36799</v>
          </cell>
        </row>
        <row r="2045">
          <cell r="A2045" t="str">
            <v>RPCFA-002040</v>
          </cell>
          <cell r="B2045" t="str">
            <v>DEF</v>
          </cell>
          <cell r="E2045" t="str">
            <v>FUR-09-05</v>
          </cell>
          <cell r="L2045" t="str">
            <v>Yes</v>
          </cell>
          <cell r="O2045">
            <v>36799</v>
          </cell>
        </row>
        <row r="2046">
          <cell r="A2046" t="str">
            <v>RPCFA-002041</v>
          </cell>
          <cell r="B2046" t="str">
            <v>DEF</v>
          </cell>
          <cell r="E2046" t="str">
            <v>FUR-09-05</v>
          </cell>
          <cell r="L2046" t="str">
            <v>Yes</v>
          </cell>
          <cell r="O2046">
            <v>36799</v>
          </cell>
        </row>
        <row r="2047">
          <cell r="A2047" t="str">
            <v>RPCFA-002042</v>
          </cell>
          <cell r="B2047" t="str">
            <v>DEF</v>
          </cell>
          <cell r="E2047" t="str">
            <v>FUR-09-05</v>
          </cell>
          <cell r="L2047" t="str">
            <v>Yes</v>
          </cell>
          <cell r="O2047">
            <v>36836</v>
          </cell>
        </row>
        <row r="2048">
          <cell r="A2048" t="str">
            <v>RPCFA-002043</v>
          </cell>
          <cell r="B2048" t="str">
            <v>DEF</v>
          </cell>
          <cell r="E2048" t="str">
            <v>MAC-01-05</v>
          </cell>
          <cell r="L2048" t="str">
            <v>Yes</v>
          </cell>
          <cell r="O2048">
            <v>36982</v>
          </cell>
        </row>
        <row r="2049">
          <cell r="A2049" t="str">
            <v>RPCFA-002044</v>
          </cell>
          <cell r="B2049" t="str">
            <v>DEF</v>
          </cell>
          <cell r="E2049" t="str">
            <v>OFC-09-05</v>
          </cell>
          <cell r="L2049" t="str">
            <v>Yes</v>
          </cell>
          <cell r="O2049">
            <v>36982</v>
          </cell>
        </row>
        <row r="2050">
          <cell r="A2050" t="str">
            <v>RPCFA-002045</v>
          </cell>
          <cell r="B2050" t="str">
            <v>DEF</v>
          </cell>
          <cell r="E2050" t="str">
            <v>COP-02-05</v>
          </cell>
          <cell r="L2050" t="str">
            <v>Yes</v>
          </cell>
          <cell r="O2050">
            <v>36982</v>
          </cell>
        </row>
        <row r="2051">
          <cell r="A2051" t="str">
            <v>RPCFA-002046</v>
          </cell>
          <cell r="B2051" t="str">
            <v>DEF</v>
          </cell>
          <cell r="E2051" t="str">
            <v>EQU-03-05</v>
          </cell>
          <cell r="L2051" t="str">
            <v>Yes</v>
          </cell>
          <cell r="O2051">
            <v>37154</v>
          </cell>
        </row>
        <row r="2052">
          <cell r="A2052" t="str">
            <v>RPCFA-002047</v>
          </cell>
          <cell r="B2052" t="str">
            <v>DEF</v>
          </cell>
          <cell r="E2052" t="str">
            <v>FUR-01-05</v>
          </cell>
          <cell r="L2052" t="str">
            <v>Yes</v>
          </cell>
          <cell r="O2052">
            <v>37162</v>
          </cell>
        </row>
        <row r="2053">
          <cell r="A2053" t="str">
            <v>RPCFA-002048</v>
          </cell>
          <cell r="B2053" t="str">
            <v>DEF</v>
          </cell>
          <cell r="E2053" t="str">
            <v>FUR-03-05</v>
          </cell>
          <cell r="L2053" t="str">
            <v>Yes</v>
          </cell>
          <cell r="O2053">
            <v>37162</v>
          </cell>
        </row>
        <row r="2054">
          <cell r="A2054" t="str">
            <v>RPCFA-002049</v>
          </cell>
          <cell r="B2054" t="str">
            <v>DEF</v>
          </cell>
          <cell r="E2054" t="str">
            <v>FUR-03-05</v>
          </cell>
          <cell r="L2054" t="str">
            <v>Yes</v>
          </cell>
          <cell r="O2054">
            <v>37162</v>
          </cell>
        </row>
        <row r="2055">
          <cell r="A2055" t="str">
            <v>RPCFA-002050</v>
          </cell>
          <cell r="B2055" t="str">
            <v>DEF</v>
          </cell>
          <cell r="E2055" t="str">
            <v>FUR-03-05</v>
          </cell>
          <cell r="L2055" t="str">
            <v>Yes</v>
          </cell>
          <cell r="O2055">
            <v>37162</v>
          </cell>
        </row>
        <row r="2056">
          <cell r="A2056" t="str">
            <v>RPCFA-002051</v>
          </cell>
          <cell r="B2056" t="str">
            <v>DEF</v>
          </cell>
          <cell r="E2056" t="str">
            <v>FUR-03-05</v>
          </cell>
          <cell r="L2056" t="str">
            <v>Yes</v>
          </cell>
          <cell r="O2056">
            <v>37162</v>
          </cell>
        </row>
        <row r="2057">
          <cell r="A2057" t="str">
            <v>RPCFA-002052</v>
          </cell>
          <cell r="B2057" t="str">
            <v>DEF</v>
          </cell>
          <cell r="E2057" t="str">
            <v>EQU-02-05</v>
          </cell>
          <cell r="L2057" t="str">
            <v>Yes</v>
          </cell>
          <cell r="O2057">
            <v>37166</v>
          </cell>
        </row>
        <row r="2058">
          <cell r="A2058" t="str">
            <v>RPCFA-002053</v>
          </cell>
          <cell r="B2058" t="str">
            <v>DEF</v>
          </cell>
          <cell r="E2058" t="str">
            <v>EQU-02-05</v>
          </cell>
          <cell r="L2058" t="str">
            <v>Yes</v>
          </cell>
          <cell r="O2058">
            <v>37166</v>
          </cell>
        </row>
        <row r="2059">
          <cell r="A2059" t="str">
            <v>RPCFA-002054</v>
          </cell>
          <cell r="B2059" t="str">
            <v>DEF</v>
          </cell>
          <cell r="E2059" t="str">
            <v>EQU-02-05</v>
          </cell>
          <cell r="L2059" t="str">
            <v>Yes</v>
          </cell>
          <cell r="O2059">
            <v>37166</v>
          </cell>
        </row>
        <row r="2060">
          <cell r="A2060" t="str">
            <v>RPCFA-002055</v>
          </cell>
          <cell r="B2060" t="str">
            <v>DEF</v>
          </cell>
          <cell r="E2060" t="str">
            <v>EQU-02-05</v>
          </cell>
          <cell r="L2060" t="str">
            <v>Yes</v>
          </cell>
          <cell r="O2060">
            <v>37166</v>
          </cell>
        </row>
        <row r="2061">
          <cell r="A2061" t="str">
            <v>RPCFA-002056</v>
          </cell>
          <cell r="B2061" t="str">
            <v>DEF</v>
          </cell>
          <cell r="E2061" t="str">
            <v>EQU-02-05</v>
          </cell>
          <cell r="L2061" t="str">
            <v>Yes</v>
          </cell>
          <cell r="O2061">
            <v>37166</v>
          </cell>
        </row>
        <row r="2062">
          <cell r="A2062" t="str">
            <v>RPCFA-002057</v>
          </cell>
          <cell r="B2062" t="str">
            <v>DEF</v>
          </cell>
          <cell r="E2062" t="str">
            <v>FUR-03-05</v>
          </cell>
          <cell r="L2062" t="str">
            <v>Yes</v>
          </cell>
          <cell r="O2062">
            <v>37166</v>
          </cell>
        </row>
        <row r="2063">
          <cell r="A2063" t="str">
            <v>RPCFA-002058</v>
          </cell>
          <cell r="B2063" t="str">
            <v>DEF</v>
          </cell>
          <cell r="E2063" t="str">
            <v>FUR-03-05</v>
          </cell>
          <cell r="L2063" t="str">
            <v>Yes</v>
          </cell>
          <cell r="O2063">
            <v>37166</v>
          </cell>
        </row>
        <row r="2064">
          <cell r="A2064" t="str">
            <v>RPCFA-002059</v>
          </cell>
          <cell r="B2064" t="str">
            <v>DEF</v>
          </cell>
          <cell r="E2064" t="str">
            <v>COP-02-05</v>
          </cell>
          <cell r="L2064" t="str">
            <v>Yes</v>
          </cell>
          <cell r="O2064">
            <v>37168</v>
          </cell>
        </row>
        <row r="2065">
          <cell r="A2065" t="str">
            <v>RPCFA-002060</v>
          </cell>
          <cell r="B2065" t="str">
            <v>DEF</v>
          </cell>
          <cell r="E2065" t="str">
            <v>COP-02-05</v>
          </cell>
          <cell r="L2065" t="str">
            <v>Yes</v>
          </cell>
          <cell r="O2065">
            <v>37168</v>
          </cell>
        </row>
        <row r="2066">
          <cell r="A2066" t="str">
            <v>RPCFA-002061</v>
          </cell>
          <cell r="B2066" t="str">
            <v>DEF</v>
          </cell>
          <cell r="E2066" t="str">
            <v>COP-02-05</v>
          </cell>
          <cell r="L2066" t="str">
            <v>Yes</v>
          </cell>
          <cell r="O2066">
            <v>37168</v>
          </cell>
        </row>
        <row r="2067">
          <cell r="A2067" t="str">
            <v>RPCFA-002062</v>
          </cell>
          <cell r="B2067" t="str">
            <v>DEF</v>
          </cell>
          <cell r="E2067" t="str">
            <v>COP-02-05</v>
          </cell>
          <cell r="L2067" t="str">
            <v>Yes</v>
          </cell>
          <cell r="O2067">
            <v>37168</v>
          </cell>
        </row>
        <row r="2068">
          <cell r="A2068" t="str">
            <v>RPCFA-002063</v>
          </cell>
          <cell r="B2068" t="str">
            <v>DEF</v>
          </cell>
          <cell r="E2068" t="str">
            <v>FUR-05-05</v>
          </cell>
          <cell r="L2068" t="str">
            <v>Yes</v>
          </cell>
          <cell r="O2068">
            <v>37169</v>
          </cell>
        </row>
        <row r="2069">
          <cell r="A2069" t="str">
            <v>RPCFA-002064</v>
          </cell>
          <cell r="B2069" t="str">
            <v>DEF</v>
          </cell>
          <cell r="E2069" t="str">
            <v>COP-02-05</v>
          </cell>
          <cell r="L2069" t="str">
            <v>Yes</v>
          </cell>
          <cell r="O2069">
            <v>37173</v>
          </cell>
        </row>
        <row r="2070">
          <cell r="A2070" t="str">
            <v>RPCFA-002065</v>
          </cell>
          <cell r="B2070" t="str">
            <v>DEF</v>
          </cell>
          <cell r="E2070" t="str">
            <v>FUR-05-05</v>
          </cell>
          <cell r="L2070" t="str">
            <v>Yes</v>
          </cell>
          <cell r="O2070">
            <v>37169</v>
          </cell>
        </row>
        <row r="2071">
          <cell r="A2071" t="str">
            <v>RPCFA-002066</v>
          </cell>
          <cell r="B2071" t="str">
            <v>DEF</v>
          </cell>
          <cell r="E2071" t="str">
            <v>EQU-06-05</v>
          </cell>
          <cell r="L2071" t="str">
            <v>Yes</v>
          </cell>
          <cell r="O2071">
            <v>37169</v>
          </cell>
        </row>
        <row r="2072">
          <cell r="A2072" t="str">
            <v>RPCFA-002067</v>
          </cell>
          <cell r="B2072" t="str">
            <v>DEF</v>
          </cell>
          <cell r="E2072" t="str">
            <v>EQU-05-05</v>
          </cell>
          <cell r="L2072" t="str">
            <v>Yes</v>
          </cell>
          <cell r="O2072">
            <v>37169</v>
          </cell>
        </row>
        <row r="2073">
          <cell r="A2073" t="str">
            <v>RPCFA-002068</v>
          </cell>
          <cell r="B2073" t="str">
            <v>DEF</v>
          </cell>
          <cell r="E2073" t="str">
            <v>EQU-04-05</v>
          </cell>
          <cell r="L2073" t="str">
            <v>Yes</v>
          </cell>
          <cell r="O2073">
            <v>37169</v>
          </cell>
        </row>
        <row r="2074">
          <cell r="A2074" t="str">
            <v>RPCFA-002069</v>
          </cell>
          <cell r="B2074" t="str">
            <v>DEF</v>
          </cell>
          <cell r="E2074" t="str">
            <v>EQU-04-05</v>
          </cell>
          <cell r="L2074" t="str">
            <v>Yes</v>
          </cell>
          <cell r="O2074">
            <v>37169</v>
          </cell>
        </row>
        <row r="2075">
          <cell r="A2075" t="str">
            <v>RPCFA-002070</v>
          </cell>
          <cell r="B2075" t="str">
            <v>DEF</v>
          </cell>
          <cell r="E2075" t="str">
            <v>EQU-01-05</v>
          </cell>
          <cell r="L2075" t="str">
            <v>Yes</v>
          </cell>
          <cell r="O2075">
            <v>37169</v>
          </cell>
        </row>
        <row r="2076">
          <cell r="A2076" t="str">
            <v>RPCFA-002071</v>
          </cell>
          <cell r="B2076" t="str">
            <v>DEF</v>
          </cell>
          <cell r="E2076" t="str">
            <v>EQU-01-05</v>
          </cell>
          <cell r="L2076" t="str">
            <v>Yes</v>
          </cell>
          <cell r="O2076">
            <v>37169</v>
          </cell>
        </row>
        <row r="2077">
          <cell r="A2077" t="str">
            <v>RPCFA-002072</v>
          </cell>
          <cell r="B2077" t="str">
            <v>DEF</v>
          </cell>
          <cell r="E2077" t="str">
            <v>EQU-01-05</v>
          </cell>
          <cell r="L2077" t="str">
            <v>Yes</v>
          </cell>
          <cell r="O2077">
            <v>37169</v>
          </cell>
        </row>
        <row r="2078">
          <cell r="A2078" t="str">
            <v>RPCFA-002073</v>
          </cell>
          <cell r="B2078" t="str">
            <v>DEF</v>
          </cell>
          <cell r="E2078" t="str">
            <v>COP-02-05</v>
          </cell>
          <cell r="L2078" t="str">
            <v>Yes</v>
          </cell>
          <cell r="O2078">
            <v>37173</v>
          </cell>
        </row>
        <row r="2079">
          <cell r="A2079" t="str">
            <v>RPCFA-002074</v>
          </cell>
          <cell r="B2079" t="str">
            <v>DEF</v>
          </cell>
          <cell r="E2079" t="str">
            <v>COP-02-05</v>
          </cell>
          <cell r="L2079" t="str">
            <v>Yes</v>
          </cell>
          <cell r="O2079">
            <v>37173</v>
          </cell>
        </row>
        <row r="2080">
          <cell r="A2080" t="str">
            <v>RPCFA-002075</v>
          </cell>
          <cell r="B2080" t="str">
            <v>DEF</v>
          </cell>
          <cell r="E2080" t="str">
            <v>COP-02-05</v>
          </cell>
          <cell r="L2080" t="str">
            <v>Yes</v>
          </cell>
          <cell r="O2080">
            <v>37173</v>
          </cell>
        </row>
        <row r="2081">
          <cell r="A2081" t="str">
            <v>RPCFA-002076</v>
          </cell>
          <cell r="B2081" t="str">
            <v>DEF</v>
          </cell>
          <cell r="E2081" t="str">
            <v>COP-02-05</v>
          </cell>
          <cell r="L2081" t="str">
            <v>Yes</v>
          </cell>
          <cell r="O2081">
            <v>37173</v>
          </cell>
        </row>
        <row r="2082">
          <cell r="A2082" t="str">
            <v>RPCFA-002077</v>
          </cell>
          <cell r="B2082" t="str">
            <v>DEF</v>
          </cell>
          <cell r="E2082" t="str">
            <v>COP-02-05</v>
          </cell>
          <cell r="L2082" t="str">
            <v>Yes</v>
          </cell>
          <cell r="O2082">
            <v>37173</v>
          </cell>
        </row>
        <row r="2083">
          <cell r="A2083" t="str">
            <v>RPCFA-002078</v>
          </cell>
          <cell r="B2083" t="str">
            <v>DEF</v>
          </cell>
          <cell r="E2083" t="str">
            <v>FUR-01-05</v>
          </cell>
          <cell r="L2083" t="str">
            <v>Yes</v>
          </cell>
          <cell r="O2083">
            <v>37181</v>
          </cell>
        </row>
        <row r="2084">
          <cell r="A2084" t="str">
            <v>RPCFA-002079</v>
          </cell>
          <cell r="B2084" t="str">
            <v>DEF</v>
          </cell>
          <cell r="E2084" t="str">
            <v>FUR-01-05</v>
          </cell>
          <cell r="L2084" t="str">
            <v>Yes</v>
          </cell>
          <cell r="O2084">
            <v>37181</v>
          </cell>
        </row>
        <row r="2085">
          <cell r="A2085" t="str">
            <v>RPCFA-002080</v>
          </cell>
          <cell r="B2085" t="str">
            <v>DEF</v>
          </cell>
          <cell r="E2085" t="str">
            <v>FUR-01-05</v>
          </cell>
          <cell r="L2085" t="str">
            <v>Yes</v>
          </cell>
          <cell r="O2085">
            <v>37181</v>
          </cell>
        </row>
        <row r="2086">
          <cell r="A2086" t="str">
            <v>RPCFA-002081</v>
          </cell>
          <cell r="B2086" t="str">
            <v>DEF</v>
          </cell>
          <cell r="E2086" t="str">
            <v>FUR-01-05</v>
          </cell>
          <cell r="L2086" t="str">
            <v>Yes</v>
          </cell>
          <cell r="O2086">
            <v>37181</v>
          </cell>
        </row>
        <row r="2087">
          <cell r="A2087" t="str">
            <v>RPCFA-002082</v>
          </cell>
          <cell r="B2087" t="str">
            <v>DEF</v>
          </cell>
          <cell r="E2087" t="str">
            <v>FUR-08-05</v>
          </cell>
          <cell r="L2087" t="str">
            <v>Yes</v>
          </cell>
          <cell r="O2087">
            <v>37181</v>
          </cell>
        </row>
        <row r="2088">
          <cell r="A2088" t="str">
            <v>RPCFA-002083</v>
          </cell>
          <cell r="B2088" t="str">
            <v>DEF</v>
          </cell>
          <cell r="E2088" t="str">
            <v>FUR-08-05</v>
          </cell>
          <cell r="L2088" t="str">
            <v>Yes</v>
          </cell>
          <cell r="O2088">
            <v>37181</v>
          </cell>
        </row>
        <row r="2089">
          <cell r="A2089" t="str">
            <v>RPCFA-002084</v>
          </cell>
          <cell r="B2089" t="str">
            <v>DEF</v>
          </cell>
          <cell r="E2089" t="str">
            <v>FUR-08-05</v>
          </cell>
          <cell r="L2089" t="str">
            <v>Yes</v>
          </cell>
          <cell r="O2089">
            <v>37181</v>
          </cell>
        </row>
        <row r="2090">
          <cell r="A2090" t="str">
            <v>RPCFA-002085</v>
          </cell>
          <cell r="B2090" t="str">
            <v>DEF</v>
          </cell>
          <cell r="E2090" t="str">
            <v>FUR-08-05</v>
          </cell>
          <cell r="L2090" t="str">
            <v>Yes</v>
          </cell>
          <cell r="O2090">
            <v>37181</v>
          </cell>
        </row>
        <row r="2091">
          <cell r="A2091" t="str">
            <v>RPCFA-002086</v>
          </cell>
          <cell r="B2091" t="str">
            <v>DEF</v>
          </cell>
          <cell r="E2091" t="str">
            <v>EQU-03-05</v>
          </cell>
          <cell r="L2091" t="str">
            <v>Yes</v>
          </cell>
          <cell r="O2091">
            <v>37197</v>
          </cell>
        </row>
        <row r="2092">
          <cell r="A2092" t="str">
            <v>RPCFA-002087</v>
          </cell>
          <cell r="B2092" t="str">
            <v>DEF</v>
          </cell>
          <cell r="E2092" t="str">
            <v>EQU-03-05</v>
          </cell>
          <cell r="L2092" t="str">
            <v>Yes</v>
          </cell>
          <cell r="O2092">
            <v>37197</v>
          </cell>
        </row>
        <row r="2093">
          <cell r="A2093" t="str">
            <v>RPCFA-002088</v>
          </cell>
          <cell r="B2093" t="str">
            <v>DEF</v>
          </cell>
          <cell r="E2093" t="str">
            <v>COP-04-05</v>
          </cell>
          <cell r="L2093" t="str">
            <v>Yes</v>
          </cell>
          <cell r="O2093">
            <v>37194</v>
          </cell>
        </row>
        <row r="2094">
          <cell r="A2094" t="str">
            <v>RPCFA-002089</v>
          </cell>
          <cell r="B2094" t="str">
            <v>DEF</v>
          </cell>
          <cell r="E2094" t="str">
            <v>COP-04-05</v>
          </cell>
          <cell r="L2094" t="str">
            <v>Yes</v>
          </cell>
          <cell r="O2094">
            <v>37194</v>
          </cell>
        </row>
        <row r="2095">
          <cell r="A2095" t="str">
            <v>RPCFA-002090</v>
          </cell>
          <cell r="B2095" t="str">
            <v>DEF</v>
          </cell>
          <cell r="E2095" t="str">
            <v>COP-04-00</v>
          </cell>
          <cell r="L2095" t="str">
            <v>Yes</v>
          </cell>
          <cell r="O2095">
            <v>37194</v>
          </cell>
        </row>
        <row r="2096">
          <cell r="A2096" t="str">
            <v>RPCFA-002091</v>
          </cell>
          <cell r="B2096" t="str">
            <v>DEF</v>
          </cell>
          <cell r="E2096" t="str">
            <v>EQU-02-05</v>
          </cell>
          <cell r="L2096" t="str">
            <v>Yes</v>
          </cell>
          <cell r="O2096">
            <v>37208</v>
          </cell>
        </row>
        <row r="2097">
          <cell r="A2097" t="str">
            <v>RPCFA-002092</v>
          </cell>
          <cell r="B2097" t="str">
            <v>DEF</v>
          </cell>
          <cell r="E2097" t="str">
            <v>MAC-02-05</v>
          </cell>
          <cell r="L2097" t="str">
            <v>Yes</v>
          </cell>
          <cell r="O2097">
            <v>37210</v>
          </cell>
        </row>
        <row r="2098">
          <cell r="A2098" t="str">
            <v>RPCFA-002093</v>
          </cell>
          <cell r="B2098" t="str">
            <v>DEF</v>
          </cell>
          <cell r="E2098" t="str">
            <v>MAC-02-05</v>
          </cell>
          <cell r="L2098" t="str">
            <v>Yes</v>
          </cell>
          <cell r="O2098">
            <v>37210</v>
          </cell>
        </row>
        <row r="2099">
          <cell r="A2099" t="str">
            <v>RPCFA-002094</v>
          </cell>
          <cell r="B2099" t="str">
            <v>DEF</v>
          </cell>
          <cell r="E2099" t="str">
            <v>MAC-02-05</v>
          </cell>
          <cell r="L2099" t="str">
            <v>Yes</v>
          </cell>
          <cell r="O2099">
            <v>37210</v>
          </cell>
        </row>
        <row r="2100">
          <cell r="A2100" t="str">
            <v>RPCFA-002095</v>
          </cell>
          <cell r="B2100" t="str">
            <v>DEF</v>
          </cell>
          <cell r="E2100" t="str">
            <v>COP-07-05</v>
          </cell>
          <cell r="L2100" t="str">
            <v>Yes</v>
          </cell>
          <cell r="O2100">
            <v>37530</v>
          </cell>
        </row>
        <row r="2101">
          <cell r="A2101" t="str">
            <v>RPCFA-002096</v>
          </cell>
          <cell r="B2101" t="str">
            <v>DEF</v>
          </cell>
          <cell r="E2101" t="str">
            <v>OFC-09-05</v>
          </cell>
          <cell r="L2101" t="str">
            <v>Yes</v>
          </cell>
          <cell r="O2101">
            <v>37229</v>
          </cell>
        </row>
        <row r="2102">
          <cell r="A2102" t="str">
            <v>RPCFA-002097</v>
          </cell>
          <cell r="B2102" t="str">
            <v>DEF</v>
          </cell>
          <cell r="E2102" t="str">
            <v>MAC-02-05</v>
          </cell>
          <cell r="L2102" t="str">
            <v>Yes</v>
          </cell>
          <cell r="O2102">
            <v>37170</v>
          </cell>
        </row>
        <row r="2103">
          <cell r="A2103" t="str">
            <v>RPCFA-002098</v>
          </cell>
          <cell r="B2103" t="str">
            <v>DEF</v>
          </cell>
          <cell r="E2103" t="str">
            <v>MAC-02-05</v>
          </cell>
          <cell r="L2103" t="str">
            <v>Yes</v>
          </cell>
          <cell r="O2103">
            <v>37170</v>
          </cell>
        </row>
        <row r="2104">
          <cell r="A2104" t="str">
            <v>RPCFA-002099</v>
          </cell>
          <cell r="B2104" t="str">
            <v>DEF</v>
          </cell>
          <cell r="E2104" t="str">
            <v>MAC-02-05</v>
          </cell>
          <cell r="L2104" t="str">
            <v>Yes</v>
          </cell>
          <cell r="O2104">
            <v>37170</v>
          </cell>
        </row>
        <row r="2105">
          <cell r="A2105" t="str">
            <v>RPCFA-002100</v>
          </cell>
          <cell r="B2105" t="str">
            <v>DEF</v>
          </cell>
          <cell r="E2105" t="str">
            <v>MAC-02-05</v>
          </cell>
          <cell r="L2105" t="str">
            <v>Yes</v>
          </cell>
          <cell r="O2105">
            <v>37170</v>
          </cell>
        </row>
        <row r="2106">
          <cell r="A2106" t="str">
            <v>RPCFA-002101</v>
          </cell>
          <cell r="B2106" t="str">
            <v>DEF</v>
          </cell>
          <cell r="E2106" t="str">
            <v>MAC-02-05</v>
          </cell>
          <cell r="L2106" t="str">
            <v>Yes</v>
          </cell>
          <cell r="O2106">
            <v>37170</v>
          </cell>
        </row>
        <row r="2107">
          <cell r="A2107" t="str">
            <v>RPCFA-002102</v>
          </cell>
          <cell r="B2107" t="str">
            <v>DEF</v>
          </cell>
          <cell r="E2107" t="str">
            <v>MAC-02-05</v>
          </cell>
          <cell r="L2107" t="str">
            <v>Yes</v>
          </cell>
          <cell r="O2107">
            <v>37170</v>
          </cell>
        </row>
        <row r="2108">
          <cell r="A2108" t="str">
            <v>RPCFA-002103</v>
          </cell>
          <cell r="B2108" t="str">
            <v>DEF</v>
          </cell>
          <cell r="E2108" t="str">
            <v>MAC-02-05</v>
          </cell>
          <cell r="L2108" t="str">
            <v>Yes</v>
          </cell>
          <cell r="O2108">
            <v>37170</v>
          </cell>
        </row>
        <row r="2109">
          <cell r="A2109" t="str">
            <v>RPCFA-002104</v>
          </cell>
          <cell r="B2109" t="str">
            <v>DEF</v>
          </cell>
          <cell r="E2109" t="str">
            <v>MAC-02-05</v>
          </cell>
          <cell r="L2109" t="str">
            <v>Yes</v>
          </cell>
          <cell r="O2109">
            <v>37170</v>
          </cell>
        </row>
        <row r="2110">
          <cell r="A2110" t="str">
            <v>RPCFA-002105</v>
          </cell>
          <cell r="B2110" t="str">
            <v>DEF</v>
          </cell>
          <cell r="E2110" t="str">
            <v>MAC-02-05</v>
          </cell>
          <cell r="L2110" t="str">
            <v>Yes</v>
          </cell>
          <cell r="O2110">
            <v>37170</v>
          </cell>
        </row>
        <row r="2111">
          <cell r="A2111" t="str">
            <v>RPCFA-002106</v>
          </cell>
          <cell r="B2111" t="str">
            <v>DEF</v>
          </cell>
          <cell r="E2111" t="str">
            <v>MAC-02-05</v>
          </cell>
          <cell r="L2111" t="str">
            <v>Yes</v>
          </cell>
          <cell r="O2111">
            <v>37170</v>
          </cell>
        </row>
        <row r="2112">
          <cell r="A2112" t="str">
            <v>RPCFA-002107</v>
          </cell>
          <cell r="B2112" t="str">
            <v>DEF</v>
          </cell>
          <cell r="E2112" t="str">
            <v>BLD-03-05</v>
          </cell>
          <cell r="L2112" t="str">
            <v>Yes</v>
          </cell>
          <cell r="O2112">
            <v>37170</v>
          </cell>
        </row>
        <row r="2113">
          <cell r="A2113" t="str">
            <v>RPCFA-002108</v>
          </cell>
          <cell r="B2113" t="str">
            <v>DEF</v>
          </cell>
          <cell r="E2113" t="str">
            <v>BLD-03-20</v>
          </cell>
          <cell r="L2113" t="str">
            <v>Yes</v>
          </cell>
          <cell r="O2113">
            <v>37170</v>
          </cell>
        </row>
        <row r="2114">
          <cell r="A2114" t="str">
            <v>RPCFA-002109</v>
          </cell>
          <cell r="B2114" t="str">
            <v>DEF</v>
          </cell>
          <cell r="E2114" t="str">
            <v>BLD-03-20</v>
          </cell>
          <cell r="L2114" t="str">
            <v>Yes</v>
          </cell>
          <cell r="O2114">
            <v>37170</v>
          </cell>
        </row>
        <row r="2115">
          <cell r="A2115" t="str">
            <v>RPCFA-002110</v>
          </cell>
          <cell r="B2115" t="str">
            <v>DEF</v>
          </cell>
          <cell r="E2115" t="str">
            <v>BLD-03-05</v>
          </cell>
          <cell r="L2115" t="str">
            <v>Yes</v>
          </cell>
          <cell r="O2115">
            <v>37170</v>
          </cell>
        </row>
        <row r="2116">
          <cell r="A2116" t="str">
            <v>RPCFA-002111</v>
          </cell>
          <cell r="B2116" t="str">
            <v>DEF</v>
          </cell>
          <cell r="E2116" t="str">
            <v>BLD-03-05</v>
          </cell>
          <cell r="L2116" t="str">
            <v>Yes</v>
          </cell>
          <cell r="O2116">
            <v>37147</v>
          </cell>
        </row>
        <row r="2117">
          <cell r="A2117" t="str">
            <v>RPCFA-002112</v>
          </cell>
          <cell r="B2117" t="str">
            <v>DEF</v>
          </cell>
          <cell r="E2117" t="str">
            <v>BLD-03-20</v>
          </cell>
          <cell r="L2117" t="str">
            <v>Yes</v>
          </cell>
          <cell r="O2117">
            <v>37170</v>
          </cell>
        </row>
        <row r="2118">
          <cell r="A2118" t="str">
            <v>RPCFA-002113</v>
          </cell>
          <cell r="B2118" t="str">
            <v>DEF</v>
          </cell>
          <cell r="E2118" t="str">
            <v>BLD-01-20</v>
          </cell>
          <cell r="L2118" t="str">
            <v>Yes</v>
          </cell>
          <cell r="O2118">
            <v>36738</v>
          </cell>
        </row>
        <row r="2119">
          <cell r="A2119" t="str">
            <v>RPCFA-002114</v>
          </cell>
          <cell r="B2119" t="str">
            <v>DEF</v>
          </cell>
          <cell r="E2119" t="str">
            <v>BLD-03-05</v>
          </cell>
          <cell r="L2119" t="str">
            <v>Yes</v>
          </cell>
          <cell r="O2119">
            <v>37170</v>
          </cell>
        </row>
        <row r="2120">
          <cell r="A2120" t="str">
            <v>RPCFA-002115</v>
          </cell>
          <cell r="B2120" t="str">
            <v>DEF</v>
          </cell>
          <cell r="E2120" t="str">
            <v>BLD-03-05</v>
          </cell>
          <cell r="L2120" t="str">
            <v>Yes</v>
          </cell>
          <cell r="O2120">
            <v>37170</v>
          </cell>
        </row>
        <row r="2121">
          <cell r="A2121" t="str">
            <v>RPCFA-002116</v>
          </cell>
          <cell r="B2121" t="str">
            <v>DEF</v>
          </cell>
          <cell r="E2121" t="str">
            <v>BLD-03-05</v>
          </cell>
          <cell r="L2121" t="str">
            <v>Yes</v>
          </cell>
          <cell r="O2121">
            <v>37170</v>
          </cell>
        </row>
        <row r="2122">
          <cell r="A2122" t="str">
            <v>RPCFA-002117</v>
          </cell>
          <cell r="B2122" t="str">
            <v>DEF</v>
          </cell>
          <cell r="E2122" t="str">
            <v>BLD-03-05</v>
          </cell>
          <cell r="L2122" t="str">
            <v>Yes</v>
          </cell>
          <cell r="O2122">
            <v>37170</v>
          </cell>
        </row>
        <row r="2123">
          <cell r="A2123" t="str">
            <v>RPCFA-002118</v>
          </cell>
          <cell r="B2123" t="str">
            <v>DEF</v>
          </cell>
          <cell r="E2123" t="str">
            <v>BLD-03-05</v>
          </cell>
          <cell r="L2123" t="str">
            <v>Yes</v>
          </cell>
          <cell r="O2123">
            <v>37170</v>
          </cell>
        </row>
        <row r="2124">
          <cell r="A2124" t="str">
            <v>RPCFA-002119</v>
          </cell>
          <cell r="B2124" t="str">
            <v>DEF</v>
          </cell>
          <cell r="E2124" t="str">
            <v>BLD-03-05</v>
          </cell>
          <cell r="L2124" t="str">
            <v>Yes</v>
          </cell>
          <cell r="O2124">
            <v>37170</v>
          </cell>
        </row>
        <row r="2125">
          <cell r="A2125" t="str">
            <v>RPCFA-002120</v>
          </cell>
          <cell r="B2125" t="str">
            <v>DEF</v>
          </cell>
          <cell r="E2125" t="str">
            <v>BLD-03-05</v>
          </cell>
          <cell r="L2125" t="str">
            <v>Yes</v>
          </cell>
          <cell r="O2125">
            <v>37170</v>
          </cell>
        </row>
        <row r="2126">
          <cell r="A2126" t="str">
            <v>RPCFA-002121</v>
          </cell>
          <cell r="B2126" t="str">
            <v>DEF</v>
          </cell>
          <cell r="E2126" t="str">
            <v>BLD-03-05</v>
          </cell>
          <cell r="L2126" t="str">
            <v>Yes</v>
          </cell>
          <cell r="O2126">
            <v>37170</v>
          </cell>
        </row>
        <row r="2127">
          <cell r="A2127" t="str">
            <v>RPCFA-002122</v>
          </cell>
          <cell r="B2127" t="str">
            <v>DEF</v>
          </cell>
          <cell r="E2127" t="str">
            <v>BLD-03-05</v>
          </cell>
          <cell r="L2127" t="str">
            <v>Yes</v>
          </cell>
          <cell r="O2127">
            <v>37170</v>
          </cell>
        </row>
        <row r="2128">
          <cell r="A2128" t="str">
            <v>RPCFA-002123</v>
          </cell>
          <cell r="B2128" t="str">
            <v>DEF</v>
          </cell>
          <cell r="E2128" t="str">
            <v>MAC-02-05</v>
          </cell>
          <cell r="L2128" t="str">
            <v>Yes</v>
          </cell>
          <cell r="O2128">
            <v>37170</v>
          </cell>
        </row>
        <row r="2129">
          <cell r="A2129" t="str">
            <v>RPCFA-002124</v>
          </cell>
          <cell r="B2129" t="str">
            <v>DEF</v>
          </cell>
          <cell r="E2129" t="str">
            <v>BLD-03-05</v>
          </cell>
          <cell r="L2129" t="str">
            <v>Yes</v>
          </cell>
          <cell r="O2129">
            <v>37170</v>
          </cell>
        </row>
        <row r="2130">
          <cell r="A2130" t="str">
            <v>RPCFA-002125</v>
          </cell>
          <cell r="B2130" t="str">
            <v>DEF</v>
          </cell>
          <cell r="E2130" t="str">
            <v>EQU-03-05</v>
          </cell>
          <cell r="L2130" t="str">
            <v>Yes</v>
          </cell>
          <cell r="O2130">
            <v>37170</v>
          </cell>
        </row>
        <row r="2131">
          <cell r="A2131" t="str">
            <v>RPCFA-002126</v>
          </cell>
          <cell r="B2131" t="str">
            <v>DEF</v>
          </cell>
          <cell r="E2131" t="str">
            <v>EQU-03-05</v>
          </cell>
          <cell r="L2131" t="str">
            <v>Yes</v>
          </cell>
          <cell r="O2131">
            <v>37170</v>
          </cell>
        </row>
        <row r="2132">
          <cell r="A2132" t="str">
            <v>RPCFA-002127</v>
          </cell>
          <cell r="B2132" t="str">
            <v>DEF</v>
          </cell>
          <cell r="E2132" t="str">
            <v>EQU-03-05</v>
          </cell>
          <cell r="L2132" t="str">
            <v>Yes</v>
          </cell>
          <cell r="O2132">
            <v>37170</v>
          </cell>
        </row>
        <row r="2133">
          <cell r="A2133" t="str">
            <v>RPCFA-002128</v>
          </cell>
          <cell r="B2133" t="str">
            <v>DEF</v>
          </cell>
          <cell r="E2133" t="str">
            <v>EQU-03-05</v>
          </cell>
          <cell r="L2133" t="str">
            <v>Yes</v>
          </cell>
          <cell r="O2133">
            <v>37170</v>
          </cell>
        </row>
        <row r="2134">
          <cell r="A2134" t="str">
            <v>RPCFA-002129</v>
          </cell>
          <cell r="B2134" t="str">
            <v>DEF</v>
          </cell>
          <cell r="E2134" t="str">
            <v>EQU-03-05</v>
          </cell>
          <cell r="L2134" t="str">
            <v>Yes</v>
          </cell>
          <cell r="O2134">
            <v>37170</v>
          </cell>
        </row>
        <row r="2135">
          <cell r="A2135" t="str">
            <v>RPCFA-002130</v>
          </cell>
          <cell r="B2135" t="str">
            <v>DEF</v>
          </cell>
          <cell r="E2135" t="str">
            <v>EQU-03-05</v>
          </cell>
          <cell r="L2135" t="str">
            <v>Yes</v>
          </cell>
          <cell r="O2135">
            <v>37170</v>
          </cell>
        </row>
        <row r="2136">
          <cell r="A2136" t="str">
            <v>RPCFA-002131</v>
          </cell>
          <cell r="B2136" t="str">
            <v>DEF</v>
          </cell>
          <cell r="E2136" t="str">
            <v>EQU-03-05</v>
          </cell>
          <cell r="L2136" t="str">
            <v>Yes</v>
          </cell>
          <cell r="O2136">
            <v>37170</v>
          </cell>
        </row>
        <row r="2137">
          <cell r="A2137" t="str">
            <v>RPCFA-002132</v>
          </cell>
          <cell r="B2137" t="str">
            <v>DEF</v>
          </cell>
          <cell r="E2137" t="str">
            <v>EQU-03-05</v>
          </cell>
          <cell r="L2137" t="str">
            <v>Yes</v>
          </cell>
          <cell r="O2137">
            <v>37170</v>
          </cell>
        </row>
        <row r="2138">
          <cell r="A2138" t="str">
            <v>RPCFA-002133</v>
          </cell>
          <cell r="B2138" t="str">
            <v>DEF</v>
          </cell>
          <cell r="E2138" t="str">
            <v>EQU-03-05</v>
          </cell>
          <cell r="L2138" t="str">
            <v>Yes</v>
          </cell>
          <cell r="O2138">
            <v>37170</v>
          </cell>
        </row>
        <row r="2139">
          <cell r="A2139" t="str">
            <v>RPCFA-002134</v>
          </cell>
          <cell r="B2139" t="str">
            <v>DEF</v>
          </cell>
          <cell r="E2139" t="str">
            <v>EQU-06-05</v>
          </cell>
          <cell r="L2139" t="str">
            <v>Yes</v>
          </cell>
          <cell r="O2139">
            <v>37170</v>
          </cell>
        </row>
        <row r="2140">
          <cell r="A2140" t="str">
            <v>RPCFA-002135</v>
          </cell>
          <cell r="B2140" t="str">
            <v>DEF</v>
          </cell>
          <cell r="E2140" t="str">
            <v>EQU-06-05</v>
          </cell>
          <cell r="L2140" t="str">
            <v>Yes</v>
          </cell>
          <cell r="O2140">
            <v>37170</v>
          </cell>
        </row>
        <row r="2141">
          <cell r="A2141" t="str">
            <v>RPCFA-002136</v>
          </cell>
          <cell r="B2141" t="str">
            <v>DEF</v>
          </cell>
          <cell r="L2141" t="str">
            <v>Yes</v>
          </cell>
          <cell r="O2141">
            <v>0</v>
          </cell>
        </row>
        <row r="2142">
          <cell r="A2142" t="str">
            <v>RPCFA-002137</v>
          </cell>
          <cell r="B2142" t="str">
            <v>DEF</v>
          </cell>
          <cell r="E2142" t="str">
            <v>EQU-06-05</v>
          </cell>
          <cell r="L2142" t="str">
            <v>Yes</v>
          </cell>
          <cell r="O2142">
            <v>37170</v>
          </cell>
        </row>
        <row r="2143">
          <cell r="A2143" t="str">
            <v>RPCFA-002138</v>
          </cell>
          <cell r="B2143" t="str">
            <v>DEF</v>
          </cell>
          <cell r="E2143" t="str">
            <v>EQU-06-05</v>
          </cell>
          <cell r="L2143" t="str">
            <v>Yes</v>
          </cell>
          <cell r="O2143">
            <v>37170</v>
          </cell>
        </row>
        <row r="2144">
          <cell r="A2144" t="str">
            <v>RPCFA-002139</v>
          </cell>
          <cell r="B2144" t="str">
            <v>DEF</v>
          </cell>
          <cell r="E2144" t="str">
            <v>EQU-06-05</v>
          </cell>
          <cell r="L2144" t="str">
            <v>Yes</v>
          </cell>
          <cell r="O2144">
            <v>37170</v>
          </cell>
        </row>
        <row r="2145">
          <cell r="A2145" t="str">
            <v>RPCFA-002140</v>
          </cell>
          <cell r="B2145" t="str">
            <v>DEF</v>
          </cell>
          <cell r="E2145" t="str">
            <v>EQU-06-05</v>
          </cell>
          <cell r="L2145" t="str">
            <v>Yes</v>
          </cell>
          <cell r="O2145">
            <v>37170</v>
          </cell>
        </row>
        <row r="2146">
          <cell r="A2146" t="str">
            <v>RPCFA-002141</v>
          </cell>
          <cell r="B2146" t="str">
            <v>DEF</v>
          </cell>
          <cell r="E2146" t="str">
            <v>EQU-06-05</v>
          </cell>
          <cell r="L2146" t="str">
            <v>Yes</v>
          </cell>
          <cell r="O2146">
            <v>37170</v>
          </cell>
        </row>
        <row r="2147">
          <cell r="A2147" t="str">
            <v>RPCFA-002142</v>
          </cell>
          <cell r="B2147" t="str">
            <v>DEF</v>
          </cell>
          <cell r="E2147" t="str">
            <v>EQU-06-05</v>
          </cell>
          <cell r="L2147" t="str">
            <v>Yes</v>
          </cell>
          <cell r="O2147">
            <v>37170</v>
          </cell>
        </row>
        <row r="2148">
          <cell r="A2148" t="str">
            <v>RPCFA-002143</v>
          </cell>
          <cell r="B2148" t="str">
            <v>DEF</v>
          </cell>
          <cell r="E2148" t="str">
            <v>EQU-06-05</v>
          </cell>
          <cell r="L2148" t="str">
            <v>Yes</v>
          </cell>
          <cell r="O2148">
            <v>37170</v>
          </cell>
        </row>
        <row r="2149">
          <cell r="A2149" t="str">
            <v>RPCFA-002144</v>
          </cell>
          <cell r="B2149" t="str">
            <v>DEF</v>
          </cell>
          <cell r="E2149" t="str">
            <v>EQU-06-05</v>
          </cell>
          <cell r="L2149" t="str">
            <v>Yes</v>
          </cell>
          <cell r="O2149">
            <v>37170</v>
          </cell>
        </row>
        <row r="2150">
          <cell r="A2150" t="str">
            <v>RPCFA-002145</v>
          </cell>
          <cell r="B2150" t="str">
            <v>DEF</v>
          </cell>
          <cell r="E2150" t="str">
            <v>EQU-06-05</v>
          </cell>
          <cell r="L2150" t="str">
            <v>Yes</v>
          </cell>
          <cell r="O2150">
            <v>37170</v>
          </cell>
        </row>
        <row r="2151">
          <cell r="A2151" t="str">
            <v>RPCFA-002146</v>
          </cell>
          <cell r="B2151" t="str">
            <v>DEF</v>
          </cell>
          <cell r="E2151" t="str">
            <v>EQU-06-05</v>
          </cell>
          <cell r="L2151" t="str">
            <v>Yes</v>
          </cell>
          <cell r="O2151">
            <v>37170</v>
          </cell>
        </row>
        <row r="2152">
          <cell r="A2152" t="str">
            <v>RPCFA-002147</v>
          </cell>
          <cell r="B2152" t="str">
            <v>DEF</v>
          </cell>
          <cell r="E2152" t="str">
            <v>EQU-06-05</v>
          </cell>
          <cell r="L2152" t="str">
            <v>Yes</v>
          </cell>
          <cell r="O2152">
            <v>37170</v>
          </cell>
        </row>
        <row r="2153">
          <cell r="A2153" t="str">
            <v>RPCFA-002148</v>
          </cell>
          <cell r="B2153" t="str">
            <v>DEF</v>
          </cell>
          <cell r="E2153" t="str">
            <v>EQU-06-05</v>
          </cell>
          <cell r="L2153" t="str">
            <v>Yes</v>
          </cell>
          <cell r="O2153">
            <v>37170</v>
          </cell>
        </row>
        <row r="2154">
          <cell r="A2154" t="str">
            <v>RPCFA-002149</v>
          </cell>
          <cell r="B2154" t="str">
            <v>DEF</v>
          </cell>
          <cell r="E2154" t="str">
            <v>EQU-06-05</v>
          </cell>
          <cell r="L2154" t="str">
            <v>Yes</v>
          </cell>
          <cell r="O2154">
            <v>37170</v>
          </cell>
        </row>
        <row r="2155">
          <cell r="A2155" t="str">
            <v>RPCFA-002150</v>
          </cell>
          <cell r="B2155" t="str">
            <v>DEF</v>
          </cell>
          <cell r="E2155" t="str">
            <v>EQU-06-05</v>
          </cell>
          <cell r="L2155" t="str">
            <v>Yes</v>
          </cell>
          <cell r="O2155">
            <v>37170</v>
          </cell>
        </row>
        <row r="2156">
          <cell r="A2156" t="str">
            <v>RPCFA-002151</v>
          </cell>
          <cell r="B2156" t="str">
            <v>DEF</v>
          </cell>
          <cell r="E2156" t="str">
            <v>OFC-03-05</v>
          </cell>
          <cell r="L2156" t="str">
            <v>Yes</v>
          </cell>
          <cell r="O2156">
            <v>37264</v>
          </cell>
        </row>
        <row r="2157">
          <cell r="A2157" t="str">
            <v>RPCFA-002152</v>
          </cell>
          <cell r="B2157" t="str">
            <v>DEF</v>
          </cell>
          <cell r="E2157" t="str">
            <v>COM-01-05</v>
          </cell>
          <cell r="L2157" t="str">
            <v>Yes</v>
          </cell>
          <cell r="O2157">
            <v>37277</v>
          </cell>
        </row>
        <row r="2158">
          <cell r="A2158" t="str">
            <v>RPCFA-002153</v>
          </cell>
          <cell r="B2158" t="str">
            <v>DEF</v>
          </cell>
          <cell r="E2158" t="str">
            <v>COP-06-05</v>
          </cell>
          <cell r="L2158" t="str">
            <v>Yes</v>
          </cell>
          <cell r="O2158">
            <v>37271</v>
          </cell>
        </row>
        <row r="2159">
          <cell r="A2159" t="str">
            <v>RPCFA-002154</v>
          </cell>
          <cell r="B2159" t="str">
            <v>DEF</v>
          </cell>
          <cell r="E2159" t="str">
            <v>COP-02-05</v>
          </cell>
          <cell r="L2159" t="str">
            <v>Yes</v>
          </cell>
          <cell r="O2159">
            <v>37271</v>
          </cell>
        </row>
        <row r="2160">
          <cell r="A2160" t="str">
            <v>RPCFA-002155</v>
          </cell>
          <cell r="B2160" t="str">
            <v>DEF</v>
          </cell>
          <cell r="E2160" t="str">
            <v>COP-02-05</v>
          </cell>
          <cell r="L2160" t="str">
            <v>Yes</v>
          </cell>
          <cell r="O2160">
            <v>37271</v>
          </cell>
        </row>
        <row r="2161">
          <cell r="A2161" t="str">
            <v>RPCFA-002156</v>
          </cell>
          <cell r="B2161" t="str">
            <v>DEF</v>
          </cell>
          <cell r="E2161" t="str">
            <v>COP-01-05</v>
          </cell>
          <cell r="L2161" t="str">
            <v>Yes</v>
          </cell>
          <cell r="O2161">
            <v>37271</v>
          </cell>
        </row>
        <row r="2162">
          <cell r="A2162" t="str">
            <v>RPCFA-002157</v>
          </cell>
          <cell r="B2162" t="str">
            <v>DEF</v>
          </cell>
          <cell r="E2162" t="str">
            <v>COP-01-05</v>
          </cell>
          <cell r="L2162" t="str">
            <v>Yes</v>
          </cell>
          <cell r="O2162">
            <v>37271</v>
          </cell>
        </row>
        <row r="2163">
          <cell r="A2163" t="str">
            <v>RPCFA-002158</v>
          </cell>
          <cell r="B2163" t="str">
            <v>DEF</v>
          </cell>
          <cell r="E2163" t="str">
            <v>COP-05-05</v>
          </cell>
          <cell r="L2163" t="str">
            <v>Yes</v>
          </cell>
          <cell r="O2163">
            <v>37272</v>
          </cell>
        </row>
        <row r="2164">
          <cell r="A2164" t="str">
            <v>RPCFA-002159</v>
          </cell>
          <cell r="B2164" t="str">
            <v>DEF</v>
          </cell>
          <cell r="E2164" t="str">
            <v>COM-01-05</v>
          </cell>
          <cell r="L2164" t="str">
            <v>Yes</v>
          </cell>
          <cell r="O2164">
            <v>37274</v>
          </cell>
        </row>
        <row r="2165">
          <cell r="A2165" t="str">
            <v>RPCFA-002160</v>
          </cell>
          <cell r="B2165" t="str">
            <v>DEF</v>
          </cell>
          <cell r="E2165" t="str">
            <v>COM-01-05</v>
          </cell>
          <cell r="L2165" t="str">
            <v>Yes</v>
          </cell>
          <cell r="O2165">
            <v>37274</v>
          </cell>
        </row>
        <row r="2166">
          <cell r="A2166" t="str">
            <v>RPCFA-002161</v>
          </cell>
          <cell r="B2166" t="str">
            <v>DEF</v>
          </cell>
          <cell r="E2166" t="str">
            <v>COM-01-05</v>
          </cell>
          <cell r="L2166" t="str">
            <v>Yes</v>
          </cell>
          <cell r="O2166">
            <v>37274</v>
          </cell>
        </row>
        <row r="2167">
          <cell r="A2167" t="str">
            <v>RPCFA-002162</v>
          </cell>
          <cell r="B2167" t="str">
            <v>DEF</v>
          </cell>
          <cell r="E2167" t="str">
            <v>COM-01-05</v>
          </cell>
          <cell r="L2167" t="str">
            <v>Yes</v>
          </cell>
          <cell r="O2167">
            <v>37281</v>
          </cell>
        </row>
        <row r="2168">
          <cell r="A2168" t="str">
            <v>RPCFA-002163</v>
          </cell>
          <cell r="B2168" t="str">
            <v>DEF</v>
          </cell>
          <cell r="E2168" t="str">
            <v>OFC-01-05</v>
          </cell>
          <cell r="L2168" t="str">
            <v>Yes</v>
          </cell>
          <cell r="O2168">
            <v>37281</v>
          </cell>
        </row>
        <row r="2169">
          <cell r="A2169" t="str">
            <v>RPCFA-002164</v>
          </cell>
          <cell r="B2169" t="str">
            <v>DEF</v>
          </cell>
          <cell r="E2169" t="str">
            <v>VEH-01-05</v>
          </cell>
          <cell r="L2169" t="str">
            <v>Yes</v>
          </cell>
          <cell r="O2169">
            <v>37291</v>
          </cell>
        </row>
        <row r="2170">
          <cell r="A2170" t="str">
            <v>RPCFA-002165</v>
          </cell>
          <cell r="B2170" t="str">
            <v>DEF</v>
          </cell>
          <cell r="E2170" t="str">
            <v>OFC-04-05</v>
          </cell>
          <cell r="L2170" t="str">
            <v>Yes</v>
          </cell>
          <cell r="O2170">
            <v>37293</v>
          </cell>
        </row>
        <row r="2171">
          <cell r="A2171" t="str">
            <v>RPCFA-002166</v>
          </cell>
          <cell r="B2171" t="str">
            <v>DEF</v>
          </cell>
          <cell r="E2171" t="str">
            <v>COP-02-03</v>
          </cell>
          <cell r="L2171" t="str">
            <v>Yes</v>
          </cell>
          <cell r="O2171">
            <v>37293</v>
          </cell>
        </row>
        <row r="2172">
          <cell r="A2172" t="str">
            <v>RPCFA-002167</v>
          </cell>
          <cell r="B2172" t="str">
            <v>DEF</v>
          </cell>
          <cell r="E2172" t="str">
            <v>COP-01-03</v>
          </cell>
          <cell r="L2172" t="str">
            <v>Yes</v>
          </cell>
          <cell r="O2172">
            <v>37293</v>
          </cell>
        </row>
        <row r="2173">
          <cell r="A2173" t="str">
            <v>RPCFA-002168</v>
          </cell>
          <cell r="B2173" t="str">
            <v>DEF</v>
          </cell>
          <cell r="E2173" t="str">
            <v>COP-02-03</v>
          </cell>
          <cell r="L2173" t="str">
            <v>Yes</v>
          </cell>
          <cell r="O2173">
            <v>37298</v>
          </cell>
        </row>
        <row r="2174">
          <cell r="A2174" t="str">
            <v>RPCFA-002169</v>
          </cell>
          <cell r="B2174" t="str">
            <v>DEF</v>
          </cell>
          <cell r="E2174" t="str">
            <v>COP-01-03</v>
          </cell>
          <cell r="L2174" t="str">
            <v>Yes</v>
          </cell>
          <cell r="O2174">
            <v>37298</v>
          </cell>
        </row>
        <row r="2175">
          <cell r="A2175" t="str">
            <v>RPCFA-002170</v>
          </cell>
          <cell r="B2175" t="str">
            <v>DEF</v>
          </cell>
          <cell r="E2175" t="str">
            <v>COP-02-03</v>
          </cell>
          <cell r="L2175" t="str">
            <v>Yes</v>
          </cell>
          <cell r="O2175">
            <v>37298</v>
          </cell>
        </row>
        <row r="2176">
          <cell r="A2176" t="str">
            <v>RPCFA-002171</v>
          </cell>
          <cell r="B2176" t="str">
            <v>DEF</v>
          </cell>
          <cell r="E2176" t="str">
            <v>COP-01-03</v>
          </cell>
          <cell r="L2176" t="str">
            <v>Yes</v>
          </cell>
          <cell r="O2176">
            <v>37298</v>
          </cell>
        </row>
        <row r="2177">
          <cell r="A2177" t="str">
            <v>RPCFA-002172</v>
          </cell>
          <cell r="B2177" t="str">
            <v>DEF</v>
          </cell>
          <cell r="E2177" t="str">
            <v>COP-02-03</v>
          </cell>
          <cell r="L2177" t="str">
            <v>Yes</v>
          </cell>
          <cell r="O2177">
            <v>37298</v>
          </cell>
        </row>
        <row r="2178">
          <cell r="A2178" t="str">
            <v>RPCFA-002173</v>
          </cell>
          <cell r="B2178" t="str">
            <v>DEF</v>
          </cell>
          <cell r="E2178" t="str">
            <v>COP-01-03</v>
          </cell>
          <cell r="L2178" t="str">
            <v>Yes</v>
          </cell>
          <cell r="O2178">
            <v>37298</v>
          </cell>
        </row>
        <row r="2179">
          <cell r="A2179" t="str">
            <v>RPCFA-002174</v>
          </cell>
          <cell r="B2179" t="str">
            <v>DEF</v>
          </cell>
          <cell r="E2179" t="str">
            <v>COP-02-03</v>
          </cell>
          <cell r="L2179" t="str">
            <v>Yes</v>
          </cell>
          <cell r="O2179">
            <v>37298</v>
          </cell>
        </row>
        <row r="2180">
          <cell r="A2180" t="str">
            <v>RPCFA-002175</v>
          </cell>
          <cell r="B2180" t="str">
            <v>DEF</v>
          </cell>
          <cell r="E2180" t="str">
            <v>COP-01-03</v>
          </cell>
          <cell r="L2180" t="str">
            <v>Yes</v>
          </cell>
          <cell r="O2180">
            <v>37298</v>
          </cell>
        </row>
        <row r="2181">
          <cell r="A2181" t="str">
            <v>RPCFA-002176</v>
          </cell>
          <cell r="B2181" t="str">
            <v>DEF</v>
          </cell>
          <cell r="E2181" t="str">
            <v>COP-02-03</v>
          </cell>
          <cell r="L2181" t="str">
            <v>Yes</v>
          </cell>
          <cell r="O2181">
            <v>37298</v>
          </cell>
        </row>
        <row r="2182">
          <cell r="A2182" t="str">
            <v>RPCFA-002177</v>
          </cell>
          <cell r="B2182" t="str">
            <v>DEF</v>
          </cell>
          <cell r="E2182" t="str">
            <v>COP-01-03</v>
          </cell>
          <cell r="L2182" t="str">
            <v>Yes</v>
          </cell>
          <cell r="O2182">
            <v>37298</v>
          </cell>
        </row>
        <row r="2183">
          <cell r="A2183" t="str">
            <v>RPCFA-002178</v>
          </cell>
          <cell r="B2183" t="str">
            <v>DEF</v>
          </cell>
          <cell r="E2183" t="str">
            <v>COP-02-03</v>
          </cell>
          <cell r="L2183" t="str">
            <v>Yes</v>
          </cell>
          <cell r="O2183">
            <v>37298</v>
          </cell>
        </row>
        <row r="2184">
          <cell r="A2184" t="str">
            <v>RPCFA-002179</v>
          </cell>
          <cell r="B2184" t="str">
            <v>DEF</v>
          </cell>
          <cell r="E2184" t="str">
            <v>COP-01-03</v>
          </cell>
          <cell r="L2184" t="str">
            <v>Yes</v>
          </cell>
          <cell r="O2184">
            <v>37298</v>
          </cell>
        </row>
        <row r="2185">
          <cell r="A2185" t="str">
            <v>RPCFA-002180</v>
          </cell>
          <cell r="B2185" t="str">
            <v>DEF</v>
          </cell>
          <cell r="E2185" t="str">
            <v>COP-02-03</v>
          </cell>
          <cell r="L2185" t="str">
            <v>Yes</v>
          </cell>
          <cell r="O2185">
            <v>37298</v>
          </cell>
        </row>
        <row r="2186">
          <cell r="A2186" t="str">
            <v>RPCFA-002181</v>
          </cell>
          <cell r="B2186" t="str">
            <v>DEF</v>
          </cell>
          <cell r="E2186" t="str">
            <v>COP-01-03</v>
          </cell>
          <cell r="L2186" t="str">
            <v>Yes</v>
          </cell>
          <cell r="O2186">
            <v>37298</v>
          </cell>
        </row>
        <row r="2187">
          <cell r="A2187" t="str">
            <v>RPCFA-002182</v>
          </cell>
          <cell r="B2187" t="str">
            <v>DEF</v>
          </cell>
          <cell r="E2187" t="str">
            <v>OFC-18-05</v>
          </cell>
          <cell r="L2187" t="str">
            <v>Yes</v>
          </cell>
          <cell r="O2187">
            <v>37293</v>
          </cell>
        </row>
        <row r="2188">
          <cell r="A2188" t="str">
            <v>RPCFA-002183</v>
          </cell>
          <cell r="B2188" t="str">
            <v>DEF</v>
          </cell>
          <cell r="E2188" t="str">
            <v>COP-04-03</v>
          </cell>
          <cell r="L2188" t="str">
            <v>Yes</v>
          </cell>
          <cell r="O2188">
            <v>37294</v>
          </cell>
        </row>
        <row r="2189">
          <cell r="A2189" t="str">
            <v>RPCFA-002184</v>
          </cell>
          <cell r="B2189" t="str">
            <v>DEF</v>
          </cell>
          <cell r="E2189" t="str">
            <v>COP-04-03</v>
          </cell>
          <cell r="L2189" t="str">
            <v>Yes</v>
          </cell>
          <cell r="O2189">
            <v>37294</v>
          </cell>
        </row>
        <row r="2190">
          <cell r="A2190" t="str">
            <v>RPCFA-002185</v>
          </cell>
          <cell r="B2190" t="str">
            <v>DEF</v>
          </cell>
          <cell r="E2190" t="str">
            <v>COP-04-03</v>
          </cell>
          <cell r="L2190" t="str">
            <v>Yes</v>
          </cell>
          <cell r="O2190">
            <v>37294</v>
          </cell>
        </row>
        <row r="2191">
          <cell r="A2191" t="str">
            <v>RPCFA-002186</v>
          </cell>
          <cell r="B2191" t="str">
            <v>DEF</v>
          </cell>
          <cell r="E2191" t="str">
            <v>COP-04-03</v>
          </cell>
          <cell r="L2191" t="str">
            <v>Yes</v>
          </cell>
          <cell r="O2191">
            <v>37294</v>
          </cell>
        </row>
        <row r="2192">
          <cell r="A2192" t="str">
            <v>RPCFA-002187</v>
          </cell>
          <cell r="B2192" t="str">
            <v>DEF</v>
          </cell>
          <cell r="E2192" t="str">
            <v>COP-02-03</v>
          </cell>
          <cell r="L2192" t="str">
            <v>Yes</v>
          </cell>
          <cell r="O2192">
            <v>37305</v>
          </cell>
        </row>
        <row r="2193">
          <cell r="A2193" t="str">
            <v>RPCFA-002188</v>
          </cell>
          <cell r="B2193" t="str">
            <v>DEF</v>
          </cell>
          <cell r="E2193" t="str">
            <v>COP-01-03</v>
          </cell>
          <cell r="L2193" t="str">
            <v>Yes</v>
          </cell>
          <cell r="O2193">
            <v>37305</v>
          </cell>
        </row>
        <row r="2194">
          <cell r="A2194" t="str">
            <v>RPCFA-002189</v>
          </cell>
          <cell r="B2194" t="str">
            <v>DEF</v>
          </cell>
          <cell r="E2194" t="str">
            <v>FUR-02-05</v>
          </cell>
          <cell r="L2194" t="str">
            <v>Yes</v>
          </cell>
          <cell r="O2194">
            <v>37300</v>
          </cell>
        </row>
        <row r="2195">
          <cell r="A2195" t="str">
            <v>RPCFA-002190</v>
          </cell>
          <cell r="B2195" t="str">
            <v>DEF</v>
          </cell>
          <cell r="E2195" t="str">
            <v>COM-01-05</v>
          </cell>
          <cell r="L2195" t="str">
            <v>Yes</v>
          </cell>
          <cell r="O2195">
            <v>37315</v>
          </cell>
        </row>
        <row r="2196">
          <cell r="A2196" t="str">
            <v>RPCFA-002191</v>
          </cell>
          <cell r="B2196" t="str">
            <v>DEF</v>
          </cell>
          <cell r="E2196" t="str">
            <v>OFC-09-05</v>
          </cell>
          <cell r="L2196" t="str">
            <v>Yes</v>
          </cell>
          <cell r="O2196">
            <v>37319</v>
          </cell>
        </row>
        <row r="2197">
          <cell r="A2197" t="str">
            <v>RPCFA-002192</v>
          </cell>
          <cell r="B2197" t="str">
            <v>DEF</v>
          </cell>
          <cell r="E2197" t="str">
            <v>COP-01-03</v>
          </cell>
          <cell r="L2197" t="str">
            <v>Yes</v>
          </cell>
          <cell r="O2197">
            <v>37328</v>
          </cell>
        </row>
        <row r="2198">
          <cell r="A2198" t="str">
            <v>RPCFA-002193</v>
          </cell>
          <cell r="B2198" t="str">
            <v>DEF</v>
          </cell>
          <cell r="E2198" t="str">
            <v>COM-03-05</v>
          </cell>
          <cell r="L2198" t="str">
            <v>Yes</v>
          </cell>
          <cell r="O2198">
            <v>37333</v>
          </cell>
        </row>
        <row r="2199">
          <cell r="A2199" t="str">
            <v>RPCFA-002194</v>
          </cell>
          <cell r="B2199" t="str">
            <v>DEF</v>
          </cell>
          <cell r="E2199" t="str">
            <v>COP-02-05</v>
          </cell>
          <cell r="L2199" t="str">
            <v>Yes</v>
          </cell>
          <cell r="O2199">
            <v>37364</v>
          </cell>
        </row>
        <row r="2200">
          <cell r="A2200" t="str">
            <v>RPCFA-002195</v>
          </cell>
          <cell r="B2200" t="str">
            <v>DEF</v>
          </cell>
          <cell r="E2200" t="str">
            <v>OFC-10-05</v>
          </cell>
          <cell r="L2200" t="str">
            <v>Yes</v>
          </cell>
          <cell r="O2200">
            <v>37337</v>
          </cell>
        </row>
        <row r="2201">
          <cell r="A2201" t="str">
            <v>RPCFA-002196</v>
          </cell>
          <cell r="B2201" t="str">
            <v>DEF</v>
          </cell>
          <cell r="E2201" t="str">
            <v>FUR-04-05</v>
          </cell>
          <cell r="L2201" t="str">
            <v>Yes</v>
          </cell>
          <cell r="O2201">
            <v>37343</v>
          </cell>
        </row>
        <row r="2202">
          <cell r="A2202" t="str">
            <v>RPCFA-002197</v>
          </cell>
          <cell r="B2202" t="str">
            <v>DEF</v>
          </cell>
          <cell r="E2202" t="str">
            <v>EQU-06-05</v>
          </cell>
          <cell r="L2202" t="str">
            <v>Yes</v>
          </cell>
          <cell r="O2202">
            <v>37348</v>
          </cell>
        </row>
        <row r="2203">
          <cell r="A2203" t="str">
            <v>RPCFA-002198</v>
          </cell>
          <cell r="B2203" t="str">
            <v>DEF</v>
          </cell>
          <cell r="E2203" t="str">
            <v>MAC-02-05</v>
          </cell>
          <cell r="L2203" t="str">
            <v>Yes</v>
          </cell>
          <cell r="O2203">
            <v>37348</v>
          </cell>
        </row>
        <row r="2204">
          <cell r="A2204" t="str">
            <v>RPCFA-002199</v>
          </cell>
          <cell r="B2204" t="str">
            <v>DEF</v>
          </cell>
          <cell r="E2204" t="str">
            <v>MAC-02-05</v>
          </cell>
          <cell r="L2204" t="str">
            <v>Yes</v>
          </cell>
          <cell r="O2204">
            <v>37348</v>
          </cell>
        </row>
        <row r="2205">
          <cell r="A2205" t="str">
            <v>RPCFA-002200</v>
          </cell>
          <cell r="B2205" t="str">
            <v>DEF</v>
          </cell>
          <cell r="E2205" t="str">
            <v>BLD-03-05</v>
          </cell>
          <cell r="L2205" t="str">
            <v>Yes</v>
          </cell>
          <cell r="O2205">
            <v>37405</v>
          </cell>
        </row>
        <row r="2206">
          <cell r="A2206" t="str">
            <v>RPCFA-002201</v>
          </cell>
          <cell r="B2206" t="str">
            <v>DEF</v>
          </cell>
          <cell r="E2206" t="str">
            <v>OFC-12-05</v>
          </cell>
          <cell r="L2206" t="str">
            <v>Yes</v>
          </cell>
          <cell r="O2206">
            <v>37348</v>
          </cell>
        </row>
        <row r="2207">
          <cell r="A2207" t="str">
            <v>RPCFA-002202</v>
          </cell>
          <cell r="B2207" t="str">
            <v>DEF</v>
          </cell>
          <cell r="E2207" t="str">
            <v>OFC-06-05</v>
          </cell>
          <cell r="L2207" t="str">
            <v>Yes</v>
          </cell>
          <cell r="O2207">
            <v>37349</v>
          </cell>
        </row>
        <row r="2208">
          <cell r="A2208" t="str">
            <v>RPCFA-002203</v>
          </cell>
          <cell r="B2208" t="str">
            <v>DEF</v>
          </cell>
          <cell r="E2208" t="str">
            <v>OFC-01-05</v>
          </cell>
          <cell r="L2208" t="str">
            <v>Yes</v>
          </cell>
          <cell r="O2208">
            <v>37355</v>
          </cell>
        </row>
        <row r="2209">
          <cell r="A2209" t="str">
            <v>RPCFA-002204</v>
          </cell>
          <cell r="B2209" t="str">
            <v>DEF</v>
          </cell>
          <cell r="E2209" t="str">
            <v>OFC-12-05</v>
          </cell>
          <cell r="L2209" t="str">
            <v>Yes</v>
          </cell>
          <cell r="O2209">
            <v>37356</v>
          </cell>
        </row>
        <row r="2210">
          <cell r="A2210" t="str">
            <v>RPCFA-002205</v>
          </cell>
          <cell r="B2210" t="str">
            <v>DEF</v>
          </cell>
          <cell r="E2210" t="str">
            <v>COM-01-05</v>
          </cell>
          <cell r="L2210" t="str">
            <v>Yes</v>
          </cell>
          <cell r="O2210">
            <v>37364</v>
          </cell>
        </row>
        <row r="2211">
          <cell r="A2211" t="str">
            <v>RPCFA-002206</v>
          </cell>
          <cell r="B2211" t="str">
            <v>DEF</v>
          </cell>
          <cell r="E2211" t="str">
            <v>FUR-01-05</v>
          </cell>
          <cell r="L2211" t="str">
            <v>Yes</v>
          </cell>
          <cell r="O2211">
            <v>37302</v>
          </cell>
        </row>
        <row r="2212">
          <cell r="A2212" t="str">
            <v>RPCFA-002207</v>
          </cell>
          <cell r="B2212" t="str">
            <v>DEF</v>
          </cell>
          <cell r="E2212" t="str">
            <v>FUR-01-05</v>
          </cell>
          <cell r="L2212" t="str">
            <v>Yes</v>
          </cell>
          <cell r="O2212">
            <v>37302</v>
          </cell>
        </row>
        <row r="2213">
          <cell r="A2213" t="str">
            <v>RPCFA-002208</v>
          </cell>
          <cell r="B2213" t="str">
            <v>DEF</v>
          </cell>
          <cell r="E2213" t="str">
            <v>FUR-01-05</v>
          </cell>
          <cell r="L2213" t="str">
            <v>Yes</v>
          </cell>
          <cell r="O2213">
            <v>37302</v>
          </cell>
        </row>
        <row r="2214">
          <cell r="A2214" t="str">
            <v>RPCFA-002209</v>
          </cell>
          <cell r="B2214" t="str">
            <v>DEF</v>
          </cell>
          <cell r="E2214" t="str">
            <v>FUR-01-05</v>
          </cell>
          <cell r="L2214" t="str">
            <v>Yes</v>
          </cell>
          <cell r="O2214">
            <v>37302</v>
          </cell>
        </row>
        <row r="2215">
          <cell r="A2215" t="str">
            <v>RPCFA-002210</v>
          </cell>
          <cell r="B2215" t="str">
            <v>DEF</v>
          </cell>
          <cell r="E2215" t="str">
            <v>FUR-01-05</v>
          </cell>
          <cell r="L2215" t="str">
            <v>Yes</v>
          </cell>
          <cell r="O2215">
            <v>37302</v>
          </cell>
        </row>
        <row r="2216">
          <cell r="A2216" t="str">
            <v>RPCFA-002211</v>
          </cell>
          <cell r="B2216" t="str">
            <v>DEF</v>
          </cell>
          <cell r="E2216" t="str">
            <v>FUR-01-05</v>
          </cell>
          <cell r="L2216" t="str">
            <v>Yes</v>
          </cell>
          <cell r="O2216">
            <v>37302</v>
          </cell>
        </row>
        <row r="2217">
          <cell r="A2217" t="str">
            <v>RPCFA-002212</v>
          </cell>
          <cell r="B2217" t="str">
            <v>DEF</v>
          </cell>
          <cell r="E2217" t="str">
            <v>FUR-01-05</v>
          </cell>
          <cell r="L2217" t="str">
            <v>Yes</v>
          </cell>
          <cell r="O2217">
            <v>37302</v>
          </cell>
        </row>
        <row r="2218">
          <cell r="A2218" t="str">
            <v>RPCFA-002213</v>
          </cell>
          <cell r="B2218" t="str">
            <v>DEF</v>
          </cell>
          <cell r="E2218" t="str">
            <v>FUR-01-05</v>
          </cell>
          <cell r="L2218" t="str">
            <v>Yes</v>
          </cell>
          <cell r="O2218">
            <v>37302</v>
          </cell>
        </row>
        <row r="2219">
          <cell r="A2219" t="str">
            <v>RPCFA-002214</v>
          </cell>
          <cell r="B2219" t="str">
            <v>DEF</v>
          </cell>
          <cell r="E2219" t="str">
            <v>FUR-01-05</v>
          </cell>
          <cell r="L2219" t="str">
            <v>Yes</v>
          </cell>
          <cell r="O2219">
            <v>37302</v>
          </cell>
        </row>
        <row r="2220">
          <cell r="A2220" t="str">
            <v>RPCFA-002215</v>
          </cell>
          <cell r="B2220" t="str">
            <v>DEF</v>
          </cell>
          <cell r="E2220" t="str">
            <v>FUR-01-05</v>
          </cell>
          <cell r="L2220" t="str">
            <v>Yes</v>
          </cell>
          <cell r="O2220">
            <v>37302</v>
          </cell>
        </row>
        <row r="2221">
          <cell r="A2221" t="str">
            <v>RPCFA-002216</v>
          </cell>
          <cell r="B2221" t="str">
            <v>DEF</v>
          </cell>
          <cell r="E2221" t="str">
            <v>FUR-01-05</v>
          </cell>
          <cell r="L2221" t="str">
            <v>Yes</v>
          </cell>
          <cell r="O2221">
            <v>37302</v>
          </cell>
        </row>
        <row r="2222">
          <cell r="A2222" t="str">
            <v>RPCFA-002217</v>
          </cell>
          <cell r="B2222" t="str">
            <v>DEF</v>
          </cell>
          <cell r="E2222" t="str">
            <v>FUR-01-05</v>
          </cell>
          <cell r="L2222" t="str">
            <v>Yes</v>
          </cell>
          <cell r="O2222">
            <v>37302</v>
          </cell>
        </row>
        <row r="2223">
          <cell r="A2223" t="str">
            <v>RPCFA-002218</v>
          </cell>
          <cell r="B2223" t="str">
            <v>DEF</v>
          </cell>
          <cell r="E2223" t="str">
            <v>COP-02-03</v>
          </cell>
          <cell r="L2223" t="str">
            <v>Yes</v>
          </cell>
          <cell r="O2223">
            <v>37364</v>
          </cell>
        </row>
        <row r="2224">
          <cell r="A2224" t="str">
            <v>RPCFA-002219</v>
          </cell>
          <cell r="B2224" t="str">
            <v>DEF</v>
          </cell>
          <cell r="E2224" t="str">
            <v>COP-01-03</v>
          </cell>
          <cell r="L2224" t="str">
            <v>Yes</v>
          </cell>
          <cell r="O2224">
            <v>37364</v>
          </cell>
        </row>
        <row r="2225">
          <cell r="A2225" t="str">
            <v>RPCFA-002220</v>
          </cell>
          <cell r="B2225" t="str">
            <v>DEF</v>
          </cell>
          <cell r="E2225" t="str">
            <v>MAC-02-05</v>
          </cell>
          <cell r="L2225" t="str">
            <v>Yes</v>
          </cell>
          <cell r="O2225">
            <v>37386</v>
          </cell>
        </row>
        <row r="2226">
          <cell r="A2226" t="str">
            <v>RPCFA-002221</v>
          </cell>
          <cell r="B2226" t="str">
            <v>DEF</v>
          </cell>
          <cell r="E2226" t="str">
            <v>OFC-12-05</v>
          </cell>
          <cell r="L2226" t="str">
            <v>Yes</v>
          </cell>
          <cell r="O2226">
            <v>37389</v>
          </cell>
        </row>
        <row r="2227">
          <cell r="A2227" t="str">
            <v>RPCFA-002222</v>
          </cell>
          <cell r="B2227" t="str">
            <v>DEF</v>
          </cell>
          <cell r="E2227" t="str">
            <v>FUR-03-05</v>
          </cell>
          <cell r="L2227" t="str">
            <v>Yes</v>
          </cell>
          <cell r="O2227">
            <v>37419</v>
          </cell>
        </row>
        <row r="2228">
          <cell r="A2228" t="str">
            <v>RPCFA-002223</v>
          </cell>
          <cell r="B2228" t="str">
            <v>DEF</v>
          </cell>
          <cell r="E2228" t="str">
            <v>COP-01-05</v>
          </cell>
          <cell r="L2228" t="str">
            <v>Yes</v>
          </cell>
          <cell r="O2228">
            <v>37420</v>
          </cell>
        </row>
        <row r="2229">
          <cell r="A2229" t="str">
            <v>RPCFA-002224</v>
          </cell>
          <cell r="B2229" t="str">
            <v>DEF</v>
          </cell>
          <cell r="E2229" t="str">
            <v>OFC-07-05</v>
          </cell>
          <cell r="L2229" t="str">
            <v>Yes</v>
          </cell>
          <cell r="O2229">
            <v>37573</v>
          </cell>
        </row>
        <row r="2230">
          <cell r="A2230" t="str">
            <v>RPCFA-002225</v>
          </cell>
          <cell r="B2230" t="str">
            <v>DEF</v>
          </cell>
          <cell r="E2230" t="str">
            <v>OFC-07-05</v>
          </cell>
          <cell r="L2230" t="str">
            <v>Yes</v>
          </cell>
          <cell r="O2230">
            <v>37573</v>
          </cell>
        </row>
        <row r="2231">
          <cell r="A2231" t="str">
            <v>RPCFA-002226</v>
          </cell>
          <cell r="B2231" t="str">
            <v>DEF</v>
          </cell>
          <cell r="E2231" t="str">
            <v>FUR-06-05</v>
          </cell>
          <cell r="L2231" t="str">
            <v>Yes</v>
          </cell>
          <cell r="O2231">
            <v>37573</v>
          </cell>
        </row>
        <row r="2232">
          <cell r="A2232" t="str">
            <v>RPCFA-002227</v>
          </cell>
          <cell r="B2232" t="str">
            <v>DEF</v>
          </cell>
          <cell r="E2232" t="str">
            <v>FUR-06-05</v>
          </cell>
          <cell r="L2232" t="str">
            <v>Yes</v>
          </cell>
          <cell r="O2232">
            <v>37573</v>
          </cell>
        </row>
        <row r="2233">
          <cell r="A2233" t="str">
            <v>RPCFA-002228</v>
          </cell>
          <cell r="B2233" t="str">
            <v>DEF</v>
          </cell>
          <cell r="E2233" t="str">
            <v>FUR-03-05</v>
          </cell>
          <cell r="L2233" t="str">
            <v>Yes</v>
          </cell>
          <cell r="O2233">
            <v>37573</v>
          </cell>
        </row>
        <row r="2234">
          <cell r="A2234" t="str">
            <v>RPCFA-002229</v>
          </cell>
          <cell r="B2234" t="str">
            <v>DEF</v>
          </cell>
          <cell r="E2234" t="str">
            <v>FUR-01-05</v>
          </cell>
          <cell r="L2234" t="str">
            <v>Yes</v>
          </cell>
          <cell r="O2234">
            <v>37573</v>
          </cell>
        </row>
        <row r="2235">
          <cell r="A2235" t="str">
            <v>RPCFA-002230</v>
          </cell>
          <cell r="B2235" t="str">
            <v>DEF</v>
          </cell>
          <cell r="E2235" t="str">
            <v>FUR-01-05</v>
          </cell>
          <cell r="L2235" t="str">
            <v>Yes</v>
          </cell>
          <cell r="O2235">
            <v>37573</v>
          </cell>
        </row>
        <row r="2236">
          <cell r="A2236" t="str">
            <v>RPCFA-002231</v>
          </cell>
          <cell r="B2236" t="str">
            <v>DEF</v>
          </cell>
          <cell r="E2236" t="str">
            <v>FUR-01-05</v>
          </cell>
          <cell r="L2236" t="str">
            <v>Yes</v>
          </cell>
          <cell r="O2236">
            <v>37573</v>
          </cell>
        </row>
        <row r="2237">
          <cell r="A2237" t="str">
            <v>RPCFA-002232</v>
          </cell>
          <cell r="B2237" t="str">
            <v>DEF</v>
          </cell>
          <cell r="E2237" t="str">
            <v>MAC-02-10</v>
          </cell>
          <cell r="L2237" t="str">
            <v>Yes</v>
          </cell>
          <cell r="O2237">
            <v>37449</v>
          </cell>
        </row>
        <row r="2238">
          <cell r="A2238" t="str">
            <v>RPCFA-002233</v>
          </cell>
          <cell r="B2238" t="str">
            <v>DEF</v>
          </cell>
          <cell r="E2238" t="str">
            <v>MAC-02-10</v>
          </cell>
          <cell r="L2238" t="str">
            <v>Yes</v>
          </cell>
          <cell r="O2238">
            <v>37453</v>
          </cell>
        </row>
        <row r="2239">
          <cell r="A2239" t="str">
            <v>RPCFA-002234</v>
          </cell>
          <cell r="B2239" t="str">
            <v>DEF</v>
          </cell>
          <cell r="E2239" t="str">
            <v>MAC-02-10</v>
          </cell>
          <cell r="L2239" t="str">
            <v>Yes</v>
          </cell>
          <cell r="O2239">
            <v>37454</v>
          </cell>
        </row>
        <row r="2240">
          <cell r="A2240" t="str">
            <v>RPCFA-002235</v>
          </cell>
          <cell r="B2240" t="str">
            <v>DEF</v>
          </cell>
          <cell r="E2240" t="str">
            <v>OFC-07-05</v>
          </cell>
          <cell r="L2240" t="str">
            <v>Yes</v>
          </cell>
          <cell r="O2240">
            <v>37573</v>
          </cell>
        </row>
        <row r="2241">
          <cell r="A2241" t="str">
            <v>RPCFA-002236</v>
          </cell>
          <cell r="B2241" t="str">
            <v>DEF</v>
          </cell>
          <cell r="E2241" t="str">
            <v>MAC-01-05</v>
          </cell>
          <cell r="L2241" t="str">
            <v>Yes</v>
          </cell>
          <cell r="O2241">
            <v>37461</v>
          </cell>
        </row>
        <row r="2242">
          <cell r="A2242" t="str">
            <v>RPCFA-002237</v>
          </cell>
          <cell r="B2242" t="str">
            <v>DEF</v>
          </cell>
          <cell r="E2242" t="str">
            <v>MAC-02-10</v>
          </cell>
          <cell r="L2242" t="str">
            <v>Yes</v>
          </cell>
          <cell r="O2242">
            <v>37461</v>
          </cell>
        </row>
        <row r="2243">
          <cell r="A2243" t="str">
            <v>RPCFA-002238</v>
          </cell>
          <cell r="B2243" t="str">
            <v>DEF</v>
          </cell>
          <cell r="E2243" t="str">
            <v>MAC-02-05</v>
          </cell>
          <cell r="L2243" t="str">
            <v>Yes</v>
          </cell>
          <cell r="O2243">
            <v>37463</v>
          </cell>
        </row>
        <row r="2244">
          <cell r="A2244" t="str">
            <v>RPCFA-002239</v>
          </cell>
          <cell r="B2244" t="str">
            <v>DEF</v>
          </cell>
          <cell r="E2244" t="str">
            <v>EQU-08-05</v>
          </cell>
          <cell r="L2244" t="str">
            <v>Yes</v>
          </cell>
          <cell r="O2244">
            <v>37463</v>
          </cell>
        </row>
        <row r="2245">
          <cell r="A2245" t="str">
            <v>RPCFA-002240</v>
          </cell>
          <cell r="B2245" t="str">
            <v>DEF</v>
          </cell>
          <cell r="E2245" t="str">
            <v>COP-05-05</v>
          </cell>
          <cell r="L2245" t="str">
            <v>Yes</v>
          </cell>
          <cell r="O2245">
            <v>37463</v>
          </cell>
        </row>
        <row r="2246">
          <cell r="A2246" t="str">
            <v>RPCFA-002241</v>
          </cell>
          <cell r="B2246" t="str">
            <v>DEF</v>
          </cell>
          <cell r="E2246" t="str">
            <v>EQU-04-00</v>
          </cell>
          <cell r="L2246" t="str">
            <v>Yes</v>
          </cell>
          <cell r="O2246">
            <v>0</v>
          </cell>
        </row>
        <row r="2247">
          <cell r="A2247" t="str">
            <v>RPCFA-002242</v>
          </cell>
          <cell r="B2247" t="str">
            <v>DEF</v>
          </cell>
          <cell r="E2247" t="str">
            <v>FUR-04-05</v>
          </cell>
          <cell r="L2247" t="str">
            <v>Yes</v>
          </cell>
          <cell r="O2247">
            <v>37496</v>
          </cell>
        </row>
        <row r="2248">
          <cell r="A2248" t="str">
            <v>RPCFA-002243</v>
          </cell>
          <cell r="B2248" t="str">
            <v>DEF</v>
          </cell>
          <cell r="E2248" t="str">
            <v>MAC-02-10</v>
          </cell>
          <cell r="L2248" t="str">
            <v>Yes</v>
          </cell>
          <cell r="O2248">
            <v>36708</v>
          </cell>
        </row>
        <row r="2249">
          <cell r="A2249" t="str">
            <v>RPCFA-002244</v>
          </cell>
          <cell r="B2249" t="str">
            <v>DEF</v>
          </cell>
          <cell r="E2249" t="str">
            <v>MAC-02-10</v>
          </cell>
          <cell r="L2249" t="str">
            <v>Yes</v>
          </cell>
          <cell r="O2249">
            <v>36708</v>
          </cell>
        </row>
        <row r="2250">
          <cell r="A2250" t="str">
            <v>RPCFA-002245</v>
          </cell>
          <cell r="B2250" t="str">
            <v>DEF</v>
          </cell>
          <cell r="E2250" t="str">
            <v>MAC-02-10</v>
          </cell>
          <cell r="L2250" t="str">
            <v>Yes</v>
          </cell>
          <cell r="O2250">
            <v>36708</v>
          </cell>
        </row>
        <row r="2251">
          <cell r="A2251" t="str">
            <v>RPCFA-002246</v>
          </cell>
          <cell r="B2251" t="str">
            <v>DEF</v>
          </cell>
          <cell r="E2251" t="str">
            <v>MAC-02-10</v>
          </cell>
          <cell r="L2251" t="str">
            <v>Yes</v>
          </cell>
          <cell r="O2251">
            <v>36708</v>
          </cell>
        </row>
        <row r="2252">
          <cell r="A2252" t="str">
            <v>RPCFA-002247</v>
          </cell>
          <cell r="B2252" t="str">
            <v>DEF</v>
          </cell>
          <cell r="E2252" t="str">
            <v>MAC-02-10</v>
          </cell>
          <cell r="L2252" t="str">
            <v>Yes</v>
          </cell>
          <cell r="O2252">
            <v>36708</v>
          </cell>
        </row>
        <row r="2253">
          <cell r="A2253" t="str">
            <v>RPCFA-002248</v>
          </cell>
          <cell r="B2253" t="str">
            <v>DEF</v>
          </cell>
          <cell r="E2253" t="str">
            <v>MAC-02-10</v>
          </cell>
          <cell r="L2253" t="str">
            <v>Yes</v>
          </cell>
          <cell r="O2253">
            <v>36708</v>
          </cell>
        </row>
        <row r="2254">
          <cell r="A2254" t="str">
            <v>RPCFA-002249</v>
          </cell>
          <cell r="B2254" t="str">
            <v>DEF</v>
          </cell>
          <cell r="E2254" t="str">
            <v>MAC-02-10</v>
          </cell>
          <cell r="L2254" t="str">
            <v>Yes</v>
          </cell>
          <cell r="O2254">
            <v>36708</v>
          </cell>
        </row>
        <row r="2255">
          <cell r="A2255" t="str">
            <v>RPCFA-002250</v>
          </cell>
          <cell r="B2255" t="str">
            <v>DEF</v>
          </cell>
          <cell r="E2255" t="str">
            <v>MAC-02-10</v>
          </cell>
          <cell r="L2255" t="str">
            <v>Yes</v>
          </cell>
          <cell r="O2255">
            <v>36708</v>
          </cell>
        </row>
        <row r="2256">
          <cell r="A2256" t="str">
            <v>RPCFA-002251</v>
          </cell>
          <cell r="B2256" t="str">
            <v>DEF</v>
          </cell>
          <cell r="E2256" t="str">
            <v>MAC-02-10</v>
          </cell>
          <cell r="L2256" t="str">
            <v>Yes</v>
          </cell>
          <cell r="O2256">
            <v>36708</v>
          </cell>
        </row>
        <row r="2257">
          <cell r="A2257" t="str">
            <v>RPCFA-002252</v>
          </cell>
          <cell r="B2257" t="str">
            <v>DEF</v>
          </cell>
          <cell r="E2257" t="str">
            <v>MAC-02-10</v>
          </cell>
          <cell r="L2257" t="str">
            <v>Yes</v>
          </cell>
          <cell r="O2257">
            <v>36708</v>
          </cell>
        </row>
        <row r="2258">
          <cell r="A2258" t="str">
            <v>RPCFA-002253</v>
          </cell>
          <cell r="B2258" t="str">
            <v>DEF</v>
          </cell>
          <cell r="E2258" t="str">
            <v>MAC-02-10</v>
          </cell>
          <cell r="L2258" t="str">
            <v>Yes</v>
          </cell>
          <cell r="O2258">
            <v>36708</v>
          </cell>
        </row>
        <row r="2259">
          <cell r="A2259" t="str">
            <v>RPCFA-002254</v>
          </cell>
          <cell r="B2259" t="str">
            <v>DEF</v>
          </cell>
          <cell r="E2259" t="str">
            <v>MAC-02-10</v>
          </cell>
          <cell r="L2259" t="str">
            <v>Yes</v>
          </cell>
          <cell r="O2259">
            <v>36708</v>
          </cell>
        </row>
        <row r="2260">
          <cell r="A2260" t="str">
            <v>RPCFA-002255</v>
          </cell>
          <cell r="B2260" t="str">
            <v>DEF</v>
          </cell>
          <cell r="E2260" t="str">
            <v>MAC-02-10</v>
          </cell>
          <cell r="L2260" t="str">
            <v>Yes</v>
          </cell>
          <cell r="O2260">
            <v>36708</v>
          </cell>
        </row>
        <row r="2261">
          <cell r="A2261" t="str">
            <v>RPCFA-002256</v>
          </cell>
          <cell r="B2261" t="str">
            <v>DEF</v>
          </cell>
          <cell r="E2261" t="str">
            <v>MAC-02-10</v>
          </cell>
          <cell r="L2261" t="str">
            <v>Yes</v>
          </cell>
          <cell r="O2261">
            <v>36708</v>
          </cell>
        </row>
        <row r="2262">
          <cell r="A2262" t="str">
            <v>RPCFA-002257</v>
          </cell>
          <cell r="B2262" t="str">
            <v>DEF</v>
          </cell>
          <cell r="E2262" t="str">
            <v>MAC-02-10</v>
          </cell>
          <cell r="L2262" t="str">
            <v>Yes</v>
          </cell>
          <cell r="O2262">
            <v>36708</v>
          </cell>
        </row>
        <row r="2263">
          <cell r="A2263" t="str">
            <v>RPCFA-002258</v>
          </cell>
          <cell r="B2263" t="str">
            <v>DEF</v>
          </cell>
          <cell r="E2263" t="str">
            <v>MAC-02-05</v>
          </cell>
          <cell r="L2263" t="str">
            <v>Yes</v>
          </cell>
          <cell r="O2263">
            <v>37461</v>
          </cell>
        </row>
        <row r="2264">
          <cell r="A2264" t="str">
            <v>RPCFA-002259</v>
          </cell>
          <cell r="B2264" t="str">
            <v>DEF</v>
          </cell>
          <cell r="E2264" t="str">
            <v>MAC-02-05</v>
          </cell>
          <cell r="L2264" t="str">
            <v>Yes</v>
          </cell>
          <cell r="O2264">
            <v>37461</v>
          </cell>
        </row>
        <row r="2265">
          <cell r="A2265" t="str">
            <v>RPCFA-002260</v>
          </cell>
          <cell r="B2265" t="str">
            <v>DEF</v>
          </cell>
          <cell r="E2265" t="str">
            <v>MAC-02-05</v>
          </cell>
          <cell r="L2265" t="str">
            <v>Yes</v>
          </cell>
          <cell r="O2265">
            <v>37461</v>
          </cell>
        </row>
        <row r="2266">
          <cell r="A2266" t="str">
            <v>RPCFA-002261</v>
          </cell>
          <cell r="B2266" t="str">
            <v>DEF</v>
          </cell>
          <cell r="E2266" t="str">
            <v>MAC-02-05</v>
          </cell>
          <cell r="L2266" t="str">
            <v>Yes</v>
          </cell>
          <cell r="O2266">
            <v>37461</v>
          </cell>
        </row>
        <row r="2267">
          <cell r="A2267" t="str">
            <v>RPCFA-002262</v>
          </cell>
          <cell r="B2267" t="str">
            <v>DEF</v>
          </cell>
          <cell r="E2267" t="str">
            <v>MAC-02-05</v>
          </cell>
          <cell r="L2267" t="str">
            <v>Yes</v>
          </cell>
          <cell r="O2267">
            <v>37461</v>
          </cell>
        </row>
        <row r="2268">
          <cell r="A2268" t="str">
            <v>RPCFA-002263</v>
          </cell>
          <cell r="B2268" t="str">
            <v>DEF</v>
          </cell>
          <cell r="E2268" t="str">
            <v>MAC-01-05</v>
          </cell>
          <cell r="L2268" t="str">
            <v>Yes</v>
          </cell>
          <cell r="O2268">
            <v>37461</v>
          </cell>
        </row>
        <row r="2269">
          <cell r="A2269" t="str">
            <v>RPCFA-002264</v>
          </cell>
          <cell r="B2269" t="str">
            <v>DEF</v>
          </cell>
          <cell r="E2269" t="str">
            <v>EQU-15-05</v>
          </cell>
          <cell r="L2269" t="str">
            <v>Yes</v>
          </cell>
          <cell r="O2269">
            <v>37525</v>
          </cell>
        </row>
        <row r="2270">
          <cell r="A2270" t="str">
            <v>RPCFA-002265</v>
          </cell>
          <cell r="B2270" t="str">
            <v>DEF</v>
          </cell>
          <cell r="E2270" t="str">
            <v>FUR-03-05</v>
          </cell>
          <cell r="L2270" t="str">
            <v>Yes</v>
          </cell>
          <cell r="O2270">
            <v>37525</v>
          </cell>
        </row>
        <row r="2271">
          <cell r="A2271" t="str">
            <v>RPCFA-002266</v>
          </cell>
          <cell r="B2271" t="str">
            <v>DEF</v>
          </cell>
          <cell r="E2271" t="str">
            <v>FUR-04-05</v>
          </cell>
          <cell r="L2271" t="str">
            <v>Yes</v>
          </cell>
          <cell r="O2271">
            <v>37525</v>
          </cell>
        </row>
        <row r="2272">
          <cell r="A2272" t="str">
            <v>RPCFA-002267</v>
          </cell>
          <cell r="B2272" t="str">
            <v>DEF</v>
          </cell>
          <cell r="E2272" t="str">
            <v>COP-06-05</v>
          </cell>
          <cell r="L2272" t="str">
            <v>Yes</v>
          </cell>
          <cell r="O2272">
            <v>37537</v>
          </cell>
        </row>
        <row r="2273">
          <cell r="A2273" t="str">
            <v>RPCFA-002268</v>
          </cell>
          <cell r="B2273" t="str">
            <v>DEF</v>
          </cell>
          <cell r="E2273" t="str">
            <v>FUR-01-05</v>
          </cell>
          <cell r="L2273" t="str">
            <v>Yes</v>
          </cell>
          <cell r="O2273">
            <v>37538</v>
          </cell>
        </row>
        <row r="2274">
          <cell r="A2274" t="str">
            <v>RPCFA-002269</v>
          </cell>
          <cell r="B2274" t="str">
            <v>DEF</v>
          </cell>
          <cell r="E2274" t="str">
            <v>FUR-02-05</v>
          </cell>
          <cell r="L2274" t="str">
            <v>Yes</v>
          </cell>
          <cell r="O2274">
            <v>37538</v>
          </cell>
        </row>
        <row r="2275">
          <cell r="A2275" t="str">
            <v>RPCFA-002270</v>
          </cell>
          <cell r="B2275" t="str">
            <v>DEF</v>
          </cell>
          <cell r="E2275" t="str">
            <v>FUR-01-05</v>
          </cell>
          <cell r="L2275" t="str">
            <v>Yes</v>
          </cell>
          <cell r="O2275">
            <v>37547</v>
          </cell>
        </row>
        <row r="2276">
          <cell r="A2276" t="str">
            <v>RPCFA-002271</v>
          </cell>
          <cell r="B2276" t="str">
            <v>DEF</v>
          </cell>
          <cell r="E2276" t="str">
            <v>MAC-02-10</v>
          </cell>
          <cell r="L2276" t="str">
            <v>Yes</v>
          </cell>
          <cell r="O2276">
            <v>36708</v>
          </cell>
        </row>
        <row r="2277">
          <cell r="A2277" t="str">
            <v>RPCFA-002272</v>
          </cell>
          <cell r="B2277" t="str">
            <v>DEF</v>
          </cell>
          <cell r="E2277" t="str">
            <v>MAC-02-10</v>
          </cell>
          <cell r="L2277" t="str">
            <v>Yes</v>
          </cell>
          <cell r="O2277">
            <v>36708</v>
          </cell>
        </row>
        <row r="2278">
          <cell r="A2278" t="str">
            <v>RPCFA-002273</v>
          </cell>
          <cell r="B2278" t="str">
            <v>DEF</v>
          </cell>
          <cell r="E2278" t="str">
            <v>MAC-02-10</v>
          </cell>
          <cell r="L2278" t="str">
            <v>Yes</v>
          </cell>
          <cell r="O2278">
            <v>36708</v>
          </cell>
        </row>
        <row r="2279">
          <cell r="A2279" t="str">
            <v>RPCFA-002274</v>
          </cell>
          <cell r="B2279" t="str">
            <v>DEF</v>
          </cell>
          <cell r="E2279" t="str">
            <v>MAC-02-10</v>
          </cell>
          <cell r="L2279" t="str">
            <v>Yes</v>
          </cell>
          <cell r="O2279">
            <v>36708</v>
          </cell>
        </row>
        <row r="2280">
          <cell r="A2280" t="str">
            <v>RPCFA-002275</v>
          </cell>
          <cell r="B2280" t="str">
            <v>DEF</v>
          </cell>
          <cell r="E2280" t="str">
            <v>MAC-02-10</v>
          </cell>
          <cell r="L2280" t="str">
            <v>Yes</v>
          </cell>
          <cell r="O2280">
            <v>36708</v>
          </cell>
        </row>
        <row r="2281">
          <cell r="A2281" t="str">
            <v>RPCFA-002276</v>
          </cell>
          <cell r="B2281" t="str">
            <v>DEF</v>
          </cell>
          <cell r="E2281" t="str">
            <v>MAC-02-10</v>
          </cell>
          <cell r="L2281" t="str">
            <v>Yes</v>
          </cell>
          <cell r="O2281">
            <v>36708</v>
          </cell>
        </row>
        <row r="2282">
          <cell r="A2282" t="str">
            <v>RPCFA-002277</v>
          </cell>
          <cell r="B2282" t="str">
            <v>DEF</v>
          </cell>
          <cell r="E2282" t="str">
            <v>MAC-02-10</v>
          </cell>
          <cell r="L2282" t="str">
            <v>Yes</v>
          </cell>
          <cell r="O2282">
            <v>36708</v>
          </cell>
        </row>
        <row r="2283">
          <cell r="A2283" t="str">
            <v>RPCFA-002278</v>
          </cell>
          <cell r="B2283" t="str">
            <v>DEF</v>
          </cell>
          <cell r="E2283" t="str">
            <v>MAC-02-10</v>
          </cell>
          <cell r="L2283" t="str">
            <v>Yes</v>
          </cell>
          <cell r="O2283">
            <v>36708</v>
          </cell>
        </row>
        <row r="2284">
          <cell r="A2284" t="str">
            <v>RPCFA-002279</v>
          </cell>
          <cell r="B2284" t="str">
            <v>DEF</v>
          </cell>
          <cell r="E2284" t="str">
            <v>MAC-02-10</v>
          </cell>
          <cell r="L2284" t="str">
            <v>Yes</v>
          </cell>
          <cell r="O2284">
            <v>36708</v>
          </cell>
        </row>
        <row r="2285">
          <cell r="A2285" t="str">
            <v>RPCFA-002280</v>
          </cell>
          <cell r="B2285" t="str">
            <v>DEF</v>
          </cell>
          <cell r="E2285" t="str">
            <v>MAC-02-10</v>
          </cell>
          <cell r="L2285" t="str">
            <v>Yes</v>
          </cell>
          <cell r="O2285">
            <v>36708</v>
          </cell>
        </row>
        <row r="2286">
          <cell r="A2286" t="str">
            <v>RPCFA-002281</v>
          </cell>
          <cell r="B2286" t="str">
            <v>DEF</v>
          </cell>
          <cell r="E2286" t="str">
            <v>MAC-02-10</v>
          </cell>
          <cell r="L2286" t="str">
            <v>Yes</v>
          </cell>
          <cell r="O2286">
            <v>36708</v>
          </cell>
        </row>
        <row r="2287">
          <cell r="A2287" t="str">
            <v>RPCFA-002282</v>
          </cell>
          <cell r="B2287" t="str">
            <v>DEF</v>
          </cell>
          <cell r="E2287" t="str">
            <v>MAC-02-10</v>
          </cell>
          <cell r="L2287" t="str">
            <v>Yes</v>
          </cell>
          <cell r="O2287">
            <v>36708</v>
          </cell>
        </row>
        <row r="2288">
          <cell r="A2288" t="str">
            <v>RPCFA-002283</v>
          </cell>
          <cell r="B2288" t="str">
            <v>DEF</v>
          </cell>
          <cell r="E2288" t="str">
            <v>MAC-02-10</v>
          </cell>
          <cell r="L2288" t="str">
            <v>Yes</v>
          </cell>
          <cell r="O2288">
            <v>36708</v>
          </cell>
        </row>
        <row r="2289">
          <cell r="A2289" t="str">
            <v>RPCFA-002284</v>
          </cell>
          <cell r="B2289" t="str">
            <v>DEF</v>
          </cell>
          <cell r="E2289" t="str">
            <v>MAC-02-10</v>
          </cell>
          <cell r="L2289" t="str">
            <v>Yes</v>
          </cell>
          <cell r="O2289">
            <v>36708</v>
          </cell>
        </row>
        <row r="2290">
          <cell r="A2290" t="str">
            <v>RPCFA-002285</v>
          </cell>
          <cell r="B2290" t="str">
            <v>DEF</v>
          </cell>
          <cell r="E2290" t="str">
            <v>MAC-02-10</v>
          </cell>
          <cell r="L2290" t="str">
            <v>Yes</v>
          </cell>
          <cell r="O2290">
            <v>36708</v>
          </cell>
        </row>
        <row r="2291">
          <cell r="A2291" t="str">
            <v>RPCFA-002286</v>
          </cell>
          <cell r="B2291" t="str">
            <v>DEF</v>
          </cell>
          <cell r="E2291" t="str">
            <v>MAC-02-10</v>
          </cell>
          <cell r="L2291" t="str">
            <v>Yes</v>
          </cell>
          <cell r="O2291">
            <v>36708</v>
          </cell>
        </row>
        <row r="2292">
          <cell r="A2292" t="str">
            <v>RPCFA-002287</v>
          </cell>
          <cell r="B2292" t="str">
            <v>DEF</v>
          </cell>
          <cell r="E2292" t="str">
            <v>MAC-02-10</v>
          </cell>
          <cell r="L2292" t="str">
            <v>Yes</v>
          </cell>
          <cell r="O2292">
            <v>36708</v>
          </cell>
        </row>
        <row r="2293">
          <cell r="A2293" t="str">
            <v>RPCFA-002288</v>
          </cell>
          <cell r="B2293" t="str">
            <v>DEF</v>
          </cell>
          <cell r="E2293" t="str">
            <v>MAC-02-10</v>
          </cell>
          <cell r="L2293" t="str">
            <v>Yes</v>
          </cell>
          <cell r="O2293">
            <v>36708</v>
          </cell>
        </row>
        <row r="2294">
          <cell r="A2294" t="str">
            <v>RPCFA-002289</v>
          </cell>
          <cell r="B2294" t="str">
            <v>DEF</v>
          </cell>
          <cell r="E2294" t="str">
            <v>MAC-02-10</v>
          </cell>
          <cell r="L2294" t="str">
            <v>Yes</v>
          </cell>
          <cell r="O2294">
            <v>36708</v>
          </cell>
        </row>
        <row r="2295">
          <cell r="A2295" t="str">
            <v>RPCFA-002290</v>
          </cell>
          <cell r="B2295" t="str">
            <v>DEF</v>
          </cell>
          <cell r="E2295" t="str">
            <v>MAC-02-10</v>
          </cell>
          <cell r="L2295" t="str">
            <v>Yes</v>
          </cell>
          <cell r="O2295">
            <v>36708</v>
          </cell>
        </row>
        <row r="2296">
          <cell r="A2296" t="str">
            <v>RPCFA-002291</v>
          </cell>
          <cell r="B2296" t="str">
            <v>DEF</v>
          </cell>
          <cell r="E2296" t="str">
            <v>MAC-02-10</v>
          </cell>
          <cell r="L2296" t="str">
            <v>Yes</v>
          </cell>
          <cell r="O2296">
            <v>37454</v>
          </cell>
        </row>
        <row r="2297">
          <cell r="A2297" t="str">
            <v>RPCFA-002292</v>
          </cell>
          <cell r="B2297" t="str">
            <v>DEF</v>
          </cell>
          <cell r="E2297" t="str">
            <v>MAC-02-10</v>
          </cell>
          <cell r="L2297" t="str">
            <v>Yes</v>
          </cell>
          <cell r="O2297">
            <v>37453</v>
          </cell>
        </row>
        <row r="2298">
          <cell r="A2298" t="str">
            <v>RPCFA-002293</v>
          </cell>
          <cell r="B2298" t="str">
            <v>DEF</v>
          </cell>
          <cell r="E2298" t="str">
            <v>MAC-02-10</v>
          </cell>
          <cell r="L2298" t="str">
            <v>Yes</v>
          </cell>
          <cell r="O2298">
            <v>37453</v>
          </cell>
        </row>
        <row r="2299">
          <cell r="A2299" t="str">
            <v>RPCFA-002294</v>
          </cell>
          <cell r="B2299" t="str">
            <v>DEF</v>
          </cell>
          <cell r="E2299" t="str">
            <v>MAC-02-10</v>
          </cell>
          <cell r="L2299" t="str">
            <v>Yes</v>
          </cell>
          <cell r="O2299">
            <v>37453</v>
          </cell>
        </row>
        <row r="2300">
          <cell r="A2300" t="str">
            <v>RPCFA-002295</v>
          </cell>
          <cell r="B2300" t="str">
            <v>DEF</v>
          </cell>
          <cell r="E2300" t="str">
            <v>MAC-02-10</v>
          </cell>
          <cell r="L2300" t="str">
            <v>Yes</v>
          </cell>
          <cell r="O2300">
            <v>37453</v>
          </cell>
        </row>
        <row r="2301">
          <cell r="A2301" t="str">
            <v>RPCFA-002296</v>
          </cell>
          <cell r="B2301" t="str">
            <v>DEF</v>
          </cell>
          <cell r="E2301" t="str">
            <v>MAC-02-10</v>
          </cell>
          <cell r="L2301" t="str">
            <v>Yes</v>
          </cell>
          <cell r="O2301">
            <v>37453</v>
          </cell>
        </row>
        <row r="2302">
          <cell r="A2302" t="str">
            <v>RPCFA-002297</v>
          </cell>
          <cell r="B2302" t="str">
            <v>DEF</v>
          </cell>
          <cell r="E2302" t="str">
            <v>EQU-04-05</v>
          </cell>
          <cell r="L2302" t="str">
            <v>Yes</v>
          </cell>
          <cell r="O2302">
            <v>37573</v>
          </cell>
        </row>
        <row r="2303">
          <cell r="A2303" t="str">
            <v>RPCFA-002298</v>
          </cell>
          <cell r="B2303" t="str">
            <v>DEF</v>
          </cell>
          <cell r="E2303" t="str">
            <v>MAC-02-05</v>
          </cell>
          <cell r="L2303" t="str">
            <v>Yes</v>
          </cell>
          <cell r="O2303">
            <v>37573</v>
          </cell>
        </row>
        <row r="2304">
          <cell r="A2304" t="str">
            <v>RPCFA-002299</v>
          </cell>
          <cell r="B2304" t="str">
            <v>DEF</v>
          </cell>
          <cell r="E2304" t="str">
            <v>BLD-02-05</v>
          </cell>
          <cell r="L2304" t="str">
            <v>Yes</v>
          </cell>
          <cell r="O2304">
            <v>37573</v>
          </cell>
        </row>
        <row r="2305">
          <cell r="A2305" t="str">
            <v>RPCFA-002300</v>
          </cell>
          <cell r="B2305" t="str">
            <v>DEF</v>
          </cell>
          <cell r="E2305" t="str">
            <v>BLD-02-05</v>
          </cell>
          <cell r="L2305" t="str">
            <v>Yes</v>
          </cell>
          <cell r="O2305">
            <v>37573</v>
          </cell>
        </row>
        <row r="2306">
          <cell r="A2306" t="str">
            <v>RPCFA-002301</v>
          </cell>
          <cell r="B2306" t="str">
            <v>DEF</v>
          </cell>
          <cell r="E2306" t="str">
            <v>BLD-01-20</v>
          </cell>
          <cell r="L2306" t="str">
            <v>Yes</v>
          </cell>
          <cell r="O2306">
            <v>37607</v>
          </cell>
        </row>
        <row r="2307">
          <cell r="A2307" t="str">
            <v>RPCFA-002302</v>
          </cell>
          <cell r="B2307" t="str">
            <v>DEF</v>
          </cell>
          <cell r="E2307" t="str">
            <v>EQU-03-05</v>
          </cell>
          <cell r="L2307" t="str">
            <v>Yes</v>
          </cell>
          <cell r="O2307">
            <v>37607</v>
          </cell>
        </row>
        <row r="2308">
          <cell r="A2308" t="str">
            <v>RPCFA-002303</v>
          </cell>
          <cell r="B2308" t="str">
            <v>DEF</v>
          </cell>
          <cell r="E2308" t="str">
            <v>EQU-03-05</v>
          </cell>
          <cell r="L2308" t="str">
            <v>Yes</v>
          </cell>
          <cell r="O2308">
            <v>37607</v>
          </cell>
        </row>
        <row r="2309">
          <cell r="A2309" t="str">
            <v>RPCFA-002304</v>
          </cell>
          <cell r="B2309" t="str">
            <v>DEF</v>
          </cell>
          <cell r="E2309" t="str">
            <v>FUR-09-05</v>
          </cell>
          <cell r="L2309" t="str">
            <v>Yes</v>
          </cell>
          <cell r="O2309">
            <v>37607</v>
          </cell>
        </row>
        <row r="2310">
          <cell r="A2310" t="str">
            <v>RPCFA-002305</v>
          </cell>
          <cell r="B2310" t="str">
            <v>DEF</v>
          </cell>
          <cell r="E2310" t="str">
            <v>EQU-04-05</v>
          </cell>
          <cell r="L2310" t="str">
            <v>Yes</v>
          </cell>
          <cell r="O2310">
            <v>37593</v>
          </cell>
        </row>
        <row r="2311">
          <cell r="A2311" t="str">
            <v>RPCFA-002306</v>
          </cell>
          <cell r="B2311" t="str">
            <v>DEF</v>
          </cell>
          <cell r="E2311" t="str">
            <v>BLD-04-15</v>
          </cell>
          <cell r="L2311" t="str">
            <v>Yes</v>
          </cell>
          <cell r="O2311">
            <v>37607</v>
          </cell>
        </row>
        <row r="2312">
          <cell r="A2312" t="str">
            <v>RPCFA-002307</v>
          </cell>
          <cell r="B2312" t="str">
            <v>DEF</v>
          </cell>
          <cell r="E2312" t="str">
            <v>OFC-06-05</v>
          </cell>
          <cell r="L2312" t="str">
            <v>Yes</v>
          </cell>
          <cell r="O2312">
            <v>37630</v>
          </cell>
        </row>
        <row r="2313">
          <cell r="A2313" t="str">
            <v>RPCFA-002308</v>
          </cell>
          <cell r="B2313" t="str">
            <v>DEF</v>
          </cell>
          <cell r="E2313" t="str">
            <v>COP-02-03</v>
          </cell>
          <cell r="L2313" t="str">
            <v>Yes</v>
          </cell>
          <cell r="O2313">
            <v>37644</v>
          </cell>
        </row>
        <row r="2314">
          <cell r="A2314" t="str">
            <v>RPCFA-002309</v>
          </cell>
          <cell r="B2314" t="str">
            <v>DEF</v>
          </cell>
          <cell r="E2314" t="str">
            <v>COP-01-03</v>
          </cell>
          <cell r="L2314" t="str">
            <v>Yes</v>
          </cell>
          <cell r="O2314">
            <v>37644</v>
          </cell>
        </row>
        <row r="2315">
          <cell r="A2315" t="str">
            <v>RPCFA-002310</v>
          </cell>
          <cell r="B2315" t="str">
            <v>DEF</v>
          </cell>
          <cell r="E2315" t="str">
            <v>OFC-06-05</v>
          </cell>
          <cell r="L2315" t="str">
            <v>Yes</v>
          </cell>
          <cell r="O2315">
            <v>37649</v>
          </cell>
        </row>
        <row r="2316">
          <cell r="A2316" t="str">
            <v>RPCFA-002311</v>
          </cell>
          <cell r="B2316" t="str">
            <v>DEF</v>
          </cell>
          <cell r="E2316" t="str">
            <v>FUR-01-05</v>
          </cell>
          <cell r="L2316" t="str">
            <v>Yes</v>
          </cell>
          <cell r="O2316">
            <v>37650</v>
          </cell>
        </row>
        <row r="2317">
          <cell r="A2317" t="str">
            <v>RPCFA-002312</v>
          </cell>
          <cell r="B2317" t="str">
            <v>DEF</v>
          </cell>
          <cell r="E2317" t="str">
            <v>FUR-02-05</v>
          </cell>
          <cell r="L2317" t="str">
            <v>Yes</v>
          </cell>
          <cell r="O2317">
            <v>37650</v>
          </cell>
        </row>
        <row r="2318">
          <cell r="A2318" t="str">
            <v>RPCFA-002313</v>
          </cell>
          <cell r="B2318" t="str">
            <v>DEF</v>
          </cell>
          <cell r="E2318" t="str">
            <v>FUR-02-05</v>
          </cell>
          <cell r="L2318" t="str">
            <v>Yes</v>
          </cell>
          <cell r="O2318">
            <v>37650</v>
          </cell>
        </row>
        <row r="2319">
          <cell r="A2319" t="str">
            <v>RPCFA-002314</v>
          </cell>
          <cell r="B2319" t="str">
            <v>DEF</v>
          </cell>
          <cell r="E2319" t="str">
            <v>FUR-02-05</v>
          </cell>
          <cell r="L2319" t="str">
            <v>Yes</v>
          </cell>
          <cell r="O2319">
            <v>37650</v>
          </cell>
        </row>
        <row r="2320">
          <cell r="A2320" t="str">
            <v>RPCFA-002315</v>
          </cell>
          <cell r="B2320" t="str">
            <v>DEF</v>
          </cell>
          <cell r="E2320" t="str">
            <v>MAC-02-10</v>
          </cell>
          <cell r="L2320" t="str">
            <v>Yes</v>
          </cell>
          <cell r="O2320">
            <v>37662</v>
          </cell>
        </row>
        <row r="2321">
          <cell r="A2321" t="str">
            <v>RPCFA-002316</v>
          </cell>
          <cell r="B2321" t="str">
            <v>DEF</v>
          </cell>
          <cell r="E2321" t="str">
            <v>MAC-02-10</v>
          </cell>
          <cell r="L2321" t="str">
            <v>Yes</v>
          </cell>
          <cell r="O2321">
            <v>37662</v>
          </cell>
        </row>
        <row r="2322">
          <cell r="A2322" t="str">
            <v>RPCFA-002317</v>
          </cell>
          <cell r="B2322" t="str">
            <v>DEF</v>
          </cell>
          <cell r="E2322" t="str">
            <v>BLD-04-10</v>
          </cell>
          <cell r="L2322" t="str">
            <v>Yes</v>
          </cell>
          <cell r="O2322">
            <v>37662</v>
          </cell>
        </row>
        <row r="2323">
          <cell r="A2323" t="str">
            <v>RPCFA-002318</v>
          </cell>
          <cell r="B2323" t="str">
            <v>DEF</v>
          </cell>
          <cell r="E2323" t="str">
            <v>MAC-01-15</v>
          </cell>
          <cell r="L2323" t="str">
            <v>Yes</v>
          </cell>
          <cell r="O2323">
            <v>37662</v>
          </cell>
        </row>
        <row r="2324">
          <cell r="A2324" t="str">
            <v>RPCFA-002319</v>
          </cell>
          <cell r="B2324" t="str">
            <v>DEF</v>
          </cell>
          <cell r="E2324" t="str">
            <v>MAC-01-15</v>
          </cell>
          <cell r="L2324" t="str">
            <v>Yes</v>
          </cell>
          <cell r="O2324">
            <v>37662</v>
          </cell>
        </row>
        <row r="2325">
          <cell r="A2325" t="str">
            <v>RPCFA-002320</v>
          </cell>
          <cell r="B2325" t="str">
            <v>DEF</v>
          </cell>
          <cell r="E2325" t="str">
            <v>MAC-01-15</v>
          </cell>
          <cell r="L2325" t="str">
            <v>Yes</v>
          </cell>
          <cell r="O2325">
            <v>37662</v>
          </cell>
        </row>
        <row r="2326">
          <cell r="A2326" t="str">
            <v>RPCFA-002321</v>
          </cell>
          <cell r="B2326" t="str">
            <v>DEF</v>
          </cell>
          <cell r="E2326" t="str">
            <v>MAC-01-15</v>
          </cell>
          <cell r="L2326" t="str">
            <v>Yes</v>
          </cell>
          <cell r="O2326">
            <v>37662</v>
          </cell>
        </row>
        <row r="2327">
          <cell r="A2327" t="str">
            <v>RPCFA-002322</v>
          </cell>
          <cell r="B2327" t="str">
            <v>DEF</v>
          </cell>
          <cell r="E2327" t="str">
            <v>MAC-01-15</v>
          </cell>
          <cell r="L2327" t="str">
            <v>Yes</v>
          </cell>
          <cell r="O2327">
            <v>37662</v>
          </cell>
        </row>
        <row r="2328">
          <cell r="A2328" t="str">
            <v>RPCFA-002323</v>
          </cell>
          <cell r="B2328" t="str">
            <v>DEF</v>
          </cell>
          <cell r="E2328" t="str">
            <v>MAC-01-15</v>
          </cell>
          <cell r="L2328" t="str">
            <v>Yes</v>
          </cell>
          <cell r="O2328">
            <v>37662</v>
          </cell>
        </row>
        <row r="2329">
          <cell r="A2329" t="str">
            <v>RPCFA-002324</v>
          </cell>
          <cell r="B2329" t="str">
            <v>DEF</v>
          </cell>
          <cell r="E2329" t="str">
            <v>MAC-02-10</v>
          </cell>
          <cell r="L2329" t="str">
            <v>Yes</v>
          </cell>
          <cell r="O2329">
            <v>37662</v>
          </cell>
        </row>
        <row r="2330">
          <cell r="A2330" t="str">
            <v>RPCFA-002325</v>
          </cell>
          <cell r="B2330" t="str">
            <v>DEF</v>
          </cell>
          <cell r="E2330" t="str">
            <v>MAC-02-05</v>
          </cell>
          <cell r="L2330" t="str">
            <v>Yes</v>
          </cell>
          <cell r="O2330">
            <v>37662</v>
          </cell>
        </row>
        <row r="2331">
          <cell r="A2331" t="str">
            <v>RPCFA-002326</v>
          </cell>
          <cell r="B2331" t="str">
            <v>DEF</v>
          </cell>
          <cell r="E2331" t="str">
            <v>MAC-02-05</v>
          </cell>
          <cell r="L2331" t="str">
            <v>Yes</v>
          </cell>
          <cell r="O2331">
            <v>37662</v>
          </cell>
        </row>
        <row r="2332">
          <cell r="A2332" t="str">
            <v>RPCFA-002327</v>
          </cell>
          <cell r="B2332" t="str">
            <v>DEF</v>
          </cell>
          <cell r="E2332" t="str">
            <v>MAC-01-10</v>
          </cell>
          <cell r="L2332" t="str">
            <v>Yes</v>
          </cell>
          <cell r="O2332">
            <v>37662</v>
          </cell>
        </row>
        <row r="2333">
          <cell r="A2333" t="str">
            <v>RPCFA-002328</v>
          </cell>
          <cell r="B2333" t="str">
            <v>DEF</v>
          </cell>
          <cell r="E2333" t="str">
            <v>MAC-01-10</v>
          </cell>
          <cell r="L2333" t="str">
            <v>Yes</v>
          </cell>
          <cell r="O2333">
            <v>37662</v>
          </cell>
        </row>
        <row r="2334">
          <cell r="A2334" t="str">
            <v>RPCFA-002329</v>
          </cell>
          <cell r="B2334" t="str">
            <v>DEF</v>
          </cell>
          <cell r="E2334" t="str">
            <v>MAC-01-10</v>
          </cell>
          <cell r="L2334" t="str">
            <v>Yes</v>
          </cell>
          <cell r="O2334">
            <v>37662</v>
          </cell>
        </row>
        <row r="2335">
          <cell r="A2335" t="str">
            <v>RPCFA-002330</v>
          </cell>
          <cell r="B2335" t="str">
            <v>DEF</v>
          </cell>
          <cell r="E2335" t="str">
            <v>MAC-02-05</v>
          </cell>
          <cell r="L2335" t="str">
            <v>Yes</v>
          </cell>
          <cell r="O2335">
            <v>37662</v>
          </cell>
        </row>
        <row r="2336">
          <cell r="A2336" t="str">
            <v>RPCFA-002331</v>
          </cell>
          <cell r="B2336" t="str">
            <v>DEF</v>
          </cell>
          <cell r="E2336" t="str">
            <v>MAC-02-05</v>
          </cell>
          <cell r="L2336" t="str">
            <v>Yes</v>
          </cell>
          <cell r="O2336">
            <v>37662</v>
          </cell>
        </row>
        <row r="2337">
          <cell r="A2337" t="str">
            <v>RPCFA-002332</v>
          </cell>
          <cell r="B2337" t="str">
            <v>DEF</v>
          </cell>
          <cell r="E2337" t="str">
            <v>MAC-02-05</v>
          </cell>
          <cell r="L2337" t="str">
            <v>Yes</v>
          </cell>
          <cell r="O2337">
            <v>37662</v>
          </cell>
        </row>
        <row r="2338">
          <cell r="A2338" t="str">
            <v>RPCFA-002333</v>
          </cell>
          <cell r="B2338" t="str">
            <v>DEF</v>
          </cell>
          <cell r="E2338" t="str">
            <v>MAC-02-05</v>
          </cell>
          <cell r="L2338" t="str">
            <v>Yes</v>
          </cell>
          <cell r="O2338">
            <v>37662</v>
          </cell>
        </row>
        <row r="2339">
          <cell r="A2339" t="str">
            <v>RPCFA-002334</v>
          </cell>
          <cell r="B2339" t="str">
            <v>DEF</v>
          </cell>
          <cell r="E2339" t="str">
            <v>MAC-02-05</v>
          </cell>
          <cell r="L2339" t="str">
            <v>Yes</v>
          </cell>
          <cell r="O2339">
            <v>37662</v>
          </cell>
        </row>
        <row r="2340">
          <cell r="A2340" t="str">
            <v>RPCFA-002335</v>
          </cell>
          <cell r="B2340" t="str">
            <v>DEF</v>
          </cell>
          <cell r="E2340" t="str">
            <v>MAC-02-05</v>
          </cell>
          <cell r="L2340" t="str">
            <v>Yes</v>
          </cell>
          <cell r="O2340">
            <v>37662</v>
          </cell>
        </row>
        <row r="2341">
          <cell r="A2341" t="str">
            <v>RPCFA-002336</v>
          </cell>
          <cell r="B2341" t="str">
            <v>DEF</v>
          </cell>
          <cell r="E2341" t="str">
            <v>MAC-02-05</v>
          </cell>
          <cell r="L2341" t="str">
            <v>Yes</v>
          </cell>
          <cell r="O2341">
            <v>37662</v>
          </cell>
        </row>
        <row r="2342">
          <cell r="A2342" t="str">
            <v>RPCFA-002337</v>
          </cell>
          <cell r="B2342" t="str">
            <v>DEF</v>
          </cell>
          <cell r="E2342" t="str">
            <v>MAC-02-05</v>
          </cell>
          <cell r="L2342" t="str">
            <v>Yes</v>
          </cell>
          <cell r="O2342">
            <v>37662</v>
          </cell>
        </row>
        <row r="2343">
          <cell r="A2343" t="str">
            <v>RPCFA-002338</v>
          </cell>
          <cell r="B2343" t="str">
            <v>DEF</v>
          </cell>
          <cell r="E2343" t="str">
            <v>MAC-02-05</v>
          </cell>
          <cell r="L2343" t="str">
            <v>Yes</v>
          </cell>
          <cell r="O2343">
            <v>37662</v>
          </cell>
        </row>
        <row r="2344">
          <cell r="A2344" t="str">
            <v>RPCFA-002339</v>
          </cell>
          <cell r="B2344" t="str">
            <v>DEF</v>
          </cell>
          <cell r="E2344" t="str">
            <v>MAC-02-05</v>
          </cell>
          <cell r="L2344" t="str">
            <v>Yes</v>
          </cell>
          <cell r="O2344">
            <v>37662</v>
          </cell>
        </row>
        <row r="2345">
          <cell r="A2345" t="str">
            <v>RPCFA-002340</v>
          </cell>
          <cell r="B2345" t="str">
            <v>DEF</v>
          </cell>
          <cell r="E2345" t="str">
            <v>MAC-02-05</v>
          </cell>
          <cell r="L2345" t="str">
            <v>Yes</v>
          </cell>
          <cell r="O2345">
            <v>37662</v>
          </cell>
        </row>
        <row r="2346">
          <cell r="A2346" t="str">
            <v>RPCFA-002341</v>
          </cell>
          <cell r="B2346" t="str">
            <v>DEF</v>
          </cell>
          <cell r="E2346" t="str">
            <v>MAC-02-05</v>
          </cell>
          <cell r="L2346" t="str">
            <v>Yes</v>
          </cell>
          <cell r="O2346">
            <v>37662</v>
          </cell>
        </row>
        <row r="2347">
          <cell r="A2347" t="str">
            <v>RPCFA-002342</v>
          </cell>
          <cell r="B2347" t="str">
            <v>DEF</v>
          </cell>
          <cell r="E2347" t="str">
            <v>MAC-02-05</v>
          </cell>
          <cell r="L2347" t="str">
            <v>Yes</v>
          </cell>
          <cell r="O2347">
            <v>37662</v>
          </cell>
        </row>
        <row r="2348">
          <cell r="A2348" t="str">
            <v>RPCFA-002343</v>
          </cell>
          <cell r="B2348" t="str">
            <v>DEF</v>
          </cell>
          <cell r="E2348" t="str">
            <v>MAC-02-10</v>
          </cell>
          <cell r="L2348" t="str">
            <v>Yes</v>
          </cell>
          <cell r="O2348">
            <v>37662</v>
          </cell>
        </row>
        <row r="2349">
          <cell r="A2349" t="str">
            <v>RPCFA-002344</v>
          </cell>
          <cell r="B2349" t="str">
            <v>DEF</v>
          </cell>
          <cell r="E2349" t="str">
            <v>MAC-02-10</v>
          </cell>
          <cell r="L2349" t="str">
            <v>Yes</v>
          </cell>
          <cell r="O2349">
            <v>37662</v>
          </cell>
        </row>
        <row r="2350">
          <cell r="A2350" t="str">
            <v>RPCFA-002345</v>
          </cell>
          <cell r="B2350" t="str">
            <v>DEF</v>
          </cell>
          <cell r="E2350" t="str">
            <v>MAC-02-10</v>
          </cell>
          <cell r="L2350" t="str">
            <v>Yes</v>
          </cell>
          <cell r="O2350">
            <v>37662</v>
          </cell>
        </row>
        <row r="2351">
          <cell r="A2351" t="str">
            <v>RPCFA-002346</v>
          </cell>
          <cell r="B2351" t="str">
            <v>DEF</v>
          </cell>
          <cell r="E2351" t="str">
            <v>MAC-02-10</v>
          </cell>
          <cell r="L2351" t="str">
            <v>Yes</v>
          </cell>
          <cell r="O2351">
            <v>37662</v>
          </cell>
        </row>
        <row r="2352">
          <cell r="A2352" t="str">
            <v>RPCFA-002347</v>
          </cell>
          <cell r="B2352" t="str">
            <v>DEF</v>
          </cell>
          <cell r="E2352" t="str">
            <v>MAC-02-10</v>
          </cell>
          <cell r="L2352" t="str">
            <v>Yes</v>
          </cell>
          <cell r="O2352">
            <v>37662</v>
          </cell>
        </row>
        <row r="2353">
          <cell r="A2353" t="str">
            <v>RPCFA-002348</v>
          </cell>
          <cell r="B2353" t="str">
            <v>DEF</v>
          </cell>
          <cell r="E2353" t="str">
            <v>MAC-01-10</v>
          </cell>
          <cell r="L2353" t="str">
            <v>Yes</v>
          </cell>
          <cell r="O2353">
            <v>37662</v>
          </cell>
        </row>
        <row r="2354">
          <cell r="A2354" t="str">
            <v>RPCFA-002349</v>
          </cell>
          <cell r="B2354" t="str">
            <v>DEF</v>
          </cell>
          <cell r="E2354" t="str">
            <v>MAC-01-10</v>
          </cell>
          <cell r="L2354" t="str">
            <v>Yes</v>
          </cell>
          <cell r="O2354">
            <v>37662</v>
          </cell>
        </row>
        <row r="2355">
          <cell r="A2355" t="str">
            <v>RPCFA-002350</v>
          </cell>
          <cell r="B2355" t="str">
            <v>DEF</v>
          </cell>
          <cell r="E2355" t="str">
            <v>MAC-02-05</v>
          </cell>
          <cell r="L2355" t="str">
            <v>Yes</v>
          </cell>
          <cell r="O2355">
            <v>37662</v>
          </cell>
        </row>
        <row r="2356">
          <cell r="A2356" t="str">
            <v>RPCFA-002351</v>
          </cell>
          <cell r="B2356" t="str">
            <v>DEF</v>
          </cell>
          <cell r="E2356" t="str">
            <v>MAC-02-05</v>
          </cell>
          <cell r="L2356" t="str">
            <v>Yes</v>
          </cell>
          <cell r="O2356">
            <v>37662</v>
          </cell>
        </row>
        <row r="2357">
          <cell r="A2357" t="str">
            <v>RPCFA-002352</v>
          </cell>
          <cell r="B2357" t="str">
            <v>DEF</v>
          </cell>
          <cell r="E2357" t="str">
            <v>MAC-02-05</v>
          </cell>
          <cell r="L2357" t="str">
            <v>Yes</v>
          </cell>
          <cell r="O2357">
            <v>37662</v>
          </cell>
        </row>
        <row r="2358">
          <cell r="A2358" t="str">
            <v>RPCFA-002353</v>
          </cell>
          <cell r="B2358" t="str">
            <v>DEF</v>
          </cell>
          <cell r="E2358" t="str">
            <v>MAC-02-05</v>
          </cell>
          <cell r="L2358" t="str">
            <v>Yes</v>
          </cell>
          <cell r="O2358">
            <v>37662</v>
          </cell>
        </row>
        <row r="2359">
          <cell r="A2359" t="str">
            <v>RPCFA-002354</v>
          </cell>
          <cell r="B2359" t="str">
            <v>DEF</v>
          </cell>
          <cell r="E2359" t="str">
            <v>MAC-02-05</v>
          </cell>
          <cell r="L2359" t="str">
            <v>Yes</v>
          </cell>
          <cell r="O2359">
            <v>37662</v>
          </cell>
        </row>
        <row r="2360">
          <cell r="A2360" t="str">
            <v>RPCFA-002355</v>
          </cell>
          <cell r="B2360" t="str">
            <v>DEF</v>
          </cell>
          <cell r="E2360" t="str">
            <v>MAC-02-05</v>
          </cell>
          <cell r="L2360" t="str">
            <v>Yes</v>
          </cell>
          <cell r="O2360">
            <v>37662</v>
          </cell>
        </row>
        <row r="2361">
          <cell r="A2361" t="str">
            <v>RPCFA-002356</v>
          </cell>
          <cell r="B2361" t="str">
            <v>DEF</v>
          </cell>
          <cell r="E2361" t="str">
            <v>MAC-02-05</v>
          </cell>
          <cell r="L2361" t="str">
            <v>Yes</v>
          </cell>
          <cell r="O2361">
            <v>37662</v>
          </cell>
        </row>
        <row r="2362">
          <cell r="A2362" t="str">
            <v>RPCFA-002357</v>
          </cell>
          <cell r="B2362" t="str">
            <v>DEF</v>
          </cell>
          <cell r="E2362" t="str">
            <v>MAC-02-05</v>
          </cell>
          <cell r="L2362" t="str">
            <v>Yes</v>
          </cell>
          <cell r="O2362">
            <v>37662</v>
          </cell>
        </row>
        <row r="2363">
          <cell r="A2363" t="str">
            <v>RPCFA-002358</v>
          </cell>
          <cell r="B2363" t="str">
            <v>DEF</v>
          </cell>
          <cell r="E2363" t="str">
            <v>MAC-02-05</v>
          </cell>
          <cell r="L2363" t="str">
            <v>Yes</v>
          </cell>
          <cell r="O2363">
            <v>37662</v>
          </cell>
        </row>
        <row r="2364">
          <cell r="A2364" t="str">
            <v>RPCFA-002359</v>
          </cell>
          <cell r="B2364" t="str">
            <v>DEF</v>
          </cell>
          <cell r="E2364" t="str">
            <v>MAC-02-05</v>
          </cell>
          <cell r="L2364" t="str">
            <v>Yes</v>
          </cell>
          <cell r="O2364">
            <v>37662</v>
          </cell>
        </row>
        <row r="2365">
          <cell r="A2365" t="str">
            <v>RPCFA-002360</v>
          </cell>
          <cell r="B2365" t="str">
            <v>DEF</v>
          </cell>
          <cell r="E2365" t="str">
            <v>MAC-02-05</v>
          </cell>
          <cell r="L2365" t="str">
            <v>Yes</v>
          </cell>
          <cell r="O2365">
            <v>37662</v>
          </cell>
        </row>
        <row r="2366">
          <cell r="A2366" t="str">
            <v>RPCFA-002361</v>
          </cell>
          <cell r="B2366" t="str">
            <v>DEF</v>
          </cell>
          <cell r="E2366" t="str">
            <v>MAC-02-05</v>
          </cell>
          <cell r="L2366" t="str">
            <v>Yes</v>
          </cell>
          <cell r="O2366">
            <v>37662</v>
          </cell>
        </row>
        <row r="2367">
          <cell r="A2367" t="str">
            <v>RPCFA-002362</v>
          </cell>
          <cell r="B2367" t="str">
            <v>DEF</v>
          </cell>
          <cell r="E2367" t="str">
            <v>MAC-02-05</v>
          </cell>
          <cell r="L2367" t="str">
            <v>Yes</v>
          </cell>
          <cell r="O2367">
            <v>37662</v>
          </cell>
        </row>
        <row r="2368">
          <cell r="A2368" t="str">
            <v>RPCFA-002363</v>
          </cell>
          <cell r="B2368" t="str">
            <v>DEF</v>
          </cell>
          <cell r="E2368" t="str">
            <v>MAC-02-05</v>
          </cell>
          <cell r="L2368" t="str">
            <v>Yes</v>
          </cell>
          <cell r="O2368">
            <v>37662</v>
          </cell>
        </row>
        <row r="2369">
          <cell r="A2369" t="str">
            <v>RPCFA-002364</v>
          </cell>
          <cell r="B2369" t="str">
            <v>DEF</v>
          </cell>
          <cell r="E2369" t="str">
            <v>MAC-02-05</v>
          </cell>
          <cell r="L2369" t="str">
            <v>Yes</v>
          </cell>
          <cell r="O2369">
            <v>37662</v>
          </cell>
        </row>
        <row r="2370">
          <cell r="A2370" t="str">
            <v>RPCFA-002365</v>
          </cell>
          <cell r="B2370" t="str">
            <v>DEF</v>
          </cell>
          <cell r="E2370" t="str">
            <v>MAC-02-05</v>
          </cell>
          <cell r="L2370" t="str">
            <v>Yes</v>
          </cell>
          <cell r="O2370">
            <v>37662</v>
          </cell>
        </row>
        <row r="2371">
          <cell r="A2371" t="str">
            <v>RPCFA-002366</v>
          </cell>
          <cell r="B2371" t="str">
            <v>DEF</v>
          </cell>
          <cell r="E2371" t="str">
            <v>MAC-02-05</v>
          </cell>
          <cell r="L2371" t="str">
            <v>Yes</v>
          </cell>
          <cell r="O2371">
            <v>37662</v>
          </cell>
        </row>
        <row r="2372">
          <cell r="A2372" t="str">
            <v>RPCFA-002367</v>
          </cell>
          <cell r="B2372" t="str">
            <v>DEF</v>
          </cell>
          <cell r="E2372" t="str">
            <v>MAC-02-05</v>
          </cell>
          <cell r="L2372" t="str">
            <v>Yes</v>
          </cell>
          <cell r="O2372">
            <v>37662</v>
          </cell>
        </row>
        <row r="2373">
          <cell r="A2373" t="str">
            <v>RPCFA-002368</v>
          </cell>
          <cell r="B2373" t="str">
            <v>DEF</v>
          </cell>
          <cell r="E2373" t="str">
            <v>MAC-02-10</v>
          </cell>
          <cell r="L2373" t="str">
            <v>Yes</v>
          </cell>
          <cell r="O2373">
            <v>37662</v>
          </cell>
        </row>
        <row r="2374">
          <cell r="A2374" t="str">
            <v>RPCFA-002369</v>
          </cell>
          <cell r="B2374" t="str">
            <v>DEF</v>
          </cell>
          <cell r="E2374" t="str">
            <v>MAC-02-10</v>
          </cell>
          <cell r="L2374" t="str">
            <v>Yes</v>
          </cell>
          <cell r="O2374">
            <v>37662</v>
          </cell>
        </row>
        <row r="2375">
          <cell r="A2375" t="str">
            <v>RPCFA-002370</v>
          </cell>
          <cell r="B2375" t="str">
            <v>DEF</v>
          </cell>
          <cell r="E2375" t="str">
            <v>MAC-02-05</v>
          </cell>
          <cell r="L2375" t="str">
            <v>Yes</v>
          </cell>
          <cell r="O2375">
            <v>37662</v>
          </cell>
        </row>
        <row r="2376">
          <cell r="A2376" t="str">
            <v>RPCFA-002371</v>
          </cell>
          <cell r="B2376" t="str">
            <v>DEF</v>
          </cell>
          <cell r="E2376" t="str">
            <v>EQU-08-05</v>
          </cell>
          <cell r="L2376" t="str">
            <v>Yes</v>
          </cell>
          <cell r="O2376">
            <v>37676</v>
          </cell>
        </row>
        <row r="2377">
          <cell r="A2377" t="str">
            <v>RPCFA-002372</v>
          </cell>
          <cell r="B2377" t="str">
            <v>DEF</v>
          </cell>
          <cell r="E2377" t="str">
            <v>OFC-12-05</v>
          </cell>
          <cell r="L2377" t="str">
            <v>Yes</v>
          </cell>
          <cell r="O2377">
            <v>37720</v>
          </cell>
        </row>
        <row r="2378">
          <cell r="A2378" t="str">
            <v>RPCFA-002373</v>
          </cell>
          <cell r="B2378" t="str">
            <v>DEF</v>
          </cell>
          <cell r="E2378" t="str">
            <v>EQU-04-05</v>
          </cell>
          <cell r="L2378" t="str">
            <v>Yes</v>
          </cell>
          <cell r="O2378">
            <v>37720</v>
          </cell>
        </row>
        <row r="2379">
          <cell r="A2379" t="str">
            <v>RPCFA-002374</v>
          </cell>
          <cell r="B2379" t="str">
            <v>DEF</v>
          </cell>
          <cell r="E2379" t="str">
            <v>EQU-06-05</v>
          </cell>
          <cell r="L2379" t="str">
            <v>Yes</v>
          </cell>
          <cell r="O2379">
            <v>37721</v>
          </cell>
        </row>
        <row r="2380">
          <cell r="A2380" t="str">
            <v>RPCFA-002375</v>
          </cell>
          <cell r="B2380" t="str">
            <v>DEF</v>
          </cell>
          <cell r="E2380" t="str">
            <v>EQU-06-05</v>
          </cell>
          <cell r="L2380" t="str">
            <v>Yes</v>
          </cell>
          <cell r="O2380">
            <v>37721</v>
          </cell>
        </row>
        <row r="2381">
          <cell r="A2381" t="str">
            <v>RPCFA-002376</v>
          </cell>
          <cell r="B2381" t="str">
            <v>DEF</v>
          </cell>
          <cell r="E2381" t="str">
            <v>EQU-06-05</v>
          </cell>
          <cell r="L2381" t="str">
            <v>Yes</v>
          </cell>
          <cell r="O2381">
            <v>37721</v>
          </cell>
        </row>
        <row r="2382">
          <cell r="A2382" t="str">
            <v>RPCFA-002377</v>
          </cell>
          <cell r="B2382" t="str">
            <v>DEF</v>
          </cell>
          <cell r="E2382" t="str">
            <v>EQU-06-05</v>
          </cell>
          <cell r="L2382" t="str">
            <v>Yes</v>
          </cell>
          <cell r="O2382">
            <v>37721</v>
          </cell>
        </row>
        <row r="2383">
          <cell r="A2383" t="str">
            <v>RPCFA-002378</v>
          </cell>
          <cell r="B2383" t="str">
            <v>DEF</v>
          </cell>
          <cell r="E2383" t="str">
            <v>EQU-06-05</v>
          </cell>
          <cell r="L2383" t="str">
            <v>Yes</v>
          </cell>
          <cell r="O2383">
            <v>37721</v>
          </cell>
        </row>
        <row r="2384">
          <cell r="A2384" t="str">
            <v>RPCFA-002379</v>
          </cell>
          <cell r="B2384" t="str">
            <v>DEF</v>
          </cell>
          <cell r="E2384" t="str">
            <v>EQU-06-05</v>
          </cell>
          <cell r="L2384" t="str">
            <v>Yes</v>
          </cell>
          <cell r="O2384">
            <v>37712</v>
          </cell>
        </row>
        <row r="2385">
          <cell r="A2385" t="str">
            <v>RPCFA-002380</v>
          </cell>
          <cell r="B2385" t="str">
            <v>DEF</v>
          </cell>
          <cell r="E2385" t="str">
            <v>EQU-06-05</v>
          </cell>
          <cell r="L2385" t="str">
            <v>Yes</v>
          </cell>
          <cell r="O2385">
            <v>37728</v>
          </cell>
        </row>
        <row r="2386">
          <cell r="A2386" t="str">
            <v>RPCFA-002381</v>
          </cell>
          <cell r="B2386" t="str">
            <v>DEF</v>
          </cell>
          <cell r="E2386" t="str">
            <v>EQU-06-05</v>
          </cell>
          <cell r="L2386" t="str">
            <v>Yes</v>
          </cell>
          <cell r="O2386">
            <v>37728</v>
          </cell>
        </row>
        <row r="2387">
          <cell r="A2387" t="str">
            <v>RPCFA-002382</v>
          </cell>
          <cell r="B2387" t="str">
            <v>DEF</v>
          </cell>
          <cell r="E2387" t="str">
            <v>EQU-06-05</v>
          </cell>
          <cell r="L2387" t="str">
            <v>Yes</v>
          </cell>
          <cell r="O2387">
            <v>37728</v>
          </cell>
        </row>
        <row r="2388">
          <cell r="A2388" t="str">
            <v>RPCFA-002383</v>
          </cell>
          <cell r="B2388" t="str">
            <v>DEF</v>
          </cell>
          <cell r="E2388" t="str">
            <v>EQU-06-05</v>
          </cell>
          <cell r="L2388" t="str">
            <v>Yes</v>
          </cell>
          <cell r="O2388">
            <v>37728</v>
          </cell>
        </row>
        <row r="2389">
          <cell r="A2389" t="str">
            <v>RPCFA-002384</v>
          </cell>
          <cell r="B2389" t="str">
            <v>DEF</v>
          </cell>
          <cell r="E2389" t="str">
            <v>EQU-06-05</v>
          </cell>
          <cell r="L2389" t="str">
            <v>Yes</v>
          </cell>
          <cell r="O2389">
            <v>37728</v>
          </cell>
        </row>
        <row r="2390">
          <cell r="A2390" t="str">
            <v>RPCFA-002385</v>
          </cell>
          <cell r="B2390" t="str">
            <v>DEF</v>
          </cell>
          <cell r="E2390" t="str">
            <v>EQU-02-05</v>
          </cell>
          <cell r="L2390" t="str">
            <v>Yes</v>
          </cell>
          <cell r="O2390">
            <v>37733</v>
          </cell>
        </row>
        <row r="2391">
          <cell r="A2391" t="str">
            <v>RPCFA-002386</v>
          </cell>
          <cell r="B2391" t="str">
            <v>DEF</v>
          </cell>
          <cell r="E2391" t="str">
            <v>OFC-09-05</v>
          </cell>
          <cell r="L2391" t="str">
            <v>Yes</v>
          </cell>
          <cell r="O2391">
            <v>37802</v>
          </cell>
        </row>
        <row r="2392">
          <cell r="A2392" t="str">
            <v>RPCFA-002387</v>
          </cell>
          <cell r="B2392" t="str">
            <v>DEF</v>
          </cell>
          <cell r="E2392" t="str">
            <v>OFC-11-05</v>
          </cell>
          <cell r="L2392" t="str">
            <v>Yes</v>
          </cell>
          <cell r="O2392">
            <v>37736</v>
          </cell>
        </row>
        <row r="2393">
          <cell r="A2393" t="str">
            <v>RPCFA-002388</v>
          </cell>
          <cell r="B2393" t="str">
            <v>DEF</v>
          </cell>
          <cell r="E2393" t="str">
            <v>FUR-01-05</v>
          </cell>
          <cell r="L2393" t="str">
            <v>Yes</v>
          </cell>
          <cell r="O2393">
            <v>37761</v>
          </cell>
        </row>
        <row r="2394">
          <cell r="A2394" t="str">
            <v>RPCFA-002389</v>
          </cell>
          <cell r="B2394" t="str">
            <v>DEF</v>
          </cell>
          <cell r="E2394" t="str">
            <v>FUR-02-05</v>
          </cell>
          <cell r="L2394" t="str">
            <v>Yes</v>
          </cell>
          <cell r="O2394">
            <v>37761</v>
          </cell>
        </row>
        <row r="2395">
          <cell r="A2395" t="str">
            <v>RPCFA-002390</v>
          </cell>
          <cell r="B2395" t="str">
            <v>DEF</v>
          </cell>
          <cell r="E2395" t="str">
            <v>FUR-01-05</v>
          </cell>
          <cell r="L2395" t="str">
            <v>Yes</v>
          </cell>
          <cell r="O2395">
            <v>37760</v>
          </cell>
        </row>
        <row r="2396">
          <cell r="A2396" t="str">
            <v>RPCFA-002391</v>
          </cell>
          <cell r="B2396" t="str">
            <v>DEF</v>
          </cell>
          <cell r="E2396" t="str">
            <v>FUR-02-05</v>
          </cell>
          <cell r="L2396" t="str">
            <v>Yes</v>
          </cell>
          <cell r="O2396">
            <v>37760</v>
          </cell>
        </row>
        <row r="2397">
          <cell r="A2397" t="str">
            <v>RPCFA-002392</v>
          </cell>
          <cell r="B2397" t="str">
            <v>DEF</v>
          </cell>
          <cell r="E2397" t="str">
            <v>FUR-01-05</v>
          </cell>
          <cell r="L2397" t="str">
            <v>Yes</v>
          </cell>
          <cell r="O2397">
            <v>37757</v>
          </cell>
        </row>
        <row r="2398">
          <cell r="A2398" t="str">
            <v>RPCFA-002393</v>
          </cell>
          <cell r="B2398" t="str">
            <v>DEF</v>
          </cell>
          <cell r="E2398" t="str">
            <v>FUR-02-05</v>
          </cell>
          <cell r="L2398" t="str">
            <v>Yes</v>
          </cell>
          <cell r="O2398">
            <v>37757</v>
          </cell>
        </row>
        <row r="2399">
          <cell r="A2399" t="str">
            <v>RPCFA-002394</v>
          </cell>
          <cell r="B2399" t="str">
            <v>DEF</v>
          </cell>
          <cell r="E2399" t="str">
            <v>FUR-02-05</v>
          </cell>
          <cell r="L2399" t="str">
            <v>Yes</v>
          </cell>
          <cell r="O2399">
            <v>37757</v>
          </cell>
        </row>
        <row r="2400">
          <cell r="A2400" t="str">
            <v>RPCFA-002395</v>
          </cell>
          <cell r="B2400" t="str">
            <v>DEF</v>
          </cell>
          <cell r="E2400" t="str">
            <v>FUR-01-05</v>
          </cell>
          <cell r="L2400" t="str">
            <v>Yes</v>
          </cell>
          <cell r="O2400">
            <v>37757</v>
          </cell>
        </row>
        <row r="2401">
          <cell r="A2401" t="str">
            <v>RPCFA-002396</v>
          </cell>
          <cell r="B2401" t="str">
            <v>DEF</v>
          </cell>
          <cell r="E2401" t="str">
            <v>FUR-01-05</v>
          </cell>
          <cell r="L2401" t="str">
            <v>Yes</v>
          </cell>
          <cell r="O2401">
            <v>37761</v>
          </cell>
        </row>
        <row r="2402">
          <cell r="A2402" t="str">
            <v>RPCFA-002397</v>
          </cell>
          <cell r="B2402" t="str">
            <v>DEF</v>
          </cell>
          <cell r="E2402" t="str">
            <v>FUR-01-05</v>
          </cell>
          <cell r="L2402" t="str">
            <v>Yes</v>
          </cell>
          <cell r="O2402">
            <v>37761</v>
          </cell>
        </row>
        <row r="2403">
          <cell r="A2403" t="str">
            <v>RPCFA-002398</v>
          </cell>
          <cell r="B2403" t="str">
            <v>DEF</v>
          </cell>
          <cell r="E2403" t="str">
            <v>FUR-02-05</v>
          </cell>
          <cell r="L2403" t="str">
            <v>Yes</v>
          </cell>
          <cell r="O2403">
            <v>37761</v>
          </cell>
        </row>
        <row r="2404">
          <cell r="A2404" t="str">
            <v>RPCFA-002399</v>
          </cell>
          <cell r="B2404" t="str">
            <v>DEF</v>
          </cell>
          <cell r="E2404" t="str">
            <v>FUR-02-05</v>
          </cell>
          <cell r="L2404" t="str">
            <v>Yes</v>
          </cell>
          <cell r="O2404">
            <v>37761</v>
          </cell>
        </row>
        <row r="2405">
          <cell r="A2405" t="str">
            <v>RPCFA-002400</v>
          </cell>
          <cell r="B2405" t="str">
            <v>DEF</v>
          </cell>
          <cell r="E2405" t="str">
            <v>FUR-01-05</v>
          </cell>
          <cell r="L2405" t="str">
            <v>Yes</v>
          </cell>
          <cell r="O2405">
            <v>37760</v>
          </cell>
        </row>
        <row r="2406">
          <cell r="A2406" t="str">
            <v>RPCFA-002401</v>
          </cell>
          <cell r="B2406" t="str">
            <v>DEF</v>
          </cell>
          <cell r="E2406" t="str">
            <v>FUR-02-05</v>
          </cell>
          <cell r="L2406" t="str">
            <v>Yes</v>
          </cell>
          <cell r="O2406">
            <v>37760</v>
          </cell>
        </row>
        <row r="2407">
          <cell r="A2407" t="str">
            <v>RPCFA-002402</v>
          </cell>
          <cell r="B2407" t="str">
            <v>DEF</v>
          </cell>
          <cell r="E2407" t="str">
            <v>FUR-01-05</v>
          </cell>
          <cell r="L2407" t="str">
            <v>Yes</v>
          </cell>
          <cell r="O2407">
            <v>37761</v>
          </cell>
        </row>
        <row r="2408">
          <cell r="A2408" t="str">
            <v>RPCFA-002403</v>
          </cell>
          <cell r="B2408" t="str">
            <v>DEF</v>
          </cell>
          <cell r="E2408" t="str">
            <v>FUR-02-05</v>
          </cell>
          <cell r="L2408" t="str">
            <v>Yes</v>
          </cell>
          <cell r="O2408">
            <v>37761</v>
          </cell>
        </row>
        <row r="2409">
          <cell r="A2409" t="str">
            <v>RPCFA-002404</v>
          </cell>
          <cell r="B2409" t="str">
            <v>DEF</v>
          </cell>
          <cell r="E2409" t="str">
            <v>EQU-01-05</v>
          </cell>
          <cell r="L2409" t="str">
            <v>Yes</v>
          </cell>
          <cell r="O2409">
            <v>37764</v>
          </cell>
        </row>
        <row r="2410">
          <cell r="A2410" t="str">
            <v>RPCFA-002405</v>
          </cell>
          <cell r="B2410" t="str">
            <v>DEF</v>
          </cell>
          <cell r="E2410" t="str">
            <v>EQU-01-05</v>
          </cell>
          <cell r="L2410" t="str">
            <v>Yes</v>
          </cell>
          <cell r="O2410">
            <v>37764</v>
          </cell>
        </row>
        <row r="2411">
          <cell r="A2411" t="str">
            <v>RPCFA-002406</v>
          </cell>
          <cell r="B2411" t="str">
            <v>DEF</v>
          </cell>
          <cell r="E2411" t="str">
            <v>EQU-01-05</v>
          </cell>
          <cell r="L2411" t="str">
            <v>Yes</v>
          </cell>
          <cell r="O2411">
            <v>37764</v>
          </cell>
        </row>
        <row r="2412">
          <cell r="A2412" t="str">
            <v>RPCFA-002407</v>
          </cell>
          <cell r="B2412" t="str">
            <v>DEF</v>
          </cell>
          <cell r="E2412" t="str">
            <v>COP-02-05</v>
          </cell>
          <cell r="L2412" t="str">
            <v>Yes</v>
          </cell>
          <cell r="O2412">
            <v>37802</v>
          </cell>
        </row>
        <row r="2413">
          <cell r="A2413" t="str">
            <v>RPCFA-002408</v>
          </cell>
          <cell r="B2413" t="str">
            <v>DEF</v>
          </cell>
          <cell r="E2413" t="str">
            <v>COP-01-03</v>
          </cell>
          <cell r="L2413" t="str">
            <v>Yes</v>
          </cell>
          <cell r="O2413">
            <v>37802</v>
          </cell>
        </row>
        <row r="2414">
          <cell r="A2414" t="str">
            <v>RPCFA-002409</v>
          </cell>
          <cell r="B2414" t="str">
            <v>DEF</v>
          </cell>
          <cell r="E2414" t="str">
            <v>EQU-08-05</v>
          </cell>
          <cell r="L2414" t="str">
            <v>Yes</v>
          </cell>
          <cell r="O2414">
            <v>37769</v>
          </cell>
        </row>
        <row r="2415">
          <cell r="A2415" t="str">
            <v>RPCFA-002410</v>
          </cell>
          <cell r="B2415" t="str">
            <v>DEF</v>
          </cell>
          <cell r="E2415" t="str">
            <v>EQU-08-05</v>
          </cell>
          <cell r="L2415" t="str">
            <v>Yes</v>
          </cell>
          <cell r="O2415">
            <v>37769</v>
          </cell>
        </row>
        <row r="2416">
          <cell r="A2416" t="str">
            <v>RPCFA-002411</v>
          </cell>
          <cell r="B2416" t="str">
            <v>DEF</v>
          </cell>
          <cell r="E2416" t="str">
            <v>EQU-08-05</v>
          </cell>
          <cell r="L2416" t="str">
            <v>Yes</v>
          </cell>
          <cell r="O2416">
            <v>37769</v>
          </cell>
        </row>
        <row r="2417">
          <cell r="A2417" t="str">
            <v>RPCFA-002412</v>
          </cell>
          <cell r="B2417" t="str">
            <v>DEF</v>
          </cell>
          <cell r="E2417" t="str">
            <v>EQU-08-05</v>
          </cell>
          <cell r="L2417" t="str">
            <v>Yes</v>
          </cell>
          <cell r="O2417">
            <v>37769</v>
          </cell>
        </row>
        <row r="2418">
          <cell r="A2418" t="str">
            <v>RPCFA-002413</v>
          </cell>
          <cell r="B2418" t="str">
            <v>DEF</v>
          </cell>
          <cell r="E2418" t="str">
            <v>EQU-08-05</v>
          </cell>
          <cell r="L2418" t="str">
            <v>Yes</v>
          </cell>
          <cell r="O2418">
            <v>37769</v>
          </cell>
        </row>
        <row r="2419">
          <cell r="A2419" t="str">
            <v>RPCFA-002414</v>
          </cell>
          <cell r="B2419" t="str">
            <v>DEF</v>
          </cell>
          <cell r="E2419" t="str">
            <v>EQU-08-05</v>
          </cell>
          <cell r="L2419" t="str">
            <v>Yes</v>
          </cell>
          <cell r="O2419">
            <v>37769</v>
          </cell>
        </row>
        <row r="2420">
          <cell r="A2420" t="str">
            <v>RPCFA-002415</v>
          </cell>
          <cell r="B2420" t="str">
            <v>DEF</v>
          </cell>
          <cell r="E2420" t="str">
            <v>BLD-04-15</v>
          </cell>
          <cell r="L2420" t="str">
            <v>Yes</v>
          </cell>
          <cell r="O2420">
            <v>38071</v>
          </cell>
        </row>
        <row r="2421">
          <cell r="A2421" t="str">
            <v>RPCFA-002416</v>
          </cell>
          <cell r="B2421" t="str">
            <v>DEF</v>
          </cell>
          <cell r="E2421" t="str">
            <v>OFC-09-05</v>
          </cell>
          <cell r="L2421" t="str">
            <v>Yes</v>
          </cell>
          <cell r="O2421">
            <v>37858</v>
          </cell>
        </row>
        <row r="2422">
          <cell r="A2422" t="str">
            <v>RPCFA-002417</v>
          </cell>
          <cell r="B2422" t="str">
            <v>DEF</v>
          </cell>
          <cell r="E2422" t="str">
            <v>EQU-11-05</v>
          </cell>
          <cell r="L2422" t="str">
            <v>Yes</v>
          </cell>
          <cell r="O2422">
            <v>37769</v>
          </cell>
        </row>
        <row r="2423">
          <cell r="A2423" t="str">
            <v>RPCFA-002418</v>
          </cell>
          <cell r="B2423" t="str">
            <v>DEF</v>
          </cell>
          <cell r="E2423" t="str">
            <v>EQU-05-05</v>
          </cell>
          <cell r="L2423" t="str">
            <v>Yes</v>
          </cell>
          <cell r="O2423">
            <v>37769</v>
          </cell>
        </row>
        <row r="2424">
          <cell r="A2424" t="str">
            <v>RPCFA-002419</v>
          </cell>
          <cell r="B2424" t="str">
            <v>DEF</v>
          </cell>
          <cell r="E2424" t="str">
            <v>MAC-01-05</v>
          </cell>
          <cell r="L2424" t="str">
            <v>Yes</v>
          </cell>
          <cell r="O2424">
            <v>37769</v>
          </cell>
        </row>
        <row r="2425">
          <cell r="A2425" t="str">
            <v>RPCFA-002420</v>
          </cell>
          <cell r="B2425" t="str">
            <v>DEF</v>
          </cell>
          <cell r="E2425" t="str">
            <v>EQU-01-05</v>
          </cell>
          <cell r="L2425" t="str">
            <v>Yes</v>
          </cell>
          <cell r="O2425">
            <v>37769</v>
          </cell>
        </row>
        <row r="2426">
          <cell r="A2426" t="str">
            <v>RPCFA-002421</v>
          </cell>
          <cell r="B2426" t="str">
            <v>DEF</v>
          </cell>
          <cell r="E2426" t="str">
            <v>EQU-01-05</v>
          </cell>
          <cell r="L2426" t="str">
            <v>Yes</v>
          </cell>
          <cell r="O2426">
            <v>37769</v>
          </cell>
        </row>
        <row r="2427">
          <cell r="A2427" t="str">
            <v>RPCFA-002422</v>
          </cell>
          <cell r="B2427" t="str">
            <v>DEF</v>
          </cell>
          <cell r="E2427" t="str">
            <v>EQU-01-05</v>
          </cell>
          <cell r="L2427" t="str">
            <v>Yes</v>
          </cell>
          <cell r="O2427">
            <v>37769</v>
          </cell>
        </row>
        <row r="2428">
          <cell r="A2428" t="str">
            <v>RPCFA-002423</v>
          </cell>
          <cell r="B2428" t="str">
            <v>DEF</v>
          </cell>
          <cell r="E2428" t="str">
            <v>BLD-05-20</v>
          </cell>
          <cell r="L2428" t="str">
            <v>Yes</v>
          </cell>
          <cell r="O2428">
            <v>37840</v>
          </cell>
        </row>
        <row r="2429">
          <cell r="A2429" t="str">
            <v>RPCFA-002424</v>
          </cell>
          <cell r="B2429" t="str">
            <v>DEF</v>
          </cell>
          <cell r="E2429" t="str">
            <v>BLD-05-20</v>
          </cell>
          <cell r="L2429" t="str">
            <v>Yes</v>
          </cell>
          <cell r="O2429">
            <v>37840</v>
          </cell>
        </row>
        <row r="2430">
          <cell r="A2430" t="str">
            <v>RPCFA-002425</v>
          </cell>
          <cell r="B2430" t="str">
            <v>DEF</v>
          </cell>
          <cell r="E2430" t="str">
            <v>FUR-05-05</v>
          </cell>
          <cell r="L2430" t="str">
            <v>Yes</v>
          </cell>
          <cell r="O2430">
            <v>37783</v>
          </cell>
        </row>
        <row r="2431">
          <cell r="A2431" t="str">
            <v>RPCFA-002426</v>
          </cell>
          <cell r="B2431" t="str">
            <v>DEF</v>
          </cell>
          <cell r="E2431" t="str">
            <v>FUR-05-05</v>
          </cell>
          <cell r="L2431" t="str">
            <v>Yes</v>
          </cell>
          <cell r="O2431">
            <v>37783</v>
          </cell>
        </row>
        <row r="2432">
          <cell r="A2432" t="str">
            <v>RPCFA-002427</v>
          </cell>
          <cell r="B2432" t="str">
            <v>DEF</v>
          </cell>
          <cell r="E2432" t="str">
            <v>EQU-11-05</v>
          </cell>
          <cell r="L2432" t="str">
            <v>Yes</v>
          </cell>
          <cell r="O2432">
            <v>37783</v>
          </cell>
        </row>
        <row r="2433">
          <cell r="A2433" t="str">
            <v>RPCFA-002428</v>
          </cell>
          <cell r="B2433" t="str">
            <v>DEF</v>
          </cell>
          <cell r="E2433" t="str">
            <v>EQU-01-05</v>
          </cell>
          <cell r="L2433" t="str">
            <v>Yes</v>
          </cell>
          <cell r="O2433">
            <v>37783</v>
          </cell>
        </row>
        <row r="2434">
          <cell r="A2434" t="str">
            <v>RPCFA-002429</v>
          </cell>
          <cell r="B2434" t="str">
            <v>DEF</v>
          </cell>
          <cell r="E2434" t="str">
            <v>EQU-01-05</v>
          </cell>
          <cell r="L2434" t="str">
            <v>Yes</v>
          </cell>
          <cell r="O2434">
            <v>37783</v>
          </cell>
        </row>
        <row r="2435">
          <cell r="A2435" t="str">
            <v>RPCFA-002430</v>
          </cell>
          <cell r="B2435" t="str">
            <v>DEF</v>
          </cell>
          <cell r="E2435" t="str">
            <v>EQU-01-05</v>
          </cell>
          <cell r="L2435" t="str">
            <v>Yes</v>
          </cell>
          <cell r="O2435">
            <v>37783</v>
          </cell>
        </row>
        <row r="2436">
          <cell r="A2436" t="str">
            <v>RPCFA-002431</v>
          </cell>
          <cell r="B2436" t="str">
            <v>DEF</v>
          </cell>
          <cell r="E2436" t="str">
            <v>EQU-01-05</v>
          </cell>
          <cell r="L2436" t="str">
            <v>Yes</v>
          </cell>
          <cell r="O2436">
            <v>37783</v>
          </cell>
        </row>
        <row r="2437">
          <cell r="A2437" t="str">
            <v>RPCFA-002432</v>
          </cell>
          <cell r="B2437" t="str">
            <v>DEF</v>
          </cell>
          <cell r="E2437" t="str">
            <v>EQU-01-05</v>
          </cell>
          <cell r="L2437" t="str">
            <v>Yes</v>
          </cell>
          <cell r="O2437">
            <v>37783</v>
          </cell>
        </row>
        <row r="2438">
          <cell r="A2438" t="str">
            <v>RPCFA-002433</v>
          </cell>
          <cell r="B2438" t="str">
            <v>DEF</v>
          </cell>
          <cell r="E2438" t="str">
            <v>EQU-01-05</v>
          </cell>
          <cell r="L2438" t="str">
            <v>Yes</v>
          </cell>
          <cell r="O2438">
            <v>37783</v>
          </cell>
        </row>
        <row r="2439">
          <cell r="A2439" t="str">
            <v>RPCFA-002434</v>
          </cell>
          <cell r="B2439" t="str">
            <v>DEF</v>
          </cell>
          <cell r="E2439" t="str">
            <v>EQU-12-05</v>
          </cell>
          <cell r="L2439" t="str">
            <v>Yes</v>
          </cell>
          <cell r="O2439">
            <v>37785</v>
          </cell>
        </row>
        <row r="2440">
          <cell r="A2440" t="str">
            <v>RPCFA-002435</v>
          </cell>
          <cell r="B2440" t="str">
            <v>DEF</v>
          </cell>
          <cell r="E2440" t="str">
            <v>FUR-03-05</v>
          </cell>
          <cell r="L2440" t="str">
            <v>Yes</v>
          </cell>
          <cell r="O2440">
            <v>37795</v>
          </cell>
        </row>
        <row r="2441">
          <cell r="A2441" t="str">
            <v>RPCFA-002436</v>
          </cell>
          <cell r="B2441" t="str">
            <v>DEF</v>
          </cell>
          <cell r="E2441" t="str">
            <v>FUR-03-05</v>
          </cell>
          <cell r="L2441" t="str">
            <v>Yes</v>
          </cell>
          <cell r="O2441">
            <v>37795</v>
          </cell>
        </row>
        <row r="2442">
          <cell r="A2442" t="str">
            <v>RPCFA-002437</v>
          </cell>
          <cell r="B2442" t="str">
            <v>DEF</v>
          </cell>
          <cell r="E2442" t="str">
            <v>FUR-01-05</v>
          </cell>
          <cell r="L2442" t="str">
            <v>Yes</v>
          </cell>
          <cell r="O2442">
            <v>37858</v>
          </cell>
        </row>
        <row r="2443">
          <cell r="A2443" t="str">
            <v>RPCFA-002438</v>
          </cell>
          <cell r="B2443" t="str">
            <v>DEF</v>
          </cell>
          <cell r="E2443" t="str">
            <v>FUR-01-05</v>
          </cell>
          <cell r="L2443" t="str">
            <v>Yes</v>
          </cell>
          <cell r="O2443">
            <v>37858</v>
          </cell>
        </row>
        <row r="2444">
          <cell r="A2444" t="str">
            <v>RPCFA-002439</v>
          </cell>
          <cell r="B2444" t="str">
            <v>DEF</v>
          </cell>
          <cell r="E2444" t="str">
            <v>FUR-01-05</v>
          </cell>
          <cell r="L2444" t="str">
            <v>Yes</v>
          </cell>
          <cell r="O2444">
            <v>37858</v>
          </cell>
        </row>
        <row r="2445">
          <cell r="A2445" t="str">
            <v>RPCFA-002440</v>
          </cell>
          <cell r="B2445" t="str">
            <v>DEF</v>
          </cell>
          <cell r="E2445" t="str">
            <v>FUR-01-05</v>
          </cell>
          <cell r="L2445" t="str">
            <v>Yes</v>
          </cell>
          <cell r="O2445">
            <v>37858</v>
          </cell>
        </row>
        <row r="2446">
          <cell r="A2446" t="str">
            <v>RPCFA-002441</v>
          </cell>
          <cell r="B2446" t="str">
            <v>DEF</v>
          </cell>
          <cell r="E2446" t="str">
            <v>FUR-01-05</v>
          </cell>
          <cell r="L2446" t="str">
            <v>Yes</v>
          </cell>
          <cell r="O2446">
            <v>37858</v>
          </cell>
        </row>
        <row r="2447">
          <cell r="A2447" t="str">
            <v>RPCFA-002442</v>
          </cell>
          <cell r="B2447" t="str">
            <v>DEF</v>
          </cell>
          <cell r="E2447" t="str">
            <v>FUR-01-05</v>
          </cell>
          <cell r="L2447" t="str">
            <v>Yes</v>
          </cell>
          <cell r="O2447">
            <v>37858</v>
          </cell>
        </row>
        <row r="2448">
          <cell r="A2448" t="str">
            <v>RPCFA-002443</v>
          </cell>
          <cell r="B2448" t="str">
            <v>DEF</v>
          </cell>
          <cell r="E2448" t="str">
            <v>FUR-01-05</v>
          </cell>
          <cell r="L2448" t="str">
            <v>Yes</v>
          </cell>
          <cell r="O2448">
            <v>37858</v>
          </cell>
        </row>
        <row r="2449">
          <cell r="A2449" t="str">
            <v>RPCFA-002444</v>
          </cell>
          <cell r="B2449" t="str">
            <v>DEF</v>
          </cell>
          <cell r="E2449" t="str">
            <v>FUR-01-05</v>
          </cell>
          <cell r="L2449" t="str">
            <v>Yes</v>
          </cell>
          <cell r="O2449">
            <v>37858</v>
          </cell>
        </row>
        <row r="2450">
          <cell r="A2450" t="str">
            <v>RPCFA-002445</v>
          </cell>
          <cell r="B2450" t="str">
            <v>DEF</v>
          </cell>
          <cell r="E2450" t="str">
            <v>FUR-01-05</v>
          </cell>
          <cell r="L2450" t="str">
            <v>Yes</v>
          </cell>
          <cell r="O2450">
            <v>37858</v>
          </cell>
        </row>
        <row r="2451">
          <cell r="A2451" t="str">
            <v>RPCFA-002446</v>
          </cell>
          <cell r="B2451" t="str">
            <v>DEF</v>
          </cell>
          <cell r="E2451" t="str">
            <v>FUR-01-05</v>
          </cell>
          <cell r="L2451" t="str">
            <v>Yes</v>
          </cell>
          <cell r="O2451">
            <v>37858</v>
          </cell>
        </row>
        <row r="2452">
          <cell r="A2452" t="str">
            <v>RPCFA-002447</v>
          </cell>
          <cell r="B2452" t="str">
            <v>DEF</v>
          </cell>
          <cell r="E2452" t="str">
            <v>FUR-01-05</v>
          </cell>
          <cell r="L2452" t="str">
            <v>Yes</v>
          </cell>
          <cell r="O2452">
            <v>37858</v>
          </cell>
        </row>
        <row r="2453">
          <cell r="A2453" t="str">
            <v>RPCFA-002448</v>
          </cell>
          <cell r="B2453" t="str">
            <v>DEF</v>
          </cell>
          <cell r="E2453" t="str">
            <v>FUR-01-05</v>
          </cell>
          <cell r="L2453" t="str">
            <v>Yes</v>
          </cell>
          <cell r="O2453">
            <v>37798</v>
          </cell>
        </row>
        <row r="2454">
          <cell r="A2454" t="str">
            <v>RPCFA-002449</v>
          </cell>
          <cell r="B2454" t="str">
            <v>DEF</v>
          </cell>
          <cell r="E2454" t="str">
            <v>FUR-01-05</v>
          </cell>
          <cell r="L2454" t="str">
            <v>Yes</v>
          </cell>
          <cell r="O2454">
            <v>37802</v>
          </cell>
        </row>
        <row r="2455">
          <cell r="A2455" t="str">
            <v>RPCFA-002450</v>
          </cell>
          <cell r="B2455" t="str">
            <v>DEF</v>
          </cell>
          <cell r="E2455" t="str">
            <v>FUR-01-05</v>
          </cell>
          <cell r="L2455" t="str">
            <v>Yes</v>
          </cell>
          <cell r="O2455">
            <v>37802</v>
          </cell>
        </row>
        <row r="2456">
          <cell r="A2456" t="str">
            <v>RPCFA-002451</v>
          </cell>
          <cell r="B2456" t="str">
            <v>DEF</v>
          </cell>
          <cell r="E2456" t="str">
            <v>FUR-04-05</v>
          </cell>
          <cell r="L2456" t="str">
            <v>Yes</v>
          </cell>
          <cell r="O2456">
            <v>37802</v>
          </cell>
        </row>
        <row r="2457">
          <cell r="A2457" t="str">
            <v>RPCFA-002452</v>
          </cell>
          <cell r="B2457" t="str">
            <v>DEF</v>
          </cell>
          <cell r="E2457" t="str">
            <v>FUR-02-05</v>
          </cell>
          <cell r="L2457" t="str">
            <v>Yes</v>
          </cell>
          <cell r="O2457">
            <v>37811</v>
          </cell>
        </row>
        <row r="2458">
          <cell r="A2458" t="str">
            <v>RPCFA-002453</v>
          </cell>
          <cell r="B2458" t="str">
            <v>DEF</v>
          </cell>
          <cell r="E2458" t="str">
            <v>FUR-04-05</v>
          </cell>
          <cell r="L2458" t="str">
            <v>Yes</v>
          </cell>
          <cell r="O2458">
            <v>37811</v>
          </cell>
        </row>
        <row r="2459">
          <cell r="A2459" t="str">
            <v>RPCFA-002454</v>
          </cell>
          <cell r="B2459" t="str">
            <v>DEF</v>
          </cell>
          <cell r="E2459" t="str">
            <v>FUR-07-05</v>
          </cell>
          <cell r="L2459" t="str">
            <v>Yes</v>
          </cell>
          <cell r="O2459">
            <v>37858</v>
          </cell>
        </row>
        <row r="2460">
          <cell r="A2460" t="str">
            <v>RPCFA-002455</v>
          </cell>
          <cell r="B2460" t="str">
            <v>DEF</v>
          </cell>
          <cell r="E2460" t="str">
            <v>LAN-00-00</v>
          </cell>
          <cell r="L2460" t="str">
            <v>Yes</v>
          </cell>
          <cell r="O2460">
            <v>37812</v>
          </cell>
        </row>
        <row r="2461">
          <cell r="A2461" t="str">
            <v>RPCFA-002456</v>
          </cell>
          <cell r="B2461" t="str">
            <v>DEF</v>
          </cell>
          <cell r="E2461" t="str">
            <v>OFC-15-05</v>
          </cell>
          <cell r="L2461" t="str">
            <v>Yes</v>
          </cell>
          <cell r="O2461">
            <v>37858</v>
          </cell>
        </row>
        <row r="2462">
          <cell r="A2462" t="str">
            <v>RPCFA-002457</v>
          </cell>
          <cell r="B2462" t="str">
            <v>DEF</v>
          </cell>
          <cell r="E2462" t="str">
            <v>OFC-09-05</v>
          </cell>
          <cell r="L2462" t="str">
            <v>Yes</v>
          </cell>
          <cell r="O2462">
            <v>37858</v>
          </cell>
        </row>
        <row r="2463">
          <cell r="A2463" t="str">
            <v>RPCFA-002458</v>
          </cell>
          <cell r="B2463" t="str">
            <v>DEF</v>
          </cell>
          <cell r="E2463" t="str">
            <v>OFC-07-05</v>
          </cell>
          <cell r="L2463" t="str">
            <v>Yes</v>
          </cell>
          <cell r="O2463">
            <v>37817</v>
          </cell>
        </row>
        <row r="2464">
          <cell r="A2464" t="str">
            <v>RPCFA-002459</v>
          </cell>
          <cell r="B2464" t="str">
            <v>DEF</v>
          </cell>
          <cell r="E2464" t="str">
            <v>FUR-03-05</v>
          </cell>
          <cell r="L2464" t="str">
            <v>Yes</v>
          </cell>
          <cell r="O2464">
            <v>37831</v>
          </cell>
        </row>
        <row r="2465">
          <cell r="A2465" t="str">
            <v>RPCFA-002460</v>
          </cell>
          <cell r="B2465" t="str">
            <v>DEF</v>
          </cell>
          <cell r="E2465" t="str">
            <v>FUR-03-05</v>
          </cell>
          <cell r="L2465" t="str">
            <v>Yes</v>
          </cell>
          <cell r="O2465">
            <v>37833</v>
          </cell>
        </row>
        <row r="2466">
          <cell r="A2466" t="str">
            <v>RPCFA-002461</v>
          </cell>
          <cell r="B2466" t="str">
            <v>DEF</v>
          </cell>
          <cell r="E2466" t="str">
            <v>EQU-08-05</v>
          </cell>
          <cell r="L2466" t="str">
            <v>Yes</v>
          </cell>
          <cell r="O2466">
            <v>37833</v>
          </cell>
        </row>
        <row r="2467">
          <cell r="A2467" t="str">
            <v>RPCFA-002462</v>
          </cell>
          <cell r="B2467" t="str">
            <v>DEF</v>
          </cell>
          <cell r="E2467" t="str">
            <v>BLD-01-20</v>
          </cell>
          <cell r="L2467" t="str">
            <v>Yes</v>
          </cell>
          <cell r="O2467">
            <v>37840</v>
          </cell>
        </row>
        <row r="2468">
          <cell r="A2468" t="str">
            <v>RPCFA-002463</v>
          </cell>
          <cell r="B2468" t="str">
            <v>DEF</v>
          </cell>
          <cell r="E2468" t="str">
            <v>FUR-03-05</v>
          </cell>
          <cell r="L2468" t="str">
            <v>Yes</v>
          </cell>
          <cell r="O2468">
            <v>37858</v>
          </cell>
        </row>
        <row r="2469">
          <cell r="A2469" t="str">
            <v>RPCFA-002464</v>
          </cell>
          <cell r="B2469" t="str">
            <v>DEF</v>
          </cell>
          <cell r="E2469" t="str">
            <v>FUR-02-05</v>
          </cell>
          <cell r="L2469" t="str">
            <v>Yes</v>
          </cell>
          <cell r="O2469">
            <v>37858</v>
          </cell>
        </row>
        <row r="2470">
          <cell r="A2470" t="str">
            <v>RPCFA-002465</v>
          </cell>
          <cell r="B2470" t="str">
            <v>DEF</v>
          </cell>
          <cell r="E2470" t="str">
            <v>FUR-09-05</v>
          </cell>
          <cell r="L2470" t="str">
            <v>Yes</v>
          </cell>
          <cell r="O2470">
            <v>38016</v>
          </cell>
        </row>
        <row r="2471">
          <cell r="A2471" t="str">
            <v>RPCFA-002466</v>
          </cell>
          <cell r="B2471" t="str">
            <v>DEF</v>
          </cell>
          <cell r="E2471" t="str">
            <v>EQU-04-05</v>
          </cell>
          <cell r="L2471" t="str">
            <v>Yes</v>
          </cell>
          <cell r="O2471">
            <v>37862</v>
          </cell>
        </row>
        <row r="2472">
          <cell r="A2472" t="str">
            <v>RPCFA-002467</v>
          </cell>
          <cell r="B2472" t="str">
            <v>DEF</v>
          </cell>
          <cell r="E2472" t="str">
            <v>OFC-06-05</v>
          </cell>
          <cell r="L2472" t="str">
            <v>Yes</v>
          </cell>
          <cell r="O2472">
            <v>37873</v>
          </cell>
        </row>
        <row r="2473">
          <cell r="A2473" t="str">
            <v>RPCFA-002468</v>
          </cell>
          <cell r="B2473" t="str">
            <v>DEF</v>
          </cell>
          <cell r="E2473" t="str">
            <v>EQU-06-05</v>
          </cell>
          <cell r="L2473" t="str">
            <v>Yes</v>
          </cell>
          <cell r="O2473">
            <v>38016</v>
          </cell>
        </row>
        <row r="2474">
          <cell r="A2474" t="str">
            <v>RPCFA-002469</v>
          </cell>
          <cell r="B2474" t="str">
            <v>DEF</v>
          </cell>
          <cell r="E2474" t="str">
            <v>EQU-06-05</v>
          </cell>
          <cell r="L2474" t="str">
            <v>Yes</v>
          </cell>
          <cell r="O2474">
            <v>38016</v>
          </cell>
        </row>
        <row r="2475">
          <cell r="A2475" t="str">
            <v>RPCFA-002470</v>
          </cell>
          <cell r="B2475" t="str">
            <v>DEF</v>
          </cell>
          <cell r="E2475" t="str">
            <v>EQU-06-05</v>
          </cell>
          <cell r="L2475" t="str">
            <v>Yes</v>
          </cell>
          <cell r="O2475">
            <v>38016</v>
          </cell>
        </row>
        <row r="2476">
          <cell r="A2476" t="str">
            <v>RPCFA-002471</v>
          </cell>
          <cell r="B2476" t="str">
            <v>DEF</v>
          </cell>
          <cell r="E2476" t="str">
            <v>EQU-06-05</v>
          </cell>
          <cell r="L2476" t="str">
            <v>Yes</v>
          </cell>
          <cell r="O2476">
            <v>38016</v>
          </cell>
        </row>
        <row r="2477">
          <cell r="A2477" t="str">
            <v>RPCFA-002472</v>
          </cell>
          <cell r="B2477" t="str">
            <v>DEF</v>
          </cell>
          <cell r="E2477" t="str">
            <v>EQU-06-05</v>
          </cell>
          <cell r="L2477" t="str">
            <v>Yes</v>
          </cell>
          <cell r="O2477">
            <v>38016</v>
          </cell>
        </row>
        <row r="2478">
          <cell r="A2478" t="str">
            <v>RPCFA-002473</v>
          </cell>
          <cell r="B2478" t="str">
            <v>DEF</v>
          </cell>
          <cell r="E2478" t="str">
            <v>EQU-06-05</v>
          </cell>
          <cell r="L2478" t="str">
            <v>Yes</v>
          </cell>
          <cell r="O2478">
            <v>38016</v>
          </cell>
        </row>
        <row r="2479">
          <cell r="A2479" t="str">
            <v>RPCFA-002474</v>
          </cell>
          <cell r="B2479" t="str">
            <v>DEF</v>
          </cell>
          <cell r="E2479" t="str">
            <v>EQU-06-05</v>
          </cell>
          <cell r="L2479" t="str">
            <v>Yes</v>
          </cell>
          <cell r="O2479">
            <v>38016</v>
          </cell>
        </row>
        <row r="2480">
          <cell r="A2480" t="str">
            <v>RPCFA-002475</v>
          </cell>
          <cell r="B2480" t="str">
            <v>DEF</v>
          </cell>
          <cell r="E2480" t="str">
            <v>FUR-07-05</v>
          </cell>
          <cell r="L2480" t="str">
            <v>Yes</v>
          </cell>
          <cell r="O2480">
            <v>37986</v>
          </cell>
        </row>
        <row r="2481">
          <cell r="A2481" t="str">
            <v>RPCFA-002476</v>
          </cell>
          <cell r="B2481" t="str">
            <v>DEF</v>
          </cell>
          <cell r="E2481" t="str">
            <v>FUR-07-05</v>
          </cell>
          <cell r="L2481" t="str">
            <v>Yes</v>
          </cell>
          <cell r="O2481">
            <v>38016</v>
          </cell>
        </row>
        <row r="2482">
          <cell r="A2482" t="str">
            <v>RPCFA-002477</v>
          </cell>
          <cell r="B2482" t="str">
            <v>DEF</v>
          </cell>
          <cell r="E2482" t="str">
            <v>EQU-02-05</v>
          </cell>
          <cell r="L2482" t="str">
            <v>Yes</v>
          </cell>
          <cell r="O2482">
            <v>37894</v>
          </cell>
        </row>
        <row r="2483">
          <cell r="A2483" t="str">
            <v>RPCFA-002478</v>
          </cell>
          <cell r="B2483" t="str">
            <v>DEF</v>
          </cell>
          <cell r="E2483" t="str">
            <v>OFC-12-05</v>
          </cell>
          <cell r="L2483" t="str">
            <v>Yes</v>
          </cell>
          <cell r="O2483">
            <v>37879</v>
          </cell>
        </row>
        <row r="2484">
          <cell r="A2484" t="str">
            <v>RPCFA-002479</v>
          </cell>
          <cell r="B2484" t="str">
            <v>DEF</v>
          </cell>
          <cell r="E2484" t="str">
            <v>OFC-12-05</v>
          </cell>
          <cell r="L2484" t="str">
            <v>Yes</v>
          </cell>
          <cell r="O2484">
            <v>37879</v>
          </cell>
        </row>
        <row r="2485">
          <cell r="A2485" t="str">
            <v>RPCFA-002480</v>
          </cell>
          <cell r="B2485" t="str">
            <v>DEF</v>
          </cell>
          <cell r="E2485" t="str">
            <v>EQU-01-05</v>
          </cell>
          <cell r="L2485" t="str">
            <v>Yes</v>
          </cell>
          <cell r="O2485">
            <v>37894</v>
          </cell>
        </row>
        <row r="2486">
          <cell r="A2486" t="str">
            <v>RPCFA-002481</v>
          </cell>
          <cell r="B2486" t="str">
            <v>DEF</v>
          </cell>
          <cell r="E2486" t="str">
            <v>OFC-10-05</v>
          </cell>
          <cell r="L2486" t="str">
            <v>Yes</v>
          </cell>
          <cell r="O2486">
            <v>37894</v>
          </cell>
        </row>
        <row r="2487">
          <cell r="A2487" t="str">
            <v>RPCFA-002482</v>
          </cell>
          <cell r="B2487" t="str">
            <v>DEF</v>
          </cell>
          <cell r="E2487" t="str">
            <v>OFC-06-05</v>
          </cell>
          <cell r="L2487" t="str">
            <v>Yes</v>
          </cell>
          <cell r="O2487">
            <v>37909</v>
          </cell>
        </row>
        <row r="2488">
          <cell r="A2488" t="str">
            <v>RPCFA-002483</v>
          </cell>
          <cell r="B2488" t="str">
            <v>DEF</v>
          </cell>
          <cell r="E2488" t="str">
            <v>FUR-02-05</v>
          </cell>
          <cell r="L2488" t="str">
            <v>Yes</v>
          </cell>
          <cell r="O2488">
            <v>37985</v>
          </cell>
        </row>
        <row r="2489">
          <cell r="A2489" t="str">
            <v>RPCFA-002484</v>
          </cell>
          <cell r="B2489" t="str">
            <v>DEF</v>
          </cell>
          <cell r="E2489" t="str">
            <v>OFC-09-05</v>
          </cell>
          <cell r="L2489" t="str">
            <v>Yes</v>
          </cell>
          <cell r="O2489">
            <v>38016</v>
          </cell>
        </row>
        <row r="2490">
          <cell r="A2490" t="str">
            <v>RPCFA-002485</v>
          </cell>
          <cell r="B2490" t="str">
            <v>DEF</v>
          </cell>
          <cell r="E2490" t="str">
            <v>OFC-09-05</v>
          </cell>
          <cell r="L2490" t="str">
            <v>Yes</v>
          </cell>
          <cell r="O2490">
            <v>38016</v>
          </cell>
        </row>
        <row r="2491">
          <cell r="A2491" t="str">
            <v>RPCFA-002486</v>
          </cell>
          <cell r="B2491" t="str">
            <v>DEF</v>
          </cell>
          <cell r="E2491" t="str">
            <v>OFC-10-05</v>
          </cell>
          <cell r="L2491" t="str">
            <v>Yes</v>
          </cell>
          <cell r="O2491">
            <v>38000</v>
          </cell>
        </row>
        <row r="2492">
          <cell r="A2492" t="str">
            <v>RPCFA-002487</v>
          </cell>
          <cell r="B2492" t="str">
            <v>DEF</v>
          </cell>
          <cell r="E2492" t="str">
            <v>MAC-01-15</v>
          </cell>
          <cell r="L2492" t="str">
            <v>Yes</v>
          </cell>
          <cell r="O2492">
            <v>38016</v>
          </cell>
        </row>
        <row r="2493">
          <cell r="A2493" t="str">
            <v>RPCFA-002488</v>
          </cell>
          <cell r="B2493" t="str">
            <v>DEF</v>
          </cell>
          <cell r="E2493" t="str">
            <v>MAC-02-15</v>
          </cell>
          <cell r="L2493" t="str">
            <v>Yes</v>
          </cell>
          <cell r="O2493">
            <v>38016</v>
          </cell>
        </row>
        <row r="2494">
          <cell r="A2494" t="str">
            <v>RPCFA-002489</v>
          </cell>
          <cell r="B2494" t="str">
            <v>DEF</v>
          </cell>
          <cell r="E2494" t="str">
            <v>OFC-09-05</v>
          </cell>
          <cell r="L2494" t="str">
            <v>Yes</v>
          </cell>
          <cell r="O2494">
            <v>38016</v>
          </cell>
        </row>
        <row r="2495">
          <cell r="A2495" t="str">
            <v>RPCFA-002490</v>
          </cell>
          <cell r="B2495" t="str">
            <v>DEF</v>
          </cell>
          <cell r="E2495" t="str">
            <v>FUR-04-05</v>
          </cell>
          <cell r="L2495" t="str">
            <v>Yes</v>
          </cell>
          <cell r="O2495">
            <v>37330</v>
          </cell>
        </row>
        <row r="2496">
          <cell r="A2496" t="str">
            <v>RPCFA-002491</v>
          </cell>
          <cell r="B2496" t="str">
            <v>DEF</v>
          </cell>
          <cell r="E2496" t="str">
            <v>FUR-04-05</v>
          </cell>
          <cell r="L2496" t="str">
            <v>Yes</v>
          </cell>
          <cell r="O2496">
            <v>38016</v>
          </cell>
        </row>
        <row r="2497">
          <cell r="A2497" t="str">
            <v>RPCFA-002492</v>
          </cell>
          <cell r="B2497" t="str">
            <v>DEF</v>
          </cell>
          <cell r="E2497" t="str">
            <v>COP-01-03</v>
          </cell>
          <cell r="L2497" t="str">
            <v>Yes</v>
          </cell>
          <cell r="O2497">
            <v>38042</v>
          </cell>
        </row>
        <row r="2498">
          <cell r="A2498" t="str">
            <v>RPCFA-002493</v>
          </cell>
          <cell r="B2498" t="str">
            <v>DEF</v>
          </cell>
          <cell r="E2498" t="str">
            <v>MAC-01-10</v>
          </cell>
          <cell r="L2498" t="str">
            <v>Yes</v>
          </cell>
          <cell r="O2498">
            <v>38044</v>
          </cell>
        </row>
        <row r="2499">
          <cell r="A2499" t="str">
            <v>RPCFA-002494</v>
          </cell>
          <cell r="B2499" t="str">
            <v>DEF</v>
          </cell>
          <cell r="E2499" t="str">
            <v>MAC-01-10</v>
          </cell>
          <cell r="L2499" t="str">
            <v>Yes</v>
          </cell>
          <cell r="O2499">
            <v>38044</v>
          </cell>
        </row>
        <row r="2500">
          <cell r="A2500" t="str">
            <v>RPCFA-002495</v>
          </cell>
          <cell r="B2500" t="str">
            <v>DEF</v>
          </cell>
          <cell r="E2500" t="str">
            <v>FUR-02-05</v>
          </cell>
          <cell r="L2500" t="str">
            <v>Yes</v>
          </cell>
          <cell r="O2500">
            <v>38063</v>
          </cell>
        </row>
        <row r="2501">
          <cell r="A2501" t="str">
            <v>RPCFA-002496</v>
          </cell>
          <cell r="B2501" t="str">
            <v>DEF</v>
          </cell>
          <cell r="E2501" t="str">
            <v>OFC-13-05</v>
          </cell>
          <cell r="L2501" t="str">
            <v>Yes</v>
          </cell>
          <cell r="O2501">
            <v>38069</v>
          </cell>
        </row>
        <row r="2502">
          <cell r="A2502" t="str">
            <v>RPCFA-002497</v>
          </cell>
          <cell r="B2502" t="str">
            <v>DEF</v>
          </cell>
          <cell r="E2502" t="str">
            <v>MAC-01-05</v>
          </cell>
          <cell r="L2502" t="str">
            <v>Yes</v>
          </cell>
          <cell r="O2502">
            <v>38071</v>
          </cell>
        </row>
        <row r="2503">
          <cell r="A2503" t="str">
            <v>RPCFA-002498</v>
          </cell>
          <cell r="B2503" t="str">
            <v>DEF</v>
          </cell>
          <cell r="E2503" t="str">
            <v>MAC-01-10</v>
          </cell>
          <cell r="L2503" t="str">
            <v>Yes</v>
          </cell>
          <cell r="O2503">
            <v>38071</v>
          </cell>
        </row>
        <row r="2504">
          <cell r="A2504" t="str">
            <v>RPCFA-002499</v>
          </cell>
          <cell r="B2504" t="str">
            <v>DEF</v>
          </cell>
          <cell r="E2504" t="str">
            <v>MAC-01-15</v>
          </cell>
          <cell r="L2504" t="str">
            <v>Yes</v>
          </cell>
          <cell r="O2504">
            <v>38077</v>
          </cell>
        </row>
        <row r="2505">
          <cell r="A2505" t="str">
            <v>RPCFA-002500</v>
          </cell>
          <cell r="B2505" t="str">
            <v>DEF</v>
          </cell>
          <cell r="E2505" t="str">
            <v>MAC-01-10</v>
          </cell>
          <cell r="L2505" t="str">
            <v>Yes</v>
          </cell>
          <cell r="O2505">
            <v>38100</v>
          </cell>
        </row>
        <row r="2506">
          <cell r="A2506" t="str">
            <v>RPCFA-002501</v>
          </cell>
          <cell r="B2506" t="str">
            <v>DEF</v>
          </cell>
          <cell r="E2506" t="str">
            <v>OFC-09-05</v>
          </cell>
          <cell r="L2506" t="str">
            <v>Yes</v>
          </cell>
          <cell r="O2506">
            <v>38134</v>
          </cell>
        </row>
        <row r="2507">
          <cell r="A2507" t="str">
            <v>RPCFA-002502</v>
          </cell>
          <cell r="B2507" t="str">
            <v>DEF</v>
          </cell>
          <cell r="E2507" t="str">
            <v>OFC-09-05</v>
          </cell>
          <cell r="L2507" t="str">
            <v>Yes</v>
          </cell>
          <cell r="O2507">
            <v>38134</v>
          </cell>
        </row>
        <row r="2508">
          <cell r="A2508" t="str">
            <v>RPCFA-002503</v>
          </cell>
          <cell r="B2508" t="str">
            <v>DEF</v>
          </cell>
          <cell r="E2508" t="str">
            <v>FUR-02-05</v>
          </cell>
          <cell r="L2508" t="str">
            <v>Yes</v>
          </cell>
          <cell r="O2508">
            <v>38134</v>
          </cell>
        </row>
        <row r="2509">
          <cell r="A2509" t="str">
            <v>RPCFA-002504</v>
          </cell>
          <cell r="B2509" t="str">
            <v>DEF</v>
          </cell>
          <cell r="E2509" t="str">
            <v>OFC-06-05</v>
          </cell>
          <cell r="L2509" t="str">
            <v>Yes</v>
          </cell>
          <cell r="O2509">
            <v>38134</v>
          </cell>
        </row>
        <row r="2510">
          <cell r="A2510" t="str">
            <v>RPCFA-002505</v>
          </cell>
          <cell r="B2510" t="str">
            <v>DEF</v>
          </cell>
          <cell r="E2510" t="str">
            <v>FUR-02-05</v>
          </cell>
          <cell r="L2510" t="str">
            <v>Yes</v>
          </cell>
          <cell r="O2510">
            <v>38134</v>
          </cell>
        </row>
        <row r="2511">
          <cell r="A2511" t="str">
            <v>RPCFA-002506</v>
          </cell>
          <cell r="B2511" t="str">
            <v>DEF</v>
          </cell>
          <cell r="E2511" t="str">
            <v>FUR-02-05</v>
          </cell>
          <cell r="L2511" t="str">
            <v>Yes</v>
          </cell>
          <cell r="O2511">
            <v>38134</v>
          </cell>
        </row>
        <row r="2512">
          <cell r="A2512" t="str">
            <v>RPCFA-002507</v>
          </cell>
          <cell r="B2512" t="str">
            <v>DEF</v>
          </cell>
          <cell r="E2512" t="str">
            <v>FUR-03-05</v>
          </cell>
          <cell r="L2512" t="str">
            <v>Yes</v>
          </cell>
          <cell r="O2512">
            <v>38138</v>
          </cell>
        </row>
        <row r="2513">
          <cell r="A2513" t="str">
            <v>RPCFA-002508</v>
          </cell>
          <cell r="B2513" t="str">
            <v>DEF</v>
          </cell>
          <cell r="E2513" t="str">
            <v>OFC-10-05</v>
          </cell>
          <cell r="L2513" t="str">
            <v>Yes</v>
          </cell>
          <cell r="O2513">
            <v>38138</v>
          </cell>
        </row>
        <row r="2514">
          <cell r="A2514" t="str">
            <v>RPCFA-002509</v>
          </cell>
          <cell r="B2514" t="str">
            <v>DEF</v>
          </cell>
          <cell r="E2514" t="str">
            <v>OFC-13-05</v>
          </cell>
          <cell r="L2514" t="str">
            <v>Yes</v>
          </cell>
          <cell r="O2514">
            <v>38138</v>
          </cell>
        </row>
        <row r="2515">
          <cell r="A2515" t="str">
            <v>RPCFA-002510</v>
          </cell>
          <cell r="B2515" t="str">
            <v>DEF</v>
          </cell>
          <cell r="E2515" t="str">
            <v>OFC-08-05</v>
          </cell>
          <cell r="L2515" t="str">
            <v>Yes</v>
          </cell>
          <cell r="O2515">
            <v>38138</v>
          </cell>
        </row>
        <row r="2516">
          <cell r="A2516" t="str">
            <v>RPCFA-002511</v>
          </cell>
          <cell r="B2516" t="str">
            <v>DEF</v>
          </cell>
          <cell r="E2516" t="str">
            <v>OFC-12-05</v>
          </cell>
          <cell r="L2516" t="str">
            <v>Yes</v>
          </cell>
          <cell r="O2516">
            <v>38154</v>
          </cell>
        </row>
        <row r="2517">
          <cell r="A2517" t="str">
            <v>RPCFA-002512</v>
          </cell>
          <cell r="B2517" t="str">
            <v>DEF</v>
          </cell>
          <cell r="E2517" t="str">
            <v>COP-03-03</v>
          </cell>
          <cell r="L2517" t="str">
            <v>Yes</v>
          </cell>
          <cell r="O2517">
            <v>38159</v>
          </cell>
        </row>
        <row r="2518">
          <cell r="A2518" t="str">
            <v>RPCFA-002513</v>
          </cell>
          <cell r="B2518" t="str">
            <v>DEF</v>
          </cell>
          <cell r="E2518" t="str">
            <v>EQU-04-05</v>
          </cell>
          <cell r="L2518" t="str">
            <v>Yes</v>
          </cell>
          <cell r="O2518">
            <v>38163</v>
          </cell>
        </row>
        <row r="2519">
          <cell r="A2519" t="str">
            <v>RPCFA-002514</v>
          </cell>
          <cell r="B2519" t="str">
            <v>DEF</v>
          </cell>
          <cell r="E2519" t="str">
            <v>OFC-12-05</v>
          </cell>
          <cell r="L2519" t="str">
            <v>Yes</v>
          </cell>
          <cell r="O2519">
            <v>38168</v>
          </cell>
        </row>
        <row r="2520">
          <cell r="A2520" t="str">
            <v>RPCFA-002515</v>
          </cell>
          <cell r="B2520" t="str">
            <v>DEF</v>
          </cell>
          <cell r="E2520" t="str">
            <v>FUR-03-05</v>
          </cell>
          <cell r="L2520" t="str">
            <v>Yes</v>
          </cell>
          <cell r="O2520">
            <v>38168</v>
          </cell>
        </row>
        <row r="2521">
          <cell r="A2521" t="str">
            <v>RPCFA-002516</v>
          </cell>
          <cell r="B2521" t="str">
            <v>DEF</v>
          </cell>
          <cell r="E2521" t="str">
            <v>MAC-02-05</v>
          </cell>
          <cell r="L2521" t="str">
            <v>Yes</v>
          </cell>
          <cell r="O2521">
            <v>38168</v>
          </cell>
        </row>
        <row r="2522">
          <cell r="A2522" t="str">
            <v>RPCFA-002517</v>
          </cell>
          <cell r="B2522" t="str">
            <v>DEF</v>
          </cell>
          <cell r="E2522" t="str">
            <v>FUR-03-05</v>
          </cell>
          <cell r="L2522" t="str">
            <v>Yes</v>
          </cell>
          <cell r="O2522">
            <v>38168</v>
          </cell>
        </row>
        <row r="2523">
          <cell r="A2523" t="str">
            <v>RPCFA-002518</v>
          </cell>
          <cell r="B2523" t="str">
            <v>DEF</v>
          </cell>
          <cell r="E2523" t="str">
            <v>FUR-05-05</v>
          </cell>
          <cell r="L2523" t="str">
            <v>Yes</v>
          </cell>
          <cell r="O2523">
            <v>38184</v>
          </cell>
        </row>
        <row r="2524">
          <cell r="A2524" t="str">
            <v>RPCFA-002519</v>
          </cell>
          <cell r="B2524" t="str">
            <v>DEF</v>
          </cell>
          <cell r="E2524" t="str">
            <v>MAC-01-10</v>
          </cell>
          <cell r="L2524" t="str">
            <v>Yes</v>
          </cell>
          <cell r="O2524">
            <v>38197</v>
          </cell>
        </row>
        <row r="2525">
          <cell r="A2525" t="str">
            <v>RPCFA-002520</v>
          </cell>
          <cell r="B2525" t="str">
            <v>DEF</v>
          </cell>
          <cell r="E2525" t="str">
            <v>COM-03-05</v>
          </cell>
          <cell r="L2525" t="str">
            <v>Yes</v>
          </cell>
          <cell r="O2525">
            <v>38218</v>
          </cell>
        </row>
        <row r="2526">
          <cell r="A2526" t="str">
            <v>RPCFA-002521</v>
          </cell>
          <cell r="B2526" t="str">
            <v>DEF</v>
          </cell>
          <cell r="E2526" t="str">
            <v>COM-03-05</v>
          </cell>
          <cell r="L2526" t="str">
            <v>Yes</v>
          </cell>
          <cell r="O2526">
            <v>38218</v>
          </cell>
        </row>
        <row r="2527">
          <cell r="A2527" t="str">
            <v>RPCFA-002522</v>
          </cell>
          <cell r="B2527" t="str">
            <v>DEF</v>
          </cell>
          <cell r="E2527" t="str">
            <v>COM-03-05</v>
          </cell>
          <cell r="L2527" t="str">
            <v>Yes</v>
          </cell>
          <cell r="O2527">
            <v>38218</v>
          </cell>
        </row>
        <row r="2528">
          <cell r="A2528" t="str">
            <v>RPCFA-002523</v>
          </cell>
          <cell r="B2528" t="str">
            <v>DEF</v>
          </cell>
          <cell r="E2528" t="str">
            <v>COM-03-05</v>
          </cell>
          <cell r="L2528" t="str">
            <v>Yes</v>
          </cell>
          <cell r="O2528">
            <v>38218</v>
          </cell>
        </row>
        <row r="2529">
          <cell r="A2529" t="str">
            <v>RPCFA-002524</v>
          </cell>
          <cell r="B2529" t="str">
            <v>DEF</v>
          </cell>
          <cell r="E2529" t="str">
            <v>FUR-02-05</v>
          </cell>
          <cell r="L2529" t="str">
            <v>Yes</v>
          </cell>
          <cell r="O2529">
            <v>38226</v>
          </cell>
        </row>
        <row r="2530">
          <cell r="A2530" t="str">
            <v>RPCFA-002525</v>
          </cell>
          <cell r="B2530" t="str">
            <v>DEF</v>
          </cell>
          <cell r="E2530" t="str">
            <v>FUR-02-05</v>
          </cell>
          <cell r="L2530" t="str">
            <v>Yes</v>
          </cell>
          <cell r="O2530">
            <v>38226</v>
          </cell>
        </row>
        <row r="2531">
          <cell r="A2531" t="str">
            <v>RPCFA-002526</v>
          </cell>
          <cell r="B2531" t="str">
            <v>DEF</v>
          </cell>
          <cell r="E2531" t="str">
            <v>EQU-04-05</v>
          </cell>
          <cell r="L2531" t="str">
            <v>Yes</v>
          </cell>
          <cell r="O2531">
            <v>38238</v>
          </cell>
        </row>
        <row r="2532">
          <cell r="A2532" t="str">
            <v>RPCFA-002527</v>
          </cell>
          <cell r="B2532" t="str">
            <v>DEF</v>
          </cell>
          <cell r="E2532" t="str">
            <v>MAC-01-15</v>
          </cell>
          <cell r="L2532" t="str">
            <v>Yes</v>
          </cell>
          <cell r="O2532">
            <v>38260</v>
          </cell>
        </row>
        <row r="2533">
          <cell r="A2533" t="str">
            <v>RPCFA-002528</v>
          </cell>
          <cell r="B2533" t="str">
            <v>DEF</v>
          </cell>
          <cell r="E2533" t="str">
            <v>COP-03-03</v>
          </cell>
          <cell r="L2533" t="str">
            <v>Yes</v>
          </cell>
          <cell r="O2533">
            <v>38261</v>
          </cell>
        </row>
        <row r="2534">
          <cell r="A2534" t="str">
            <v>RPCFA-002529</v>
          </cell>
          <cell r="B2534" t="str">
            <v>DEF</v>
          </cell>
          <cell r="E2534" t="str">
            <v>FUR-01-03</v>
          </cell>
          <cell r="L2534" t="str">
            <v>Yes</v>
          </cell>
          <cell r="O2534">
            <v>38280</v>
          </cell>
        </row>
        <row r="2535">
          <cell r="A2535" t="str">
            <v>RPCFA-002530</v>
          </cell>
          <cell r="B2535" t="str">
            <v>DEF</v>
          </cell>
          <cell r="E2535" t="str">
            <v>EQU-08-05</v>
          </cell>
          <cell r="L2535" t="str">
            <v>Yes</v>
          </cell>
          <cell r="O2535">
            <v>38280</v>
          </cell>
        </row>
        <row r="2536">
          <cell r="A2536" t="str">
            <v>RPCFA-002531</v>
          </cell>
          <cell r="B2536" t="str">
            <v>DEF</v>
          </cell>
          <cell r="E2536" t="str">
            <v>FUR-01-05</v>
          </cell>
          <cell r="L2536" t="str">
            <v>Yes</v>
          </cell>
          <cell r="O2536">
            <v>38285</v>
          </cell>
        </row>
        <row r="2537">
          <cell r="A2537" t="str">
            <v>RPCFA-002532</v>
          </cell>
          <cell r="B2537" t="str">
            <v>DEF</v>
          </cell>
          <cell r="E2537" t="str">
            <v>FUR-01-05</v>
          </cell>
          <cell r="L2537" t="str">
            <v>Yes</v>
          </cell>
          <cell r="O2537">
            <v>38285</v>
          </cell>
        </row>
        <row r="2538">
          <cell r="A2538" t="str">
            <v>RPCFA-002533</v>
          </cell>
          <cell r="B2538" t="str">
            <v>DEF</v>
          </cell>
          <cell r="E2538" t="str">
            <v>MAC-01-10</v>
          </cell>
          <cell r="L2538" t="str">
            <v>Yes</v>
          </cell>
          <cell r="O2538">
            <v>38293</v>
          </cell>
        </row>
        <row r="2539">
          <cell r="A2539" t="str">
            <v>RPCFA-002534</v>
          </cell>
          <cell r="B2539" t="str">
            <v>DEF</v>
          </cell>
          <cell r="E2539" t="str">
            <v>EQU-06-03</v>
          </cell>
          <cell r="L2539" t="str">
            <v>Yes</v>
          </cell>
          <cell r="O2539">
            <v>38294</v>
          </cell>
        </row>
        <row r="2540">
          <cell r="A2540" t="str">
            <v>RPCFA-002535</v>
          </cell>
          <cell r="B2540" t="str">
            <v>DEF</v>
          </cell>
          <cell r="E2540" t="str">
            <v>EQU-06-03</v>
          </cell>
          <cell r="L2540" t="str">
            <v>Yes</v>
          </cell>
          <cell r="O2540">
            <v>38294</v>
          </cell>
        </row>
        <row r="2541">
          <cell r="A2541" t="str">
            <v>RPCFA-002536</v>
          </cell>
          <cell r="B2541" t="str">
            <v>DEF</v>
          </cell>
          <cell r="E2541" t="str">
            <v>EQU-06-03</v>
          </cell>
          <cell r="L2541" t="str">
            <v>Yes</v>
          </cell>
          <cell r="O2541">
            <v>38294</v>
          </cell>
        </row>
        <row r="2542">
          <cell r="A2542" t="str">
            <v>RPCFA-002537</v>
          </cell>
          <cell r="B2542" t="str">
            <v>DEF</v>
          </cell>
          <cell r="E2542" t="str">
            <v>OFC-18-05</v>
          </cell>
          <cell r="L2542" t="str">
            <v>Yes</v>
          </cell>
          <cell r="O2542">
            <v>38307</v>
          </cell>
        </row>
        <row r="2543">
          <cell r="A2543" t="str">
            <v>RPCFA-002538</v>
          </cell>
          <cell r="B2543" t="str">
            <v>DEF</v>
          </cell>
          <cell r="E2543" t="str">
            <v>EQU-08-05</v>
          </cell>
          <cell r="L2543" t="str">
            <v>Yes</v>
          </cell>
          <cell r="O2543">
            <v>38321</v>
          </cell>
        </row>
        <row r="2544">
          <cell r="A2544" t="str">
            <v>RPCFA-002539</v>
          </cell>
          <cell r="B2544" t="str">
            <v>DEF</v>
          </cell>
          <cell r="E2544" t="str">
            <v>BLD-02-10</v>
          </cell>
          <cell r="L2544" t="str">
            <v>Yes</v>
          </cell>
          <cell r="O2544">
            <v>38321</v>
          </cell>
        </row>
        <row r="2545">
          <cell r="A2545" t="str">
            <v>RPCFA-002540</v>
          </cell>
          <cell r="B2545" t="str">
            <v>DEF</v>
          </cell>
          <cell r="E2545" t="str">
            <v>EQU-06-05</v>
          </cell>
          <cell r="L2545" t="str">
            <v>Yes</v>
          </cell>
          <cell r="O2545">
            <v>38329</v>
          </cell>
        </row>
        <row r="2546">
          <cell r="A2546" t="str">
            <v>RPCFA-002541</v>
          </cell>
          <cell r="B2546" t="str">
            <v>DEF</v>
          </cell>
          <cell r="E2546" t="str">
            <v>EQU-06-05</v>
          </cell>
          <cell r="L2546" t="str">
            <v>Yes</v>
          </cell>
          <cell r="O2546">
            <v>38329</v>
          </cell>
        </row>
        <row r="2547">
          <cell r="A2547" t="str">
            <v>RPCFA-002542</v>
          </cell>
          <cell r="B2547" t="str">
            <v>DEF</v>
          </cell>
          <cell r="E2547" t="str">
            <v>EQU-06-05</v>
          </cell>
          <cell r="L2547" t="str">
            <v>Yes</v>
          </cell>
          <cell r="O2547">
            <v>38329</v>
          </cell>
        </row>
        <row r="2548">
          <cell r="A2548" t="str">
            <v>RPCFA-002543</v>
          </cell>
          <cell r="B2548" t="str">
            <v>DEF</v>
          </cell>
          <cell r="E2548" t="str">
            <v>COP-01-03</v>
          </cell>
          <cell r="L2548" t="str">
            <v>Yes</v>
          </cell>
          <cell r="O2548">
            <v>38342</v>
          </cell>
        </row>
        <row r="2549">
          <cell r="A2549" t="str">
            <v>RPCFA-002544</v>
          </cell>
          <cell r="B2549" t="str">
            <v>DEF</v>
          </cell>
          <cell r="E2549" t="str">
            <v>COP-01-03</v>
          </cell>
          <cell r="L2549" t="str">
            <v>Yes</v>
          </cell>
          <cell r="O2549">
            <v>38342</v>
          </cell>
        </row>
        <row r="2550">
          <cell r="A2550" t="str">
            <v>RPCFA-002545</v>
          </cell>
          <cell r="B2550" t="str">
            <v>DEF</v>
          </cell>
          <cell r="E2550" t="str">
            <v>EQU-01-05</v>
          </cell>
          <cell r="L2550" t="str">
            <v>Yes</v>
          </cell>
          <cell r="O2550">
            <v>38344</v>
          </cell>
        </row>
        <row r="2551">
          <cell r="A2551" t="str">
            <v>RPCFA-002546</v>
          </cell>
          <cell r="B2551" t="str">
            <v>DEF</v>
          </cell>
          <cell r="E2551" t="str">
            <v>MAC-01-05</v>
          </cell>
          <cell r="L2551" t="str">
            <v>Yes</v>
          </cell>
          <cell r="O2551">
            <v>38351</v>
          </cell>
        </row>
        <row r="2552">
          <cell r="A2552" t="str">
            <v>RPCFA-002547</v>
          </cell>
          <cell r="B2552" t="str">
            <v>DEF</v>
          </cell>
          <cell r="E2552" t="str">
            <v>BLD-05-05</v>
          </cell>
          <cell r="L2552" t="str">
            <v>Yes</v>
          </cell>
          <cell r="O2552">
            <v>38351</v>
          </cell>
        </row>
        <row r="2553">
          <cell r="A2553" t="str">
            <v>RPCFA-002548</v>
          </cell>
          <cell r="B2553" t="str">
            <v>DEF</v>
          </cell>
          <cell r="E2553" t="str">
            <v>OFC-03-05</v>
          </cell>
          <cell r="L2553" t="str">
            <v>Yes</v>
          </cell>
          <cell r="O2553">
            <v>38378</v>
          </cell>
        </row>
        <row r="2554">
          <cell r="A2554" t="str">
            <v>RPCFA-002549</v>
          </cell>
          <cell r="B2554" t="str">
            <v>DEF</v>
          </cell>
          <cell r="E2554" t="str">
            <v>OFC-15-05</v>
          </cell>
          <cell r="L2554" t="str">
            <v>Yes</v>
          </cell>
          <cell r="O2554">
            <v>38357</v>
          </cell>
        </row>
        <row r="2555">
          <cell r="A2555" t="str">
            <v>RPCFA-002550</v>
          </cell>
          <cell r="B2555" t="str">
            <v>DEF</v>
          </cell>
          <cell r="E2555" t="str">
            <v>OFC-04-05</v>
          </cell>
          <cell r="L2555" t="str">
            <v>Yes</v>
          </cell>
          <cell r="O2555">
            <v>38412</v>
          </cell>
        </row>
        <row r="2556">
          <cell r="A2556" t="str">
            <v>RPCFA-002551</v>
          </cell>
          <cell r="B2556" t="str">
            <v>DEF</v>
          </cell>
          <cell r="E2556" t="str">
            <v>MAC-02-10</v>
          </cell>
          <cell r="L2556" t="str">
            <v>Yes</v>
          </cell>
          <cell r="O2556">
            <v>38442</v>
          </cell>
        </row>
        <row r="2557">
          <cell r="A2557" t="str">
            <v>RPCFA-002552</v>
          </cell>
          <cell r="B2557" t="str">
            <v>DEF</v>
          </cell>
          <cell r="E2557" t="str">
            <v>MAC-02-10</v>
          </cell>
          <cell r="L2557" t="str">
            <v>Yes</v>
          </cell>
          <cell r="O2557">
            <v>38442</v>
          </cell>
        </row>
        <row r="2558">
          <cell r="A2558" t="str">
            <v>RPCFA-002553</v>
          </cell>
          <cell r="B2558" t="str">
            <v>DEF</v>
          </cell>
          <cell r="E2558" t="str">
            <v>MAC-02-10</v>
          </cell>
          <cell r="L2558" t="str">
            <v>Yes</v>
          </cell>
          <cell r="O2558">
            <v>38442</v>
          </cell>
        </row>
        <row r="2559">
          <cell r="A2559" t="str">
            <v>RPCFA-002554</v>
          </cell>
          <cell r="B2559" t="str">
            <v>DEF</v>
          </cell>
          <cell r="E2559" t="str">
            <v>MAC-02-10</v>
          </cell>
          <cell r="L2559" t="str">
            <v>Yes</v>
          </cell>
          <cell r="O2559">
            <v>38442</v>
          </cell>
        </row>
        <row r="2560">
          <cell r="A2560" t="str">
            <v>RPCFA-002555</v>
          </cell>
          <cell r="B2560" t="str">
            <v>DEF</v>
          </cell>
          <cell r="E2560" t="str">
            <v>MAC-02-10</v>
          </cell>
          <cell r="L2560" t="str">
            <v>Yes</v>
          </cell>
          <cell r="O2560">
            <v>38460</v>
          </cell>
        </row>
        <row r="2561">
          <cell r="A2561" t="str">
            <v>RPCFA-002556</v>
          </cell>
          <cell r="B2561" t="str">
            <v>DEF</v>
          </cell>
          <cell r="E2561" t="str">
            <v>OFC-09-10</v>
          </cell>
          <cell r="L2561" t="str">
            <v>Yes</v>
          </cell>
          <cell r="O2561">
            <v>38461</v>
          </cell>
        </row>
        <row r="2562">
          <cell r="A2562" t="str">
            <v>RPCFA-002557</v>
          </cell>
          <cell r="B2562" t="str">
            <v>DEF</v>
          </cell>
          <cell r="E2562" t="str">
            <v>MAC-01-05</v>
          </cell>
          <cell r="L2562" t="str">
            <v>Yes</v>
          </cell>
          <cell r="O2562">
            <v>38463</v>
          </cell>
        </row>
        <row r="2563">
          <cell r="A2563" t="str">
            <v>RPCFA-002558</v>
          </cell>
          <cell r="B2563" t="str">
            <v>DEF</v>
          </cell>
          <cell r="E2563" t="str">
            <v>MAC-02-10</v>
          </cell>
          <cell r="L2563" t="str">
            <v>Yes</v>
          </cell>
          <cell r="O2563">
            <v>38464</v>
          </cell>
        </row>
        <row r="2564">
          <cell r="A2564" t="str">
            <v>RPCFA-002559</v>
          </cell>
          <cell r="B2564" t="str">
            <v>DEF</v>
          </cell>
          <cell r="E2564" t="str">
            <v>OFC-10-05</v>
          </cell>
          <cell r="L2564" t="str">
            <v>Yes</v>
          </cell>
          <cell r="O2564">
            <v>38490</v>
          </cell>
        </row>
        <row r="2565">
          <cell r="A2565" t="str">
            <v>RPCFA-002560</v>
          </cell>
          <cell r="B2565" t="str">
            <v>DEF</v>
          </cell>
          <cell r="E2565" t="str">
            <v>OFC-12-05</v>
          </cell>
          <cell r="L2565" t="str">
            <v>Yes</v>
          </cell>
          <cell r="O2565">
            <v>38492</v>
          </cell>
        </row>
        <row r="2566">
          <cell r="A2566" t="str">
            <v>RPCFA-002561</v>
          </cell>
          <cell r="B2566" t="str">
            <v>DEF</v>
          </cell>
          <cell r="E2566" t="str">
            <v>FUR-07-05</v>
          </cell>
          <cell r="L2566" t="str">
            <v>Yes</v>
          </cell>
          <cell r="O2566">
            <v>38498</v>
          </cell>
        </row>
        <row r="2567">
          <cell r="A2567" t="str">
            <v>RPCFA-002562</v>
          </cell>
          <cell r="B2567" t="str">
            <v>DEF</v>
          </cell>
          <cell r="E2567" t="str">
            <v>FUR-02-05</v>
          </cell>
          <cell r="L2567" t="str">
            <v>Yes</v>
          </cell>
          <cell r="O2567">
            <v>38498</v>
          </cell>
        </row>
        <row r="2568">
          <cell r="A2568" t="str">
            <v>RPCFA-002563</v>
          </cell>
          <cell r="B2568" t="str">
            <v>DEF</v>
          </cell>
          <cell r="E2568" t="str">
            <v>FUR-02-05</v>
          </cell>
          <cell r="L2568" t="str">
            <v>Yes</v>
          </cell>
          <cell r="O2568">
            <v>38498</v>
          </cell>
        </row>
        <row r="2569">
          <cell r="A2569" t="str">
            <v>RPCFA-002564</v>
          </cell>
          <cell r="B2569" t="str">
            <v>DEF</v>
          </cell>
          <cell r="E2569" t="str">
            <v>FUR-02-05</v>
          </cell>
          <cell r="L2569" t="str">
            <v>Yes</v>
          </cell>
          <cell r="O2569">
            <v>38498</v>
          </cell>
        </row>
        <row r="2570">
          <cell r="A2570" t="str">
            <v>RPCFA-002565</v>
          </cell>
          <cell r="B2570" t="str">
            <v>DEF</v>
          </cell>
          <cell r="E2570" t="str">
            <v>EQU-04-05</v>
          </cell>
          <cell r="L2570" t="str">
            <v>Yes</v>
          </cell>
          <cell r="O2570">
            <v>38505</v>
          </cell>
        </row>
        <row r="2571">
          <cell r="A2571" t="str">
            <v>RPCFA-002566</v>
          </cell>
          <cell r="B2571" t="str">
            <v>DEF</v>
          </cell>
          <cell r="E2571" t="str">
            <v>EQU-01-05</v>
          </cell>
          <cell r="L2571" t="str">
            <v>Yes</v>
          </cell>
          <cell r="O2571">
            <v>38519</v>
          </cell>
        </row>
        <row r="2572">
          <cell r="A2572" t="str">
            <v>RPCFA-002567</v>
          </cell>
          <cell r="B2572" t="str">
            <v>DEF</v>
          </cell>
          <cell r="E2572" t="str">
            <v>EQU-01-05</v>
          </cell>
          <cell r="L2572" t="str">
            <v>Yes</v>
          </cell>
          <cell r="O2572">
            <v>38519</v>
          </cell>
        </row>
        <row r="2573">
          <cell r="A2573" t="str">
            <v>RPCFA-002568</v>
          </cell>
          <cell r="B2573" t="str">
            <v>DEF</v>
          </cell>
          <cell r="E2573" t="str">
            <v>EQU-01-05</v>
          </cell>
          <cell r="L2573" t="str">
            <v>Yes</v>
          </cell>
          <cell r="O2573">
            <v>38519</v>
          </cell>
        </row>
        <row r="2574">
          <cell r="A2574" t="str">
            <v>RPCFA-002569</v>
          </cell>
          <cell r="B2574" t="str">
            <v>DEF</v>
          </cell>
          <cell r="E2574" t="str">
            <v>EQU-01-05</v>
          </cell>
          <cell r="L2574" t="str">
            <v>Yes</v>
          </cell>
          <cell r="O2574">
            <v>38519</v>
          </cell>
        </row>
        <row r="2575">
          <cell r="A2575" t="str">
            <v>RPCFA-002570</v>
          </cell>
          <cell r="B2575" t="str">
            <v>DEF</v>
          </cell>
          <cell r="E2575" t="str">
            <v>EQU-01-05</v>
          </cell>
          <cell r="L2575" t="str">
            <v>Yes</v>
          </cell>
          <cell r="O2575">
            <v>38519</v>
          </cell>
        </row>
        <row r="2576">
          <cell r="A2576" t="str">
            <v>RPCFA-002571</v>
          </cell>
          <cell r="B2576" t="str">
            <v>DEF</v>
          </cell>
          <cell r="E2576" t="str">
            <v>EQU-01-05</v>
          </cell>
          <cell r="L2576" t="str">
            <v>Yes</v>
          </cell>
          <cell r="O2576">
            <v>38534</v>
          </cell>
        </row>
        <row r="2577">
          <cell r="A2577" t="str">
            <v>RPCFA-002572</v>
          </cell>
          <cell r="B2577" t="str">
            <v>DEF</v>
          </cell>
          <cell r="E2577" t="str">
            <v>EQU-01-05</v>
          </cell>
          <cell r="L2577" t="str">
            <v>Yes</v>
          </cell>
          <cell r="O2577">
            <v>38534</v>
          </cell>
        </row>
        <row r="2578">
          <cell r="A2578" t="str">
            <v>RPCFA-002573</v>
          </cell>
          <cell r="B2578" t="str">
            <v>DEF</v>
          </cell>
          <cell r="E2578" t="str">
            <v>EQU-01-05</v>
          </cell>
          <cell r="L2578" t="str">
            <v>Yes</v>
          </cell>
          <cell r="O2578">
            <v>38534</v>
          </cell>
        </row>
        <row r="2579">
          <cell r="A2579" t="str">
            <v>RPCFA-002574</v>
          </cell>
          <cell r="B2579" t="str">
            <v>DEF</v>
          </cell>
          <cell r="E2579" t="str">
            <v>EQU-01-05</v>
          </cell>
          <cell r="L2579" t="str">
            <v>Yes</v>
          </cell>
          <cell r="O2579">
            <v>38534</v>
          </cell>
        </row>
        <row r="2580">
          <cell r="A2580" t="str">
            <v>RPCFA-002575</v>
          </cell>
          <cell r="B2580" t="str">
            <v>DEF</v>
          </cell>
          <cell r="E2580" t="str">
            <v>EQU-01-05</v>
          </cell>
          <cell r="L2580" t="str">
            <v>Yes</v>
          </cell>
          <cell r="O2580">
            <v>38534</v>
          </cell>
        </row>
        <row r="2581">
          <cell r="A2581" t="str">
            <v>RPCFA-002576</v>
          </cell>
          <cell r="B2581" t="str">
            <v>DEF</v>
          </cell>
          <cell r="E2581" t="str">
            <v>EQU-01-05</v>
          </cell>
          <cell r="L2581" t="str">
            <v>Yes</v>
          </cell>
          <cell r="O2581">
            <v>38534</v>
          </cell>
        </row>
        <row r="2582">
          <cell r="A2582" t="str">
            <v>RPCFA-002577</v>
          </cell>
          <cell r="B2582" t="str">
            <v>DEF</v>
          </cell>
          <cell r="E2582" t="str">
            <v>EQU-01-05</v>
          </cell>
          <cell r="L2582" t="str">
            <v>Yes</v>
          </cell>
          <cell r="O2582">
            <v>38534</v>
          </cell>
        </row>
        <row r="2583">
          <cell r="A2583" t="str">
            <v>RPCFA-002578</v>
          </cell>
          <cell r="B2583" t="str">
            <v>DEF</v>
          </cell>
          <cell r="E2583" t="str">
            <v>EQU-01-05</v>
          </cell>
          <cell r="L2583" t="str">
            <v>Yes</v>
          </cell>
          <cell r="O2583">
            <v>38534</v>
          </cell>
        </row>
        <row r="2584">
          <cell r="A2584" t="str">
            <v>RPCFA-002579</v>
          </cell>
          <cell r="B2584" t="str">
            <v>DEF</v>
          </cell>
          <cell r="E2584" t="str">
            <v>EQU-04-05</v>
          </cell>
          <cell r="L2584" t="str">
            <v>Yes</v>
          </cell>
          <cell r="O2584">
            <v>38573</v>
          </cell>
        </row>
        <row r="2585">
          <cell r="A2585" t="str">
            <v>RPCFA-002580</v>
          </cell>
          <cell r="B2585" t="str">
            <v>DEF</v>
          </cell>
          <cell r="E2585" t="str">
            <v>EQU-04-05</v>
          </cell>
          <cell r="L2585" t="str">
            <v>Yes</v>
          </cell>
          <cell r="O2585">
            <v>38574</v>
          </cell>
        </row>
        <row r="2586">
          <cell r="A2586" t="str">
            <v>RPCFA-002581</v>
          </cell>
          <cell r="B2586" t="str">
            <v>DEF</v>
          </cell>
          <cell r="E2586" t="str">
            <v>MAC-01-10</v>
          </cell>
          <cell r="L2586" t="str">
            <v>Yes</v>
          </cell>
          <cell r="O2586">
            <v>38608</v>
          </cell>
        </row>
        <row r="2587">
          <cell r="A2587" t="str">
            <v>RPCFA-002582</v>
          </cell>
          <cell r="B2587" t="str">
            <v>DEF</v>
          </cell>
          <cell r="E2587" t="str">
            <v>EQU-01-05</v>
          </cell>
          <cell r="L2587" t="str">
            <v>Yes</v>
          </cell>
          <cell r="O2587">
            <v>38629</v>
          </cell>
        </row>
        <row r="2588">
          <cell r="A2588" t="str">
            <v>RPCFA-002583</v>
          </cell>
          <cell r="B2588" t="str">
            <v>DEF</v>
          </cell>
          <cell r="E2588" t="str">
            <v>EQU-05-05</v>
          </cell>
          <cell r="L2588" t="str">
            <v>Yes</v>
          </cell>
          <cell r="O2588">
            <v>38638</v>
          </cell>
        </row>
        <row r="2589">
          <cell r="A2589" t="str">
            <v>RPCFA-002584</v>
          </cell>
          <cell r="B2589" t="str">
            <v>DEF</v>
          </cell>
          <cell r="E2589" t="str">
            <v>COM-03-05</v>
          </cell>
          <cell r="L2589" t="str">
            <v>Yes</v>
          </cell>
          <cell r="O2589">
            <v>38644</v>
          </cell>
        </row>
        <row r="2590">
          <cell r="A2590" t="str">
            <v>RPCFA-002585</v>
          </cell>
          <cell r="B2590" t="str">
            <v>DEF</v>
          </cell>
          <cell r="E2590" t="str">
            <v>COM-03-05</v>
          </cell>
          <cell r="L2590" t="str">
            <v>Yes</v>
          </cell>
          <cell r="O2590">
            <v>38644</v>
          </cell>
        </row>
        <row r="2591">
          <cell r="A2591" t="str">
            <v>RPCFA-002586</v>
          </cell>
          <cell r="B2591" t="str">
            <v>DEF</v>
          </cell>
          <cell r="E2591" t="str">
            <v>COM-03-05</v>
          </cell>
          <cell r="L2591" t="str">
            <v>Yes</v>
          </cell>
          <cell r="O2591">
            <v>38644</v>
          </cell>
        </row>
        <row r="2592">
          <cell r="A2592" t="str">
            <v>RPCFA-002587</v>
          </cell>
          <cell r="B2592" t="str">
            <v>DEF</v>
          </cell>
          <cell r="E2592" t="str">
            <v>COM-03-05</v>
          </cell>
          <cell r="L2592" t="str">
            <v>Yes</v>
          </cell>
          <cell r="O2592">
            <v>38644</v>
          </cell>
        </row>
        <row r="2593">
          <cell r="A2593" t="str">
            <v>RPCFA-002588</v>
          </cell>
          <cell r="B2593" t="str">
            <v>DEF</v>
          </cell>
          <cell r="E2593" t="str">
            <v>BLD-02-05</v>
          </cell>
          <cell r="L2593" t="str">
            <v>Yes</v>
          </cell>
          <cell r="O2593">
            <v>38658</v>
          </cell>
        </row>
        <row r="2594">
          <cell r="A2594" t="str">
            <v>RPCFA-002589</v>
          </cell>
          <cell r="B2594" t="str">
            <v>DEF</v>
          </cell>
          <cell r="E2594" t="str">
            <v>EQU-04-05</v>
          </cell>
          <cell r="L2594" t="str">
            <v>Yes</v>
          </cell>
          <cell r="O2594">
            <v>38667</v>
          </cell>
        </row>
        <row r="2595">
          <cell r="A2595" t="str">
            <v>RPCFA-002590</v>
          </cell>
          <cell r="B2595" t="str">
            <v>DEF</v>
          </cell>
          <cell r="E2595" t="str">
            <v>OFC-06-05</v>
          </cell>
          <cell r="L2595" t="str">
            <v>Yes</v>
          </cell>
          <cell r="O2595">
            <v>38694</v>
          </cell>
        </row>
        <row r="2596">
          <cell r="A2596" t="str">
            <v>RPCFA-002591</v>
          </cell>
          <cell r="B2596" t="str">
            <v>DEF</v>
          </cell>
          <cell r="E2596" t="str">
            <v>FUR-04-05</v>
          </cell>
          <cell r="L2596" t="str">
            <v>Yes</v>
          </cell>
          <cell r="O2596">
            <v>38707</v>
          </cell>
        </row>
        <row r="2597">
          <cell r="A2597" t="str">
            <v>RPCFA-002592</v>
          </cell>
          <cell r="B2597" t="str">
            <v>DEF</v>
          </cell>
          <cell r="E2597" t="str">
            <v>FUR-04-05</v>
          </cell>
          <cell r="L2597" t="str">
            <v>Yes</v>
          </cell>
          <cell r="O2597">
            <v>38707</v>
          </cell>
        </row>
        <row r="2598">
          <cell r="A2598" t="str">
            <v>RPCFA-002593</v>
          </cell>
          <cell r="B2598" t="str">
            <v>DEF</v>
          </cell>
          <cell r="E2598" t="str">
            <v>FUR-04-05</v>
          </cell>
          <cell r="L2598" t="str">
            <v>Yes</v>
          </cell>
          <cell r="O2598">
            <v>38716</v>
          </cell>
        </row>
        <row r="2599">
          <cell r="A2599" t="str">
            <v>RPCFA-002594</v>
          </cell>
          <cell r="B2599" t="str">
            <v>DEF</v>
          </cell>
          <cell r="E2599" t="str">
            <v>FUR-04-05</v>
          </cell>
          <cell r="L2599" t="str">
            <v>Yes</v>
          </cell>
          <cell r="O2599">
            <v>38716</v>
          </cell>
        </row>
        <row r="2600">
          <cell r="A2600" t="str">
            <v>RPCFA-002595</v>
          </cell>
          <cell r="B2600" t="str">
            <v>DEF</v>
          </cell>
          <cell r="E2600" t="str">
            <v>FUR-04-05</v>
          </cell>
          <cell r="L2600" t="str">
            <v>Yes</v>
          </cell>
          <cell r="O2600">
            <v>38716</v>
          </cell>
        </row>
        <row r="2601">
          <cell r="A2601" t="str">
            <v>RPCFA-002596</v>
          </cell>
          <cell r="B2601" t="str">
            <v>DEF</v>
          </cell>
          <cell r="E2601" t="str">
            <v>OFC-08-05</v>
          </cell>
          <cell r="L2601" t="str">
            <v>Yes</v>
          </cell>
          <cell r="O2601">
            <v>38735</v>
          </cell>
        </row>
        <row r="2602">
          <cell r="A2602" t="str">
            <v>RPCFA-002597</v>
          </cell>
          <cell r="B2602" t="str">
            <v>DEF</v>
          </cell>
          <cell r="E2602" t="str">
            <v>EQU-04-05</v>
          </cell>
          <cell r="L2602" t="str">
            <v>Yes</v>
          </cell>
          <cell r="O2602">
            <v>38735</v>
          </cell>
        </row>
        <row r="2603">
          <cell r="A2603" t="str">
            <v>RPCFA-002598</v>
          </cell>
          <cell r="B2603" t="str">
            <v>DEF</v>
          </cell>
          <cell r="E2603" t="str">
            <v>EQU-05-05</v>
          </cell>
          <cell r="L2603" t="str">
            <v>Yes</v>
          </cell>
          <cell r="O2603">
            <v>38735</v>
          </cell>
        </row>
        <row r="2604">
          <cell r="A2604" t="str">
            <v>RPCFA-002599</v>
          </cell>
          <cell r="B2604" t="str">
            <v>DEF</v>
          </cell>
          <cell r="E2604" t="str">
            <v>EQU-11-05</v>
          </cell>
          <cell r="L2604" t="str">
            <v>Yes</v>
          </cell>
          <cell r="O2604">
            <v>38735</v>
          </cell>
        </row>
        <row r="2605">
          <cell r="A2605" t="str">
            <v>RPCFA-002600</v>
          </cell>
          <cell r="B2605" t="str">
            <v>DEF</v>
          </cell>
          <cell r="E2605" t="str">
            <v>MAC-01-05</v>
          </cell>
          <cell r="L2605" t="str">
            <v>Yes</v>
          </cell>
          <cell r="O2605">
            <v>38748</v>
          </cell>
        </row>
        <row r="2606">
          <cell r="A2606" t="str">
            <v>RPCFA-002601</v>
          </cell>
          <cell r="B2606" t="str">
            <v>DEF</v>
          </cell>
          <cell r="E2606" t="str">
            <v>MAC-01-05</v>
          </cell>
          <cell r="L2606" t="str">
            <v>Yes</v>
          </cell>
          <cell r="O2606">
            <v>38748</v>
          </cell>
        </row>
        <row r="2607">
          <cell r="A2607" t="str">
            <v>RPCFA-002602</v>
          </cell>
          <cell r="B2607" t="str">
            <v>DEF</v>
          </cell>
          <cell r="E2607" t="str">
            <v>MAC-01-10</v>
          </cell>
          <cell r="L2607" t="str">
            <v>Yes</v>
          </cell>
          <cell r="O2607">
            <v>38748</v>
          </cell>
        </row>
        <row r="2608">
          <cell r="A2608" t="str">
            <v>RPCFA-002603</v>
          </cell>
          <cell r="B2608" t="str">
            <v>DEF</v>
          </cell>
          <cell r="E2608" t="str">
            <v>EQU-06-05</v>
          </cell>
          <cell r="L2608" t="str">
            <v>Yes</v>
          </cell>
          <cell r="O2608">
            <v>38748</v>
          </cell>
        </row>
        <row r="2609">
          <cell r="A2609" t="str">
            <v>RPCFA-002604</v>
          </cell>
          <cell r="B2609" t="str">
            <v>DEF</v>
          </cell>
          <cell r="E2609" t="str">
            <v>OFC-12-05</v>
          </cell>
          <cell r="L2609" t="str">
            <v>Yes</v>
          </cell>
          <cell r="O2609">
            <v>38748</v>
          </cell>
        </row>
        <row r="2610">
          <cell r="A2610" t="str">
            <v>RPCFA-002605</v>
          </cell>
          <cell r="B2610" t="str">
            <v>DEF</v>
          </cell>
          <cell r="E2610" t="str">
            <v>COP-02-03</v>
          </cell>
          <cell r="L2610" t="str">
            <v>Yes</v>
          </cell>
          <cell r="O2610">
            <v>37365</v>
          </cell>
        </row>
        <row r="2611">
          <cell r="A2611" t="str">
            <v>RPCFA-002606</v>
          </cell>
          <cell r="B2611" t="str">
            <v>DEF</v>
          </cell>
          <cell r="E2611" t="str">
            <v>COP-01-03</v>
          </cell>
          <cell r="L2611" t="str">
            <v>Yes</v>
          </cell>
          <cell r="O2611">
            <v>37365</v>
          </cell>
        </row>
        <row r="2612">
          <cell r="A2612" t="str">
            <v>RPCFA-002607</v>
          </cell>
          <cell r="B2612" t="str">
            <v>DEF</v>
          </cell>
          <cell r="E2612" t="str">
            <v>FUR-03-05</v>
          </cell>
          <cell r="L2612" t="str">
            <v>Yes</v>
          </cell>
          <cell r="O2612">
            <v>37368</v>
          </cell>
        </row>
        <row r="2613">
          <cell r="A2613" t="str">
            <v>RPCFA-002608</v>
          </cell>
          <cell r="B2613" t="str">
            <v>DEF</v>
          </cell>
          <cell r="E2613" t="str">
            <v>COP-03-03</v>
          </cell>
          <cell r="L2613" t="str">
            <v>Yes</v>
          </cell>
          <cell r="O2613">
            <v>37370</v>
          </cell>
        </row>
        <row r="2614">
          <cell r="A2614" t="str">
            <v>RPCFA-002609</v>
          </cell>
          <cell r="B2614" t="str">
            <v>DEF</v>
          </cell>
          <cell r="E2614" t="str">
            <v>OFC-01-05</v>
          </cell>
          <cell r="L2614" t="str">
            <v>Yes</v>
          </cell>
          <cell r="O2614">
            <v>37426</v>
          </cell>
        </row>
        <row r="2615">
          <cell r="A2615" t="str">
            <v>RPCFA-002610</v>
          </cell>
          <cell r="B2615" t="str">
            <v>DEF</v>
          </cell>
          <cell r="E2615" t="str">
            <v>OFC-11-05</v>
          </cell>
          <cell r="L2615" t="str">
            <v>Yes</v>
          </cell>
          <cell r="O2615">
            <v>37378</v>
          </cell>
        </row>
        <row r="2616">
          <cell r="A2616" t="str">
            <v>RPCFA-002611</v>
          </cell>
          <cell r="B2616" t="str">
            <v>DEF</v>
          </cell>
          <cell r="E2616" t="str">
            <v>OFC-11-05</v>
          </cell>
          <cell r="L2616" t="str">
            <v>Yes</v>
          </cell>
          <cell r="O2616">
            <v>37378</v>
          </cell>
        </row>
        <row r="2617">
          <cell r="A2617" t="str">
            <v>RPCFA-002612</v>
          </cell>
          <cell r="B2617" t="str">
            <v>DEF</v>
          </cell>
          <cell r="E2617" t="str">
            <v>COM-01-05</v>
          </cell>
          <cell r="L2617" t="str">
            <v>Yes</v>
          </cell>
          <cell r="O2617">
            <v>37376</v>
          </cell>
        </row>
        <row r="2618">
          <cell r="A2618" t="str">
            <v>RPCFA-002613</v>
          </cell>
          <cell r="B2618" t="str">
            <v>DEF</v>
          </cell>
          <cell r="E2618" t="str">
            <v>OFC-09-05</v>
          </cell>
          <cell r="L2618" t="str">
            <v>Yes</v>
          </cell>
          <cell r="O2618">
            <v>37383</v>
          </cell>
        </row>
        <row r="2619">
          <cell r="A2619" t="str">
            <v>RPCFA-002614</v>
          </cell>
          <cell r="B2619" t="str">
            <v>DEF</v>
          </cell>
          <cell r="E2619" t="str">
            <v>FUR-08-05</v>
          </cell>
          <cell r="L2619" t="str">
            <v>Yes</v>
          </cell>
          <cell r="O2619">
            <v>37389</v>
          </cell>
        </row>
        <row r="2620">
          <cell r="A2620" t="str">
            <v>RPCFA-002615</v>
          </cell>
          <cell r="B2620" t="str">
            <v>DEF</v>
          </cell>
          <cell r="E2620" t="str">
            <v>FUR-08-05</v>
          </cell>
          <cell r="L2620" t="str">
            <v>Yes</v>
          </cell>
          <cell r="O2620">
            <v>37389</v>
          </cell>
        </row>
        <row r="2621">
          <cell r="A2621" t="str">
            <v>RPCFA-002616</v>
          </cell>
          <cell r="B2621" t="str">
            <v>DEF</v>
          </cell>
          <cell r="E2621" t="str">
            <v>OFC-07-05</v>
          </cell>
          <cell r="L2621" t="str">
            <v>Yes</v>
          </cell>
          <cell r="O2621">
            <v>37392</v>
          </cell>
        </row>
        <row r="2622">
          <cell r="A2622" t="str">
            <v>RPCFA-002617</v>
          </cell>
          <cell r="B2622" t="str">
            <v>DEF</v>
          </cell>
          <cell r="E2622" t="str">
            <v>OFC-09-05</v>
          </cell>
          <cell r="L2622" t="str">
            <v>Yes</v>
          </cell>
          <cell r="O2622">
            <v>37393</v>
          </cell>
        </row>
        <row r="2623">
          <cell r="A2623" t="str">
            <v>RPCFA-002618</v>
          </cell>
          <cell r="B2623" t="str">
            <v>DEF</v>
          </cell>
          <cell r="E2623" t="str">
            <v>OFC-04-05</v>
          </cell>
          <cell r="L2623" t="str">
            <v>Yes</v>
          </cell>
          <cell r="O2623">
            <v>37405</v>
          </cell>
        </row>
        <row r="2624">
          <cell r="A2624" t="str">
            <v>RPCFA-002619</v>
          </cell>
          <cell r="B2624" t="str">
            <v>DEF</v>
          </cell>
          <cell r="E2624" t="str">
            <v>OFC-17-05</v>
          </cell>
          <cell r="L2624" t="str">
            <v>Yes</v>
          </cell>
          <cell r="O2624">
            <v>37417</v>
          </cell>
        </row>
        <row r="2625">
          <cell r="A2625" t="str">
            <v>RPCFA-002620</v>
          </cell>
          <cell r="B2625" t="str">
            <v>DEF</v>
          </cell>
          <cell r="E2625" t="str">
            <v>OFC-17-05</v>
          </cell>
          <cell r="L2625" t="str">
            <v>Yes</v>
          </cell>
          <cell r="O2625">
            <v>37420</v>
          </cell>
        </row>
        <row r="2626">
          <cell r="A2626" t="str">
            <v>RPCFA-002621</v>
          </cell>
          <cell r="B2626" t="str">
            <v>DEF</v>
          </cell>
          <cell r="E2626" t="str">
            <v>OFC-17-05</v>
          </cell>
          <cell r="L2626" t="str">
            <v>Yes</v>
          </cell>
          <cell r="O2626">
            <v>37429</v>
          </cell>
        </row>
        <row r="2627">
          <cell r="A2627" t="str">
            <v>RPCFA-002622</v>
          </cell>
          <cell r="B2627" t="str">
            <v>DEF</v>
          </cell>
          <cell r="E2627" t="str">
            <v>OFC-18-05</v>
          </cell>
          <cell r="L2627" t="str">
            <v>Yes</v>
          </cell>
          <cell r="O2627">
            <v>37417</v>
          </cell>
        </row>
        <row r="2628">
          <cell r="A2628" t="str">
            <v>RPCFA-002623</v>
          </cell>
          <cell r="B2628" t="str">
            <v>DEF</v>
          </cell>
          <cell r="E2628" t="str">
            <v>OFC-17-05</v>
          </cell>
          <cell r="L2628" t="str">
            <v>Yes</v>
          </cell>
          <cell r="O2628">
            <v>37420</v>
          </cell>
        </row>
        <row r="2629">
          <cell r="A2629" t="str">
            <v>RPCFA-002624</v>
          </cell>
          <cell r="B2629" t="str">
            <v>DEF</v>
          </cell>
          <cell r="E2629" t="str">
            <v>EQU-03-05</v>
          </cell>
          <cell r="L2629" t="str">
            <v>Yes</v>
          </cell>
          <cell r="O2629">
            <v>37420</v>
          </cell>
        </row>
        <row r="2630">
          <cell r="A2630" t="str">
            <v>RPCFA-002625</v>
          </cell>
          <cell r="B2630" t="str">
            <v>DEF</v>
          </cell>
          <cell r="E2630" t="str">
            <v>OFC-16-05</v>
          </cell>
          <cell r="L2630" t="str">
            <v>Yes</v>
          </cell>
          <cell r="O2630">
            <v>37420</v>
          </cell>
        </row>
        <row r="2631">
          <cell r="A2631" t="str">
            <v>RPCFA-002626</v>
          </cell>
          <cell r="B2631" t="str">
            <v>DEF</v>
          </cell>
          <cell r="E2631" t="str">
            <v>OFC-16-05</v>
          </cell>
          <cell r="L2631" t="str">
            <v>Yes</v>
          </cell>
          <cell r="O2631">
            <v>37420</v>
          </cell>
        </row>
        <row r="2632">
          <cell r="A2632" t="str">
            <v>RPCFA-002627</v>
          </cell>
          <cell r="B2632" t="str">
            <v>DEF</v>
          </cell>
          <cell r="E2632" t="str">
            <v>OFC-16-05</v>
          </cell>
          <cell r="L2632" t="str">
            <v>Yes</v>
          </cell>
          <cell r="O2632">
            <v>37420</v>
          </cell>
        </row>
        <row r="2633">
          <cell r="A2633" t="str">
            <v>RPCFA-002628</v>
          </cell>
          <cell r="B2633" t="str">
            <v>DEF</v>
          </cell>
          <cell r="E2633" t="str">
            <v>VEH-02-05</v>
          </cell>
          <cell r="L2633" t="str">
            <v>Yes</v>
          </cell>
          <cell r="O2633">
            <v>37425</v>
          </cell>
        </row>
        <row r="2634">
          <cell r="A2634" t="str">
            <v>RPCFA-002629</v>
          </cell>
          <cell r="B2634" t="str">
            <v>DEF</v>
          </cell>
          <cell r="E2634" t="str">
            <v>OFC-08-05</v>
          </cell>
          <cell r="L2634" t="str">
            <v>Yes</v>
          </cell>
          <cell r="O2634">
            <v>37426</v>
          </cell>
        </row>
        <row r="2635">
          <cell r="A2635" t="str">
            <v>RPCFA-002630</v>
          </cell>
          <cell r="B2635" t="str">
            <v>DEF</v>
          </cell>
          <cell r="E2635" t="str">
            <v>MAC-02-05</v>
          </cell>
          <cell r="L2635" t="str">
            <v>Yes</v>
          </cell>
          <cell r="O2635">
            <v>37426</v>
          </cell>
        </row>
        <row r="2636">
          <cell r="A2636" t="str">
            <v>RPCFA-002631</v>
          </cell>
          <cell r="B2636" t="str">
            <v>DEF</v>
          </cell>
          <cell r="E2636" t="str">
            <v>MAC-02-05</v>
          </cell>
          <cell r="L2636" t="str">
            <v>Yes</v>
          </cell>
          <cell r="O2636">
            <v>37426</v>
          </cell>
        </row>
        <row r="2637">
          <cell r="A2637" t="str">
            <v>RPCFA-002632</v>
          </cell>
          <cell r="B2637" t="str">
            <v>DEF</v>
          </cell>
          <cell r="E2637" t="str">
            <v>MAC-02-05</v>
          </cell>
          <cell r="L2637" t="str">
            <v>Yes</v>
          </cell>
          <cell r="O2637">
            <v>37431</v>
          </cell>
        </row>
        <row r="2638">
          <cell r="A2638" t="str">
            <v>RPCFA-002633</v>
          </cell>
          <cell r="B2638" t="str">
            <v>DEF</v>
          </cell>
          <cell r="E2638" t="str">
            <v>MAC-02-05</v>
          </cell>
          <cell r="L2638" t="str">
            <v>Yes</v>
          </cell>
          <cell r="O2638">
            <v>37433</v>
          </cell>
        </row>
        <row r="2639">
          <cell r="A2639" t="str">
            <v>RPCFA-002634</v>
          </cell>
          <cell r="B2639" t="str">
            <v>DEF</v>
          </cell>
          <cell r="E2639" t="str">
            <v>OFC-09-05</v>
          </cell>
          <cell r="L2639" t="str">
            <v>Yes</v>
          </cell>
          <cell r="O2639">
            <v>37440</v>
          </cell>
        </row>
        <row r="2640">
          <cell r="A2640" t="str">
            <v>RPCFA-002635</v>
          </cell>
          <cell r="B2640" t="str">
            <v>DEF</v>
          </cell>
          <cell r="E2640" t="str">
            <v>OFC-08-05</v>
          </cell>
          <cell r="L2640" t="str">
            <v>Yes</v>
          </cell>
          <cell r="O2640">
            <v>37453</v>
          </cell>
        </row>
        <row r="2641">
          <cell r="A2641" t="str">
            <v>RPCFA-002636</v>
          </cell>
          <cell r="B2641" t="str">
            <v>DEF</v>
          </cell>
          <cell r="E2641" t="str">
            <v>OFC-08-05</v>
          </cell>
          <cell r="L2641" t="str">
            <v>Yes</v>
          </cell>
          <cell r="O2641">
            <v>37445</v>
          </cell>
        </row>
        <row r="2642">
          <cell r="A2642" t="str">
            <v>RPCFA-002637</v>
          </cell>
          <cell r="B2642" t="str">
            <v>DEF</v>
          </cell>
          <cell r="E2642" t="str">
            <v>OFC-09-05</v>
          </cell>
          <cell r="L2642" t="str">
            <v>Yes</v>
          </cell>
          <cell r="O2642">
            <v>37441</v>
          </cell>
        </row>
        <row r="2643">
          <cell r="A2643" t="str">
            <v>RPCFA-002638</v>
          </cell>
          <cell r="B2643" t="str">
            <v>DEF</v>
          </cell>
          <cell r="E2643" t="str">
            <v>COP-03-05</v>
          </cell>
          <cell r="L2643" t="str">
            <v>Yes</v>
          </cell>
          <cell r="O2643">
            <v>37466</v>
          </cell>
        </row>
        <row r="2644">
          <cell r="A2644" t="str">
            <v>RPCFA-002639</v>
          </cell>
          <cell r="B2644" t="str">
            <v>DEF</v>
          </cell>
          <cell r="E2644" t="str">
            <v>COM-01-05</v>
          </cell>
          <cell r="L2644" t="str">
            <v>Yes</v>
          </cell>
          <cell r="O2644">
            <v>37466</v>
          </cell>
        </row>
        <row r="2645">
          <cell r="A2645" t="str">
            <v>RPCFA-002640</v>
          </cell>
          <cell r="B2645" t="str">
            <v>DEF</v>
          </cell>
          <cell r="E2645" t="str">
            <v>OFC-01-05</v>
          </cell>
          <cell r="L2645" t="str">
            <v>Yes</v>
          </cell>
          <cell r="O2645">
            <v>37474</v>
          </cell>
        </row>
        <row r="2646">
          <cell r="A2646" t="str">
            <v>RPCFA-002641</v>
          </cell>
          <cell r="B2646" t="str">
            <v>DEF</v>
          </cell>
          <cell r="E2646" t="str">
            <v>COP-04-03</v>
          </cell>
          <cell r="L2646" t="str">
            <v>Yes</v>
          </cell>
          <cell r="O2646">
            <v>37481</v>
          </cell>
        </row>
        <row r="2647">
          <cell r="A2647" t="str">
            <v>RPCFA-002642</v>
          </cell>
          <cell r="B2647" t="str">
            <v>DEF</v>
          </cell>
          <cell r="E2647" t="str">
            <v>FUR-03-05</v>
          </cell>
          <cell r="L2647" t="str">
            <v>Yes</v>
          </cell>
          <cell r="O2647">
            <v>37475</v>
          </cell>
        </row>
        <row r="2648">
          <cell r="A2648" t="str">
            <v>RPCFA-002643</v>
          </cell>
          <cell r="B2648" t="str">
            <v>DEF</v>
          </cell>
          <cell r="E2648" t="str">
            <v>COP-02-03</v>
          </cell>
          <cell r="L2648" t="str">
            <v>Yes</v>
          </cell>
          <cell r="O2648">
            <v>37477</v>
          </cell>
        </row>
        <row r="2649">
          <cell r="A2649" t="str">
            <v>RPCFA-002644</v>
          </cell>
          <cell r="B2649" t="str">
            <v>DEF</v>
          </cell>
          <cell r="E2649" t="str">
            <v>COP-01-03</v>
          </cell>
          <cell r="L2649" t="str">
            <v>Yes</v>
          </cell>
          <cell r="O2649">
            <v>37477</v>
          </cell>
        </row>
        <row r="2650">
          <cell r="A2650" t="str">
            <v>RPCFA-002645</v>
          </cell>
          <cell r="B2650" t="str">
            <v>DEF</v>
          </cell>
          <cell r="E2650" t="str">
            <v>COP-01-03</v>
          </cell>
          <cell r="L2650" t="str">
            <v>Yes</v>
          </cell>
          <cell r="O2650">
            <v>37477</v>
          </cell>
        </row>
        <row r="2651">
          <cell r="A2651" t="str">
            <v>RPCFA-002646</v>
          </cell>
          <cell r="B2651" t="str">
            <v>DEF</v>
          </cell>
          <cell r="E2651" t="str">
            <v>OFC-09-03</v>
          </cell>
          <cell r="L2651" t="str">
            <v>Yes</v>
          </cell>
          <cell r="O2651">
            <v>37477</v>
          </cell>
        </row>
        <row r="2652">
          <cell r="A2652" t="str">
            <v>RPCFA-002647</v>
          </cell>
          <cell r="B2652" t="str">
            <v>DEF</v>
          </cell>
          <cell r="E2652" t="str">
            <v>COP-02-03</v>
          </cell>
          <cell r="L2652" t="str">
            <v>Yes</v>
          </cell>
          <cell r="O2652">
            <v>37477</v>
          </cell>
        </row>
        <row r="2653">
          <cell r="A2653" t="str">
            <v>RPCFA-002648</v>
          </cell>
          <cell r="B2653" t="str">
            <v>DEF</v>
          </cell>
          <cell r="E2653" t="str">
            <v>COP-01-03</v>
          </cell>
          <cell r="L2653" t="str">
            <v>Yes</v>
          </cell>
          <cell r="O2653">
            <v>37477</v>
          </cell>
        </row>
        <row r="2654">
          <cell r="A2654" t="str">
            <v>RPCFA-002649</v>
          </cell>
          <cell r="B2654" t="str">
            <v>DEF</v>
          </cell>
          <cell r="E2654" t="str">
            <v>FUR-03-05</v>
          </cell>
          <cell r="L2654" t="str">
            <v>Yes</v>
          </cell>
          <cell r="O2654">
            <v>37495</v>
          </cell>
        </row>
        <row r="2655">
          <cell r="A2655" t="str">
            <v>RPCFA-002650</v>
          </cell>
          <cell r="B2655" t="str">
            <v>DEF</v>
          </cell>
          <cell r="E2655" t="str">
            <v>COP-02-03</v>
          </cell>
          <cell r="L2655" t="str">
            <v>Yes</v>
          </cell>
          <cell r="O2655">
            <v>37497</v>
          </cell>
        </row>
        <row r="2656">
          <cell r="A2656" t="str">
            <v>RPCFA-002651</v>
          </cell>
          <cell r="B2656" t="str">
            <v>DEF</v>
          </cell>
          <cell r="E2656" t="str">
            <v>COP-01-03</v>
          </cell>
          <cell r="L2656" t="str">
            <v>Yes</v>
          </cell>
          <cell r="O2656">
            <v>37497</v>
          </cell>
        </row>
        <row r="2657">
          <cell r="A2657" t="str">
            <v>RPCFA-002652</v>
          </cell>
          <cell r="B2657" t="str">
            <v>DEF</v>
          </cell>
          <cell r="E2657" t="str">
            <v>COP-02-03</v>
          </cell>
          <cell r="L2657" t="str">
            <v>Yes</v>
          </cell>
          <cell r="O2657">
            <v>37497</v>
          </cell>
        </row>
        <row r="2658">
          <cell r="A2658" t="str">
            <v>RPCFA-002653</v>
          </cell>
          <cell r="B2658" t="str">
            <v>DEF</v>
          </cell>
          <cell r="E2658" t="str">
            <v>COP-01-03</v>
          </cell>
          <cell r="L2658" t="str">
            <v>Yes</v>
          </cell>
          <cell r="O2658">
            <v>37497</v>
          </cell>
        </row>
        <row r="2659">
          <cell r="A2659" t="str">
            <v>RPCFA-002654</v>
          </cell>
          <cell r="B2659" t="str">
            <v>DEF</v>
          </cell>
          <cell r="E2659" t="str">
            <v>COP-03-05</v>
          </cell>
          <cell r="L2659" t="str">
            <v>Yes</v>
          </cell>
          <cell r="O2659">
            <v>37504</v>
          </cell>
        </row>
        <row r="2660">
          <cell r="A2660" t="str">
            <v>RPCFA-002655</v>
          </cell>
          <cell r="B2660" t="str">
            <v>DEF</v>
          </cell>
          <cell r="E2660" t="str">
            <v>COP-02-03</v>
          </cell>
          <cell r="L2660" t="str">
            <v>Yes</v>
          </cell>
          <cell r="O2660">
            <v>37503</v>
          </cell>
        </row>
        <row r="2661">
          <cell r="A2661" t="str">
            <v>RPCFA-002656</v>
          </cell>
          <cell r="B2661" t="str">
            <v>DEF</v>
          </cell>
          <cell r="E2661" t="str">
            <v>COP-01-03</v>
          </cell>
          <cell r="L2661" t="str">
            <v>Yes</v>
          </cell>
          <cell r="O2661">
            <v>37503</v>
          </cell>
        </row>
        <row r="2662">
          <cell r="A2662" t="str">
            <v>RPCFA-002657</v>
          </cell>
          <cell r="B2662" t="str">
            <v>DEF</v>
          </cell>
          <cell r="E2662" t="str">
            <v>COP-06-03</v>
          </cell>
          <cell r="L2662" t="str">
            <v>Yes</v>
          </cell>
          <cell r="O2662">
            <v>37503</v>
          </cell>
        </row>
        <row r="2663">
          <cell r="A2663" t="str">
            <v>RPCFA-002658</v>
          </cell>
          <cell r="B2663" t="str">
            <v>DEF</v>
          </cell>
          <cell r="E2663" t="str">
            <v>FUR-03-05</v>
          </cell>
          <cell r="L2663" t="str">
            <v>Yes</v>
          </cell>
          <cell r="O2663">
            <v>37505</v>
          </cell>
        </row>
        <row r="2664">
          <cell r="A2664" t="str">
            <v>RPCFA-002659</v>
          </cell>
          <cell r="B2664" t="str">
            <v>DEF</v>
          </cell>
          <cell r="E2664" t="str">
            <v>FUR-03-05</v>
          </cell>
          <cell r="L2664" t="str">
            <v>Yes</v>
          </cell>
          <cell r="O2664">
            <v>37505</v>
          </cell>
        </row>
        <row r="2665">
          <cell r="A2665" t="str">
            <v>RPCFA-002660</v>
          </cell>
          <cell r="B2665" t="str">
            <v>DEF</v>
          </cell>
          <cell r="E2665" t="str">
            <v>FUR-03-05</v>
          </cell>
          <cell r="L2665" t="str">
            <v>Yes</v>
          </cell>
          <cell r="O2665">
            <v>37505</v>
          </cell>
        </row>
        <row r="2666">
          <cell r="A2666" t="str">
            <v>RPCFA-002661</v>
          </cell>
          <cell r="B2666" t="str">
            <v>DEF</v>
          </cell>
          <cell r="E2666" t="str">
            <v>FUR-03-05</v>
          </cell>
          <cell r="L2666" t="str">
            <v>Yes</v>
          </cell>
          <cell r="O2666">
            <v>37505</v>
          </cell>
        </row>
        <row r="2667">
          <cell r="A2667" t="str">
            <v>RPCFA-002662</v>
          </cell>
          <cell r="B2667" t="str">
            <v>DEF</v>
          </cell>
          <cell r="E2667" t="str">
            <v>COP-06-03</v>
          </cell>
          <cell r="L2667" t="str">
            <v>Yes</v>
          </cell>
          <cell r="O2667">
            <v>37509</v>
          </cell>
        </row>
        <row r="2668">
          <cell r="A2668" t="str">
            <v>RPCFA-002663</v>
          </cell>
          <cell r="B2668" t="str">
            <v>DEF</v>
          </cell>
          <cell r="E2668" t="str">
            <v>COP-06-03</v>
          </cell>
          <cell r="L2668" t="str">
            <v>Yes</v>
          </cell>
          <cell r="O2668">
            <v>37509</v>
          </cell>
        </row>
        <row r="2669">
          <cell r="A2669" t="str">
            <v>RPCFA-002664</v>
          </cell>
          <cell r="B2669" t="str">
            <v>DEF</v>
          </cell>
          <cell r="E2669" t="str">
            <v>COP-06-03</v>
          </cell>
          <cell r="L2669" t="str">
            <v>Yes</v>
          </cell>
          <cell r="O2669">
            <v>37509</v>
          </cell>
        </row>
        <row r="2670">
          <cell r="A2670" t="str">
            <v>RPCFA-002665</v>
          </cell>
          <cell r="B2670" t="str">
            <v>DEF</v>
          </cell>
          <cell r="E2670" t="str">
            <v>VEH-03-05</v>
          </cell>
          <cell r="L2670" t="str">
            <v>Yes</v>
          </cell>
          <cell r="O2670">
            <v>37516</v>
          </cell>
        </row>
        <row r="2671">
          <cell r="A2671" t="str">
            <v>RPCFA-002666</v>
          </cell>
          <cell r="B2671" t="str">
            <v>DEF</v>
          </cell>
          <cell r="E2671" t="str">
            <v>COP-02-03</v>
          </cell>
          <cell r="L2671" t="str">
            <v>Yes</v>
          </cell>
          <cell r="O2671">
            <v>37519</v>
          </cell>
        </row>
        <row r="2672">
          <cell r="A2672" t="str">
            <v>RPCFA-002667</v>
          </cell>
          <cell r="B2672" t="str">
            <v>DEF</v>
          </cell>
          <cell r="E2672" t="str">
            <v>COP-02-03</v>
          </cell>
          <cell r="L2672" t="str">
            <v>Yes</v>
          </cell>
          <cell r="O2672">
            <v>37526</v>
          </cell>
        </row>
        <row r="2673">
          <cell r="A2673" t="str">
            <v>RPCFA-002668</v>
          </cell>
          <cell r="B2673" t="str">
            <v>DEF</v>
          </cell>
          <cell r="E2673" t="str">
            <v>COP-01-03</v>
          </cell>
          <cell r="L2673" t="str">
            <v>Yes</v>
          </cell>
          <cell r="O2673">
            <v>37526</v>
          </cell>
        </row>
        <row r="2674">
          <cell r="A2674" t="str">
            <v>RPCFA-002669</v>
          </cell>
          <cell r="B2674" t="str">
            <v>DEF</v>
          </cell>
          <cell r="E2674" t="str">
            <v>COP-02-03</v>
          </cell>
          <cell r="L2674" t="str">
            <v>Yes</v>
          </cell>
          <cell r="O2674">
            <v>37530</v>
          </cell>
        </row>
        <row r="2675">
          <cell r="A2675" t="str">
            <v>RPCFA-002670</v>
          </cell>
          <cell r="B2675" t="str">
            <v>DEF</v>
          </cell>
          <cell r="E2675" t="str">
            <v>COP-01-03</v>
          </cell>
          <cell r="L2675" t="str">
            <v>Yes</v>
          </cell>
          <cell r="O2675">
            <v>37530</v>
          </cell>
        </row>
        <row r="2676">
          <cell r="A2676" t="str">
            <v>RPCFA-002671</v>
          </cell>
          <cell r="B2676" t="str">
            <v>DEF</v>
          </cell>
          <cell r="E2676" t="str">
            <v>COP-03-03</v>
          </cell>
          <cell r="L2676" t="str">
            <v>Yes</v>
          </cell>
          <cell r="O2676">
            <v>37530</v>
          </cell>
        </row>
        <row r="2677">
          <cell r="A2677" t="str">
            <v>RPCFA-002672</v>
          </cell>
          <cell r="B2677" t="str">
            <v>DEF</v>
          </cell>
          <cell r="E2677" t="str">
            <v>COP-02-03</v>
          </cell>
          <cell r="L2677" t="str">
            <v>Yes</v>
          </cell>
          <cell r="O2677">
            <v>37530</v>
          </cell>
        </row>
        <row r="2678">
          <cell r="A2678" t="str">
            <v>RPCFA-002673</v>
          </cell>
          <cell r="B2678" t="str">
            <v>DEF</v>
          </cell>
          <cell r="E2678" t="str">
            <v>COP-01-03</v>
          </cell>
          <cell r="L2678" t="str">
            <v>Yes</v>
          </cell>
          <cell r="O2678">
            <v>37530</v>
          </cell>
        </row>
        <row r="2679">
          <cell r="A2679" t="str">
            <v>RPCFA-002674</v>
          </cell>
          <cell r="B2679" t="str">
            <v>DEF</v>
          </cell>
          <cell r="E2679" t="str">
            <v>COM-01-05</v>
          </cell>
          <cell r="L2679" t="str">
            <v>Yes</v>
          </cell>
          <cell r="O2679">
            <v>37531</v>
          </cell>
        </row>
        <row r="2680">
          <cell r="A2680" t="str">
            <v>RPCFA-002675</v>
          </cell>
          <cell r="B2680" t="str">
            <v>DEF</v>
          </cell>
          <cell r="E2680" t="str">
            <v>COP-08-03</v>
          </cell>
          <cell r="L2680" t="str">
            <v>Yes</v>
          </cell>
          <cell r="O2680">
            <v>37585</v>
          </cell>
        </row>
        <row r="2681">
          <cell r="A2681" t="str">
            <v>RPCFA-002676</v>
          </cell>
          <cell r="B2681" t="str">
            <v>DEF</v>
          </cell>
          <cell r="E2681" t="str">
            <v>COP-05-05</v>
          </cell>
          <cell r="L2681" t="str">
            <v>Yes</v>
          </cell>
          <cell r="O2681">
            <v>37585</v>
          </cell>
        </row>
        <row r="2682">
          <cell r="A2682" t="str">
            <v>RPCFA-002677</v>
          </cell>
          <cell r="B2682" t="str">
            <v>DEF</v>
          </cell>
          <cell r="E2682" t="str">
            <v>COP-05-05</v>
          </cell>
          <cell r="L2682" t="str">
            <v>Yes</v>
          </cell>
          <cell r="O2682">
            <v>37585</v>
          </cell>
        </row>
        <row r="2683">
          <cell r="A2683" t="str">
            <v>RPCFA-002678</v>
          </cell>
          <cell r="B2683" t="str">
            <v>DEF</v>
          </cell>
          <cell r="E2683" t="str">
            <v>COP-06-05</v>
          </cell>
          <cell r="L2683" t="str">
            <v>Yes</v>
          </cell>
          <cell r="O2683">
            <v>37585</v>
          </cell>
        </row>
        <row r="2684">
          <cell r="A2684" t="str">
            <v>RPCFA-002679</v>
          </cell>
          <cell r="B2684" t="str">
            <v>DEF</v>
          </cell>
          <cell r="E2684" t="str">
            <v>COP-02-03</v>
          </cell>
          <cell r="L2684" t="str">
            <v>Yes</v>
          </cell>
          <cell r="O2684">
            <v>37558</v>
          </cell>
        </row>
        <row r="2685">
          <cell r="A2685" t="str">
            <v>RPCFA-002680</v>
          </cell>
          <cell r="B2685" t="str">
            <v>DEF</v>
          </cell>
          <cell r="E2685" t="str">
            <v>COP-01-03</v>
          </cell>
          <cell r="L2685" t="str">
            <v>Yes</v>
          </cell>
          <cell r="O2685">
            <v>37558</v>
          </cell>
        </row>
        <row r="2686">
          <cell r="A2686" t="str">
            <v>RPCFA-002681</v>
          </cell>
          <cell r="B2686" t="str">
            <v>DEF</v>
          </cell>
          <cell r="E2686" t="str">
            <v>COP-03-05</v>
          </cell>
          <cell r="L2686" t="str">
            <v>Yes</v>
          </cell>
          <cell r="O2686">
            <v>37558</v>
          </cell>
        </row>
        <row r="2687">
          <cell r="A2687" t="str">
            <v>RPCFA-002682</v>
          </cell>
          <cell r="B2687" t="str">
            <v>DEF</v>
          </cell>
          <cell r="E2687" t="str">
            <v>COP-02-03</v>
          </cell>
          <cell r="L2687" t="str">
            <v>Yes</v>
          </cell>
          <cell r="O2687">
            <v>37566</v>
          </cell>
        </row>
        <row r="2688">
          <cell r="A2688" t="str">
            <v>RPCFA-002683</v>
          </cell>
          <cell r="B2688" t="str">
            <v>DEF</v>
          </cell>
          <cell r="E2688" t="str">
            <v>COP-01-03</v>
          </cell>
          <cell r="L2688" t="str">
            <v>Yes</v>
          </cell>
          <cell r="O2688">
            <v>37566</v>
          </cell>
        </row>
        <row r="2689">
          <cell r="A2689" t="str">
            <v>RPCFA-002684</v>
          </cell>
          <cell r="B2689" t="str">
            <v>DEF</v>
          </cell>
          <cell r="E2689" t="str">
            <v>COP-06-05</v>
          </cell>
          <cell r="L2689" t="str">
            <v>Yes</v>
          </cell>
          <cell r="O2689">
            <v>37550</v>
          </cell>
        </row>
        <row r="2690">
          <cell r="A2690" t="str">
            <v>RPCFA-002685</v>
          </cell>
          <cell r="B2690" t="str">
            <v>DEF</v>
          </cell>
          <cell r="E2690" t="str">
            <v>COP-06-05</v>
          </cell>
          <cell r="L2690" t="str">
            <v>Yes</v>
          </cell>
          <cell r="O2690">
            <v>37550</v>
          </cell>
        </row>
        <row r="2691">
          <cell r="A2691" t="str">
            <v>RPCFA-002686</v>
          </cell>
          <cell r="B2691" t="str">
            <v>DEF</v>
          </cell>
          <cell r="E2691" t="str">
            <v>COP-01-03</v>
          </cell>
          <cell r="L2691" t="str">
            <v>Yes</v>
          </cell>
          <cell r="O2691">
            <v>37550</v>
          </cell>
        </row>
        <row r="2692">
          <cell r="A2692" t="str">
            <v>RPCFA-002687</v>
          </cell>
          <cell r="B2692" t="str">
            <v>DEF</v>
          </cell>
          <cell r="E2692" t="str">
            <v>COP-06-05</v>
          </cell>
          <cell r="L2692" t="str">
            <v>Yes</v>
          </cell>
          <cell r="O2692">
            <v>37559</v>
          </cell>
        </row>
        <row r="2693">
          <cell r="A2693" t="str">
            <v>RPCFA-002688</v>
          </cell>
          <cell r="B2693" t="str">
            <v>DEF</v>
          </cell>
          <cell r="E2693" t="str">
            <v>COM-01-05</v>
          </cell>
          <cell r="L2693" t="str">
            <v>Yes</v>
          </cell>
          <cell r="O2693">
            <v>37558</v>
          </cell>
        </row>
        <row r="2694">
          <cell r="A2694" t="str">
            <v>RPCFA-002689</v>
          </cell>
          <cell r="B2694" t="str">
            <v>DEF</v>
          </cell>
          <cell r="E2694" t="str">
            <v>FUR-10-05</v>
          </cell>
          <cell r="L2694" t="str">
            <v>Yes</v>
          </cell>
          <cell r="O2694">
            <v>37567</v>
          </cell>
        </row>
        <row r="2695">
          <cell r="A2695" t="str">
            <v>RPCFA-002690</v>
          </cell>
          <cell r="B2695" t="str">
            <v>DEF</v>
          </cell>
          <cell r="E2695" t="str">
            <v>BLD-03-05</v>
          </cell>
          <cell r="L2695" t="str">
            <v>Yes</v>
          </cell>
          <cell r="O2695">
            <v>37567</v>
          </cell>
        </row>
        <row r="2696">
          <cell r="A2696" t="str">
            <v>RPCFA-002691</v>
          </cell>
          <cell r="B2696" t="str">
            <v>DEF</v>
          </cell>
          <cell r="E2696" t="str">
            <v>BLD-03-05</v>
          </cell>
          <cell r="L2696" t="str">
            <v>Yes</v>
          </cell>
          <cell r="O2696">
            <v>37567</v>
          </cell>
        </row>
        <row r="2697">
          <cell r="A2697" t="str">
            <v>RPCFA-002692</v>
          </cell>
          <cell r="B2697" t="str">
            <v>DEF</v>
          </cell>
          <cell r="E2697" t="str">
            <v>FUR-01-05</v>
          </cell>
          <cell r="L2697" t="str">
            <v>Yes</v>
          </cell>
          <cell r="O2697">
            <v>37571</v>
          </cell>
        </row>
        <row r="2698">
          <cell r="A2698" t="str">
            <v>RPCFA-002693</v>
          </cell>
          <cell r="B2698" t="str">
            <v>DEF</v>
          </cell>
          <cell r="E2698" t="str">
            <v>FUR-01-05</v>
          </cell>
          <cell r="L2698" t="str">
            <v>Yes</v>
          </cell>
          <cell r="O2698">
            <v>37571</v>
          </cell>
        </row>
        <row r="2699">
          <cell r="A2699" t="str">
            <v>RPCFA-002694</v>
          </cell>
          <cell r="B2699" t="str">
            <v>DEF</v>
          </cell>
          <cell r="E2699" t="str">
            <v>OFC-04-05</v>
          </cell>
          <cell r="L2699" t="str">
            <v>Yes</v>
          </cell>
          <cell r="O2699">
            <v>37736</v>
          </cell>
        </row>
        <row r="2700">
          <cell r="A2700" t="str">
            <v>RPCFA-002695</v>
          </cell>
          <cell r="B2700" t="str">
            <v>DEF</v>
          </cell>
          <cell r="E2700" t="str">
            <v>FUR-10-05</v>
          </cell>
          <cell r="L2700" t="str">
            <v>Yes</v>
          </cell>
          <cell r="O2700">
            <v>37574</v>
          </cell>
        </row>
        <row r="2701">
          <cell r="A2701" t="str">
            <v>RPCFA-002696</v>
          </cell>
          <cell r="B2701" t="str">
            <v>DEF</v>
          </cell>
          <cell r="E2701" t="str">
            <v>FUR-10-05</v>
          </cell>
          <cell r="L2701" t="str">
            <v>Yes</v>
          </cell>
          <cell r="O2701">
            <v>37574</v>
          </cell>
        </row>
        <row r="2702">
          <cell r="A2702" t="str">
            <v>RPCFA-002697</v>
          </cell>
          <cell r="B2702" t="str">
            <v>DEF</v>
          </cell>
          <cell r="E2702" t="str">
            <v>COM-01-05</v>
          </cell>
          <cell r="L2702" t="str">
            <v>Yes</v>
          </cell>
          <cell r="O2702">
            <v>37575</v>
          </cell>
        </row>
        <row r="2703">
          <cell r="A2703" t="str">
            <v>RPCFA-002698</v>
          </cell>
          <cell r="B2703" t="str">
            <v>DEF</v>
          </cell>
          <cell r="E2703" t="str">
            <v>BLD-03-05</v>
          </cell>
          <cell r="L2703" t="str">
            <v>Yes</v>
          </cell>
          <cell r="O2703">
            <v>37583</v>
          </cell>
        </row>
        <row r="2704">
          <cell r="A2704" t="str">
            <v>RPCFA-002699</v>
          </cell>
          <cell r="B2704" t="str">
            <v>DEF</v>
          </cell>
          <cell r="E2704" t="str">
            <v>COP-06-05</v>
          </cell>
          <cell r="L2704" t="str">
            <v>Yes</v>
          </cell>
          <cell r="O2704">
            <v>37596</v>
          </cell>
        </row>
        <row r="2705">
          <cell r="A2705" t="str">
            <v>RPCFA-002700</v>
          </cell>
          <cell r="B2705" t="str">
            <v>DEF</v>
          </cell>
          <cell r="E2705" t="str">
            <v>FUR-01-05</v>
          </cell>
          <cell r="L2705" t="str">
            <v>Yes</v>
          </cell>
          <cell r="O2705">
            <v>37588</v>
          </cell>
        </row>
        <row r="2706">
          <cell r="A2706" t="str">
            <v>RPCFA-002701</v>
          </cell>
          <cell r="B2706" t="str">
            <v>DEF</v>
          </cell>
          <cell r="E2706" t="str">
            <v>FUR-01-05</v>
          </cell>
          <cell r="L2706" t="str">
            <v>Yes</v>
          </cell>
          <cell r="O2706">
            <v>37588</v>
          </cell>
        </row>
        <row r="2707">
          <cell r="A2707" t="str">
            <v>RPCFA-002702</v>
          </cell>
          <cell r="B2707" t="str">
            <v>DEF</v>
          </cell>
          <cell r="E2707" t="str">
            <v>COM-01-05</v>
          </cell>
          <cell r="L2707" t="str">
            <v>Yes</v>
          </cell>
          <cell r="O2707">
            <v>37596</v>
          </cell>
        </row>
        <row r="2708">
          <cell r="A2708" t="str">
            <v>RPCFA-002703</v>
          </cell>
          <cell r="B2708" t="str">
            <v>DEF</v>
          </cell>
          <cell r="E2708" t="str">
            <v>EQU-01-05</v>
          </cell>
          <cell r="L2708" t="str">
            <v>Yes</v>
          </cell>
          <cell r="O2708">
            <v>37596</v>
          </cell>
        </row>
        <row r="2709">
          <cell r="A2709" t="str">
            <v>RPCFA-002704</v>
          </cell>
          <cell r="B2709" t="str">
            <v>DEF</v>
          </cell>
          <cell r="E2709" t="str">
            <v>MAC-02-05</v>
          </cell>
          <cell r="L2709" t="str">
            <v>Yes</v>
          </cell>
          <cell r="O2709">
            <v>37603</v>
          </cell>
        </row>
        <row r="2710">
          <cell r="A2710" t="str">
            <v>RPCFA-002705</v>
          </cell>
          <cell r="B2710" t="str">
            <v>DEF</v>
          </cell>
          <cell r="E2710" t="str">
            <v>MAC-02-05</v>
          </cell>
          <cell r="L2710" t="str">
            <v>Yes</v>
          </cell>
          <cell r="O2710">
            <v>37603</v>
          </cell>
        </row>
        <row r="2711">
          <cell r="A2711" t="str">
            <v>RPCFA-002706</v>
          </cell>
          <cell r="B2711" t="str">
            <v>DEF</v>
          </cell>
          <cell r="E2711" t="str">
            <v>COP-02-03</v>
          </cell>
          <cell r="L2711" t="str">
            <v>Yes</v>
          </cell>
          <cell r="O2711">
            <v>37603</v>
          </cell>
        </row>
        <row r="2712">
          <cell r="A2712" t="str">
            <v>RPCFA-002707</v>
          </cell>
          <cell r="B2712" t="str">
            <v>DEF</v>
          </cell>
          <cell r="E2712" t="str">
            <v>COP-01-03</v>
          </cell>
          <cell r="L2712" t="str">
            <v>Yes</v>
          </cell>
          <cell r="O2712">
            <v>37603</v>
          </cell>
        </row>
        <row r="2713">
          <cell r="A2713" t="str">
            <v>RPCFA-002708</v>
          </cell>
          <cell r="B2713" t="str">
            <v>DEF</v>
          </cell>
          <cell r="E2713" t="str">
            <v>OFC-06-05</v>
          </cell>
          <cell r="L2713" t="str">
            <v>Yes</v>
          </cell>
          <cell r="O2713">
            <v>37615</v>
          </cell>
        </row>
        <row r="2714">
          <cell r="A2714" t="str">
            <v>RPCFA-002709</v>
          </cell>
          <cell r="B2714" t="str">
            <v>DEF</v>
          </cell>
          <cell r="E2714" t="str">
            <v>COP-06-03</v>
          </cell>
          <cell r="L2714" t="str">
            <v>Yes</v>
          </cell>
          <cell r="O2714">
            <v>37617</v>
          </cell>
        </row>
        <row r="2715">
          <cell r="A2715" t="str">
            <v>RPCFA-002710</v>
          </cell>
          <cell r="B2715" t="str">
            <v>DEF</v>
          </cell>
          <cell r="E2715" t="str">
            <v>COP-06-03</v>
          </cell>
          <cell r="L2715" t="str">
            <v>Yes</v>
          </cell>
          <cell r="O2715">
            <v>37617</v>
          </cell>
        </row>
        <row r="2716">
          <cell r="A2716" t="str">
            <v>RPCFA-002711</v>
          </cell>
          <cell r="B2716" t="str">
            <v>DEF</v>
          </cell>
          <cell r="E2716" t="str">
            <v>COP-06-03</v>
          </cell>
          <cell r="L2716" t="str">
            <v>Yes</v>
          </cell>
          <cell r="O2716">
            <v>37617</v>
          </cell>
        </row>
        <row r="2717">
          <cell r="A2717" t="str">
            <v>RPCFA-002712</v>
          </cell>
          <cell r="B2717" t="str">
            <v>DEF</v>
          </cell>
          <cell r="E2717" t="str">
            <v>COP-03-05</v>
          </cell>
          <cell r="L2717" t="str">
            <v>Yes</v>
          </cell>
          <cell r="O2717">
            <v>37615</v>
          </cell>
        </row>
        <row r="2718">
          <cell r="A2718" t="str">
            <v>RPCFA-002713</v>
          </cell>
          <cell r="B2718" t="str">
            <v>DEF</v>
          </cell>
          <cell r="E2718" t="str">
            <v>BLD-03-05</v>
          </cell>
          <cell r="L2718" t="str">
            <v>Yes</v>
          </cell>
          <cell r="O2718">
            <v>37617</v>
          </cell>
        </row>
        <row r="2719">
          <cell r="A2719" t="str">
            <v>RPCFA-002714</v>
          </cell>
          <cell r="B2719" t="str">
            <v>DEF</v>
          </cell>
          <cell r="E2719" t="str">
            <v>OFC-06-05</v>
          </cell>
          <cell r="L2719" t="str">
            <v>Yes</v>
          </cell>
          <cell r="O2719">
            <v>37615</v>
          </cell>
        </row>
        <row r="2720">
          <cell r="A2720" t="str">
            <v>RPCFA-002715</v>
          </cell>
          <cell r="B2720" t="str">
            <v>DEF</v>
          </cell>
          <cell r="E2720" t="str">
            <v>BLD-07-05</v>
          </cell>
          <cell r="L2720" t="str">
            <v>Yes</v>
          </cell>
          <cell r="O2720">
            <v>37607</v>
          </cell>
        </row>
        <row r="2721">
          <cell r="A2721" t="str">
            <v>RPCFA-002716</v>
          </cell>
          <cell r="B2721" t="str">
            <v>DEF</v>
          </cell>
          <cell r="E2721" t="str">
            <v>MAC-02-05</v>
          </cell>
          <cell r="L2721" t="str">
            <v>Yes</v>
          </cell>
          <cell r="O2721">
            <v>37616</v>
          </cell>
        </row>
        <row r="2722">
          <cell r="A2722" t="str">
            <v>RPCFA-002717</v>
          </cell>
          <cell r="B2722" t="str">
            <v>DEF</v>
          </cell>
          <cell r="E2722" t="str">
            <v>COP-07-05</v>
          </cell>
          <cell r="L2722" t="str">
            <v>Yes</v>
          </cell>
          <cell r="O2722">
            <v>37519</v>
          </cell>
        </row>
        <row r="2723">
          <cell r="A2723" t="str">
            <v>RPCFA-002718</v>
          </cell>
          <cell r="B2723" t="str">
            <v>DEF</v>
          </cell>
          <cell r="E2723" t="str">
            <v>COP-07-05</v>
          </cell>
          <cell r="L2723" t="str">
            <v>Yes</v>
          </cell>
          <cell r="O2723">
            <v>37519</v>
          </cell>
        </row>
        <row r="2724">
          <cell r="A2724" t="str">
            <v>RPCFA-002719</v>
          </cell>
          <cell r="B2724" t="str">
            <v>DEF</v>
          </cell>
          <cell r="E2724" t="str">
            <v>COP-07-05</v>
          </cell>
          <cell r="L2724" t="str">
            <v>Yes</v>
          </cell>
          <cell r="O2724">
            <v>37519</v>
          </cell>
        </row>
        <row r="2725">
          <cell r="A2725" t="str">
            <v>RPCFA-002720</v>
          </cell>
          <cell r="B2725" t="str">
            <v>DEF</v>
          </cell>
          <cell r="E2725" t="str">
            <v>COP-07-05</v>
          </cell>
          <cell r="L2725" t="str">
            <v>Yes</v>
          </cell>
          <cell r="O2725">
            <v>37519</v>
          </cell>
        </row>
        <row r="2726">
          <cell r="A2726" t="str">
            <v>RPCFA-002721</v>
          </cell>
          <cell r="B2726" t="str">
            <v>DEF</v>
          </cell>
          <cell r="E2726" t="str">
            <v>COP-03-05</v>
          </cell>
          <cell r="L2726" t="str">
            <v>Yes</v>
          </cell>
          <cell r="O2726">
            <v>37623</v>
          </cell>
        </row>
        <row r="2727">
          <cell r="A2727" t="str">
            <v>RPCFA-002722</v>
          </cell>
          <cell r="B2727" t="str">
            <v>DEF</v>
          </cell>
          <cell r="E2727" t="str">
            <v>COM-01-05</v>
          </cell>
          <cell r="L2727" t="str">
            <v>Yes</v>
          </cell>
          <cell r="O2727">
            <v>37628</v>
          </cell>
        </row>
        <row r="2728">
          <cell r="A2728" t="str">
            <v>RPCFA-002723</v>
          </cell>
          <cell r="B2728" t="str">
            <v>DEF</v>
          </cell>
          <cell r="E2728" t="str">
            <v>COM-01-05</v>
          </cell>
          <cell r="L2728" t="str">
            <v>Yes</v>
          </cell>
          <cell r="O2728">
            <v>37628</v>
          </cell>
        </row>
        <row r="2729">
          <cell r="A2729" t="str">
            <v>RPCFA-002724</v>
          </cell>
          <cell r="B2729" t="str">
            <v>DEF</v>
          </cell>
          <cell r="E2729" t="str">
            <v>COM-01-05</v>
          </cell>
          <cell r="L2729" t="str">
            <v>Yes</v>
          </cell>
          <cell r="O2729">
            <v>37641</v>
          </cell>
        </row>
        <row r="2730">
          <cell r="A2730" t="str">
            <v>RPCFA-002725</v>
          </cell>
          <cell r="B2730" t="str">
            <v>DEF</v>
          </cell>
          <cell r="E2730" t="str">
            <v>COM-01-05</v>
          </cell>
          <cell r="L2730" t="str">
            <v>Yes</v>
          </cell>
          <cell r="O2730">
            <v>37643</v>
          </cell>
        </row>
        <row r="2731">
          <cell r="A2731" t="str">
            <v>RPCFA-002726</v>
          </cell>
          <cell r="B2731" t="str">
            <v>DEF</v>
          </cell>
          <cell r="E2731" t="str">
            <v>COM-01-05</v>
          </cell>
          <cell r="L2731" t="str">
            <v>Yes</v>
          </cell>
          <cell r="O2731">
            <v>37670</v>
          </cell>
        </row>
        <row r="2732">
          <cell r="A2732" t="str">
            <v>RPCFA-002727</v>
          </cell>
          <cell r="B2732" t="str">
            <v>DEF</v>
          </cell>
          <cell r="E2732" t="str">
            <v>VEH-02-05</v>
          </cell>
          <cell r="L2732" t="str">
            <v>Yes</v>
          </cell>
          <cell r="O2732">
            <v>37670</v>
          </cell>
        </row>
        <row r="2733">
          <cell r="A2733" t="str">
            <v>RPCFA-002728</v>
          </cell>
          <cell r="B2733" t="str">
            <v>DEF</v>
          </cell>
          <cell r="E2733" t="str">
            <v>COP-06-03</v>
          </cell>
          <cell r="L2733" t="str">
            <v>Yes</v>
          </cell>
          <cell r="O2733">
            <v>37645</v>
          </cell>
        </row>
        <row r="2734">
          <cell r="A2734" t="str">
            <v>RPCFA-002729</v>
          </cell>
          <cell r="B2734" t="str">
            <v>DEF</v>
          </cell>
          <cell r="E2734" t="str">
            <v>OFC-10-05</v>
          </cell>
          <cell r="L2734" t="str">
            <v>Yes</v>
          </cell>
          <cell r="O2734">
            <v>37653</v>
          </cell>
        </row>
        <row r="2735">
          <cell r="A2735" t="str">
            <v>RPCFA-002730</v>
          </cell>
          <cell r="B2735" t="str">
            <v>DEF</v>
          </cell>
          <cell r="E2735" t="str">
            <v>FUR-03-05</v>
          </cell>
          <cell r="L2735" t="str">
            <v>Yes</v>
          </cell>
          <cell r="O2735">
            <v>37648</v>
          </cell>
        </row>
        <row r="2736">
          <cell r="A2736" t="str">
            <v>RPCFA-002731</v>
          </cell>
          <cell r="B2736" t="str">
            <v>DEF</v>
          </cell>
          <cell r="E2736" t="str">
            <v>FUR-03-05</v>
          </cell>
          <cell r="L2736" t="str">
            <v>Yes</v>
          </cell>
          <cell r="O2736">
            <v>37648</v>
          </cell>
        </row>
        <row r="2737">
          <cell r="A2737" t="str">
            <v>RPCFA-002732</v>
          </cell>
          <cell r="B2737" t="str">
            <v>DEF</v>
          </cell>
          <cell r="E2737" t="str">
            <v>FUR-03-05</v>
          </cell>
          <cell r="L2737" t="str">
            <v>Yes</v>
          </cell>
          <cell r="O2737">
            <v>37648</v>
          </cell>
        </row>
        <row r="2738">
          <cell r="A2738" t="str">
            <v>RPCFA-002733</v>
          </cell>
          <cell r="B2738" t="str">
            <v>DEF</v>
          </cell>
          <cell r="E2738" t="str">
            <v>FUR-03-05</v>
          </cell>
          <cell r="L2738" t="str">
            <v>Yes</v>
          </cell>
          <cell r="O2738">
            <v>37648</v>
          </cell>
        </row>
        <row r="2739">
          <cell r="A2739" t="str">
            <v>RPCFA-002734</v>
          </cell>
          <cell r="B2739" t="str">
            <v>DEF</v>
          </cell>
          <cell r="E2739" t="str">
            <v>FUR-03-05</v>
          </cell>
          <cell r="L2739" t="str">
            <v>Yes</v>
          </cell>
          <cell r="O2739">
            <v>37648</v>
          </cell>
        </row>
        <row r="2740">
          <cell r="A2740" t="str">
            <v>RPCFA-002735</v>
          </cell>
          <cell r="B2740" t="str">
            <v>DEF</v>
          </cell>
          <cell r="E2740" t="str">
            <v>FUR-03-05</v>
          </cell>
          <cell r="L2740" t="str">
            <v>Yes</v>
          </cell>
          <cell r="O2740">
            <v>37648</v>
          </cell>
        </row>
        <row r="2741">
          <cell r="A2741" t="str">
            <v>RPCFA-002736</v>
          </cell>
          <cell r="B2741" t="str">
            <v>DEF</v>
          </cell>
          <cell r="E2741" t="str">
            <v>FUR-03-05</v>
          </cell>
          <cell r="L2741" t="str">
            <v>Yes</v>
          </cell>
          <cell r="O2741">
            <v>37648</v>
          </cell>
        </row>
        <row r="2742">
          <cell r="A2742" t="str">
            <v>RPCFA-002737</v>
          </cell>
          <cell r="B2742" t="str">
            <v>DEF</v>
          </cell>
          <cell r="E2742" t="str">
            <v>FUR-03-05</v>
          </cell>
          <cell r="L2742" t="str">
            <v>Yes</v>
          </cell>
          <cell r="O2742">
            <v>37648</v>
          </cell>
        </row>
        <row r="2743">
          <cell r="A2743" t="str">
            <v>RPCFA-002738</v>
          </cell>
          <cell r="B2743" t="str">
            <v>DEF</v>
          </cell>
          <cell r="E2743" t="str">
            <v>COP-04-03</v>
          </cell>
          <cell r="L2743" t="str">
            <v>Yes</v>
          </cell>
          <cell r="O2743">
            <v>37666</v>
          </cell>
        </row>
        <row r="2744">
          <cell r="A2744" t="str">
            <v>RPCFA-002739</v>
          </cell>
          <cell r="B2744" t="str">
            <v>DEF</v>
          </cell>
          <cell r="E2744" t="str">
            <v>COP-04-03</v>
          </cell>
          <cell r="L2744" t="str">
            <v>Yes</v>
          </cell>
          <cell r="O2744">
            <v>37670</v>
          </cell>
        </row>
        <row r="2745">
          <cell r="A2745" t="str">
            <v>RPCFA-002740</v>
          </cell>
          <cell r="B2745" t="str">
            <v>DEF</v>
          </cell>
          <cell r="E2745" t="str">
            <v>FUR-02-05</v>
          </cell>
          <cell r="L2745" t="str">
            <v>Yes</v>
          </cell>
          <cell r="O2745">
            <v>37648</v>
          </cell>
        </row>
        <row r="2746">
          <cell r="A2746" t="str">
            <v>RPCFA-002741</v>
          </cell>
          <cell r="B2746" t="str">
            <v>DEF</v>
          </cell>
          <cell r="E2746" t="str">
            <v>FUR-02-05</v>
          </cell>
          <cell r="L2746" t="str">
            <v>Yes</v>
          </cell>
          <cell r="O2746">
            <v>37648</v>
          </cell>
        </row>
        <row r="2747">
          <cell r="A2747" t="str">
            <v>RPCFA-002742</v>
          </cell>
          <cell r="B2747" t="str">
            <v>DEF</v>
          </cell>
          <cell r="E2747" t="str">
            <v>FUR-02-05</v>
          </cell>
          <cell r="L2747" t="str">
            <v>Yes</v>
          </cell>
          <cell r="O2747">
            <v>37648</v>
          </cell>
        </row>
        <row r="2748">
          <cell r="A2748" t="str">
            <v>RPCFA-002743</v>
          </cell>
          <cell r="B2748" t="str">
            <v>DEF</v>
          </cell>
          <cell r="E2748" t="str">
            <v>FUR-02-05</v>
          </cell>
          <cell r="L2748" t="str">
            <v>Yes</v>
          </cell>
          <cell r="O2748">
            <v>37648</v>
          </cell>
        </row>
        <row r="2749">
          <cell r="A2749" t="str">
            <v>RPCFA-002744</v>
          </cell>
          <cell r="B2749" t="str">
            <v>DEF</v>
          </cell>
          <cell r="E2749" t="str">
            <v>FUR-02-05</v>
          </cell>
          <cell r="L2749" t="str">
            <v>Yes</v>
          </cell>
          <cell r="O2749">
            <v>37648</v>
          </cell>
        </row>
        <row r="2750">
          <cell r="A2750" t="str">
            <v>RPCFA-002745</v>
          </cell>
          <cell r="B2750" t="str">
            <v>DEF</v>
          </cell>
          <cell r="E2750" t="str">
            <v>FUR-02-05</v>
          </cell>
          <cell r="L2750" t="str">
            <v>Yes</v>
          </cell>
          <cell r="O2750">
            <v>37648</v>
          </cell>
        </row>
        <row r="2751">
          <cell r="A2751" t="str">
            <v>RPCFA-002746</v>
          </cell>
          <cell r="B2751" t="str">
            <v>DEF</v>
          </cell>
          <cell r="E2751" t="str">
            <v>FUR-02-05</v>
          </cell>
          <cell r="L2751" t="str">
            <v>Yes</v>
          </cell>
          <cell r="O2751">
            <v>37648</v>
          </cell>
        </row>
        <row r="2752">
          <cell r="A2752" t="str">
            <v>RPCFA-002747</v>
          </cell>
          <cell r="B2752" t="str">
            <v>DEF</v>
          </cell>
          <cell r="E2752" t="str">
            <v>FUR-02-05</v>
          </cell>
          <cell r="L2752" t="str">
            <v>Yes</v>
          </cell>
          <cell r="O2752">
            <v>37648</v>
          </cell>
        </row>
        <row r="2753">
          <cell r="A2753" t="str">
            <v>RPCFA-002748</v>
          </cell>
          <cell r="B2753" t="str">
            <v>DEF</v>
          </cell>
          <cell r="E2753" t="str">
            <v>FUR-02-05</v>
          </cell>
          <cell r="L2753" t="str">
            <v>Yes</v>
          </cell>
          <cell r="O2753">
            <v>37648</v>
          </cell>
        </row>
        <row r="2754">
          <cell r="A2754" t="str">
            <v>RPCFA-002749</v>
          </cell>
          <cell r="B2754" t="str">
            <v>DEF</v>
          </cell>
          <cell r="E2754" t="str">
            <v>FUR-02-05</v>
          </cell>
          <cell r="L2754" t="str">
            <v>Yes</v>
          </cell>
          <cell r="O2754">
            <v>37648</v>
          </cell>
        </row>
        <row r="2755">
          <cell r="A2755" t="str">
            <v>RPCFA-002750</v>
          </cell>
          <cell r="B2755" t="str">
            <v>DEF</v>
          </cell>
          <cell r="E2755" t="str">
            <v>FUR-02-05</v>
          </cell>
          <cell r="L2755" t="str">
            <v>Yes</v>
          </cell>
          <cell r="O2755">
            <v>37648</v>
          </cell>
        </row>
        <row r="2756">
          <cell r="A2756" t="str">
            <v>RPCFA-002751</v>
          </cell>
          <cell r="B2756" t="str">
            <v>DEF</v>
          </cell>
          <cell r="E2756" t="str">
            <v>FUR-02-05</v>
          </cell>
          <cell r="L2756" t="str">
            <v>Yes</v>
          </cell>
          <cell r="O2756">
            <v>37648</v>
          </cell>
        </row>
        <row r="2757">
          <cell r="A2757" t="str">
            <v>RPCFA-002752</v>
          </cell>
          <cell r="B2757" t="str">
            <v>DEF</v>
          </cell>
          <cell r="E2757" t="str">
            <v>FUR-02-05</v>
          </cell>
          <cell r="L2757" t="str">
            <v>Yes</v>
          </cell>
          <cell r="O2757">
            <v>37648</v>
          </cell>
        </row>
        <row r="2758">
          <cell r="A2758" t="str">
            <v>RPCFA-002753</v>
          </cell>
          <cell r="B2758" t="str">
            <v>DEF</v>
          </cell>
          <cell r="E2758" t="str">
            <v>FUR-02-05</v>
          </cell>
          <cell r="L2758" t="str">
            <v>Yes</v>
          </cell>
          <cell r="O2758">
            <v>37648</v>
          </cell>
        </row>
        <row r="2759">
          <cell r="A2759" t="str">
            <v>RPCFA-002754</v>
          </cell>
          <cell r="B2759" t="str">
            <v>DEF</v>
          </cell>
          <cell r="E2759" t="str">
            <v>FUR-02-05</v>
          </cell>
          <cell r="L2759" t="str">
            <v>Yes</v>
          </cell>
          <cell r="O2759">
            <v>37648</v>
          </cell>
        </row>
        <row r="2760">
          <cell r="A2760" t="str">
            <v>RPCFA-002755</v>
          </cell>
          <cell r="B2760" t="str">
            <v>DEF</v>
          </cell>
          <cell r="E2760" t="str">
            <v>FUR-02-05</v>
          </cell>
          <cell r="L2760" t="str">
            <v>Yes</v>
          </cell>
          <cell r="O2760">
            <v>37648</v>
          </cell>
        </row>
        <row r="2761">
          <cell r="A2761" t="str">
            <v>RPCFA-002756</v>
          </cell>
          <cell r="B2761" t="str">
            <v>DEF</v>
          </cell>
          <cell r="E2761" t="str">
            <v>FUR-03-05</v>
          </cell>
          <cell r="L2761" t="str">
            <v>Yes</v>
          </cell>
          <cell r="O2761">
            <v>37680</v>
          </cell>
        </row>
        <row r="2762">
          <cell r="A2762" t="str">
            <v>RPCFA-002757</v>
          </cell>
          <cell r="B2762" t="str">
            <v>DEF</v>
          </cell>
          <cell r="E2762" t="str">
            <v>COM-01-05</v>
          </cell>
          <cell r="L2762" t="str">
            <v>Yes</v>
          </cell>
          <cell r="O2762">
            <v>37690</v>
          </cell>
        </row>
        <row r="2763">
          <cell r="A2763" t="str">
            <v>RPCFA-002758</v>
          </cell>
          <cell r="B2763" t="str">
            <v>DEF</v>
          </cell>
          <cell r="E2763" t="str">
            <v>COP-03-05</v>
          </cell>
          <cell r="L2763" t="str">
            <v>Yes</v>
          </cell>
          <cell r="O2763">
            <v>37719</v>
          </cell>
        </row>
        <row r="2764">
          <cell r="A2764" t="str">
            <v>RPCFA-002759</v>
          </cell>
          <cell r="B2764" t="str">
            <v>DEF</v>
          </cell>
          <cell r="E2764" t="str">
            <v>OFC-17-05</v>
          </cell>
          <cell r="L2764" t="str">
            <v>Yes</v>
          </cell>
          <cell r="O2764">
            <v>37714</v>
          </cell>
        </row>
        <row r="2765">
          <cell r="A2765" t="str">
            <v>RPCFA-002760</v>
          </cell>
          <cell r="B2765" t="str">
            <v>DEF</v>
          </cell>
          <cell r="E2765" t="str">
            <v>OFC-09-05</v>
          </cell>
          <cell r="L2765" t="str">
            <v>Yes</v>
          </cell>
          <cell r="O2765">
            <v>37711</v>
          </cell>
        </row>
        <row r="2766">
          <cell r="A2766" t="str">
            <v>RPCFA-002761</v>
          </cell>
          <cell r="B2766" t="str">
            <v>DEF</v>
          </cell>
          <cell r="E2766" t="str">
            <v>OFC-08-05</v>
          </cell>
          <cell r="L2766" t="str">
            <v>Yes</v>
          </cell>
          <cell r="O2766">
            <v>37711</v>
          </cell>
        </row>
        <row r="2767">
          <cell r="A2767" t="str">
            <v>RPCFA-002762</v>
          </cell>
          <cell r="B2767" t="str">
            <v>DEF</v>
          </cell>
          <cell r="E2767" t="str">
            <v>EQU-02-05</v>
          </cell>
          <cell r="L2767" t="str">
            <v>Yes</v>
          </cell>
          <cell r="O2767">
            <v>37715</v>
          </cell>
        </row>
        <row r="2768">
          <cell r="A2768" t="str">
            <v>RPCFA-002763</v>
          </cell>
          <cell r="B2768" t="str">
            <v>DEF</v>
          </cell>
          <cell r="E2768" t="str">
            <v>EQU-02-05</v>
          </cell>
          <cell r="L2768" t="str">
            <v>Yes</v>
          </cell>
          <cell r="O2768">
            <v>37715</v>
          </cell>
        </row>
        <row r="2769">
          <cell r="A2769" t="str">
            <v>RPCFA-002764</v>
          </cell>
          <cell r="B2769" t="str">
            <v>DEF</v>
          </cell>
          <cell r="E2769" t="str">
            <v>EQU-02-05</v>
          </cell>
          <cell r="L2769" t="str">
            <v>Yes</v>
          </cell>
          <cell r="O2769">
            <v>37714</v>
          </cell>
        </row>
        <row r="2770">
          <cell r="A2770" t="str">
            <v>RPCFA-002765</v>
          </cell>
          <cell r="B2770" t="str">
            <v>DEF</v>
          </cell>
          <cell r="E2770" t="str">
            <v>EQU-02-05</v>
          </cell>
          <cell r="L2770" t="str">
            <v>Yes</v>
          </cell>
          <cell r="O2770">
            <v>37714</v>
          </cell>
        </row>
        <row r="2771">
          <cell r="A2771" t="str">
            <v>RPCFA-002766</v>
          </cell>
          <cell r="B2771" t="str">
            <v>DEF</v>
          </cell>
          <cell r="E2771" t="str">
            <v>OFC-16-05</v>
          </cell>
          <cell r="L2771" t="str">
            <v>Yes</v>
          </cell>
          <cell r="O2771">
            <v>37715</v>
          </cell>
        </row>
        <row r="2772">
          <cell r="A2772" t="str">
            <v>RPCFA-002767</v>
          </cell>
          <cell r="B2772" t="str">
            <v>DEF</v>
          </cell>
          <cell r="E2772" t="str">
            <v>COM-01-05</v>
          </cell>
          <cell r="L2772" t="str">
            <v>Yes</v>
          </cell>
          <cell r="O2772">
            <v>37761</v>
          </cell>
        </row>
        <row r="2773">
          <cell r="A2773" t="str">
            <v>RPCFA-002768</v>
          </cell>
          <cell r="B2773" t="str">
            <v>DEF</v>
          </cell>
          <cell r="E2773" t="str">
            <v>COP-03-00</v>
          </cell>
          <cell r="L2773" t="str">
            <v>Yes</v>
          </cell>
          <cell r="O2773">
            <v>0</v>
          </cell>
        </row>
        <row r="2774">
          <cell r="A2774" t="str">
            <v>RPCFA-002769</v>
          </cell>
          <cell r="B2774" t="str">
            <v>DEF</v>
          </cell>
          <cell r="E2774" t="str">
            <v>FUR-01-05</v>
          </cell>
          <cell r="L2774" t="str">
            <v>Yes</v>
          </cell>
          <cell r="O2774">
            <v>37713</v>
          </cell>
        </row>
        <row r="2775">
          <cell r="A2775" t="str">
            <v>RPCFA-002770</v>
          </cell>
          <cell r="B2775" t="str">
            <v>DEF</v>
          </cell>
          <cell r="E2775" t="str">
            <v>FUR-01-05</v>
          </cell>
          <cell r="L2775" t="str">
            <v>Yes</v>
          </cell>
          <cell r="O2775">
            <v>37713</v>
          </cell>
        </row>
        <row r="2776">
          <cell r="A2776" t="str">
            <v>RPCFA-002771</v>
          </cell>
          <cell r="B2776" t="str">
            <v>DEF</v>
          </cell>
          <cell r="E2776" t="str">
            <v>FUR-02-05</v>
          </cell>
          <cell r="L2776" t="str">
            <v>Yes</v>
          </cell>
          <cell r="O2776">
            <v>37713</v>
          </cell>
        </row>
        <row r="2777">
          <cell r="A2777" t="str">
            <v>RPCFA-002772</v>
          </cell>
          <cell r="B2777" t="str">
            <v>DEF</v>
          </cell>
          <cell r="E2777" t="str">
            <v>FUR-02-05</v>
          </cell>
          <cell r="L2777" t="str">
            <v>Yes</v>
          </cell>
          <cell r="O2777">
            <v>37713</v>
          </cell>
        </row>
        <row r="2778">
          <cell r="A2778" t="str">
            <v>RPCFA-002773</v>
          </cell>
          <cell r="B2778" t="str">
            <v>DEF</v>
          </cell>
          <cell r="E2778" t="str">
            <v>FUR-02-05</v>
          </cell>
          <cell r="L2778" t="str">
            <v>Yes</v>
          </cell>
          <cell r="O2778">
            <v>37713</v>
          </cell>
        </row>
        <row r="2779">
          <cell r="A2779" t="str">
            <v>RPCFA-002774</v>
          </cell>
          <cell r="B2779" t="str">
            <v>DEF</v>
          </cell>
          <cell r="E2779" t="str">
            <v>FUR-02-05</v>
          </cell>
          <cell r="L2779" t="str">
            <v>Yes</v>
          </cell>
          <cell r="O2779">
            <v>37713</v>
          </cell>
        </row>
        <row r="2780">
          <cell r="A2780" t="str">
            <v>RPCFA-002775</v>
          </cell>
          <cell r="B2780" t="str">
            <v>DEF</v>
          </cell>
          <cell r="E2780" t="str">
            <v>FUR-02-05</v>
          </cell>
          <cell r="L2780" t="str">
            <v>Yes</v>
          </cell>
          <cell r="O2780">
            <v>37713</v>
          </cell>
        </row>
        <row r="2781">
          <cell r="A2781" t="str">
            <v>RPCFA-002776</v>
          </cell>
          <cell r="B2781" t="str">
            <v>DEF</v>
          </cell>
          <cell r="E2781" t="str">
            <v>FUR-02-05</v>
          </cell>
          <cell r="L2781" t="str">
            <v>Yes</v>
          </cell>
          <cell r="O2781">
            <v>37713</v>
          </cell>
        </row>
        <row r="2782">
          <cell r="A2782" t="str">
            <v>RPCFA-002777</v>
          </cell>
          <cell r="B2782" t="str">
            <v>DEF</v>
          </cell>
          <cell r="E2782" t="str">
            <v>FUR-01-05</v>
          </cell>
          <cell r="L2782" t="str">
            <v>Yes</v>
          </cell>
          <cell r="O2782">
            <v>37720</v>
          </cell>
        </row>
        <row r="2783">
          <cell r="A2783" t="str">
            <v>RPCFA-002778</v>
          </cell>
          <cell r="B2783" t="str">
            <v>DEF</v>
          </cell>
          <cell r="E2783" t="str">
            <v>COP-04-03</v>
          </cell>
          <cell r="L2783" t="str">
            <v>Yes</v>
          </cell>
          <cell r="O2783">
            <v>37728</v>
          </cell>
        </row>
        <row r="2784">
          <cell r="A2784" t="str">
            <v>RPCFA-002779</v>
          </cell>
          <cell r="B2784" t="str">
            <v>DEF</v>
          </cell>
          <cell r="E2784" t="str">
            <v>FUR-03-05</v>
          </cell>
          <cell r="L2784" t="str">
            <v>Yes</v>
          </cell>
          <cell r="O2784">
            <v>37740</v>
          </cell>
        </row>
        <row r="2785">
          <cell r="A2785" t="str">
            <v>RPCFA-002780</v>
          </cell>
          <cell r="B2785" t="str">
            <v>DEF</v>
          </cell>
          <cell r="E2785" t="str">
            <v>FUR-08-05</v>
          </cell>
          <cell r="L2785" t="str">
            <v>Yes</v>
          </cell>
          <cell r="O2785">
            <v>37847</v>
          </cell>
        </row>
        <row r="2786">
          <cell r="A2786" t="str">
            <v>RPCFA-002781</v>
          </cell>
          <cell r="B2786" t="str">
            <v>DEF</v>
          </cell>
          <cell r="E2786" t="str">
            <v>EQU-03-05</v>
          </cell>
          <cell r="L2786" t="str">
            <v>Yes</v>
          </cell>
          <cell r="O2786">
            <v>37747</v>
          </cell>
        </row>
        <row r="2787">
          <cell r="A2787" t="str">
            <v>RPCFA-002782</v>
          </cell>
          <cell r="B2787" t="str">
            <v>DEF</v>
          </cell>
          <cell r="E2787" t="str">
            <v>BLD-05-05</v>
          </cell>
          <cell r="L2787" t="str">
            <v>Yes</v>
          </cell>
          <cell r="O2787">
            <v>37798</v>
          </cell>
        </row>
        <row r="2788">
          <cell r="A2788" t="str">
            <v>RPCFA-002783</v>
          </cell>
          <cell r="B2788" t="str">
            <v>DEF</v>
          </cell>
          <cell r="E2788" t="str">
            <v>MAC-02-05</v>
          </cell>
          <cell r="L2788" t="str">
            <v>Yes</v>
          </cell>
          <cell r="O2788">
            <v>37749</v>
          </cell>
        </row>
        <row r="2789">
          <cell r="A2789" t="str">
            <v>RPCFA-002784</v>
          </cell>
          <cell r="B2789" t="str">
            <v>DEF</v>
          </cell>
          <cell r="E2789" t="str">
            <v>MAC-02-05</v>
          </cell>
          <cell r="L2789" t="str">
            <v>Yes</v>
          </cell>
          <cell r="O2789">
            <v>37749</v>
          </cell>
        </row>
        <row r="2790">
          <cell r="A2790" t="str">
            <v>RPCFA-002785</v>
          </cell>
          <cell r="B2790" t="str">
            <v>DEF</v>
          </cell>
          <cell r="E2790" t="str">
            <v>MAC-02-05</v>
          </cell>
          <cell r="L2790" t="str">
            <v>Yes</v>
          </cell>
          <cell r="O2790">
            <v>37749</v>
          </cell>
        </row>
        <row r="2791">
          <cell r="A2791" t="str">
            <v>RPCFA-002786</v>
          </cell>
          <cell r="B2791" t="str">
            <v>DEF</v>
          </cell>
          <cell r="E2791" t="str">
            <v>MAC-02-05</v>
          </cell>
          <cell r="L2791" t="str">
            <v>Yes</v>
          </cell>
          <cell r="O2791">
            <v>37749</v>
          </cell>
        </row>
        <row r="2792">
          <cell r="A2792" t="str">
            <v>RPCFA-002787</v>
          </cell>
          <cell r="B2792" t="str">
            <v>DEF</v>
          </cell>
          <cell r="E2792" t="str">
            <v>MAC-02-05</v>
          </cell>
          <cell r="L2792" t="str">
            <v>Yes</v>
          </cell>
          <cell r="O2792">
            <v>37749</v>
          </cell>
        </row>
        <row r="2793">
          <cell r="A2793" t="str">
            <v>RPCFA-002788</v>
          </cell>
          <cell r="B2793" t="str">
            <v>DEF</v>
          </cell>
          <cell r="E2793" t="str">
            <v>BLD-03-05</v>
          </cell>
          <cell r="L2793" t="str">
            <v>Yes</v>
          </cell>
          <cell r="O2793">
            <v>37747</v>
          </cell>
        </row>
        <row r="2794">
          <cell r="A2794" t="str">
            <v>RPCFA-002789</v>
          </cell>
          <cell r="B2794" t="str">
            <v>DEF</v>
          </cell>
          <cell r="E2794" t="str">
            <v>EQU-15-05</v>
          </cell>
          <cell r="L2794" t="str">
            <v>Yes</v>
          </cell>
          <cell r="O2794">
            <v>37747</v>
          </cell>
        </row>
        <row r="2795">
          <cell r="A2795" t="str">
            <v>RPCFA-002790</v>
          </cell>
          <cell r="B2795" t="str">
            <v>DEF</v>
          </cell>
          <cell r="E2795" t="str">
            <v>EQU-15-05</v>
          </cell>
          <cell r="L2795" t="str">
            <v>Yes</v>
          </cell>
          <cell r="O2795">
            <v>37747</v>
          </cell>
        </row>
        <row r="2796">
          <cell r="A2796" t="str">
            <v>RPCFA-002791</v>
          </cell>
          <cell r="B2796" t="str">
            <v>DEF</v>
          </cell>
          <cell r="E2796" t="str">
            <v>COP-05-05</v>
          </cell>
          <cell r="L2796" t="str">
            <v>Yes</v>
          </cell>
          <cell r="O2796">
            <v>37747</v>
          </cell>
        </row>
        <row r="2797">
          <cell r="A2797" t="str">
            <v>RPCFA-002792</v>
          </cell>
          <cell r="B2797" t="str">
            <v>DEF</v>
          </cell>
          <cell r="E2797" t="str">
            <v>FUR-03-05</v>
          </cell>
          <cell r="L2797" t="str">
            <v>Yes</v>
          </cell>
          <cell r="O2797">
            <v>37749</v>
          </cell>
        </row>
        <row r="2798">
          <cell r="A2798" t="str">
            <v>RPCFA-002793</v>
          </cell>
          <cell r="B2798" t="str">
            <v>DEF</v>
          </cell>
          <cell r="E2798" t="str">
            <v>FUR-03-05</v>
          </cell>
          <cell r="L2798" t="str">
            <v>Yes</v>
          </cell>
          <cell r="O2798">
            <v>37749</v>
          </cell>
        </row>
        <row r="2799">
          <cell r="A2799" t="str">
            <v>RPCFA-002794</v>
          </cell>
          <cell r="B2799" t="str">
            <v>DEF</v>
          </cell>
          <cell r="E2799" t="str">
            <v>COM-01-05</v>
          </cell>
          <cell r="L2799" t="str">
            <v>Yes</v>
          </cell>
          <cell r="O2799">
            <v>37754</v>
          </cell>
        </row>
        <row r="2800">
          <cell r="A2800" t="str">
            <v>RPCFA-002795</v>
          </cell>
          <cell r="B2800" t="str">
            <v>DEF</v>
          </cell>
          <cell r="E2800" t="str">
            <v>COM-01-05</v>
          </cell>
          <cell r="L2800" t="str">
            <v>Yes</v>
          </cell>
          <cell r="O2800">
            <v>37755</v>
          </cell>
        </row>
        <row r="2801">
          <cell r="A2801" t="str">
            <v>RPCFA-002796</v>
          </cell>
          <cell r="B2801" t="str">
            <v>DEF</v>
          </cell>
          <cell r="E2801" t="str">
            <v>COP-01-03</v>
          </cell>
          <cell r="L2801" t="str">
            <v>Yes</v>
          </cell>
          <cell r="O2801">
            <v>37754</v>
          </cell>
        </row>
        <row r="2802">
          <cell r="A2802" t="str">
            <v>RPCFA-002797</v>
          </cell>
          <cell r="B2802" t="str">
            <v>DEF</v>
          </cell>
          <cell r="E2802" t="str">
            <v>COP-02-03</v>
          </cell>
          <cell r="L2802" t="str">
            <v>Yes</v>
          </cell>
          <cell r="O2802">
            <v>37754</v>
          </cell>
        </row>
        <row r="2803">
          <cell r="A2803" t="str">
            <v>RPCFA-002798</v>
          </cell>
          <cell r="B2803" t="str">
            <v>DEF</v>
          </cell>
          <cell r="E2803" t="str">
            <v>COP-06-05</v>
          </cell>
          <cell r="L2803" t="str">
            <v>Yes</v>
          </cell>
          <cell r="O2803">
            <v>37798</v>
          </cell>
        </row>
        <row r="2804">
          <cell r="A2804" t="str">
            <v>RPCFA-002799</v>
          </cell>
          <cell r="B2804" t="str">
            <v>DEF</v>
          </cell>
          <cell r="E2804" t="str">
            <v>COP-06-05</v>
          </cell>
          <cell r="L2804" t="str">
            <v>Yes</v>
          </cell>
          <cell r="O2804">
            <v>37798</v>
          </cell>
        </row>
        <row r="2805">
          <cell r="A2805" t="str">
            <v>RPCFA-002800</v>
          </cell>
          <cell r="B2805" t="str">
            <v>DEF</v>
          </cell>
          <cell r="E2805" t="str">
            <v>COM-01-05</v>
          </cell>
          <cell r="L2805" t="str">
            <v>Yes</v>
          </cell>
          <cell r="O2805">
            <v>37755</v>
          </cell>
        </row>
        <row r="2806">
          <cell r="A2806" t="str">
            <v>RPCFA-002801</v>
          </cell>
          <cell r="B2806" t="str">
            <v>DEF</v>
          </cell>
          <cell r="E2806" t="str">
            <v>COM-01-05</v>
          </cell>
          <cell r="L2806" t="str">
            <v>Yes</v>
          </cell>
          <cell r="O2806">
            <v>37754</v>
          </cell>
        </row>
        <row r="2807">
          <cell r="A2807" t="str">
            <v>RPCFA-002802</v>
          </cell>
          <cell r="B2807" t="str">
            <v>DEF</v>
          </cell>
          <cell r="E2807" t="str">
            <v>EQU-03-05</v>
          </cell>
          <cell r="L2807" t="str">
            <v>Yes</v>
          </cell>
          <cell r="O2807">
            <v>37774</v>
          </cell>
        </row>
        <row r="2808">
          <cell r="A2808" t="str">
            <v>RPCFA-002803</v>
          </cell>
          <cell r="B2808" t="str">
            <v>DEF</v>
          </cell>
          <cell r="E2808" t="str">
            <v>EQU-03-05</v>
          </cell>
          <cell r="L2808" t="str">
            <v>Yes</v>
          </cell>
          <cell r="O2808">
            <v>37774</v>
          </cell>
        </row>
        <row r="2809">
          <cell r="A2809" t="str">
            <v>RPCFA-002804</v>
          </cell>
          <cell r="B2809" t="str">
            <v>DEF</v>
          </cell>
          <cell r="E2809" t="str">
            <v>FUR-01-05</v>
          </cell>
          <cell r="L2809" t="str">
            <v>Yes</v>
          </cell>
          <cell r="O2809">
            <v>37770</v>
          </cell>
        </row>
        <row r="2810">
          <cell r="A2810" t="str">
            <v>RPCFA-002805</v>
          </cell>
          <cell r="B2810" t="str">
            <v>DEF</v>
          </cell>
          <cell r="E2810" t="str">
            <v>FUR-03-05</v>
          </cell>
          <cell r="L2810" t="str">
            <v>Yes</v>
          </cell>
          <cell r="O2810">
            <v>37770</v>
          </cell>
        </row>
        <row r="2811">
          <cell r="A2811" t="str">
            <v>RPCFA-002806</v>
          </cell>
          <cell r="B2811" t="str">
            <v>DEF</v>
          </cell>
          <cell r="E2811" t="str">
            <v>OFC-06-05</v>
          </cell>
          <cell r="L2811" t="str">
            <v>Yes</v>
          </cell>
          <cell r="O2811">
            <v>37770</v>
          </cell>
        </row>
        <row r="2812">
          <cell r="A2812" t="str">
            <v>RPCFA-002807</v>
          </cell>
          <cell r="B2812" t="str">
            <v>DEF</v>
          </cell>
          <cell r="E2812" t="str">
            <v>COP-02-03</v>
          </cell>
          <cell r="L2812" t="str">
            <v>Yes</v>
          </cell>
          <cell r="O2812">
            <v>37777</v>
          </cell>
        </row>
        <row r="2813">
          <cell r="A2813" t="str">
            <v>RPCFA-002808</v>
          </cell>
          <cell r="B2813" t="str">
            <v>DEF</v>
          </cell>
          <cell r="E2813" t="str">
            <v>COP-01-03</v>
          </cell>
          <cell r="L2813" t="str">
            <v>Yes</v>
          </cell>
          <cell r="O2813">
            <v>37777</v>
          </cell>
        </row>
        <row r="2814">
          <cell r="A2814" t="str">
            <v>RPCFA-002809</v>
          </cell>
          <cell r="B2814" t="str">
            <v>DEF</v>
          </cell>
          <cell r="E2814" t="str">
            <v>COP-02-03</v>
          </cell>
          <cell r="L2814" t="str">
            <v>Yes</v>
          </cell>
          <cell r="O2814">
            <v>37781</v>
          </cell>
        </row>
        <row r="2815">
          <cell r="A2815" t="str">
            <v>RPCFA-002810</v>
          </cell>
          <cell r="B2815" t="str">
            <v>DEF</v>
          </cell>
          <cell r="E2815" t="str">
            <v>COP-01-03</v>
          </cell>
          <cell r="L2815" t="str">
            <v>Yes</v>
          </cell>
          <cell r="O2815">
            <v>37781</v>
          </cell>
        </row>
        <row r="2816">
          <cell r="A2816" t="str">
            <v>RPCFA-002811</v>
          </cell>
          <cell r="B2816" t="str">
            <v>DEF</v>
          </cell>
          <cell r="E2816" t="str">
            <v>COP-02-03</v>
          </cell>
          <cell r="L2816" t="str">
            <v>Yes</v>
          </cell>
          <cell r="O2816">
            <v>37848</v>
          </cell>
        </row>
        <row r="2817">
          <cell r="A2817" t="str">
            <v>RPCFA-002812</v>
          </cell>
          <cell r="B2817" t="str">
            <v>DEF</v>
          </cell>
          <cell r="E2817" t="str">
            <v>COP-01-03</v>
          </cell>
          <cell r="L2817" t="str">
            <v>Yes</v>
          </cell>
          <cell r="O2817">
            <v>37848</v>
          </cell>
        </row>
        <row r="2818">
          <cell r="A2818" t="str">
            <v>RPCFA-002813</v>
          </cell>
          <cell r="B2818" t="str">
            <v>DEF</v>
          </cell>
          <cell r="E2818" t="str">
            <v>FUR-03-05</v>
          </cell>
          <cell r="L2818" t="str">
            <v>Yes</v>
          </cell>
          <cell r="O2818">
            <v>37770</v>
          </cell>
        </row>
        <row r="2819">
          <cell r="A2819" t="str">
            <v>RPCFA-002814</v>
          </cell>
          <cell r="B2819" t="str">
            <v>DEF</v>
          </cell>
          <cell r="E2819" t="str">
            <v>COP-03-05</v>
          </cell>
          <cell r="L2819" t="str">
            <v>Yes</v>
          </cell>
          <cell r="O2819">
            <v>37772</v>
          </cell>
        </row>
        <row r="2820">
          <cell r="A2820" t="str">
            <v>RPCFA-002815</v>
          </cell>
          <cell r="B2820" t="str">
            <v>DEF</v>
          </cell>
          <cell r="E2820" t="str">
            <v>COP-07-05</v>
          </cell>
          <cell r="L2820" t="str">
            <v>Yes</v>
          </cell>
          <cell r="O2820">
            <v>37771</v>
          </cell>
        </row>
        <row r="2821">
          <cell r="A2821" t="str">
            <v>RPCFA-002816</v>
          </cell>
          <cell r="B2821" t="str">
            <v>DEF</v>
          </cell>
          <cell r="E2821" t="str">
            <v>EQU-02-05</v>
          </cell>
          <cell r="L2821" t="str">
            <v>Yes</v>
          </cell>
          <cell r="O2821">
            <v>37784</v>
          </cell>
        </row>
        <row r="2822">
          <cell r="A2822" t="str">
            <v>RPCFA-002817</v>
          </cell>
          <cell r="B2822" t="str">
            <v>DEF</v>
          </cell>
          <cell r="E2822" t="str">
            <v>FUR-03-05</v>
          </cell>
          <cell r="L2822" t="str">
            <v>Yes</v>
          </cell>
          <cell r="O2822">
            <v>37784</v>
          </cell>
        </row>
        <row r="2823">
          <cell r="A2823" t="str">
            <v>RPCFA-002818</v>
          </cell>
          <cell r="B2823" t="str">
            <v>DEF</v>
          </cell>
          <cell r="E2823" t="str">
            <v>COP-03-05</v>
          </cell>
          <cell r="L2823" t="str">
            <v>Yes</v>
          </cell>
          <cell r="O2823">
            <v>37790</v>
          </cell>
        </row>
        <row r="2824">
          <cell r="A2824" t="str">
            <v>RPCFA-002819</v>
          </cell>
          <cell r="B2824" t="str">
            <v>DEF</v>
          </cell>
          <cell r="E2824" t="str">
            <v>FUR-03-05</v>
          </cell>
          <cell r="L2824" t="str">
            <v>Yes</v>
          </cell>
          <cell r="O2824">
            <v>37792</v>
          </cell>
        </row>
        <row r="2825">
          <cell r="A2825" t="str">
            <v>RPCFA-002820</v>
          </cell>
          <cell r="B2825" t="str">
            <v>DEF</v>
          </cell>
          <cell r="E2825" t="str">
            <v>FUR-02-05</v>
          </cell>
          <cell r="L2825" t="str">
            <v>Yes</v>
          </cell>
          <cell r="O2825">
            <v>37791</v>
          </cell>
        </row>
        <row r="2826">
          <cell r="A2826" t="str">
            <v>RPCFA-002821</v>
          </cell>
          <cell r="B2826" t="str">
            <v>DEF</v>
          </cell>
          <cell r="E2826" t="str">
            <v>FUR-02-05</v>
          </cell>
          <cell r="L2826" t="str">
            <v>Yes</v>
          </cell>
          <cell r="O2826">
            <v>37791</v>
          </cell>
        </row>
        <row r="2827">
          <cell r="A2827" t="str">
            <v>RPCFA-002822</v>
          </cell>
          <cell r="B2827" t="str">
            <v>DEF</v>
          </cell>
          <cell r="E2827" t="str">
            <v>FUR-02-05</v>
          </cell>
          <cell r="L2827" t="str">
            <v>Yes</v>
          </cell>
          <cell r="O2827">
            <v>37791</v>
          </cell>
        </row>
        <row r="2828">
          <cell r="A2828" t="str">
            <v>RPCFA-002823</v>
          </cell>
          <cell r="B2828" t="str">
            <v>DEF</v>
          </cell>
          <cell r="E2828" t="str">
            <v>COP-02-03</v>
          </cell>
          <cell r="L2828" t="str">
            <v>Yes</v>
          </cell>
          <cell r="O2828">
            <v>37798</v>
          </cell>
        </row>
        <row r="2829">
          <cell r="A2829" t="str">
            <v>RPCFA-002824</v>
          </cell>
          <cell r="B2829" t="str">
            <v>DEF</v>
          </cell>
          <cell r="E2829" t="str">
            <v>COP-01-03</v>
          </cell>
          <cell r="L2829" t="str">
            <v>Yes</v>
          </cell>
          <cell r="O2829">
            <v>37798</v>
          </cell>
        </row>
        <row r="2830">
          <cell r="A2830" t="str">
            <v>RPCFA-002825</v>
          </cell>
          <cell r="B2830" t="str">
            <v>DEF</v>
          </cell>
          <cell r="E2830" t="str">
            <v>VEH-02-05</v>
          </cell>
          <cell r="L2830" t="str">
            <v>Yes</v>
          </cell>
          <cell r="O2830">
            <v>37792</v>
          </cell>
        </row>
        <row r="2831">
          <cell r="A2831" t="str">
            <v>RPCFA-002826</v>
          </cell>
          <cell r="B2831" t="str">
            <v>DEF</v>
          </cell>
          <cell r="E2831" t="str">
            <v>COP-06-03</v>
          </cell>
          <cell r="L2831" t="str">
            <v>Yes</v>
          </cell>
          <cell r="O2831">
            <v>37901</v>
          </cell>
        </row>
        <row r="2832">
          <cell r="A2832" t="str">
            <v>RPCFA-002827</v>
          </cell>
          <cell r="B2832" t="str">
            <v>DEF</v>
          </cell>
          <cell r="E2832" t="str">
            <v>COM-01-05</v>
          </cell>
          <cell r="L2832" t="str">
            <v>Yes</v>
          </cell>
          <cell r="O2832">
            <v>37795</v>
          </cell>
        </row>
        <row r="2833">
          <cell r="A2833" t="str">
            <v>RPCFA-002828</v>
          </cell>
          <cell r="B2833" t="str">
            <v>DEF</v>
          </cell>
          <cell r="E2833" t="str">
            <v>COM-01-05</v>
          </cell>
          <cell r="L2833" t="str">
            <v>Yes</v>
          </cell>
          <cell r="O2833">
            <v>37797</v>
          </cell>
        </row>
        <row r="2834">
          <cell r="A2834" t="str">
            <v>RPCFA-002829</v>
          </cell>
          <cell r="B2834" t="str">
            <v>DEF</v>
          </cell>
          <cell r="E2834" t="str">
            <v>BLD-03-05</v>
          </cell>
          <cell r="L2834" t="str">
            <v>Yes</v>
          </cell>
          <cell r="O2834">
            <v>37802</v>
          </cell>
        </row>
        <row r="2835">
          <cell r="A2835" t="str">
            <v>RPCFA-002830</v>
          </cell>
          <cell r="B2835" t="str">
            <v>DEF</v>
          </cell>
          <cell r="E2835" t="str">
            <v>BLD-03-05</v>
          </cell>
          <cell r="L2835" t="str">
            <v>Yes</v>
          </cell>
          <cell r="O2835">
            <v>37802</v>
          </cell>
        </row>
        <row r="2836">
          <cell r="A2836" t="str">
            <v>RPCFA-002831</v>
          </cell>
          <cell r="B2836" t="str">
            <v>DEF</v>
          </cell>
          <cell r="E2836" t="str">
            <v>COM-01-05</v>
          </cell>
          <cell r="L2836" t="str">
            <v>Yes</v>
          </cell>
          <cell r="O2836">
            <v>37799</v>
          </cell>
        </row>
        <row r="2837">
          <cell r="A2837" t="str">
            <v>RPCFA-002832</v>
          </cell>
          <cell r="B2837" t="str">
            <v>DEF</v>
          </cell>
          <cell r="E2837" t="str">
            <v>COP-03-05</v>
          </cell>
          <cell r="L2837" t="str">
            <v>Yes</v>
          </cell>
          <cell r="O2837">
            <v>37851</v>
          </cell>
        </row>
        <row r="2838">
          <cell r="A2838" t="str">
            <v>RPCFA-002833</v>
          </cell>
          <cell r="B2838" t="str">
            <v>DEF</v>
          </cell>
          <cell r="E2838" t="str">
            <v>COP-02-03</v>
          </cell>
          <cell r="L2838" t="str">
            <v>Yes</v>
          </cell>
          <cell r="O2838">
            <v>37823</v>
          </cell>
        </row>
        <row r="2839">
          <cell r="A2839" t="str">
            <v>RPCFA-002834</v>
          </cell>
          <cell r="B2839" t="str">
            <v>DEF</v>
          </cell>
          <cell r="E2839" t="str">
            <v>COP-01-03</v>
          </cell>
          <cell r="L2839" t="str">
            <v>Yes</v>
          </cell>
          <cell r="O2839">
            <v>37823</v>
          </cell>
        </row>
        <row r="2840">
          <cell r="A2840" t="str">
            <v>RPCFA-002835</v>
          </cell>
          <cell r="B2840" t="str">
            <v>DEF</v>
          </cell>
          <cell r="E2840" t="str">
            <v>EQU-01-05</v>
          </cell>
          <cell r="L2840" t="str">
            <v>Yes</v>
          </cell>
          <cell r="O2840">
            <v>37817</v>
          </cell>
        </row>
        <row r="2841">
          <cell r="A2841" t="str">
            <v>RPCFA-002836</v>
          </cell>
          <cell r="B2841" t="str">
            <v>DEF</v>
          </cell>
          <cell r="E2841" t="str">
            <v>EQU-01-05</v>
          </cell>
          <cell r="L2841" t="str">
            <v>Yes</v>
          </cell>
          <cell r="O2841">
            <v>37817</v>
          </cell>
        </row>
        <row r="2842">
          <cell r="A2842" t="str">
            <v>RPCFA-002837</v>
          </cell>
          <cell r="B2842" t="str">
            <v>DEF</v>
          </cell>
          <cell r="E2842" t="str">
            <v>OFC-03-05</v>
          </cell>
          <cell r="L2842" t="str">
            <v>Yes</v>
          </cell>
          <cell r="O2842">
            <v>37830</v>
          </cell>
        </row>
        <row r="2843">
          <cell r="A2843" t="str">
            <v>RPCFA-002838</v>
          </cell>
          <cell r="B2843" t="str">
            <v>DEF</v>
          </cell>
          <cell r="E2843" t="str">
            <v>OFC-03-05</v>
          </cell>
          <cell r="L2843" t="str">
            <v>Yes</v>
          </cell>
          <cell r="O2843">
            <v>37830</v>
          </cell>
        </row>
        <row r="2844">
          <cell r="A2844" t="str">
            <v>RPCFA-002839</v>
          </cell>
          <cell r="B2844" t="str">
            <v>DEF</v>
          </cell>
          <cell r="E2844" t="str">
            <v>OFC-03-05</v>
          </cell>
          <cell r="L2844" t="str">
            <v>Yes</v>
          </cell>
          <cell r="O2844">
            <v>37830</v>
          </cell>
        </row>
        <row r="2845">
          <cell r="A2845" t="str">
            <v>RPCFA-002840</v>
          </cell>
          <cell r="B2845" t="str">
            <v>DEF</v>
          </cell>
          <cell r="E2845" t="str">
            <v>MAC-02-05</v>
          </cell>
          <cell r="L2845" t="str">
            <v>Yes</v>
          </cell>
          <cell r="O2845">
            <v>37823</v>
          </cell>
        </row>
        <row r="2846">
          <cell r="A2846" t="str">
            <v>RPCFA-002841</v>
          </cell>
          <cell r="B2846" t="str">
            <v>DEF</v>
          </cell>
          <cell r="E2846" t="str">
            <v>MAC-02-05</v>
          </cell>
          <cell r="L2846" t="str">
            <v>Yes</v>
          </cell>
          <cell r="O2846">
            <v>37823</v>
          </cell>
        </row>
        <row r="2847">
          <cell r="A2847" t="str">
            <v>RPCFA-002842</v>
          </cell>
          <cell r="B2847" t="str">
            <v>DEF</v>
          </cell>
          <cell r="E2847" t="str">
            <v>OFC-14-05</v>
          </cell>
          <cell r="L2847" t="str">
            <v>Yes</v>
          </cell>
          <cell r="O2847">
            <v>37810</v>
          </cell>
        </row>
        <row r="2848">
          <cell r="A2848" t="str">
            <v>RPCFA-002843</v>
          </cell>
          <cell r="B2848" t="str">
            <v>DEF</v>
          </cell>
          <cell r="E2848" t="str">
            <v>OFC-14-05</v>
          </cell>
          <cell r="L2848" t="str">
            <v>Yes</v>
          </cell>
          <cell r="O2848">
            <v>37810</v>
          </cell>
        </row>
        <row r="2849">
          <cell r="A2849" t="str">
            <v>RPCFA-002844</v>
          </cell>
          <cell r="B2849" t="str">
            <v>DEF</v>
          </cell>
          <cell r="E2849" t="str">
            <v>FUR-02-05</v>
          </cell>
          <cell r="L2849" t="str">
            <v>Yes</v>
          </cell>
          <cell r="O2849">
            <v>37813</v>
          </cell>
        </row>
        <row r="2850">
          <cell r="A2850" t="str">
            <v>RPCFA-002845</v>
          </cell>
          <cell r="B2850" t="str">
            <v>DEF</v>
          </cell>
          <cell r="E2850" t="str">
            <v>COP-02-03</v>
          </cell>
          <cell r="L2850" t="str">
            <v>Yes</v>
          </cell>
          <cell r="O2850">
            <v>37823</v>
          </cell>
        </row>
        <row r="2851">
          <cell r="A2851" t="str">
            <v>RPCFA-002846</v>
          </cell>
          <cell r="B2851" t="str">
            <v>DEF</v>
          </cell>
          <cell r="E2851" t="str">
            <v>COP-02-03</v>
          </cell>
          <cell r="L2851" t="str">
            <v>Yes</v>
          </cell>
          <cell r="O2851">
            <v>37823</v>
          </cell>
        </row>
        <row r="2852">
          <cell r="A2852" t="str">
            <v>RPCFA-002847</v>
          </cell>
          <cell r="B2852" t="str">
            <v>DEF</v>
          </cell>
          <cell r="E2852" t="str">
            <v>COP-01-03</v>
          </cell>
          <cell r="L2852" t="str">
            <v>Yes</v>
          </cell>
          <cell r="O2852">
            <v>37823</v>
          </cell>
        </row>
        <row r="2853">
          <cell r="A2853" t="str">
            <v>RPCFA-002848</v>
          </cell>
          <cell r="B2853" t="str">
            <v>DEF</v>
          </cell>
          <cell r="E2853" t="str">
            <v>COP-01-03</v>
          </cell>
          <cell r="L2853" t="str">
            <v>Yes</v>
          </cell>
          <cell r="O2853">
            <v>37823</v>
          </cell>
        </row>
        <row r="2854">
          <cell r="A2854" t="str">
            <v>RPCFA-002849</v>
          </cell>
          <cell r="B2854" t="str">
            <v>DEF</v>
          </cell>
          <cell r="E2854" t="str">
            <v>COP-02-03</v>
          </cell>
          <cell r="L2854" t="str">
            <v>Yes</v>
          </cell>
          <cell r="O2854">
            <v>37837</v>
          </cell>
        </row>
        <row r="2855">
          <cell r="A2855" t="str">
            <v>RPCFA-002850</v>
          </cell>
          <cell r="B2855" t="str">
            <v>DEF</v>
          </cell>
          <cell r="E2855" t="str">
            <v>COP-01-03</v>
          </cell>
          <cell r="L2855" t="str">
            <v>Yes</v>
          </cell>
          <cell r="O2855">
            <v>37837</v>
          </cell>
        </row>
        <row r="2856">
          <cell r="A2856" t="str">
            <v>RPCFA-002851</v>
          </cell>
          <cell r="B2856" t="str">
            <v>DEF</v>
          </cell>
          <cell r="E2856" t="str">
            <v>COP-01-03</v>
          </cell>
          <cell r="L2856" t="str">
            <v>Yes</v>
          </cell>
          <cell r="O2856">
            <v>37830</v>
          </cell>
        </row>
        <row r="2857">
          <cell r="A2857" t="str">
            <v>RPCFA-002852</v>
          </cell>
          <cell r="B2857" t="str">
            <v>DEF</v>
          </cell>
          <cell r="E2857" t="str">
            <v>COP-02-03</v>
          </cell>
          <cell r="L2857" t="str">
            <v>Yes</v>
          </cell>
          <cell r="O2857">
            <v>37830</v>
          </cell>
        </row>
        <row r="2858">
          <cell r="A2858" t="str">
            <v>RPCFA-002853</v>
          </cell>
          <cell r="B2858" t="str">
            <v>DEF</v>
          </cell>
          <cell r="E2858" t="str">
            <v>COP-01-03</v>
          </cell>
          <cell r="L2858" t="str">
            <v>Yes</v>
          </cell>
          <cell r="O2858">
            <v>37847</v>
          </cell>
        </row>
        <row r="2859">
          <cell r="A2859" t="str">
            <v>RPCFA-002854</v>
          </cell>
          <cell r="B2859" t="str">
            <v>DEF</v>
          </cell>
          <cell r="E2859" t="str">
            <v>COP-02-03</v>
          </cell>
          <cell r="L2859" t="str">
            <v>Yes</v>
          </cell>
          <cell r="O2859">
            <v>37847</v>
          </cell>
        </row>
        <row r="2860">
          <cell r="A2860" t="str">
            <v>RPCFA-002855</v>
          </cell>
          <cell r="B2860" t="str">
            <v>DEF</v>
          </cell>
          <cell r="E2860" t="str">
            <v>COP-03-05</v>
          </cell>
          <cell r="L2860" t="str">
            <v>Yes</v>
          </cell>
          <cell r="O2860">
            <v>37853</v>
          </cell>
        </row>
        <row r="2861">
          <cell r="A2861" t="str">
            <v>RPCFA-002856</v>
          </cell>
          <cell r="B2861" t="str">
            <v>DEF</v>
          </cell>
          <cell r="E2861" t="str">
            <v>COM-01-05</v>
          </cell>
          <cell r="L2861" t="str">
            <v>Yes</v>
          </cell>
          <cell r="O2861">
            <v>37826</v>
          </cell>
        </row>
        <row r="2862">
          <cell r="A2862" t="str">
            <v>RPCFA-002857</v>
          </cell>
          <cell r="B2862" t="str">
            <v>DEF</v>
          </cell>
          <cell r="E2862" t="str">
            <v>COP-02-03</v>
          </cell>
          <cell r="L2862" t="str">
            <v>Yes</v>
          </cell>
          <cell r="O2862">
            <v>37851</v>
          </cell>
        </row>
        <row r="2863">
          <cell r="A2863" t="str">
            <v>RPCFA-002858</v>
          </cell>
          <cell r="B2863" t="str">
            <v>DEF</v>
          </cell>
          <cell r="E2863" t="str">
            <v>COP-01-03</v>
          </cell>
          <cell r="L2863" t="str">
            <v>Yes</v>
          </cell>
          <cell r="O2863">
            <v>37851</v>
          </cell>
        </row>
        <row r="2864">
          <cell r="A2864" t="str">
            <v>RPCFA-002859</v>
          </cell>
          <cell r="B2864" t="str">
            <v>DEF</v>
          </cell>
          <cell r="E2864" t="str">
            <v>EQU-03-05</v>
          </cell>
          <cell r="L2864" t="str">
            <v>Yes</v>
          </cell>
          <cell r="O2864">
            <v>37847</v>
          </cell>
        </row>
        <row r="2865">
          <cell r="A2865" t="str">
            <v>RPCFA-002860</v>
          </cell>
          <cell r="B2865" t="str">
            <v>DEF</v>
          </cell>
          <cell r="E2865" t="str">
            <v>EQU-03-05</v>
          </cell>
          <cell r="L2865" t="str">
            <v>Yes</v>
          </cell>
          <cell r="O2865">
            <v>37847</v>
          </cell>
        </row>
        <row r="2866">
          <cell r="A2866" t="str">
            <v>RPCFA-002861</v>
          </cell>
          <cell r="B2866" t="str">
            <v>DEF</v>
          </cell>
          <cell r="E2866" t="str">
            <v>BLD-03-05</v>
          </cell>
          <cell r="L2866" t="str">
            <v>Yes</v>
          </cell>
          <cell r="O2866">
            <v>37847</v>
          </cell>
        </row>
        <row r="2867">
          <cell r="A2867" t="str">
            <v>RPCFA-002862</v>
          </cell>
          <cell r="B2867" t="str">
            <v>DEF</v>
          </cell>
          <cell r="E2867" t="str">
            <v>BLD-03-05</v>
          </cell>
          <cell r="L2867" t="str">
            <v>Yes</v>
          </cell>
          <cell r="O2867">
            <v>37847</v>
          </cell>
        </row>
        <row r="2868">
          <cell r="A2868" t="str">
            <v>RPCFA-002863</v>
          </cell>
          <cell r="B2868" t="str">
            <v>DEF</v>
          </cell>
          <cell r="E2868" t="str">
            <v>COP-06-03</v>
          </cell>
          <cell r="L2868" t="str">
            <v>Yes</v>
          </cell>
          <cell r="O2868">
            <v>37854</v>
          </cell>
        </row>
        <row r="2869">
          <cell r="A2869" t="str">
            <v>RPCFA-002864</v>
          </cell>
          <cell r="B2869" t="str">
            <v>DEF</v>
          </cell>
          <cell r="E2869" t="str">
            <v>COP-02-03</v>
          </cell>
          <cell r="L2869" t="str">
            <v>Yes</v>
          </cell>
          <cell r="O2869">
            <v>37860</v>
          </cell>
        </row>
        <row r="2870">
          <cell r="A2870" t="str">
            <v>RPCFA-002865</v>
          </cell>
          <cell r="B2870" t="str">
            <v>DEF</v>
          </cell>
          <cell r="E2870" t="str">
            <v>COP-01-03</v>
          </cell>
          <cell r="L2870" t="str">
            <v>Yes</v>
          </cell>
          <cell r="O2870">
            <v>37860</v>
          </cell>
        </row>
        <row r="2871">
          <cell r="A2871" t="str">
            <v>RPCFA-002866</v>
          </cell>
          <cell r="B2871" t="str">
            <v>DEF</v>
          </cell>
          <cell r="E2871" t="str">
            <v>OFC-04-05</v>
          </cell>
          <cell r="L2871" t="str">
            <v>Yes</v>
          </cell>
          <cell r="O2871">
            <v>37862</v>
          </cell>
        </row>
        <row r="2872">
          <cell r="A2872" t="str">
            <v>RPCFA-002867</v>
          </cell>
          <cell r="B2872" t="str">
            <v>DEF</v>
          </cell>
          <cell r="E2872" t="str">
            <v>EQU-05-05</v>
          </cell>
          <cell r="L2872" t="str">
            <v>Yes</v>
          </cell>
          <cell r="O2872">
            <v>37872</v>
          </cell>
        </row>
        <row r="2873">
          <cell r="A2873" t="str">
            <v>RPCFA-002868</v>
          </cell>
          <cell r="B2873" t="str">
            <v>DEF</v>
          </cell>
          <cell r="E2873" t="str">
            <v>EQU-01-05</v>
          </cell>
          <cell r="L2873" t="str">
            <v>Yes</v>
          </cell>
          <cell r="O2873">
            <v>37882</v>
          </cell>
        </row>
        <row r="2874">
          <cell r="A2874" t="str">
            <v>RPCFA-002869</v>
          </cell>
          <cell r="B2874" t="str">
            <v>DEF</v>
          </cell>
          <cell r="E2874" t="str">
            <v>EQU-01-05</v>
          </cell>
          <cell r="L2874" t="str">
            <v>Yes</v>
          </cell>
          <cell r="O2874">
            <v>37882</v>
          </cell>
        </row>
        <row r="2875">
          <cell r="A2875" t="str">
            <v>RPCFA-002870</v>
          </cell>
          <cell r="B2875" t="str">
            <v>DEF</v>
          </cell>
          <cell r="E2875" t="str">
            <v>EQU-01-05</v>
          </cell>
          <cell r="L2875" t="str">
            <v>Yes</v>
          </cell>
          <cell r="O2875">
            <v>37882</v>
          </cell>
        </row>
        <row r="2876">
          <cell r="A2876" t="str">
            <v>RPCFA-002871</v>
          </cell>
          <cell r="B2876" t="str">
            <v>DEF</v>
          </cell>
          <cell r="E2876" t="str">
            <v>COP-04-03</v>
          </cell>
          <cell r="L2876" t="str">
            <v>Yes</v>
          </cell>
          <cell r="O2876">
            <v>37888</v>
          </cell>
        </row>
        <row r="2877">
          <cell r="A2877" t="str">
            <v>RPCFA-002872</v>
          </cell>
          <cell r="B2877" t="str">
            <v>DEF</v>
          </cell>
          <cell r="E2877" t="str">
            <v>COP-06-05</v>
          </cell>
          <cell r="L2877" t="str">
            <v>Yes</v>
          </cell>
          <cell r="O2877">
            <v>37894</v>
          </cell>
        </row>
        <row r="2878">
          <cell r="A2878" t="str">
            <v>RPCFA-002873</v>
          </cell>
          <cell r="B2878" t="str">
            <v>DEF</v>
          </cell>
          <cell r="E2878" t="str">
            <v>FUR-04-05</v>
          </cell>
          <cell r="L2878" t="str">
            <v>Yes</v>
          </cell>
          <cell r="O2878">
            <v>37900</v>
          </cell>
        </row>
        <row r="2879">
          <cell r="A2879" t="str">
            <v>RPCFA-002874</v>
          </cell>
          <cell r="B2879" t="str">
            <v>DEF</v>
          </cell>
          <cell r="E2879" t="str">
            <v>OFC-17-05</v>
          </cell>
          <cell r="L2879" t="str">
            <v>Yes</v>
          </cell>
          <cell r="O2879">
            <v>37900</v>
          </cell>
        </row>
        <row r="2880">
          <cell r="A2880" t="str">
            <v>RPCFA-002875</v>
          </cell>
          <cell r="B2880" t="str">
            <v>DEF</v>
          </cell>
          <cell r="E2880" t="str">
            <v>COP-07-05</v>
          </cell>
          <cell r="L2880" t="str">
            <v>Yes</v>
          </cell>
          <cell r="O2880">
            <v>37901</v>
          </cell>
        </row>
        <row r="2881">
          <cell r="A2881" t="str">
            <v>RPCFA-002876</v>
          </cell>
          <cell r="B2881" t="str">
            <v>DEF</v>
          </cell>
          <cell r="E2881" t="str">
            <v>COP-07-05</v>
          </cell>
          <cell r="L2881" t="str">
            <v>Yes</v>
          </cell>
          <cell r="O2881">
            <v>37902</v>
          </cell>
        </row>
        <row r="2882">
          <cell r="A2882" t="str">
            <v>RPCFA-002877</v>
          </cell>
          <cell r="B2882" t="str">
            <v>DEF</v>
          </cell>
          <cell r="E2882" t="str">
            <v>COP-08-05</v>
          </cell>
          <cell r="L2882" t="str">
            <v>Yes</v>
          </cell>
          <cell r="O2882">
            <v>37902</v>
          </cell>
        </row>
        <row r="2883">
          <cell r="A2883" t="str">
            <v>RPCFA-002878</v>
          </cell>
          <cell r="B2883" t="str">
            <v>DEF</v>
          </cell>
          <cell r="E2883" t="str">
            <v>COP-06-03</v>
          </cell>
          <cell r="L2883" t="str">
            <v>Yes</v>
          </cell>
          <cell r="O2883">
            <v>37921</v>
          </cell>
        </row>
        <row r="2884">
          <cell r="A2884" t="str">
            <v>RPCFA-002879</v>
          </cell>
          <cell r="B2884" t="str">
            <v>DEF</v>
          </cell>
          <cell r="E2884" t="str">
            <v>COP-02-03</v>
          </cell>
          <cell r="L2884" t="str">
            <v>Yes</v>
          </cell>
          <cell r="O2884">
            <v>37918</v>
          </cell>
        </row>
        <row r="2885">
          <cell r="A2885" t="str">
            <v>RPCFA-002880</v>
          </cell>
          <cell r="B2885" t="str">
            <v>DEF</v>
          </cell>
          <cell r="E2885" t="str">
            <v>COP-01-03</v>
          </cell>
          <cell r="L2885" t="str">
            <v>Yes</v>
          </cell>
          <cell r="O2885">
            <v>37918</v>
          </cell>
        </row>
        <row r="2886">
          <cell r="A2886" t="str">
            <v>RPCFA-002881</v>
          </cell>
          <cell r="B2886" t="str">
            <v>DEF</v>
          </cell>
          <cell r="E2886" t="str">
            <v>COP-03-05</v>
          </cell>
          <cell r="L2886" t="str">
            <v>Yes</v>
          </cell>
          <cell r="O2886">
            <v>37921</v>
          </cell>
        </row>
        <row r="2887">
          <cell r="A2887" t="str">
            <v>RPCFA-002882</v>
          </cell>
          <cell r="B2887" t="str">
            <v>DEF</v>
          </cell>
          <cell r="E2887" t="str">
            <v>FUR-02-05</v>
          </cell>
          <cell r="L2887" t="str">
            <v>Yes</v>
          </cell>
          <cell r="O2887">
            <v>37925</v>
          </cell>
        </row>
        <row r="2888">
          <cell r="A2888" t="str">
            <v>RPCFA-002883</v>
          </cell>
          <cell r="B2888" t="str">
            <v>DEF</v>
          </cell>
          <cell r="E2888" t="str">
            <v>FUR-02-05</v>
          </cell>
          <cell r="L2888" t="str">
            <v>Yes</v>
          </cell>
          <cell r="O2888">
            <v>37925</v>
          </cell>
        </row>
        <row r="2889">
          <cell r="A2889" t="str">
            <v>RPCFA-002884</v>
          </cell>
          <cell r="B2889" t="str">
            <v>DEF</v>
          </cell>
          <cell r="E2889" t="str">
            <v>MAC-02-05</v>
          </cell>
          <cell r="L2889" t="str">
            <v>Yes</v>
          </cell>
          <cell r="O2889">
            <v>38019</v>
          </cell>
        </row>
        <row r="2890">
          <cell r="A2890" t="str">
            <v>RPCFA-002885</v>
          </cell>
          <cell r="B2890" t="str">
            <v>DEF</v>
          </cell>
          <cell r="E2890" t="str">
            <v>MAC-02-05</v>
          </cell>
          <cell r="L2890" t="str">
            <v>Yes</v>
          </cell>
          <cell r="O2890">
            <v>38019</v>
          </cell>
        </row>
        <row r="2891">
          <cell r="A2891" t="str">
            <v>RPCFA-002886</v>
          </cell>
          <cell r="B2891" t="str">
            <v>DEF</v>
          </cell>
          <cell r="E2891" t="str">
            <v>MAC-02-05</v>
          </cell>
          <cell r="L2891" t="str">
            <v>Yes</v>
          </cell>
          <cell r="O2891">
            <v>38019</v>
          </cell>
        </row>
        <row r="2892">
          <cell r="A2892" t="str">
            <v>RPCFA-002887</v>
          </cell>
          <cell r="B2892" t="str">
            <v>DEF</v>
          </cell>
          <cell r="E2892" t="str">
            <v>MAC-02-05</v>
          </cell>
          <cell r="L2892" t="str">
            <v>Yes</v>
          </cell>
          <cell r="O2892">
            <v>38019</v>
          </cell>
        </row>
        <row r="2893">
          <cell r="A2893" t="str">
            <v>RPCFA-002888</v>
          </cell>
          <cell r="B2893" t="str">
            <v>DEF</v>
          </cell>
          <cell r="E2893" t="str">
            <v>EQU-03-05</v>
          </cell>
          <cell r="L2893" t="str">
            <v>Yes</v>
          </cell>
          <cell r="O2893">
            <v>38019</v>
          </cell>
        </row>
        <row r="2894">
          <cell r="A2894" t="str">
            <v>RPCFA-002889</v>
          </cell>
          <cell r="B2894" t="str">
            <v>DEF</v>
          </cell>
          <cell r="E2894" t="str">
            <v>EQU-03-05</v>
          </cell>
          <cell r="L2894" t="str">
            <v>Yes</v>
          </cell>
          <cell r="O2894">
            <v>38019</v>
          </cell>
        </row>
        <row r="2895">
          <cell r="A2895" t="str">
            <v>RPCFA-002890</v>
          </cell>
          <cell r="B2895" t="str">
            <v>DEF</v>
          </cell>
          <cell r="E2895" t="str">
            <v>EQU-15-05</v>
          </cell>
          <cell r="L2895" t="str">
            <v>Yes</v>
          </cell>
          <cell r="O2895">
            <v>38019</v>
          </cell>
        </row>
        <row r="2896">
          <cell r="A2896" t="str">
            <v>RPCFA-002891</v>
          </cell>
          <cell r="B2896" t="str">
            <v>DEF</v>
          </cell>
          <cell r="E2896" t="str">
            <v>EQU-15-05</v>
          </cell>
          <cell r="L2896" t="str">
            <v>Yes</v>
          </cell>
          <cell r="O2896">
            <v>38019</v>
          </cell>
        </row>
        <row r="2897">
          <cell r="A2897" t="str">
            <v>RPCFA-002892</v>
          </cell>
          <cell r="B2897" t="str">
            <v>DEF</v>
          </cell>
          <cell r="E2897" t="str">
            <v>MAC-02-05</v>
          </cell>
          <cell r="L2897" t="str">
            <v>Yes</v>
          </cell>
          <cell r="O2897">
            <v>38019</v>
          </cell>
        </row>
        <row r="2898">
          <cell r="A2898" t="str">
            <v>RPCFA-002893</v>
          </cell>
          <cell r="B2898" t="str">
            <v>DEF</v>
          </cell>
          <cell r="E2898" t="str">
            <v>EQU-15-05</v>
          </cell>
          <cell r="L2898" t="str">
            <v>Yes</v>
          </cell>
          <cell r="O2898">
            <v>38019</v>
          </cell>
        </row>
        <row r="2899">
          <cell r="A2899" t="str">
            <v>RPCFA-002894</v>
          </cell>
          <cell r="B2899" t="str">
            <v>DEF</v>
          </cell>
          <cell r="E2899" t="str">
            <v>EQU-05-05</v>
          </cell>
          <cell r="L2899" t="str">
            <v>Yes</v>
          </cell>
          <cell r="O2899">
            <v>38019</v>
          </cell>
        </row>
        <row r="2900">
          <cell r="A2900" t="str">
            <v>RPCFA-002895</v>
          </cell>
          <cell r="B2900" t="str">
            <v>DEF</v>
          </cell>
          <cell r="E2900" t="str">
            <v>EQU-06-05</v>
          </cell>
          <cell r="L2900" t="str">
            <v>Yes</v>
          </cell>
          <cell r="O2900">
            <v>38019</v>
          </cell>
        </row>
        <row r="2901">
          <cell r="A2901" t="str">
            <v>RPCFA-002896</v>
          </cell>
          <cell r="B2901" t="str">
            <v>DEF</v>
          </cell>
          <cell r="E2901" t="str">
            <v>OFC-18-05</v>
          </cell>
          <cell r="L2901" t="str">
            <v>Yes</v>
          </cell>
          <cell r="O2901">
            <v>38019</v>
          </cell>
        </row>
        <row r="2902">
          <cell r="A2902" t="str">
            <v>RPCFA-002897</v>
          </cell>
          <cell r="B2902" t="str">
            <v>DEF</v>
          </cell>
          <cell r="E2902" t="str">
            <v>OFC-06-05</v>
          </cell>
          <cell r="L2902" t="str">
            <v>Yes</v>
          </cell>
          <cell r="O2902">
            <v>37931</v>
          </cell>
        </row>
        <row r="2903">
          <cell r="A2903" t="str">
            <v>RPCFA-002898</v>
          </cell>
          <cell r="B2903" t="str">
            <v>DEF</v>
          </cell>
          <cell r="E2903" t="str">
            <v>COM-01-05</v>
          </cell>
          <cell r="L2903" t="str">
            <v>Yes</v>
          </cell>
          <cell r="O2903">
            <v>37931</v>
          </cell>
        </row>
        <row r="2904">
          <cell r="A2904" t="str">
            <v>RPCFA-002899</v>
          </cell>
          <cell r="B2904" t="str">
            <v>DEF</v>
          </cell>
          <cell r="E2904" t="str">
            <v>COP-01-03</v>
          </cell>
          <cell r="L2904" t="str">
            <v>Yes</v>
          </cell>
          <cell r="O2904">
            <v>37946</v>
          </cell>
        </row>
        <row r="2905">
          <cell r="A2905" t="str">
            <v>RPCFA-002900</v>
          </cell>
          <cell r="B2905" t="str">
            <v>DEF</v>
          </cell>
          <cell r="E2905" t="str">
            <v>OFC-03-05</v>
          </cell>
          <cell r="L2905" t="str">
            <v>Yes</v>
          </cell>
          <cell r="O2905">
            <v>37977</v>
          </cell>
        </row>
        <row r="2906">
          <cell r="A2906" t="str">
            <v>RPCFA-002901</v>
          </cell>
          <cell r="B2906" t="str">
            <v>DEF</v>
          </cell>
          <cell r="E2906" t="str">
            <v>OFC-03-05</v>
          </cell>
          <cell r="L2906" t="str">
            <v>Yes</v>
          </cell>
          <cell r="O2906">
            <v>37973</v>
          </cell>
        </row>
        <row r="2907">
          <cell r="A2907" t="str">
            <v>RPCFA-002902</v>
          </cell>
          <cell r="B2907" t="str">
            <v>DEF</v>
          </cell>
          <cell r="E2907" t="str">
            <v>COP-03-05</v>
          </cell>
          <cell r="L2907" t="str">
            <v>Yes</v>
          </cell>
          <cell r="O2907">
            <v>37952</v>
          </cell>
        </row>
        <row r="2908">
          <cell r="A2908" t="str">
            <v>RPCFA-002903</v>
          </cell>
          <cell r="B2908" t="str">
            <v>DEF</v>
          </cell>
          <cell r="E2908" t="str">
            <v>COP-03-05</v>
          </cell>
          <cell r="L2908" t="str">
            <v>Yes</v>
          </cell>
          <cell r="O2908">
            <v>37966</v>
          </cell>
        </row>
        <row r="2909">
          <cell r="A2909" t="str">
            <v>RPCFA-002904</v>
          </cell>
          <cell r="B2909" t="str">
            <v>DEF</v>
          </cell>
          <cell r="E2909" t="str">
            <v>FUR-05-05</v>
          </cell>
          <cell r="L2909" t="str">
            <v>Yes</v>
          </cell>
          <cell r="O2909">
            <v>37992</v>
          </cell>
        </row>
        <row r="2910">
          <cell r="A2910" t="str">
            <v>RPCFA-002905</v>
          </cell>
          <cell r="B2910" t="str">
            <v>DEF</v>
          </cell>
          <cell r="E2910" t="str">
            <v>FUR-05-05</v>
          </cell>
          <cell r="L2910" t="str">
            <v>Yes</v>
          </cell>
          <cell r="O2910">
            <v>37992</v>
          </cell>
        </row>
        <row r="2911">
          <cell r="A2911" t="str">
            <v>RPCFA-002906</v>
          </cell>
          <cell r="B2911" t="str">
            <v>DEF</v>
          </cell>
          <cell r="E2911" t="str">
            <v>FUR-05-05</v>
          </cell>
          <cell r="L2911" t="str">
            <v>Yes</v>
          </cell>
          <cell r="O2911">
            <v>37992</v>
          </cell>
        </row>
        <row r="2912">
          <cell r="A2912" t="str">
            <v>RPCFA-002907</v>
          </cell>
          <cell r="B2912" t="str">
            <v>DEF</v>
          </cell>
          <cell r="E2912" t="str">
            <v>FUR-05-05</v>
          </cell>
          <cell r="L2912" t="str">
            <v>Yes</v>
          </cell>
          <cell r="O2912">
            <v>37992</v>
          </cell>
        </row>
        <row r="2913">
          <cell r="A2913" t="str">
            <v>RPCFA-002908</v>
          </cell>
          <cell r="B2913" t="str">
            <v>DEF</v>
          </cell>
          <cell r="E2913" t="str">
            <v>COP-02-03</v>
          </cell>
          <cell r="L2913" t="str">
            <v>Yes</v>
          </cell>
          <cell r="O2913">
            <v>37991</v>
          </cell>
        </row>
        <row r="2914">
          <cell r="A2914" t="str">
            <v>RPCFA-002909</v>
          </cell>
          <cell r="B2914" t="str">
            <v>DEF</v>
          </cell>
          <cell r="E2914" t="str">
            <v>COP-06-05</v>
          </cell>
          <cell r="L2914" t="str">
            <v>Yes</v>
          </cell>
          <cell r="O2914">
            <v>36048</v>
          </cell>
        </row>
        <row r="2915">
          <cell r="A2915" t="str">
            <v>RPCFA-002910</v>
          </cell>
          <cell r="B2915" t="str">
            <v>DEF</v>
          </cell>
          <cell r="E2915" t="str">
            <v>COP-06-05</v>
          </cell>
          <cell r="L2915" t="str">
            <v>Yes</v>
          </cell>
          <cell r="O2915">
            <v>37991</v>
          </cell>
        </row>
        <row r="2916">
          <cell r="A2916" t="str">
            <v>RPCFA-002911</v>
          </cell>
          <cell r="B2916" t="str">
            <v>DEF</v>
          </cell>
          <cell r="E2916" t="str">
            <v>COP-01-03</v>
          </cell>
          <cell r="L2916" t="str">
            <v>Yes</v>
          </cell>
          <cell r="O2916">
            <v>37991</v>
          </cell>
        </row>
        <row r="2917">
          <cell r="A2917" t="str">
            <v>RPCFA-002912</v>
          </cell>
          <cell r="B2917" t="str">
            <v>DEF</v>
          </cell>
          <cell r="E2917" t="str">
            <v>COP-01-03</v>
          </cell>
          <cell r="L2917" t="str">
            <v>Yes</v>
          </cell>
          <cell r="O2917">
            <v>37991</v>
          </cell>
        </row>
        <row r="2918">
          <cell r="A2918" t="str">
            <v>RPCFA-002913</v>
          </cell>
          <cell r="B2918" t="str">
            <v>DEF</v>
          </cell>
          <cell r="E2918" t="str">
            <v>MAC-02-05</v>
          </cell>
          <cell r="L2918" t="str">
            <v>Yes</v>
          </cell>
          <cell r="O2918">
            <v>37992</v>
          </cell>
        </row>
        <row r="2919">
          <cell r="A2919" t="str">
            <v>RPCFA-002914</v>
          </cell>
          <cell r="B2919" t="str">
            <v>DEF</v>
          </cell>
          <cell r="E2919" t="str">
            <v>MAC-02-05</v>
          </cell>
          <cell r="L2919" t="str">
            <v>Yes</v>
          </cell>
          <cell r="O2919">
            <v>37992</v>
          </cell>
        </row>
        <row r="2920">
          <cell r="A2920" t="str">
            <v>RPCFA-002915</v>
          </cell>
          <cell r="B2920" t="str">
            <v>DEF</v>
          </cell>
          <cell r="E2920" t="str">
            <v>MAC-02-05</v>
          </cell>
          <cell r="L2920" t="str">
            <v>Yes</v>
          </cell>
          <cell r="O2920">
            <v>37992</v>
          </cell>
        </row>
        <row r="2921">
          <cell r="A2921" t="str">
            <v>RPCFA-002916</v>
          </cell>
          <cell r="B2921" t="str">
            <v>DEF</v>
          </cell>
          <cell r="E2921" t="str">
            <v>MAC-02-05</v>
          </cell>
          <cell r="L2921" t="str">
            <v>Yes</v>
          </cell>
          <cell r="O2921">
            <v>37992</v>
          </cell>
        </row>
        <row r="2922">
          <cell r="A2922" t="str">
            <v>RPCFA-002917</v>
          </cell>
          <cell r="B2922" t="str">
            <v>DEF</v>
          </cell>
          <cell r="E2922" t="str">
            <v>MAC-02-05</v>
          </cell>
          <cell r="L2922" t="str">
            <v>Yes</v>
          </cell>
          <cell r="O2922">
            <v>38001</v>
          </cell>
        </row>
        <row r="2923">
          <cell r="A2923" t="str">
            <v>RPCFA-002918</v>
          </cell>
          <cell r="B2923" t="str">
            <v>DEF</v>
          </cell>
          <cell r="E2923" t="str">
            <v>MAC-02-05</v>
          </cell>
          <cell r="L2923" t="str">
            <v>Yes</v>
          </cell>
          <cell r="O2923">
            <v>38007</v>
          </cell>
        </row>
        <row r="2924">
          <cell r="A2924" t="str">
            <v>RPCFA-002919</v>
          </cell>
          <cell r="B2924" t="str">
            <v>DEF</v>
          </cell>
          <cell r="E2924" t="str">
            <v>MAC-02-05</v>
          </cell>
          <cell r="L2924" t="str">
            <v>Yes</v>
          </cell>
          <cell r="O2924">
            <v>38007</v>
          </cell>
        </row>
        <row r="2925">
          <cell r="A2925" t="str">
            <v>RPCFA-002920</v>
          </cell>
          <cell r="B2925" t="str">
            <v>DEF</v>
          </cell>
          <cell r="E2925" t="str">
            <v>MAC-02-05</v>
          </cell>
          <cell r="L2925" t="str">
            <v>Yes</v>
          </cell>
          <cell r="O2925">
            <v>38007</v>
          </cell>
        </row>
        <row r="2926">
          <cell r="A2926" t="str">
            <v>RPCFA-002921</v>
          </cell>
          <cell r="B2926" t="str">
            <v>DEF</v>
          </cell>
          <cell r="E2926" t="str">
            <v>MAC-02-05</v>
          </cell>
          <cell r="L2926" t="str">
            <v>Yes</v>
          </cell>
          <cell r="O2926">
            <v>38001</v>
          </cell>
        </row>
        <row r="2927">
          <cell r="A2927" t="str">
            <v>RPCFA-002922</v>
          </cell>
          <cell r="B2927" t="str">
            <v>DEF</v>
          </cell>
          <cell r="E2927" t="str">
            <v>BLD-03-05</v>
          </cell>
          <cell r="L2927" t="str">
            <v>Yes</v>
          </cell>
          <cell r="O2927">
            <v>38000</v>
          </cell>
        </row>
        <row r="2928">
          <cell r="A2928" t="str">
            <v>RPCFA-002923</v>
          </cell>
          <cell r="B2928" t="str">
            <v>DEF</v>
          </cell>
          <cell r="E2928" t="str">
            <v>BLD-03-05</v>
          </cell>
          <cell r="L2928" t="str">
            <v>Yes</v>
          </cell>
          <cell r="O2928">
            <v>38077</v>
          </cell>
        </row>
        <row r="2929">
          <cell r="A2929" t="str">
            <v>RPCFA-002924</v>
          </cell>
          <cell r="B2929" t="str">
            <v>DEF</v>
          </cell>
          <cell r="E2929" t="str">
            <v>BLD-03-05</v>
          </cell>
          <cell r="L2929" t="str">
            <v>Yes</v>
          </cell>
          <cell r="O2929">
            <v>38007</v>
          </cell>
        </row>
        <row r="2930">
          <cell r="A2930" t="str">
            <v>RPCFA-002925</v>
          </cell>
          <cell r="B2930" t="str">
            <v>DEF</v>
          </cell>
          <cell r="E2930" t="str">
            <v>BLD-03-05</v>
          </cell>
          <cell r="L2930" t="str">
            <v>Yes</v>
          </cell>
          <cell r="O2930">
            <v>38007</v>
          </cell>
        </row>
        <row r="2931">
          <cell r="A2931" t="str">
            <v>RPCFA-002926</v>
          </cell>
          <cell r="B2931" t="str">
            <v>DEF</v>
          </cell>
          <cell r="E2931" t="str">
            <v>VEH-01-05</v>
          </cell>
          <cell r="L2931" t="str">
            <v>Yes</v>
          </cell>
          <cell r="O2931">
            <v>37973</v>
          </cell>
        </row>
        <row r="2932">
          <cell r="A2932" t="str">
            <v>RPCFA-002927</v>
          </cell>
          <cell r="B2932" t="str">
            <v>DEF</v>
          </cell>
          <cell r="E2932" t="str">
            <v>COP-02-05</v>
          </cell>
          <cell r="L2932" t="str">
            <v>Yes</v>
          </cell>
          <cell r="O2932">
            <v>37956</v>
          </cell>
        </row>
        <row r="2933">
          <cell r="A2933" t="str">
            <v>RPCFA-002928</v>
          </cell>
          <cell r="B2933" t="str">
            <v>DEF</v>
          </cell>
          <cell r="E2933" t="str">
            <v>COP-01-05</v>
          </cell>
          <cell r="L2933" t="str">
            <v>Yes</v>
          </cell>
          <cell r="O2933">
            <v>37956</v>
          </cell>
        </row>
        <row r="2934">
          <cell r="A2934" t="str">
            <v>RPCFA-002929</v>
          </cell>
          <cell r="B2934" t="str">
            <v>DEF</v>
          </cell>
          <cell r="E2934" t="str">
            <v>OFC-03-05</v>
          </cell>
          <cell r="L2934" t="str">
            <v>Yes</v>
          </cell>
          <cell r="O2934">
            <v>37992</v>
          </cell>
        </row>
        <row r="2935">
          <cell r="A2935" t="str">
            <v>RPCFA-002930</v>
          </cell>
          <cell r="B2935" t="str">
            <v>DEF</v>
          </cell>
          <cell r="E2935" t="str">
            <v>OFC-03-05</v>
          </cell>
          <cell r="L2935" t="str">
            <v>Yes</v>
          </cell>
          <cell r="O2935">
            <v>38001</v>
          </cell>
        </row>
        <row r="2936">
          <cell r="A2936" t="str">
            <v>RPCFA-002931</v>
          </cell>
          <cell r="B2936" t="str">
            <v>DEF</v>
          </cell>
          <cell r="E2936" t="str">
            <v>EQU-02-05</v>
          </cell>
          <cell r="L2936" t="str">
            <v>Yes</v>
          </cell>
          <cell r="O2936">
            <v>38021</v>
          </cell>
        </row>
        <row r="2937">
          <cell r="A2937" t="str">
            <v>RPCFA-002932</v>
          </cell>
          <cell r="B2937" t="str">
            <v>DEF</v>
          </cell>
          <cell r="E2937" t="str">
            <v>COM-01-05</v>
          </cell>
          <cell r="L2937" t="str">
            <v>Yes</v>
          </cell>
          <cell r="O2937">
            <v>38020</v>
          </cell>
        </row>
        <row r="2938">
          <cell r="A2938" t="str">
            <v>RPCFA-002933</v>
          </cell>
          <cell r="B2938" t="str">
            <v>DEF</v>
          </cell>
          <cell r="E2938" t="str">
            <v>COM-01-05</v>
          </cell>
          <cell r="L2938" t="str">
            <v>Yes</v>
          </cell>
          <cell r="O2938">
            <v>38064</v>
          </cell>
        </row>
        <row r="2939">
          <cell r="A2939" t="str">
            <v>RPCFA-002934</v>
          </cell>
          <cell r="B2939" t="str">
            <v>DEF</v>
          </cell>
          <cell r="E2939" t="str">
            <v>COP-03-05</v>
          </cell>
          <cell r="L2939" t="str">
            <v>Yes</v>
          </cell>
          <cell r="O2939">
            <v>38040</v>
          </cell>
        </row>
        <row r="2940">
          <cell r="A2940" t="str">
            <v>RPCFA-002935</v>
          </cell>
          <cell r="B2940" t="str">
            <v>DEF</v>
          </cell>
          <cell r="E2940" t="str">
            <v>VEH-01-05</v>
          </cell>
          <cell r="L2940" t="str">
            <v>Yes</v>
          </cell>
          <cell r="O2940">
            <v>38077</v>
          </cell>
        </row>
        <row r="2941">
          <cell r="A2941" t="str">
            <v>RPCFA-002936</v>
          </cell>
          <cell r="B2941" t="str">
            <v>DEF</v>
          </cell>
          <cell r="E2941" t="str">
            <v>COP-03-05</v>
          </cell>
          <cell r="L2941" t="str">
            <v>Yes</v>
          </cell>
          <cell r="O2941">
            <v>38082</v>
          </cell>
        </row>
        <row r="2942">
          <cell r="A2942" t="str">
            <v>RPCFA-002937</v>
          </cell>
          <cell r="B2942" t="str">
            <v>DEF</v>
          </cell>
          <cell r="E2942" t="str">
            <v>COP-02-03</v>
          </cell>
          <cell r="L2942" t="str">
            <v>Yes</v>
          </cell>
          <cell r="O2942">
            <v>38082</v>
          </cell>
        </row>
        <row r="2943">
          <cell r="A2943" t="str">
            <v>RPCFA-002938</v>
          </cell>
          <cell r="B2943" t="str">
            <v>DEF</v>
          </cell>
          <cell r="E2943" t="str">
            <v>COP-01-03</v>
          </cell>
          <cell r="L2943" t="str">
            <v>Yes</v>
          </cell>
          <cell r="O2943">
            <v>38082</v>
          </cell>
        </row>
        <row r="2944">
          <cell r="A2944" t="str">
            <v>RPCFA-002939</v>
          </cell>
          <cell r="B2944" t="str">
            <v>DEF</v>
          </cell>
          <cell r="E2944" t="str">
            <v>FUR-03-05</v>
          </cell>
          <cell r="L2944" t="str">
            <v>Yes</v>
          </cell>
          <cell r="O2944">
            <v>38082</v>
          </cell>
        </row>
        <row r="2945">
          <cell r="A2945" t="str">
            <v>RPCFA-002940</v>
          </cell>
          <cell r="B2945" t="str">
            <v>DEF</v>
          </cell>
          <cell r="E2945" t="str">
            <v>FUR-03-05</v>
          </cell>
          <cell r="L2945" t="str">
            <v>Yes</v>
          </cell>
          <cell r="O2945">
            <v>38082</v>
          </cell>
        </row>
        <row r="2946">
          <cell r="A2946" t="str">
            <v>RPCFA-002941</v>
          </cell>
          <cell r="B2946" t="str">
            <v>DEF</v>
          </cell>
          <cell r="E2946" t="str">
            <v>OFC-12-05</v>
          </cell>
          <cell r="L2946" t="str">
            <v>Yes</v>
          </cell>
          <cell r="O2946">
            <v>38093</v>
          </cell>
        </row>
        <row r="2947">
          <cell r="A2947" t="str">
            <v>RPCFA-002942</v>
          </cell>
          <cell r="B2947" t="str">
            <v>DEF</v>
          </cell>
          <cell r="E2947" t="str">
            <v>FUR-03-05</v>
          </cell>
          <cell r="L2947" t="str">
            <v>Yes</v>
          </cell>
          <cell r="O2947">
            <v>38086</v>
          </cell>
        </row>
        <row r="2948">
          <cell r="A2948" t="str">
            <v>RPCFA-002943</v>
          </cell>
          <cell r="B2948" t="str">
            <v>DEF</v>
          </cell>
          <cell r="E2948" t="str">
            <v>MAC-02-05</v>
          </cell>
          <cell r="L2948" t="str">
            <v>Yes</v>
          </cell>
          <cell r="O2948">
            <v>38086</v>
          </cell>
        </row>
        <row r="2949">
          <cell r="A2949" t="str">
            <v>RPCFA-002944</v>
          </cell>
          <cell r="B2949" t="str">
            <v>DEF</v>
          </cell>
          <cell r="E2949" t="str">
            <v>MAC-02-05</v>
          </cell>
          <cell r="L2949" t="str">
            <v>Yes</v>
          </cell>
          <cell r="O2949">
            <v>38086</v>
          </cell>
        </row>
        <row r="2950">
          <cell r="A2950" t="str">
            <v>RPCFA-002945</v>
          </cell>
          <cell r="B2950" t="str">
            <v>DEF</v>
          </cell>
          <cell r="E2950" t="str">
            <v>MAC-02-05</v>
          </cell>
          <cell r="L2950" t="str">
            <v>Yes</v>
          </cell>
          <cell r="O2950">
            <v>38086</v>
          </cell>
        </row>
        <row r="2951">
          <cell r="A2951" t="str">
            <v>RPCFA-002946</v>
          </cell>
          <cell r="B2951" t="str">
            <v>DEF</v>
          </cell>
          <cell r="E2951" t="str">
            <v>MAC-02-05</v>
          </cell>
          <cell r="L2951" t="str">
            <v>Yes</v>
          </cell>
          <cell r="O2951">
            <v>38086</v>
          </cell>
        </row>
        <row r="2952">
          <cell r="A2952" t="str">
            <v>RPCFA-002947</v>
          </cell>
          <cell r="B2952" t="str">
            <v>DEF</v>
          </cell>
          <cell r="E2952" t="str">
            <v>OFC-09-05</v>
          </cell>
          <cell r="L2952" t="str">
            <v>Yes</v>
          </cell>
          <cell r="O2952">
            <v>38104</v>
          </cell>
        </row>
        <row r="2953">
          <cell r="A2953" t="str">
            <v>RPCFA-002948</v>
          </cell>
          <cell r="B2953" t="str">
            <v>DEF</v>
          </cell>
          <cell r="E2953" t="str">
            <v>COP-01-03</v>
          </cell>
          <cell r="L2953" t="str">
            <v>Yes</v>
          </cell>
          <cell r="O2953">
            <v>38105</v>
          </cell>
        </row>
        <row r="2954">
          <cell r="A2954" t="str">
            <v>RPCFA-002949</v>
          </cell>
          <cell r="B2954" t="str">
            <v>DEF</v>
          </cell>
          <cell r="E2954" t="str">
            <v>COM-01-05</v>
          </cell>
          <cell r="L2954" t="str">
            <v>Yes</v>
          </cell>
          <cell r="O2954">
            <v>38105</v>
          </cell>
        </row>
        <row r="2955">
          <cell r="A2955" t="str">
            <v>RPCFA-002950</v>
          </cell>
          <cell r="B2955" t="str">
            <v>DEF</v>
          </cell>
          <cell r="E2955" t="str">
            <v>COP-03-05</v>
          </cell>
          <cell r="L2955" t="str">
            <v>Yes</v>
          </cell>
          <cell r="O2955">
            <v>38121</v>
          </cell>
        </row>
        <row r="2956">
          <cell r="A2956" t="str">
            <v>RPCFA-002951</v>
          </cell>
          <cell r="B2956" t="str">
            <v>DEF</v>
          </cell>
          <cell r="E2956" t="str">
            <v>COP-03-05</v>
          </cell>
          <cell r="L2956" t="str">
            <v>Yes</v>
          </cell>
          <cell r="O2956">
            <v>38125</v>
          </cell>
        </row>
        <row r="2957">
          <cell r="A2957" t="str">
            <v>RPCFA-002952</v>
          </cell>
          <cell r="B2957" t="str">
            <v>DEF</v>
          </cell>
          <cell r="E2957" t="str">
            <v>COP-03-05</v>
          </cell>
          <cell r="L2957" t="str">
            <v>Yes</v>
          </cell>
          <cell r="O2957">
            <v>38125</v>
          </cell>
        </row>
        <row r="2958">
          <cell r="A2958" t="str">
            <v>RPCFA-002953</v>
          </cell>
          <cell r="B2958" t="str">
            <v>DEF</v>
          </cell>
          <cell r="E2958" t="str">
            <v>COP-02-03</v>
          </cell>
          <cell r="L2958" t="str">
            <v>Yes</v>
          </cell>
          <cell r="O2958">
            <v>38125</v>
          </cell>
        </row>
        <row r="2959">
          <cell r="A2959" t="str">
            <v>RPCFA-002954</v>
          </cell>
          <cell r="B2959" t="str">
            <v>DEF</v>
          </cell>
          <cell r="E2959" t="str">
            <v>COP-02-03</v>
          </cell>
          <cell r="L2959" t="str">
            <v>Yes</v>
          </cell>
          <cell r="O2959">
            <v>38125</v>
          </cell>
        </row>
        <row r="2960">
          <cell r="A2960" t="str">
            <v>RPCFA-002955</v>
          </cell>
          <cell r="B2960" t="str">
            <v>DEF</v>
          </cell>
          <cell r="E2960" t="str">
            <v>COP-01-03</v>
          </cell>
          <cell r="L2960" t="str">
            <v>Yes</v>
          </cell>
          <cell r="O2960">
            <v>38125</v>
          </cell>
        </row>
        <row r="2961">
          <cell r="A2961" t="str">
            <v>RPCFA-002956</v>
          </cell>
          <cell r="B2961" t="str">
            <v>DEF</v>
          </cell>
          <cell r="E2961" t="str">
            <v>COP-01-03</v>
          </cell>
          <cell r="L2961" t="str">
            <v>Yes</v>
          </cell>
          <cell r="O2961">
            <v>38125</v>
          </cell>
        </row>
        <row r="2962">
          <cell r="A2962" t="str">
            <v>RPCFA-002957</v>
          </cell>
          <cell r="B2962" t="str">
            <v>DEF</v>
          </cell>
          <cell r="E2962" t="str">
            <v>COP-05-05</v>
          </cell>
          <cell r="L2962" t="str">
            <v>Yes</v>
          </cell>
          <cell r="O2962">
            <v>38131</v>
          </cell>
        </row>
        <row r="2963">
          <cell r="A2963" t="str">
            <v>RPCFA-002958</v>
          </cell>
          <cell r="B2963" t="str">
            <v>DEF</v>
          </cell>
          <cell r="E2963" t="str">
            <v>COP-05-05</v>
          </cell>
          <cell r="L2963" t="str">
            <v>Yes</v>
          </cell>
          <cell r="O2963">
            <v>38131</v>
          </cell>
        </row>
        <row r="2964">
          <cell r="A2964" t="str">
            <v>RPCFA-002959</v>
          </cell>
          <cell r="B2964" t="str">
            <v>DEF</v>
          </cell>
          <cell r="E2964" t="str">
            <v>COP-08-05</v>
          </cell>
          <cell r="L2964" t="str">
            <v>Yes</v>
          </cell>
          <cell r="O2964">
            <v>38132</v>
          </cell>
        </row>
        <row r="2965">
          <cell r="A2965" t="str">
            <v>RPCFA-002960</v>
          </cell>
          <cell r="B2965" t="str">
            <v>DEF</v>
          </cell>
          <cell r="E2965" t="str">
            <v>COM-01-05</v>
          </cell>
          <cell r="L2965" t="str">
            <v>Yes</v>
          </cell>
          <cell r="O2965">
            <v>38128</v>
          </cell>
        </row>
        <row r="2966">
          <cell r="A2966" t="str">
            <v>RPCFA-002961</v>
          </cell>
          <cell r="B2966" t="str">
            <v>DEF</v>
          </cell>
          <cell r="E2966" t="str">
            <v>FUR-05-05</v>
          </cell>
          <cell r="L2966" t="str">
            <v>Yes</v>
          </cell>
          <cell r="O2966">
            <v>38139</v>
          </cell>
        </row>
        <row r="2967">
          <cell r="A2967" t="str">
            <v>RPCFA-002962</v>
          </cell>
          <cell r="B2967" t="str">
            <v>DEF</v>
          </cell>
          <cell r="E2967" t="str">
            <v>FUR-05-05</v>
          </cell>
          <cell r="L2967" t="str">
            <v>Yes</v>
          </cell>
          <cell r="O2967">
            <v>38139</v>
          </cell>
        </row>
        <row r="2968">
          <cell r="A2968" t="str">
            <v>RPCFA-002963</v>
          </cell>
          <cell r="B2968" t="str">
            <v>DEF</v>
          </cell>
          <cell r="E2968" t="str">
            <v>FUR-05-05</v>
          </cell>
          <cell r="L2968" t="str">
            <v>Yes</v>
          </cell>
          <cell r="O2968">
            <v>38139</v>
          </cell>
        </row>
        <row r="2969">
          <cell r="A2969" t="str">
            <v>RPCFA-002964</v>
          </cell>
          <cell r="B2969" t="str">
            <v>DEF</v>
          </cell>
          <cell r="E2969" t="str">
            <v>FUR-05-05</v>
          </cell>
          <cell r="L2969" t="str">
            <v>Yes</v>
          </cell>
          <cell r="O2969">
            <v>38139</v>
          </cell>
        </row>
        <row r="2970">
          <cell r="A2970" t="str">
            <v>RPCFA-002965</v>
          </cell>
          <cell r="B2970" t="str">
            <v>DEF</v>
          </cell>
          <cell r="E2970" t="str">
            <v>COP-03-05</v>
          </cell>
          <cell r="L2970" t="str">
            <v>Yes</v>
          </cell>
          <cell r="O2970">
            <v>38147</v>
          </cell>
        </row>
        <row r="2971">
          <cell r="A2971" t="str">
            <v>RPCFA-002966</v>
          </cell>
          <cell r="B2971" t="str">
            <v>DEF</v>
          </cell>
          <cell r="E2971" t="str">
            <v>COP-05-05</v>
          </cell>
          <cell r="L2971" t="str">
            <v>Yes</v>
          </cell>
          <cell r="O2971">
            <v>38147</v>
          </cell>
        </row>
        <row r="2972">
          <cell r="A2972" t="str">
            <v>RPCFA-002967</v>
          </cell>
          <cell r="B2972" t="str">
            <v>DEF</v>
          </cell>
          <cell r="E2972" t="str">
            <v>COP-05-05</v>
          </cell>
          <cell r="L2972" t="str">
            <v>Yes</v>
          </cell>
          <cell r="O2972">
            <v>38147</v>
          </cell>
        </row>
        <row r="2973">
          <cell r="A2973" t="str">
            <v>RPCFA-002968</v>
          </cell>
          <cell r="B2973" t="str">
            <v>DEF</v>
          </cell>
          <cell r="E2973" t="str">
            <v>COP-05-05</v>
          </cell>
          <cell r="L2973" t="str">
            <v>Yes</v>
          </cell>
          <cell r="O2973">
            <v>38147</v>
          </cell>
        </row>
        <row r="2974">
          <cell r="A2974" t="str">
            <v>RPCFA-002969</v>
          </cell>
          <cell r="B2974" t="str">
            <v>DEF</v>
          </cell>
          <cell r="E2974" t="str">
            <v>COP-05-05</v>
          </cell>
          <cell r="L2974" t="str">
            <v>Yes</v>
          </cell>
          <cell r="O2974">
            <v>38147</v>
          </cell>
        </row>
        <row r="2975">
          <cell r="A2975" t="str">
            <v>RPCFA-002970</v>
          </cell>
          <cell r="B2975" t="str">
            <v>DEF</v>
          </cell>
          <cell r="E2975" t="str">
            <v>EQU-06-05</v>
          </cell>
          <cell r="L2975" t="str">
            <v>Yes</v>
          </cell>
          <cell r="O2975">
            <v>38154</v>
          </cell>
        </row>
        <row r="2976">
          <cell r="A2976" t="str">
            <v>RPCFA-002971</v>
          </cell>
          <cell r="B2976" t="str">
            <v>DEF</v>
          </cell>
          <cell r="E2976" t="str">
            <v>EQU-06-05</v>
          </cell>
          <cell r="L2976" t="str">
            <v>Yes</v>
          </cell>
          <cell r="O2976">
            <v>38154</v>
          </cell>
        </row>
        <row r="2977">
          <cell r="A2977" t="str">
            <v>RPCFA-002972</v>
          </cell>
          <cell r="B2977" t="str">
            <v>DEF</v>
          </cell>
          <cell r="E2977" t="str">
            <v>EQU-06-05</v>
          </cell>
          <cell r="L2977" t="str">
            <v>Yes</v>
          </cell>
          <cell r="O2977">
            <v>38154</v>
          </cell>
        </row>
        <row r="2978">
          <cell r="A2978" t="str">
            <v>RPCFA-002973</v>
          </cell>
          <cell r="B2978" t="str">
            <v>DEF</v>
          </cell>
          <cell r="E2978" t="str">
            <v>COP-08-03</v>
          </cell>
          <cell r="L2978" t="str">
            <v>Yes</v>
          </cell>
          <cell r="O2978">
            <v>38175</v>
          </cell>
        </row>
        <row r="2979">
          <cell r="A2979" t="str">
            <v>RPCFA-002974</v>
          </cell>
          <cell r="B2979" t="str">
            <v>DEF</v>
          </cell>
          <cell r="E2979" t="str">
            <v>COP-02-03</v>
          </cell>
          <cell r="L2979" t="str">
            <v>Yes</v>
          </cell>
          <cell r="O2979">
            <v>38175</v>
          </cell>
        </row>
        <row r="2980">
          <cell r="A2980" t="str">
            <v>RPCFA-002975</v>
          </cell>
          <cell r="B2980" t="str">
            <v>DEF</v>
          </cell>
          <cell r="E2980" t="str">
            <v>COP-01-03</v>
          </cell>
          <cell r="L2980" t="str">
            <v>Yes</v>
          </cell>
          <cell r="O2980">
            <v>38175</v>
          </cell>
        </row>
        <row r="2981">
          <cell r="A2981" t="str">
            <v>RPCFA-002976</v>
          </cell>
          <cell r="B2981" t="str">
            <v>DEF</v>
          </cell>
          <cell r="E2981" t="str">
            <v>COP-02-03</v>
          </cell>
          <cell r="L2981" t="str">
            <v>Yes</v>
          </cell>
          <cell r="O2981">
            <v>38175</v>
          </cell>
        </row>
        <row r="2982">
          <cell r="A2982" t="str">
            <v>RPCFA-002977</v>
          </cell>
          <cell r="B2982" t="str">
            <v>DEF</v>
          </cell>
          <cell r="E2982" t="str">
            <v>COP-01-03</v>
          </cell>
          <cell r="L2982" t="str">
            <v>Yes</v>
          </cell>
          <cell r="O2982">
            <v>38175</v>
          </cell>
        </row>
        <row r="2983">
          <cell r="A2983" t="str">
            <v>RPCFA-002978</v>
          </cell>
          <cell r="B2983" t="str">
            <v>DEF</v>
          </cell>
          <cell r="E2983" t="str">
            <v>COP-02-03</v>
          </cell>
          <cell r="L2983" t="str">
            <v>Yes</v>
          </cell>
          <cell r="O2983">
            <v>38175</v>
          </cell>
        </row>
        <row r="2984">
          <cell r="A2984" t="str">
            <v>RPCFA-002979</v>
          </cell>
          <cell r="B2984" t="str">
            <v>DEF</v>
          </cell>
          <cell r="E2984" t="str">
            <v>COP-02-03</v>
          </cell>
          <cell r="L2984" t="str">
            <v>Yes</v>
          </cell>
          <cell r="O2984">
            <v>38175</v>
          </cell>
        </row>
        <row r="2985">
          <cell r="A2985" t="str">
            <v>RPCFA-002980</v>
          </cell>
          <cell r="B2985" t="str">
            <v>DEF</v>
          </cell>
          <cell r="E2985" t="str">
            <v>COP-02-03</v>
          </cell>
          <cell r="L2985" t="str">
            <v>Yes</v>
          </cell>
          <cell r="O2985">
            <v>38175</v>
          </cell>
        </row>
        <row r="2986">
          <cell r="A2986" t="str">
            <v>RPCFA-002981</v>
          </cell>
          <cell r="B2986" t="str">
            <v>DEF</v>
          </cell>
          <cell r="E2986" t="str">
            <v>COP-02-03</v>
          </cell>
          <cell r="L2986" t="str">
            <v>Yes</v>
          </cell>
          <cell r="O2986">
            <v>38175</v>
          </cell>
        </row>
        <row r="2987">
          <cell r="A2987" t="str">
            <v>RPCFA-002982</v>
          </cell>
          <cell r="B2987" t="str">
            <v>DEF</v>
          </cell>
          <cell r="E2987" t="str">
            <v>COP-02-03</v>
          </cell>
          <cell r="L2987" t="str">
            <v>Yes</v>
          </cell>
          <cell r="O2987">
            <v>38175</v>
          </cell>
        </row>
        <row r="2988">
          <cell r="A2988" t="str">
            <v>RPCFA-002983</v>
          </cell>
          <cell r="B2988" t="str">
            <v>DEF</v>
          </cell>
          <cell r="E2988" t="str">
            <v>COP-01-03</v>
          </cell>
          <cell r="L2988" t="str">
            <v>Yes</v>
          </cell>
          <cell r="O2988">
            <v>38175</v>
          </cell>
        </row>
        <row r="2989">
          <cell r="A2989" t="str">
            <v>RPCFA-002984</v>
          </cell>
          <cell r="B2989" t="str">
            <v>DEF</v>
          </cell>
          <cell r="E2989" t="str">
            <v>COP-01-03</v>
          </cell>
          <cell r="L2989" t="str">
            <v>Yes</v>
          </cell>
          <cell r="O2989">
            <v>38175</v>
          </cell>
        </row>
        <row r="2990">
          <cell r="A2990" t="str">
            <v>RPCFA-002985</v>
          </cell>
          <cell r="B2990" t="str">
            <v>DEF</v>
          </cell>
          <cell r="E2990" t="str">
            <v>COP-01-03</v>
          </cell>
          <cell r="L2990" t="str">
            <v>Yes</v>
          </cell>
          <cell r="O2990">
            <v>38175</v>
          </cell>
        </row>
        <row r="2991">
          <cell r="A2991" t="str">
            <v>RPCFA-002986</v>
          </cell>
          <cell r="B2991" t="str">
            <v>DEF</v>
          </cell>
          <cell r="E2991" t="str">
            <v>COP-01-03</v>
          </cell>
          <cell r="L2991" t="str">
            <v>Yes</v>
          </cell>
          <cell r="O2991">
            <v>38175</v>
          </cell>
        </row>
        <row r="2992">
          <cell r="A2992" t="str">
            <v>RPCFA-002987</v>
          </cell>
          <cell r="B2992" t="str">
            <v>DEF</v>
          </cell>
          <cell r="E2992" t="str">
            <v>COP-01-03</v>
          </cell>
          <cell r="L2992" t="str">
            <v>Yes</v>
          </cell>
          <cell r="O2992">
            <v>38175</v>
          </cell>
        </row>
        <row r="2993">
          <cell r="A2993" t="str">
            <v>RPCFA-002988</v>
          </cell>
          <cell r="B2993" t="str">
            <v>DEF</v>
          </cell>
          <cell r="E2993" t="str">
            <v>COP-02-03</v>
          </cell>
          <cell r="L2993" t="str">
            <v>Yes</v>
          </cell>
          <cell r="O2993">
            <v>38175</v>
          </cell>
        </row>
        <row r="2994">
          <cell r="A2994" t="str">
            <v>RPCFA-002989</v>
          </cell>
          <cell r="B2994" t="str">
            <v>DEF</v>
          </cell>
          <cell r="E2994" t="str">
            <v>EQU-02-00</v>
          </cell>
          <cell r="L2994" t="str">
            <v>Yes</v>
          </cell>
          <cell r="O2994">
            <v>38191</v>
          </cell>
        </row>
        <row r="2995">
          <cell r="A2995" t="str">
            <v>RPCFA-002990</v>
          </cell>
          <cell r="B2995" t="str">
            <v>DEF</v>
          </cell>
          <cell r="E2995" t="str">
            <v>EQU-02-00</v>
          </cell>
          <cell r="L2995" t="str">
            <v>Yes</v>
          </cell>
          <cell r="O2995">
            <v>38342</v>
          </cell>
        </row>
        <row r="2996">
          <cell r="A2996" t="str">
            <v>RPCFA-002991</v>
          </cell>
          <cell r="B2996" t="str">
            <v>DEF</v>
          </cell>
          <cell r="E2996" t="str">
            <v>COP-06-03</v>
          </cell>
          <cell r="L2996" t="str">
            <v>Yes</v>
          </cell>
          <cell r="O2996">
            <v>38191</v>
          </cell>
        </row>
        <row r="2997">
          <cell r="A2997" t="str">
            <v>RPCFA-002992</v>
          </cell>
          <cell r="B2997" t="str">
            <v>DEF</v>
          </cell>
          <cell r="E2997" t="str">
            <v>COP-03-03</v>
          </cell>
          <cell r="L2997" t="str">
            <v>Yes</v>
          </cell>
          <cell r="O2997">
            <v>38191</v>
          </cell>
        </row>
        <row r="2998">
          <cell r="A2998" t="str">
            <v>RPCFA-002993</v>
          </cell>
          <cell r="B2998" t="str">
            <v>DEF</v>
          </cell>
          <cell r="E2998" t="str">
            <v>COP-06-03</v>
          </cell>
          <cell r="L2998" t="str">
            <v>Yes</v>
          </cell>
          <cell r="O2998">
            <v>38191</v>
          </cell>
        </row>
        <row r="2999">
          <cell r="A2999" t="str">
            <v>RPCFA-002994</v>
          </cell>
          <cell r="B2999" t="str">
            <v>DEF</v>
          </cell>
          <cell r="E2999" t="str">
            <v>COM-01-05</v>
          </cell>
          <cell r="L2999" t="str">
            <v>Yes</v>
          </cell>
          <cell r="O2999">
            <v>38189</v>
          </cell>
        </row>
        <row r="3000">
          <cell r="A3000" t="str">
            <v>RPCFA-002995</v>
          </cell>
          <cell r="B3000" t="str">
            <v>DEF</v>
          </cell>
          <cell r="E3000" t="str">
            <v>COP-03-03</v>
          </cell>
          <cell r="L3000" t="str">
            <v>Yes</v>
          </cell>
          <cell r="O3000">
            <v>38197</v>
          </cell>
        </row>
        <row r="3001">
          <cell r="A3001" t="str">
            <v>RPCFA-002996</v>
          </cell>
          <cell r="B3001" t="str">
            <v>DEF</v>
          </cell>
          <cell r="E3001" t="str">
            <v>OFC-10-05</v>
          </cell>
          <cell r="L3001" t="str">
            <v>Yes</v>
          </cell>
          <cell r="O3001">
            <v>38194</v>
          </cell>
        </row>
        <row r="3002">
          <cell r="A3002" t="str">
            <v>RPCFA-002997</v>
          </cell>
          <cell r="B3002" t="str">
            <v>DEF</v>
          </cell>
          <cell r="E3002" t="str">
            <v>OFC-10-05</v>
          </cell>
          <cell r="L3002" t="str">
            <v>Yes</v>
          </cell>
          <cell r="O3002">
            <v>38194</v>
          </cell>
        </row>
        <row r="3003">
          <cell r="A3003" t="str">
            <v>RPCFA-002998</v>
          </cell>
          <cell r="B3003" t="str">
            <v>DEF</v>
          </cell>
          <cell r="E3003" t="str">
            <v>EQU-15-05</v>
          </cell>
          <cell r="L3003" t="str">
            <v>Yes</v>
          </cell>
          <cell r="O3003">
            <v>38194</v>
          </cell>
        </row>
        <row r="3004">
          <cell r="A3004" t="str">
            <v>RPCFA-002999</v>
          </cell>
          <cell r="B3004" t="str">
            <v>DEF</v>
          </cell>
          <cell r="E3004" t="str">
            <v>OFC-09-05</v>
          </cell>
          <cell r="L3004" t="str">
            <v>Yes</v>
          </cell>
          <cell r="O3004">
            <v>38194</v>
          </cell>
        </row>
        <row r="3005">
          <cell r="A3005" t="str">
            <v>RPCFA-003000</v>
          </cell>
          <cell r="B3005" t="str">
            <v>DEF</v>
          </cell>
          <cell r="E3005" t="str">
            <v>OFC-06-05</v>
          </cell>
          <cell r="L3005" t="str">
            <v>Yes</v>
          </cell>
          <cell r="O3005">
            <v>38194</v>
          </cell>
        </row>
        <row r="3006">
          <cell r="A3006" t="str">
            <v>RPCFA-003001</v>
          </cell>
          <cell r="B3006" t="str">
            <v>DEF</v>
          </cell>
          <cell r="E3006" t="str">
            <v>BLD-03-05</v>
          </cell>
          <cell r="L3006" t="str">
            <v>Yes</v>
          </cell>
          <cell r="O3006">
            <v>38194</v>
          </cell>
        </row>
        <row r="3007">
          <cell r="A3007" t="str">
            <v>RPCFA-003002</v>
          </cell>
          <cell r="B3007" t="str">
            <v>DEF</v>
          </cell>
          <cell r="E3007" t="str">
            <v>FUR-01-05</v>
          </cell>
          <cell r="L3007" t="str">
            <v>Yes</v>
          </cell>
          <cell r="O3007">
            <v>38194</v>
          </cell>
        </row>
        <row r="3008">
          <cell r="A3008" t="str">
            <v>RPCFA-003003</v>
          </cell>
          <cell r="B3008" t="str">
            <v>DEF</v>
          </cell>
          <cell r="E3008" t="str">
            <v>FUR-01-05</v>
          </cell>
          <cell r="L3008" t="str">
            <v>Yes</v>
          </cell>
          <cell r="O3008">
            <v>38194</v>
          </cell>
        </row>
        <row r="3009">
          <cell r="A3009" t="str">
            <v>RPCFA-003004</v>
          </cell>
          <cell r="B3009" t="str">
            <v>DEF</v>
          </cell>
          <cell r="E3009" t="str">
            <v>FUR-08-05</v>
          </cell>
          <cell r="L3009" t="str">
            <v>Yes</v>
          </cell>
          <cell r="O3009">
            <v>38194</v>
          </cell>
        </row>
        <row r="3010">
          <cell r="A3010" t="str">
            <v>RPCFA-003005</v>
          </cell>
          <cell r="B3010" t="str">
            <v>DEF</v>
          </cell>
          <cell r="E3010" t="str">
            <v>FUR-08-05</v>
          </cell>
          <cell r="L3010" t="str">
            <v>Yes</v>
          </cell>
          <cell r="O3010">
            <v>38194</v>
          </cell>
        </row>
        <row r="3011">
          <cell r="A3011" t="str">
            <v>RPCFA-003006</v>
          </cell>
          <cell r="B3011" t="str">
            <v>DEF</v>
          </cell>
          <cell r="E3011" t="str">
            <v>FUR-01-05</v>
          </cell>
          <cell r="L3011" t="str">
            <v>Yes</v>
          </cell>
          <cell r="O3011">
            <v>38194</v>
          </cell>
        </row>
        <row r="3012">
          <cell r="A3012" t="str">
            <v>RPCFA-003007</v>
          </cell>
          <cell r="B3012" t="str">
            <v>DEF</v>
          </cell>
          <cell r="E3012" t="str">
            <v>FUR-01-05</v>
          </cell>
          <cell r="L3012" t="str">
            <v>Yes</v>
          </cell>
          <cell r="O3012">
            <v>38194</v>
          </cell>
        </row>
        <row r="3013">
          <cell r="A3013" t="str">
            <v>RPCFA-003008</v>
          </cell>
          <cell r="B3013" t="str">
            <v>DEF</v>
          </cell>
          <cell r="E3013" t="str">
            <v>FUR-01-05</v>
          </cell>
          <cell r="L3013" t="str">
            <v>Yes</v>
          </cell>
          <cell r="O3013">
            <v>38194</v>
          </cell>
        </row>
        <row r="3014">
          <cell r="A3014" t="str">
            <v>RPCFA-003009</v>
          </cell>
          <cell r="B3014" t="str">
            <v>DEF</v>
          </cell>
          <cell r="E3014" t="str">
            <v>FUR-01-05</v>
          </cell>
          <cell r="L3014" t="str">
            <v>Yes</v>
          </cell>
          <cell r="O3014">
            <v>38194</v>
          </cell>
        </row>
        <row r="3015">
          <cell r="A3015" t="str">
            <v>RPCFA-003010</v>
          </cell>
          <cell r="B3015" t="str">
            <v>DEF</v>
          </cell>
          <cell r="E3015" t="str">
            <v>FUR-01-05</v>
          </cell>
          <cell r="L3015" t="str">
            <v>Yes</v>
          </cell>
          <cell r="O3015">
            <v>38194</v>
          </cell>
        </row>
        <row r="3016">
          <cell r="A3016" t="str">
            <v>RPCFA-003011</v>
          </cell>
          <cell r="B3016" t="str">
            <v>DEF</v>
          </cell>
          <cell r="E3016" t="str">
            <v>FUR-01-05</v>
          </cell>
          <cell r="L3016" t="str">
            <v>Yes</v>
          </cell>
          <cell r="O3016">
            <v>38194</v>
          </cell>
        </row>
        <row r="3017">
          <cell r="A3017" t="str">
            <v>RPCFA-003012</v>
          </cell>
          <cell r="B3017" t="str">
            <v>DEF</v>
          </cell>
          <cell r="E3017" t="str">
            <v>FUR-01-05</v>
          </cell>
          <cell r="L3017" t="str">
            <v>Yes</v>
          </cell>
          <cell r="O3017">
            <v>38194</v>
          </cell>
        </row>
        <row r="3018">
          <cell r="A3018" t="str">
            <v>RPCFA-003013</v>
          </cell>
          <cell r="B3018" t="str">
            <v>DEF</v>
          </cell>
          <cell r="E3018" t="str">
            <v>FUR-01-05</v>
          </cell>
          <cell r="L3018" t="str">
            <v>Yes</v>
          </cell>
          <cell r="O3018">
            <v>38194</v>
          </cell>
        </row>
        <row r="3019">
          <cell r="A3019" t="str">
            <v>RPCFA-003014</v>
          </cell>
          <cell r="B3019" t="str">
            <v>DEF</v>
          </cell>
          <cell r="E3019" t="str">
            <v>FUR-01-05</v>
          </cell>
          <cell r="L3019" t="str">
            <v>Yes</v>
          </cell>
          <cell r="O3019">
            <v>38194</v>
          </cell>
        </row>
        <row r="3020">
          <cell r="A3020" t="str">
            <v>RPCFA-003015</v>
          </cell>
          <cell r="B3020" t="str">
            <v>DEF</v>
          </cell>
          <cell r="E3020" t="str">
            <v>FUR-01-05</v>
          </cell>
          <cell r="L3020" t="str">
            <v>Yes</v>
          </cell>
          <cell r="O3020">
            <v>38194</v>
          </cell>
        </row>
        <row r="3021">
          <cell r="A3021" t="str">
            <v>RPCFA-003016</v>
          </cell>
          <cell r="B3021" t="str">
            <v>DEF</v>
          </cell>
          <cell r="E3021" t="str">
            <v>FUR-01-05</v>
          </cell>
          <cell r="L3021" t="str">
            <v>Yes</v>
          </cell>
          <cell r="O3021">
            <v>38194</v>
          </cell>
        </row>
        <row r="3022">
          <cell r="A3022" t="str">
            <v>RPCFA-003017</v>
          </cell>
          <cell r="B3022" t="str">
            <v>DEF</v>
          </cell>
          <cell r="E3022" t="str">
            <v>FUR-01-05</v>
          </cell>
          <cell r="L3022" t="str">
            <v>Yes</v>
          </cell>
          <cell r="O3022">
            <v>38194</v>
          </cell>
        </row>
        <row r="3023">
          <cell r="A3023" t="str">
            <v>RPCFA-003018</v>
          </cell>
          <cell r="B3023" t="str">
            <v>DEF</v>
          </cell>
          <cell r="E3023" t="str">
            <v>FUR-01-05</v>
          </cell>
          <cell r="L3023" t="str">
            <v>Yes</v>
          </cell>
          <cell r="O3023">
            <v>38194</v>
          </cell>
        </row>
        <row r="3024">
          <cell r="A3024" t="str">
            <v>RPCFA-003019</v>
          </cell>
          <cell r="B3024" t="str">
            <v>DEF</v>
          </cell>
          <cell r="E3024" t="str">
            <v>FUR-01-05</v>
          </cell>
          <cell r="L3024" t="str">
            <v>Yes</v>
          </cell>
          <cell r="O3024">
            <v>38194</v>
          </cell>
        </row>
        <row r="3025">
          <cell r="A3025" t="str">
            <v>RPCFA-003020</v>
          </cell>
          <cell r="B3025" t="str">
            <v>DEF</v>
          </cell>
          <cell r="E3025" t="str">
            <v>FUR-01-05</v>
          </cell>
          <cell r="L3025" t="str">
            <v>Yes</v>
          </cell>
          <cell r="O3025">
            <v>38194</v>
          </cell>
        </row>
        <row r="3026">
          <cell r="A3026" t="str">
            <v>RPCFA-003021</v>
          </cell>
          <cell r="B3026" t="str">
            <v>DEF</v>
          </cell>
          <cell r="E3026" t="str">
            <v>FUR-01-05</v>
          </cell>
          <cell r="L3026" t="str">
            <v>Yes</v>
          </cell>
          <cell r="O3026">
            <v>38194</v>
          </cell>
        </row>
        <row r="3027">
          <cell r="A3027" t="str">
            <v>RPCFA-003022</v>
          </cell>
          <cell r="B3027" t="str">
            <v>DEF</v>
          </cell>
          <cell r="E3027" t="str">
            <v>FUR-01-05</v>
          </cell>
          <cell r="L3027" t="str">
            <v>Yes</v>
          </cell>
          <cell r="O3027">
            <v>38194</v>
          </cell>
        </row>
        <row r="3028">
          <cell r="A3028" t="str">
            <v>RPCFA-003023</v>
          </cell>
          <cell r="B3028" t="str">
            <v>DEF</v>
          </cell>
          <cell r="E3028" t="str">
            <v>FUR-01-05</v>
          </cell>
          <cell r="L3028" t="str">
            <v>Yes</v>
          </cell>
          <cell r="O3028">
            <v>38194</v>
          </cell>
        </row>
        <row r="3029">
          <cell r="A3029" t="str">
            <v>RPCFA-003024</v>
          </cell>
          <cell r="B3029" t="str">
            <v>DEF</v>
          </cell>
          <cell r="E3029" t="str">
            <v>FUR-01-05</v>
          </cell>
          <cell r="L3029" t="str">
            <v>Yes</v>
          </cell>
          <cell r="O3029">
            <v>38194</v>
          </cell>
        </row>
        <row r="3030">
          <cell r="A3030" t="str">
            <v>RPCFA-003025</v>
          </cell>
          <cell r="B3030" t="str">
            <v>DEF</v>
          </cell>
          <cell r="E3030" t="str">
            <v>FUR-01-05</v>
          </cell>
          <cell r="L3030" t="str">
            <v>Yes</v>
          </cell>
          <cell r="O3030">
            <v>38194</v>
          </cell>
        </row>
        <row r="3031">
          <cell r="A3031" t="str">
            <v>RPCFA-003026</v>
          </cell>
          <cell r="B3031" t="str">
            <v>DEF</v>
          </cell>
          <cell r="E3031" t="str">
            <v>FUR-01-05</v>
          </cell>
          <cell r="L3031" t="str">
            <v>Yes</v>
          </cell>
          <cell r="O3031">
            <v>38194</v>
          </cell>
        </row>
        <row r="3032">
          <cell r="A3032" t="str">
            <v>RPCFA-003027</v>
          </cell>
          <cell r="B3032" t="str">
            <v>DEF</v>
          </cell>
          <cell r="E3032" t="str">
            <v>FUR-01-05</v>
          </cell>
          <cell r="L3032" t="str">
            <v>Yes</v>
          </cell>
          <cell r="O3032">
            <v>38194</v>
          </cell>
        </row>
        <row r="3033">
          <cell r="A3033" t="str">
            <v>RPCFA-003028</v>
          </cell>
          <cell r="B3033" t="str">
            <v>DEF</v>
          </cell>
          <cell r="E3033" t="str">
            <v>FUR-01-05</v>
          </cell>
          <cell r="L3033" t="str">
            <v>Yes</v>
          </cell>
          <cell r="O3033">
            <v>38194</v>
          </cell>
        </row>
        <row r="3034">
          <cell r="A3034" t="str">
            <v>RPCFA-003029</v>
          </cell>
          <cell r="B3034" t="str">
            <v>DEF</v>
          </cell>
          <cell r="E3034" t="str">
            <v>FUR-01-05</v>
          </cell>
          <cell r="L3034" t="str">
            <v>Yes</v>
          </cell>
          <cell r="O3034">
            <v>38194</v>
          </cell>
        </row>
        <row r="3035">
          <cell r="A3035" t="str">
            <v>RPCFA-003030</v>
          </cell>
          <cell r="B3035" t="str">
            <v>DEF</v>
          </cell>
          <cell r="E3035" t="str">
            <v>FUR-01-05</v>
          </cell>
          <cell r="L3035" t="str">
            <v>Yes</v>
          </cell>
          <cell r="O3035">
            <v>38194</v>
          </cell>
        </row>
        <row r="3036">
          <cell r="A3036" t="str">
            <v>RPCFA-003031</v>
          </cell>
          <cell r="B3036" t="str">
            <v>DEF</v>
          </cell>
          <cell r="E3036" t="str">
            <v>FUR-01-05</v>
          </cell>
          <cell r="L3036" t="str">
            <v>Yes</v>
          </cell>
          <cell r="O3036">
            <v>38194</v>
          </cell>
        </row>
        <row r="3037">
          <cell r="A3037" t="str">
            <v>RPCFA-003032</v>
          </cell>
          <cell r="B3037" t="str">
            <v>DEF</v>
          </cell>
          <cell r="E3037" t="str">
            <v>FUR-01-05</v>
          </cell>
          <cell r="L3037" t="str">
            <v>Yes</v>
          </cell>
          <cell r="O3037">
            <v>38194</v>
          </cell>
        </row>
        <row r="3038">
          <cell r="A3038" t="str">
            <v>RPCFA-003033</v>
          </cell>
          <cell r="B3038" t="str">
            <v>DEF</v>
          </cell>
          <cell r="E3038" t="str">
            <v>FUR-01-05</v>
          </cell>
          <cell r="L3038" t="str">
            <v>Yes</v>
          </cell>
          <cell r="O3038">
            <v>38194</v>
          </cell>
        </row>
        <row r="3039">
          <cell r="A3039" t="str">
            <v>RPCFA-003034</v>
          </cell>
          <cell r="B3039" t="str">
            <v>DEF</v>
          </cell>
          <cell r="E3039" t="str">
            <v>FUR-01-05</v>
          </cell>
          <cell r="L3039" t="str">
            <v>Yes</v>
          </cell>
          <cell r="O3039">
            <v>38194</v>
          </cell>
        </row>
        <row r="3040">
          <cell r="A3040" t="str">
            <v>RPCFA-003035</v>
          </cell>
          <cell r="B3040" t="str">
            <v>DEF</v>
          </cell>
          <cell r="E3040" t="str">
            <v>FUR-01-05</v>
          </cell>
          <cell r="L3040" t="str">
            <v>Yes</v>
          </cell>
          <cell r="O3040">
            <v>38194</v>
          </cell>
        </row>
        <row r="3041">
          <cell r="A3041" t="str">
            <v>RPCFA-003036</v>
          </cell>
          <cell r="B3041" t="str">
            <v>DEF</v>
          </cell>
          <cell r="E3041" t="str">
            <v>FUR-01-05</v>
          </cell>
          <cell r="L3041" t="str">
            <v>Yes</v>
          </cell>
          <cell r="O3041">
            <v>38194</v>
          </cell>
        </row>
        <row r="3042">
          <cell r="A3042" t="str">
            <v>RPCFA-003037</v>
          </cell>
          <cell r="B3042" t="str">
            <v>DEF</v>
          </cell>
          <cell r="E3042" t="str">
            <v>FUR-01-05</v>
          </cell>
          <cell r="L3042" t="str">
            <v>Yes</v>
          </cell>
          <cell r="O3042">
            <v>38194</v>
          </cell>
        </row>
        <row r="3043">
          <cell r="A3043" t="str">
            <v>RPCFA-003038</v>
          </cell>
          <cell r="B3043" t="str">
            <v>DEF</v>
          </cell>
          <cell r="E3043" t="str">
            <v>FUR-01-05</v>
          </cell>
          <cell r="L3043" t="str">
            <v>Yes</v>
          </cell>
          <cell r="O3043">
            <v>38194</v>
          </cell>
        </row>
        <row r="3044">
          <cell r="A3044" t="str">
            <v>RPCFA-003039</v>
          </cell>
          <cell r="B3044" t="str">
            <v>DEF</v>
          </cell>
          <cell r="E3044" t="str">
            <v>FUR-01-05</v>
          </cell>
          <cell r="L3044" t="str">
            <v>Yes</v>
          </cell>
          <cell r="O3044">
            <v>38194</v>
          </cell>
        </row>
        <row r="3045">
          <cell r="A3045" t="str">
            <v>RPCFA-003040</v>
          </cell>
          <cell r="B3045" t="str">
            <v>DEF</v>
          </cell>
          <cell r="E3045" t="str">
            <v>FUR-01-05</v>
          </cell>
          <cell r="L3045" t="str">
            <v>Yes</v>
          </cell>
          <cell r="O3045">
            <v>38194</v>
          </cell>
        </row>
        <row r="3046">
          <cell r="A3046" t="str">
            <v>RPCFA-003041</v>
          </cell>
          <cell r="B3046" t="str">
            <v>DEF</v>
          </cell>
          <cell r="E3046" t="str">
            <v>FUR-01-05</v>
          </cell>
          <cell r="L3046" t="str">
            <v>Yes</v>
          </cell>
          <cell r="O3046">
            <v>38194</v>
          </cell>
        </row>
        <row r="3047">
          <cell r="A3047" t="str">
            <v>RPCFA-003042</v>
          </cell>
          <cell r="B3047" t="str">
            <v>DEF</v>
          </cell>
          <cell r="E3047" t="str">
            <v>FUR-01-05</v>
          </cell>
          <cell r="L3047" t="str">
            <v>Yes</v>
          </cell>
          <cell r="O3047">
            <v>38194</v>
          </cell>
        </row>
        <row r="3048">
          <cell r="A3048" t="str">
            <v>RPCFA-003043</v>
          </cell>
          <cell r="B3048" t="str">
            <v>DEF</v>
          </cell>
          <cell r="E3048" t="str">
            <v>FUR-01-05</v>
          </cell>
          <cell r="L3048" t="str">
            <v>Yes</v>
          </cell>
          <cell r="O3048">
            <v>38194</v>
          </cell>
        </row>
        <row r="3049">
          <cell r="A3049" t="str">
            <v>RPCFA-003044</v>
          </cell>
          <cell r="B3049" t="str">
            <v>DEF</v>
          </cell>
          <cell r="E3049" t="str">
            <v>FUR-01-05</v>
          </cell>
          <cell r="L3049" t="str">
            <v>Yes</v>
          </cell>
          <cell r="O3049">
            <v>38194</v>
          </cell>
        </row>
        <row r="3050">
          <cell r="A3050" t="str">
            <v>RPCFA-003045</v>
          </cell>
          <cell r="B3050" t="str">
            <v>DEF</v>
          </cell>
          <cell r="E3050" t="str">
            <v>FUR-01-05</v>
          </cell>
          <cell r="L3050" t="str">
            <v>Yes</v>
          </cell>
          <cell r="O3050">
            <v>38194</v>
          </cell>
        </row>
        <row r="3051">
          <cell r="A3051" t="str">
            <v>RPCFA-003046</v>
          </cell>
          <cell r="B3051" t="str">
            <v>DEF</v>
          </cell>
          <cell r="E3051" t="str">
            <v>FUR-01-05</v>
          </cell>
          <cell r="L3051" t="str">
            <v>Yes</v>
          </cell>
          <cell r="O3051">
            <v>38194</v>
          </cell>
        </row>
        <row r="3052">
          <cell r="A3052" t="str">
            <v>RPCFA-003047</v>
          </cell>
          <cell r="B3052" t="str">
            <v>DEF</v>
          </cell>
          <cell r="E3052" t="str">
            <v>FUR-01-05</v>
          </cell>
          <cell r="L3052" t="str">
            <v>Yes</v>
          </cell>
          <cell r="O3052">
            <v>38194</v>
          </cell>
        </row>
        <row r="3053">
          <cell r="A3053" t="str">
            <v>RPCFA-003048</v>
          </cell>
          <cell r="B3053" t="str">
            <v>DEF</v>
          </cell>
          <cell r="E3053" t="str">
            <v>FUR-01-05</v>
          </cell>
          <cell r="L3053" t="str">
            <v>Yes</v>
          </cell>
          <cell r="O3053">
            <v>38194</v>
          </cell>
        </row>
        <row r="3054">
          <cell r="A3054" t="str">
            <v>RPCFA-003049</v>
          </cell>
          <cell r="B3054" t="str">
            <v>DEF</v>
          </cell>
          <cell r="E3054" t="str">
            <v>FUR-01-05</v>
          </cell>
          <cell r="L3054" t="str">
            <v>Yes</v>
          </cell>
          <cell r="O3054">
            <v>38194</v>
          </cell>
        </row>
        <row r="3055">
          <cell r="A3055" t="str">
            <v>RPCFA-003050</v>
          </cell>
          <cell r="B3055" t="str">
            <v>DEF</v>
          </cell>
          <cell r="E3055" t="str">
            <v>FUR-01-05</v>
          </cell>
          <cell r="L3055" t="str">
            <v>Yes</v>
          </cell>
          <cell r="O3055">
            <v>38194</v>
          </cell>
        </row>
        <row r="3056">
          <cell r="A3056" t="str">
            <v>RPCFA-003051</v>
          </cell>
          <cell r="B3056" t="str">
            <v>DEF</v>
          </cell>
          <cell r="E3056" t="str">
            <v>FUR-01-05</v>
          </cell>
          <cell r="L3056" t="str">
            <v>Yes</v>
          </cell>
          <cell r="O3056">
            <v>38194</v>
          </cell>
        </row>
        <row r="3057">
          <cell r="A3057" t="str">
            <v>RPCFA-003052</v>
          </cell>
          <cell r="B3057" t="str">
            <v>DEF</v>
          </cell>
          <cell r="E3057" t="str">
            <v>FUR-01-05</v>
          </cell>
          <cell r="L3057" t="str">
            <v>Yes</v>
          </cell>
          <cell r="O3057">
            <v>38194</v>
          </cell>
        </row>
        <row r="3058">
          <cell r="A3058" t="str">
            <v>RPCFA-003053</v>
          </cell>
          <cell r="B3058" t="str">
            <v>DEF</v>
          </cell>
          <cell r="E3058" t="str">
            <v>FUR-01-05</v>
          </cell>
          <cell r="L3058" t="str">
            <v>Yes</v>
          </cell>
          <cell r="O3058">
            <v>38194</v>
          </cell>
        </row>
        <row r="3059">
          <cell r="A3059" t="str">
            <v>RPCFA-003054</v>
          </cell>
          <cell r="B3059" t="str">
            <v>DEF</v>
          </cell>
          <cell r="E3059" t="str">
            <v>FUR-01-05</v>
          </cell>
          <cell r="L3059" t="str">
            <v>Yes</v>
          </cell>
          <cell r="O3059">
            <v>38194</v>
          </cell>
        </row>
        <row r="3060">
          <cell r="A3060" t="str">
            <v>RPCFA-003055</v>
          </cell>
          <cell r="B3060" t="str">
            <v>DEF</v>
          </cell>
          <cell r="E3060" t="str">
            <v>FUR-02-05</v>
          </cell>
          <cell r="L3060" t="str">
            <v>Yes</v>
          </cell>
          <cell r="O3060">
            <v>38194</v>
          </cell>
        </row>
        <row r="3061">
          <cell r="A3061" t="str">
            <v>RPCFA-003056</v>
          </cell>
          <cell r="B3061" t="str">
            <v>DEF</v>
          </cell>
          <cell r="E3061" t="str">
            <v>FUR-02-05</v>
          </cell>
          <cell r="L3061" t="str">
            <v>Yes</v>
          </cell>
          <cell r="O3061">
            <v>38194</v>
          </cell>
        </row>
        <row r="3062">
          <cell r="A3062" t="str">
            <v>RPCFA-003057</v>
          </cell>
          <cell r="B3062" t="str">
            <v>DEF</v>
          </cell>
          <cell r="E3062" t="str">
            <v>FUR-02-05</v>
          </cell>
          <cell r="L3062" t="str">
            <v>Yes</v>
          </cell>
          <cell r="O3062">
            <v>38194</v>
          </cell>
        </row>
        <row r="3063">
          <cell r="A3063" t="str">
            <v>RPCFA-003058</v>
          </cell>
          <cell r="B3063" t="str">
            <v>DEF</v>
          </cell>
          <cell r="E3063" t="str">
            <v>FUR-02-05</v>
          </cell>
          <cell r="L3063" t="str">
            <v>Yes</v>
          </cell>
          <cell r="O3063">
            <v>38194</v>
          </cell>
        </row>
        <row r="3064">
          <cell r="A3064" t="str">
            <v>RPCFA-003059</v>
          </cell>
          <cell r="B3064" t="str">
            <v>DEF</v>
          </cell>
          <cell r="E3064" t="str">
            <v>FUR-02-05</v>
          </cell>
          <cell r="L3064" t="str">
            <v>Yes</v>
          </cell>
          <cell r="O3064">
            <v>38194</v>
          </cell>
        </row>
        <row r="3065">
          <cell r="A3065" t="str">
            <v>RPCFA-003060</v>
          </cell>
          <cell r="B3065" t="str">
            <v>DEF</v>
          </cell>
          <cell r="E3065" t="str">
            <v>FUR-02-05</v>
          </cell>
          <cell r="L3065" t="str">
            <v>Yes</v>
          </cell>
          <cell r="O3065">
            <v>38194</v>
          </cell>
        </row>
        <row r="3066">
          <cell r="A3066" t="str">
            <v>RPCFA-003061</v>
          </cell>
          <cell r="B3066" t="str">
            <v>DEF</v>
          </cell>
          <cell r="E3066" t="str">
            <v>FUR-02-05</v>
          </cell>
          <cell r="L3066" t="str">
            <v>Yes</v>
          </cell>
          <cell r="O3066">
            <v>38194</v>
          </cell>
        </row>
        <row r="3067">
          <cell r="A3067" t="str">
            <v>RPCFA-003062</v>
          </cell>
          <cell r="B3067" t="str">
            <v>DEF</v>
          </cell>
          <cell r="E3067" t="str">
            <v>FUR-02-05</v>
          </cell>
          <cell r="L3067" t="str">
            <v>Yes</v>
          </cell>
          <cell r="O3067">
            <v>38194</v>
          </cell>
        </row>
        <row r="3068">
          <cell r="A3068" t="str">
            <v>RPCFA-003063</v>
          </cell>
          <cell r="B3068" t="str">
            <v>DEF</v>
          </cell>
          <cell r="E3068" t="str">
            <v>FUR-02-05</v>
          </cell>
          <cell r="L3068" t="str">
            <v>Yes</v>
          </cell>
          <cell r="O3068">
            <v>38194</v>
          </cell>
        </row>
        <row r="3069">
          <cell r="A3069" t="str">
            <v>RPCFA-003064</v>
          </cell>
          <cell r="B3069" t="str">
            <v>DEF</v>
          </cell>
          <cell r="E3069" t="str">
            <v>FUR-02-05</v>
          </cell>
          <cell r="L3069" t="str">
            <v>Yes</v>
          </cell>
          <cell r="O3069">
            <v>38194</v>
          </cell>
        </row>
        <row r="3070">
          <cell r="A3070" t="str">
            <v>RPCFA-003065</v>
          </cell>
          <cell r="B3070" t="str">
            <v>DEF</v>
          </cell>
          <cell r="E3070" t="str">
            <v>FUR-02-05</v>
          </cell>
          <cell r="L3070" t="str">
            <v>Yes</v>
          </cell>
          <cell r="O3070">
            <v>38194</v>
          </cell>
        </row>
        <row r="3071">
          <cell r="A3071" t="str">
            <v>RPCFA-003066</v>
          </cell>
          <cell r="B3071" t="str">
            <v>DEF</v>
          </cell>
          <cell r="E3071" t="str">
            <v>FUR-02-05</v>
          </cell>
          <cell r="L3071" t="str">
            <v>Yes</v>
          </cell>
          <cell r="O3071">
            <v>38194</v>
          </cell>
        </row>
        <row r="3072">
          <cell r="A3072" t="str">
            <v>RPCFA-003067</v>
          </cell>
          <cell r="B3072" t="str">
            <v>DEF</v>
          </cell>
          <cell r="E3072" t="str">
            <v>FUR-02-05</v>
          </cell>
          <cell r="L3072" t="str">
            <v>Yes</v>
          </cell>
          <cell r="O3072">
            <v>38194</v>
          </cell>
        </row>
        <row r="3073">
          <cell r="A3073" t="str">
            <v>RPCFA-003068</v>
          </cell>
          <cell r="B3073" t="str">
            <v>DEF</v>
          </cell>
          <cell r="E3073" t="str">
            <v>FUR-02-05</v>
          </cell>
          <cell r="L3073" t="str">
            <v>Yes</v>
          </cell>
          <cell r="O3073">
            <v>38194</v>
          </cell>
        </row>
        <row r="3074">
          <cell r="A3074" t="str">
            <v>RPCFA-003069</v>
          </cell>
          <cell r="B3074" t="str">
            <v>DEF</v>
          </cell>
          <cell r="E3074" t="str">
            <v>FUR-02-05</v>
          </cell>
          <cell r="L3074" t="str">
            <v>Yes</v>
          </cell>
          <cell r="O3074">
            <v>38194</v>
          </cell>
        </row>
        <row r="3075">
          <cell r="A3075" t="str">
            <v>RPCFA-003070</v>
          </cell>
          <cell r="B3075" t="str">
            <v>DEF</v>
          </cell>
          <cell r="E3075" t="str">
            <v>FUR-02-05</v>
          </cell>
          <cell r="L3075" t="str">
            <v>Yes</v>
          </cell>
          <cell r="O3075">
            <v>38194</v>
          </cell>
        </row>
        <row r="3076">
          <cell r="A3076" t="str">
            <v>RPCFA-003071</v>
          </cell>
          <cell r="B3076" t="str">
            <v>DEF</v>
          </cell>
          <cell r="E3076" t="str">
            <v>FUR-02-05</v>
          </cell>
          <cell r="L3076" t="str">
            <v>Yes</v>
          </cell>
          <cell r="O3076">
            <v>38194</v>
          </cell>
        </row>
        <row r="3077">
          <cell r="A3077" t="str">
            <v>RPCFA-003072</v>
          </cell>
          <cell r="B3077" t="str">
            <v>DEF</v>
          </cell>
          <cell r="E3077" t="str">
            <v>FUR-02-05</v>
          </cell>
          <cell r="L3077" t="str">
            <v>Yes</v>
          </cell>
          <cell r="O3077">
            <v>38194</v>
          </cell>
        </row>
        <row r="3078">
          <cell r="A3078" t="str">
            <v>RPCFA-003073</v>
          </cell>
          <cell r="B3078" t="str">
            <v>DEF</v>
          </cell>
          <cell r="E3078" t="str">
            <v>FUR-02-05</v>
          </cell>
          <cell r="L3078" t="str">
            <v>Yes</v>
          </cell>
          <cell r="O3078">
            <v>38194</v>
          </cell>
        </row>
        <row r="3079">
          <cell r="A3079" t="str">
            <v>RPCFA-003074</v>
          </cell>
          <cell r="B3079" t="str">
            <v>DEF</v>
          </cell>
          <cell r="E3079" t="str">
            <v>FUR-02-05</v>
          </cell>
          <cell r="L3079" t="str">
            <v>Yes</v>
          </cell>
          <cell r="O3079">
            <v>38194</v>
          </cell>
        </row>
        <row r="3080">
          <cell r="A3080" t="str">
            <v>RPCFA-003075</v>
          </cell>
          <cell r="B3080" t="str">
            <v>DEF</v>
          </cell>
          <cell r="E3080" t="str">
            <v>FUR-02-05</v>
          </cell>
          <cell r="L3080" t="str">
            <v>Yes</v>
          </cell>
          <cell r="O3080">
            <v>38194</v>
          </cell>
        </row>
        <row r="3081">
          <cell r="A3081" t="str">
            <v>RPCFA-003076</v>
          </cell>
          <cell r="B3081" t="str">
            <v>DEF</v>
          </cell>
          <cell r="E3081" t="str">
            <v>FUR-02-05</v>
          </cell>
          <cell r="L3081" t="str">
            <v>Yes</v>
          </cell>
          <cell r="O3081">
            <v>38194</v>
          </cell>
        </row>
        <row r="3082">
          <cell r="A3082" t="str">
            <v>RPCFA-003077</v>
          </cell>
          <cell r="B3082" t="str">
            <v>DEF</v>
          </cell>
          <cell r="E3082" t="str">
            <v>FUR-02-05</v>
          </cell>
          <cell r="L3082" t="str">
            <v>Yes</v>
          </cell>
          <cell r="O3082">
            <v>38194</v>
          </cell>
        </row>
        <row r="3083">
          <cell r="A3083" t="str">
            <v>RPCFA-003078</v>
          </cell>
          <cell r="B3083" t="str">
            <v>DEF</v>
          </cell>
          <cell r="E3083" t="str">
            <v>FUR-02-05</v>
          </cell>
          <cell r="L3083" t="str">
            <v>Yes</v>
          </cell>
          <cell r="O3083">
            <v>38194</v>
          </cell>
        </row>
        <row r="3084">
          <cell r="A3084" t="str">
            <v>RPCFA-003079</v>
          </cell>
          <cell r="B3084" t="str">
            <v>DEF</v>
          </cell>
          <cell r="E3084" t="str">
            <v>FUR-02-05</v>
          </cell>
          <cell r="L3084" t="str">
            <v>Yes</v>
          </cell>
          <cell r="O3084">
            <v>38194</v>
          </cell>
        </row>
        <row r="3085">
          <cell r="A3085" t="str">
            <v>RPCFA-003080</v>
          </cell>
          <cell r="B3085" t="str">
            <v>DEF</v>
          </cell>
          <cell r="E3085" t="str">
            <v>FUR-02-05</v>
          </cell>
          <cell r="L3085" t="str">
            <v>Yes</v>
          </cell>
          <cell r="O3085">
            <v>38194</v>
          </cell>
        </row>
        <row r="3086">
          <cell r="A3086" t="str">
            <v>RPCFA-003081</v>
          </cell>
          <cell r="B3086" t="str">
            <v>DEF</v>
          </cell>
          <cell r="E3086" t="str">
            <v>FUR-02-05</v>
          </cell>
          <cell r="L3086" t="str">
            <v>Yes</v>
          </cell>
          <cell r="O3086">
            <v>38194</v>
          </cell>
        </row>
        <row r="3087">
          <cell r="A3087" t="str">
            <v>RPCFA-003082</v>
          </cell>
          <cell r="B3087" t="str">
            <v>DEF</v>
          </cell>
          <cell r="E3087" t="str">
            <v>FUR-02-05</v>
          </cell>
          <cell r="L3087" t="str">
            <v>Yes</v>
          </cell>
          <cell r="O3087">
            <v>38194</v>
          </cell>
        </row>
        <row r="3088">
          <cell r="A3088" t="str">
            <v>RPCFA-003083</v>
          </cell>
          <cell r="B3088" t="str">
            <v>DEF</v>
          </cell>
          <cell r="E3088" t="str">
            <v>FUR-02-05</v>
          </cell>
          <cell r="L3088" t="str">
            <v>Yes</v>
          </cell>
          <cell r="O3088">
            <v>38194</v>
          </cell>
        </row>
        <row r="3089">
          <cell r="A3089" t="str">
            <v>RPCFA-003084</v>
          </cell>
          <cell r="B3089" t="str">
            <v>DEF</v>
          </cell>
          <cell r="E3089" t="str">
            <v>FUR-02-05</v>
          </cell>
          <cell r="L3089" t="str">
            <v>Yes</v>
          </cell>
          <cell r="O3089">
            <v>38194</v>
          </cell>
        </row>
        <row r="3090">
          <cell r="A3090" t="str">
            <v>RPCFA-003085</v>
          </cell>
          <cell r="B3090" t="str">
            <v>DEF</v>
          </cell>
          <cell r="E3090" t="str">
            <v>FUR-02-05</v>
          </cell>
          <cell r="L3090" t="str">
            <v>Yes</v>
          </cell>
          <cell r="O3090">
            <v>38194</v>
          </cell>
        </row>
        <row r="3091">
          <cell r="A3091" t="str">
            <v>RPCFA-003086</v>
          </cell>
          <cell r="B3091" t="str">
            <v>DEF</v>
          </cell>
          <cell r="E3091" t="str">
            <v>FUR-02-05</v>
          </cell>
          <cell r="L3091" t="str">
            <v>Yes</v>
          </cell>
          <cell r="O3091">
            <v>38194</v>
          </cell>
        </row>
        <row r="3092">
          <cell r="A3092" t="str">
            <v>RPCFA-003087</v>
          </cell>
          <cell r="B3092" t="str">
            <v>DEF</v>
          </cell>
          <cell r="E3092" t="str">
            <v>FUR-02-05</v>
          </cell>
          <cell r="L3092" t="str">
            <v>Yes</v>
          </cell>
          <cell r="O3092">
            <v>38194</v>
          </cell>
        </row>
        <row r="3093">
          <cell r="A3093" t="str">
            <v>RPCFA-003088</v>
          </cell>
          <cell r="B3093" t="str">
            <v>DEF</v>
          </cell>
          <cell r="E3093" t="str">
            <v>FUR-02-05</v>
          </cell>
          <cell r="L3093" t="str">
            <v>Yes</v>
          </cell>
          <cell r="O3093">
            <v>38194</v>
          </cell>
        </row>
        <row r="3094">
          <cell r="A3094" t="str">
            <v>RPCFA-003089</v>
          </cell>
          <cell r="B3094" t="str">
            <v>DEF</v>
          </cell>
          <cell r="E3094" t="str">
            <v>FUR-02-05</v>
          </cell>
          <cell r="L3094" t="str">
            <v>Yes</v>
          </cell>
          <cell r="O3094">
            <v>38194</v>
          </cell>
        </row>
        <row r="3095">
          <cell r="A3095" t="str">
            <v>RPCFA-003090</v>
          </cell>
          <cell r="B3095" t="str">
            <v>DEF</v>
          </cell>
          <cell r="E3095" t="str">
            <v>FUR-02-05</v>
          </cell>
          <cell r="L3095" t="str">
            <v>Yes</v>
          </cell>
          <cell r="O3095">
            <v>38194</v>
          </cell>
        </row>
        <row r="3096">
          <cell r="A3096" t="str">
            <v>RPCFA-003091</v>
          </cell>
          <cell r="B3096" t="str">
            <v>DEF</v>
          </cell>
          <cell r="E3096" t="str">
            <v>FUR-02-05</v>
          </cell>
          <cell r="L3096" t="str">
            <v>Yes</v>
          </cell>
          <cell r="O3096">
            <v>38194</v>
          </cell>
        </row>
        <row r="3097">
          <cell r="A3097" t="str">
            <v>RPCFA-003092</v>
          </cell>
          <cell r="B3097" t="str">
            <v>DEF</v>
          </cell>
          <cell r="E3097" t="str">
            <v>FUR-02-05</v>
          </cell>
          <cell r="L3097" t="str">
            <v>Yes</v>
          </cell>
          <cell r="O3097">
            <v>38194</v>
          </cell>
        </row>
        <row r="3098">
          <cell r="A3098" t="str">
            <v>RPCFA-003093</v>
          </cell>
          <cell r="B3098" t="str">
            <v>DEF</v>
          </cell>
          <cell r="E3098" t="str">
            <v>FUR-02-05</v>
          </cell>
          <cell r="L3098" t="str">
            <v>Yes</v>
          </cell>
          <cell r="O3098">
            <v>38194</v>
          </cell>
        </row>
        <row r="3099">
          <cell r="A3099" t="str">
            <v>RPCFA-003094</v>
          </cell>
          <cell r="B3099" t="str">
            <v>DEF</v>
          </cell>
          <cell r="E3099" t="str">
            <v>FUR-02-05</v>
          </cell>
          <cell r="L3099" t="str">
            <v>Yes</v>
          </cell>
          <cell r="O3099">
            <v>38194</v>
          </cell>
        </row>
        <row r="3100">
          <cell r="A3100" t="str">
            <v>RPCFA-003095</v>
          </cell>
          <cell r="B3100" t="str">
            <v>DEF</v>
          </cell>
          <cell r="E3100" t="str">
            <v>FUR-02-05</v>
          </cell>
          <cell r="L3100" t="str">
            <v>Yes</v>
          </cell>
          <cell r="O3100">
            <v>38194</v>
          </cell>
        </row>
        <row r="3101">
          <cell r="A3101" t="str">
            <v>RPCFA-003096</v>
          </cell>
          <cell r="B3101" t="str">
            <v>DEF</v>
          </cell>
          <cell r="E3101" t="str">
            <v>FUR-02-05</v>
          </cell>
          <cell r="L3101" t="str">
            <v>Yes</v>
          </cell>
          <cell r="O3101">
            <v>38194</v>
          </cell>
        </row>
        <row r="3102">
          <cell r="A3102" t="str">
            <v>RPCFA-003097</v>
          </cell>
          <cell r="B3102" t="str">
            <v>DEF</v>
          </cell>
          <cell r="E3102" t="str">
            <v>FUR-02-05</v>
          </cell>
          <cell r="L3102" t="str">
            <v>Yes</v>
          </cell>
          <cell r="O3102">
            <v>38194</v>
          </cell>
        </row>
        <row r="3103">
          <cell r="A3103" t="str">
            <v>RPCFA-003098</v>
          </cell>
          <cell r="B3103" t="str">
            <v>DEF</v>
          </cell>
          <cell r="E3103" t="str">
            <v>FUR-02-05</v>
          </cell>
          <cell r="L3103" t="str">
            <v>Yes</v>
          </cell>
          <cell r="O3103">
            <v>38194</v>
          </cell>
        </row>
        <row r="3104">
          <cell r="A3104" t="str">
            <v>RPCFA-003099</v>
          </cell>
          <cell r="B3104" t="str">
            <v>DEF</v>
          </cell>
          <cell r="E3104" t="str">
            <v>FUR-02-05</v>
          </cell>
          <cell r="L3104" t="str">
            <v>Yes</v>
          </cell>
          <cell r="O3104">
            <v>38194</v>
          </cell>
        </row>
        <row r="3105">
          <cell r="A3105" t="str">
            <v>RPCFA-003100</v>
          </cell>
          <cell r="B3105" t="str">
            <v>DEF</v>
          </cell>
          <cell r="E3105" t="str">
            <v>FUR-02-05</v>
          </cell>
          <cell r="L3105" t="str">
            <v>Yes</v>
          </cell>
          <cell r="O3105">
            <v>38194</v>
          </cell>
        </row>
        <row r="3106">
          <cell r="A3106" t="str">
            <v>RPCFA-003101</v>
          </cell>
          <cell r="B3106" t="str">
            <v>DEF</v>
          </cell>
          <cell r="E3106" t="str">
            <v>FUR-02-05</v>
          </cell>
          <cell r="L3106" t="str">
            <v>Yes</v>
          </cell>
          <cell r="O3106">
            <v>38194</v>
          </cell>
        </row>
        <row r="3107">
          <cell r="A3107" t="str">
            <v>RPCFA-003102</v>
          </cell>
          <cell r="B3107" t="str">
            <v>DEF</v>
          </cell>
          <cell r="E3107" t="str">
            <v>FUR-02-05</v>
          </cell>
          <cell r="L3107" t="str">
            <v>Yes</v>
          </cell>
          <cell r="O3107">
            <v>38194</v>
          </cell>
        </row>
        <row r="3108">
          <cell r="A3108" t="str">
            <v>RPCFA-003103</v>
          </cell>
          <cell r="B3108" t="str">
            <v>DEF</v>
          </cell>
          <cell r="E3108" t="str">
            <v>FUR-02-05</v>
          </cell>
          <cell r="L3108" t="str">
            <v>Yes</v>
          </cell>
          <cell r="O3108">
            <v>38194</v>
          </cell>
        </row>
        <row r="3109">
          <cell r="A3109" t="str">
            <v>RPCFA-003104</v>
          </cell>
          <cell r="B3109" t="str">
            <v>DEF</v>
          </cell>
          <cell r="E3109" t="str">
            <v>FUR-02-05</v>
          </cell>
          <cell r="L3109" t="str">
            <v>Yes</v>
          </cell>
          <cell r="O3109">
            <v>38194</v>
          </cell>
        </row>
        <row r="3110">
          <cell r="A3110" t="str">
            <v>RPCFA-003105</v>
          </cell>
          <cell r="B3110" t="str">
            <v>DEF</v>
          </cell>
          <cell r="E3110" t="str">
            <v>FUR-02-05</v>
          </cell>
          <cell r="L3110" t="str">
            <v>Yes</v>
          </cell>
          <cell r="O3110">
            <v>38194</v>
          </cell>
        </row>
        <row r="3111">
          <cell r="A3111" t="str">
            <v>RPCFA-003106</v>
          </cell>
          <cell r="B3111" t="str">
            <v>DEF</v>
          </cell>
          <cell r="E3111" t="str">
            <v>FUR-02-05</v>
          </cell>
          <cell r="L3111" t="str">
            <v>Yes</v>
          </cell>
          <cell r="O3111">
            <v>38194</v>
          </cell>
        </row>
        <row r="3112">
          <cell r="A3112" t="str">
            <v>RPCFA-003107</v>
          </cell>
          <cell r="B3112" t="str">
            <v>DEF</v>
          </cell>
          <cell r="E3112" t="str">
            <v>FUR-02-05</v>
          </cell>
          <cell r="L3112" t="str">
            <v>Yes</v>
          </cell>
          <cell r="O3112">
            <v>38194</v>
          </cell>
        </row>
        <row r="3113">
          <cell r="A3113" t="str">
            <v>RPCFA-003108</v>
          </cell>
          <cell r="B3113" t="str">
            <v>DEF</v>
          </cell>
          <cell r="E3113" t="str">
            <v>FUR-02-05</v>
          </cell>
          <cell r="L3113" t="str">
            <v>Yes</v>
          </cell>
          <cell r="O3113">
            <v>38194</v>
          </cell>
        </row>
        <row r="3114">
          <cell r="A3114" t="str">
            <v>RPCFA-003109</v>
          </cell>
          <cell r="B3114" t="str">
            <v>DEF</v>
          </cell>
          <cell r="E3114" t="str">
            <v>FUR-02-05</v>
          </cell>
          <cell r="L3114" t="str">
            <v>Yes</v>
          </cell>
          <cell r="O3114">
            <v>38194</v>
          </cell>
        </row>
        <row r="3115">
          <cell r="A3115" t="str">
            <v>RPCFA-003110</v>
          </cell>
          <cell r="B3115" t="str">
            <v>DEF</v>
          </cell>
          <cell r="E3115" t="str">
            <v>FUR-02-05</v>
          </cell>
          <cell r="L3115" t="str">
            <v>Yes</v>
          </cell>
          <cell r="O3115">
            <v>38194</v>
          </cell>
        </row>
        <row r="3116">
          <cell r="A3116" t="str">
            <v>RPCFA-003111</v>
          </cell>
          <cell r="B3116" t="str">
            <v>DEF</v>
          </cell>
          <cell r="E3116" t="str">
            <v>FUR-02-05</v>
          </cell>
          <cell r="L3116" t="str">
            <v>Yes</v>
          </cell>
          <cell r="O3116">
            <v>38194</v>
          </cell>
        </row>
        <row r="3117">
          <cell r="A3117" t="str">
            <v>RPCFA-003112</v>
          </cell>
          <cell r="B3117" t="str">
            <v>DEF</v>
          </cell>
          <cell r="E3117" t="str">
            <v>FUR-02-05</v>
          </cell>
          <cell r="L3117" t="str">
            <v>Yes</v>
          </cell>
          <cell r="O3117">
            <v>38194</v>
          </cell>
        </row>
        <row r="3118">
          <cell r="A3118" t="str">
            <v>RPCFA-003113</v>
          </cell>
          <cell r="B3118" t="str">
            <v>DEF</v>
          </cell>
          <cell r="E3118" t="str">
            <v>FUR-03-05</v>
          </cell>
          <cell r="L3118" t="str">
            <v>Yes</v>
          </cell>
          <cell r="O3118">
            <v>38194</v>
          </cell>
        </row>
        <row r="3119">
          <cell r="A3119" t="str">
            <v>RPCFA-003114</v>
          </cell>
          <cell r="B3119" t="str">
            <v>DEF</v>
          </cell>
          <cell r="E3119" t="str">
            <v>FUR-03-05</v>
          </cell>
          <cell r="L3119" t="str">
            <v>Yes</v>
          </cell>
          <cell r="O3119">
            <v>38194</v>
          </cell>
        </row>
        <row r="3120">
          <cell r="A3120" t="str">
            <v>RPCFA-003115</v>
          </cell>
          <cell r="B3120" t="str">
            <v>DEF</v>
          </cell>
          <cell r="E3120" t="str">
            <v>FUR-03-05</v>
          </cell>
          <cell r="L3120" t="str">
            <v>Yes</v>
          </cell>
          <cell r="O3120">
            <v>38194</v>
          </cell>
        </row>
        <row r="3121">
          <cell r="A3121" t="str">
            <v>RPCFA-003116</v>
          </cell>
          <cell r="B3121" t="str">
            <v>DEF</v>
          </cell>
          <cell r="E3121" t="str">
            <v>FUR-03-05</v>
          </cell>
          <cell r="L3121" t="str">
            <v>Yes</v>
          </cell>
          <cell r="O3121">
            <v>38194</v>
          </cell>
        </row>
        <row r="3122">
          <cell r="A3122" t="str">
            <v>RPCFA-003117</v>
          </cell>
          <cell r="B3122" t="str">
            <v>DEF</v>
          </cell>
          <cell r="E3122" t="str">
            <v>FUR-03-05</v>
          </cell>
          <cell r="L3122" t="str">
            <v>Yes</v>
          </cell>
          <cell r="O3122">
            <v>38194</v>
          </cell>
        </row>
        <row r="3123">
          <cell r="A3123" t="str">
            <v>RPCFA-003118</v>
          </cell>
          <cell r="B3123" t="str">
            <v>DEF</v>
          </cell>
          <cell r="E3123" t="str">
            <v>FUR-03-05</v>
          </cell>
          <cell r="L3123" t="str">
            <v>Yes</v>
          </cell>
          <cell r="O3123">
            <v>38194</v>
          </cell>
        </row>
        <row r="3124">
          <cell r="A3124" t="str">
            <v>RPCFA-003119</v>
          </cell>
          <cell r="B3124" t="str">
            <v>DEF</v>
          </cell>
          <cell r="E3124" t="str">
            <v>FUR-03-05</v>
          </cell>
          <cell r="L3124" t="str">
            <v>Yes</v>
          </cell>
          <cell r="O3124">
            <v>38194</v>
          </cell>
        </row>
        <row r="3125">
          <cell r="A3125" t="str">
            <v>RPCFA-003120</v>
          </cell>
          <cell r="B3125" t="str">
            <v>DEF</v>
          </cell>
          <cell r="E3125" t="str">
            <v>FUR-03-05</v>
          </cell>
          <cell r="L3125" t="str">
            <v>Yes</v>
          </cell>
          <cell r="O3125">
            <v>38194</v>
          </cell>
        </row>
        <row r="3126">
          <cell r="A3126" t="str">
            <v>RPCFA-003121</v>
          </cell>
          <cell r="B3126" t="str">
            <v>DEF</v>
          </cell>
          <cell r="E3126" t="str">
            <v>FUR-03-05</v>
          </cell>
          <cell r="L3126" t="str">
            <v>Yes</v>
          </cell>
          <cell r="O3126">
            <v>38194</v>
          </cell>
        </row>
        <row r="3127">
          <cell r="A3127" t="str">
            <v>RPCFA-003122</v>
          </cell>
          <cell r="B3127" t="str">
            <v>DEF</v>
          </cell>
          <cell r="E3127" t="str">
            <v>FUR-03-05</v>
          </cell>
          <cell r="L3127" t="str">
            <v>Yes</v>
          </cell>
          <cell r="O3127">
            <v>38194</v>
          </cell>
        </row>
        <row r="3128">
          <cell r="A3128" t="str">
            <v>RPCFA-003123</v>
          </cell>
          <cell r="B3128" t="str">
            <v>DEF</v>
          </cell>
          <cell r="E3128" t="str">
            <v>FUR-03-05</v>
          </cell>
          <cell r="L3128" t="str">
            <v>Yes</v>
          </cell>
          <cell r="O3128">
            <v>38194</v>
          </cell>
        </row>
        <row r="3129">
          <cell r="A3129" t="str">
            <v>RPCFA-003124</v>
          </cell>
          <cell r="B3129" t="str">
            <v>DEF</v>
          </cell>
          <cell r="E3129" t="str">
            <v>FUR-03-05</v>
          </cell>
          <cell r="L3129" t="str">
            <v>Yes</v>
          </cell>
          <cell r="O3129">
            <v>38194</v>
          </cell>
        </row>
        <row r="3130">
          <cell r="A3130" t="str">
            <v>RPCFA-003125</v>
          </cell>
          <cell r="B3130" t="str">
            <v>DEF</v>
          </cell>
          <cell r="E3130" t="str">
            <v>FUR-05-05</v>
          </cell>
          <cell r="L3130" t="str">
            <v>Yes</v>
          </cell>
          <cell r="O3130">
            <v>38194</v>
          </cell>
        </row>
        <row r="3131">
          <cell r="A3131" t="str">
            <v>RPCFA-003126</v>
          </cell>
          <cell r="B3131" t="str">
            <v>DEF</v>
          </cell>
          <cell r="E3131" t="str">
            <v>FUR-05-05</v>
          </cell>
          <cell r="L3131" t="str">
            <v>Yes</v>
          </cell>
          <cell r="O3131">
            <v>38194</v>
          </cell>
        </row>
        <row r="3132">
          <cell r="A3132" t="str">
            <v>RPCFA-003127</v>
          </cell>
          <cell r="B3132" t="str">
            <v>DEF</v>
          </cell>
          <cell r="E3132" t="str">
            <v>FUR-09-05</v>
          </cell>
          <cell r="L3132" t="str">
            <v>Yes</v>
          </cell>
          <cell r="O3132">
            <v>38194</v>
          </cell>
        </row>
        <row r="3133">
          <cell r="A3133" t="str">
            <v>RPCFA-003128</v>
          </cell>
          <cell r="B3133" t="str">
            <v>DEF</v>
          </cell>
          <cell r="E3133" t="str">
            <v>FUR-09-05</v>
          </cell>
          <cell r="L3133" t="str">
            <v>Yes</v>
          </cell>
          <cell r="O3133">
            <v>38194</v>
          </cell>
        </row>
        <row r="3134">
          <cell r="A3134" t="str">
            <v>RPCFA-003129</v>
          </cell>
          <cell r="B3134" t="str">
            <v>DEF</v>
          </cell>
          <cell r="E3134" t="str">
            <v>BLD-03-05</v>
          </cell>
          <cell r="L3134" t="str">
            <v>Yes</v>
          </cell>
          <cell r="O3134">
            <v>38194</v>
          </cell>
        </row>
        <row r="3135">
          <cell r="A3135" t="str">
            <v>RPCFA-003130</v>
          </cell>
          <cell r="B3135" t="str">
            <v>DEF</v>
          </cell>
          <cell r="E3135" t="str">
            <v>COM-01-05</v>
          </cell>
          <cell r="L3135" t="str">
            <v>Yes</v>
          </cell>
          <cell r="O3135">
            <v>38194</v>
          </cell>
        </row>
        <row r="3136">
          <cell r="A3136" t="str">
            <v>RPCFA-003131</v>
          </cell>
          <cell r="B3136" t="str">
            <v>DEF</v>
          </cell>
          <cell r="E3136" t="str">
            <v>COP-06-05</v>
          </cell>
          <cell r="L3136" t="str">
            <v>Yes</v>
          </cell>
          <cell r="O3136">
            <v>38194</v>
          </cell>
        </row>
        <row r="3137">
          <cell r="A3137" t="str">
            <v>RPCFA-003132</v>
          </cell>
          <cell r="B3137" t="str">
            <v>DEF</v>
          </cell>
          <cell r="E3137" t="str">
            <v>COP-06-03</v>
          </cell>
          <cell r="L3137" t="str">
            <v>Yes</v>
          </cell>
          <cell r="O3137">
            <v>38194</v>
          </cell>
        </row>
        <row r="3138">
          <cell r="A3138" t="str">
            <v>RPCFA-003133</v>
          </cell>
          <cell r="B3138" t="str">
            <v>DEF</v>
          </cell>
          <cell r="E3138" t="str">
            <v>COP-06-03</v>
          </cell>
          <cell r="L3138" t="str">
            <v>Yes</v>
          </cell>
          <cell r="O3138">
            <v>38194</v>
          </cell>
        </row>
        <row r="3139">
          <cell r="A3139" t="str">
            <v>RPCFA-003134</v>
          </cell>
          <cell r="B3139" t="str">
            <v>DEF</v>
          </cell>
          <cell r="E3139" t="str">
            <v>COP-06-03</v>
          </cell>
          <cell r="L3139" t="str">
            <v>Yes</v>
          </cell>
          <cell r="O3139">
            <v>38194</v>
          </cell>
        </row>
        <row r="3140">
          <cell r="A3140" t="str">
            <v>RPCFA-003135</v>
          </cell>
          <cell r="B3140" t="str">
            <v>DEF</v>
          </cell>
          <cell r="E3140" t="str">
            <v>COP-06-03</v>
          </cell>
          <cell r="L3140" t="str">
            <v>Yes</v>
          </cell>
          <cell r="O3140">
            <v>38194</v>
          </cell>
        </row>
        <row r="3141">
          <cell r="A3141" t="str">
            <v>RPCFA-003136</v>
          </cell>
          <cell r="B3141" t="str">
            <v>DEF</v>
          </cell>
          <cell r="E3141" t="str">
            <v>COP-06-03</v>
          </cell>
          <cell r="L3141" t="str">
            <v>Yes</v>
          </cell>
          <cell r="O3141">
            <v>38194</v>
          </cell>
        </row>
        <row r="3142">
          <cell r="A3142" t="str">
            <v>RPCFA-003137</v>
          </cell>
          <cell r="B3142" t="str">
            <v>DEF</v>
          </cell>
          <cell r="E3142" t="str">
            <v>COP-06-03</v>
          </cell>
          <cell r="L3142" t="str">
            <v>Yes</v>
          </cell>
          <cell r="O3142">
            <v>38194</v>
          </cell>
        </row>
        <row r="3143">
          <cell r="A3143" t="str">
            <v>RPCFA-003138</v>
          </cell>
          <cell r="B3143" t="str">
            <v>DEF</v>
          </cell>
          <cell r="E3143" t="str">
            <v>COP-06-03</v>
          </cell>
          <cell r="L3143" t="str">
            <v>Yes</v>
          </cell>
          <cell r="O3143">
            <v>38194</v>
          </cell>
        </row>
        <row r="3144">
          <cell r="A3144" t="str">
            <v>RPCFA-003139</v>
          </cell>
          <cell r="B3144" t="str">
            <v>DEF</v>
          </cell>
          <cell r="E3144" t="str">
            <v>COP-02-03</v>
          </cell>
          <cell r="L3144" t="str">
            <v>Yes</v>
          </cell>
          <cell r="O3144">
            <v>38191</v>
          </cell>
        </row>
        <row r="3145">
          <cell r="A3145" t="str">
            <v>RPCFA-003140</v>
          </cell>
          <cell r="B3145" t="str">
            <v>DEF</v>
          </cell>
          <cell r="E3145" t="str">
            <v>COP-02-03</v>
          </cell>
          <cell r="L3145" t="str">
            <v>Yes</v>
          </cell>
          <cell r="O3145">
            <v>38191</v>
          </cell>
        </row>
        <row r="3146">
          <cell r="A3146" t="str">
            <v>RPCFA-003141</v>
          </cell>
          <cell r="B3146" t="str">
            <v>DEF</v>
          </cell>
          <cell r="E3146" t="str">
            <v>COP-02-03</v>
          </cell>
          <cell r="L3146" t="str">
            <v>Yes</v>
          </cell>
          <cell r="O3146">
            <v>38191</v>
          </cell>
        </row>
        <row r="3147">
          <cell r="A3147" t="str">
            <v>RPCFA-003142</v>
          </cell>
          <cell r="B3147" t="str">
            <v>DEF</v>
          </cell>
          <cell r="E3147" t="str">
            <v>COP-02-03</v>
          </cell>
          <cell r="L3147" t="str">
            <v>Yes</v>
          </cell>
          <cell r="O3147">
            <v>38191</v>
          </cell>
        </row>
        <row r="3148">
          <cell r="A3148" t="str">
            <v>RPCFA-003143</v>
          </cell>
          <cell r="B3148" t="str">
            <v>DEF</v>
          </cell>
          <cell r="E3148" t="str">
            <v>COP-02-03</v>
          </cell>
          <cell r="L3148" t="str">
            <v>Yes</v>
          </cell>
          <cell r="O3148">
            <v>38191</v>
          </cell>
        </row>
        <row r="3149">
          <cell r="A3149" t="str">
            <v>RPCFA-003144</v>
          </cell>
          <cell r="B3149" t="str">
            <v>DEF</v>
          </cell>
          <cell r="E3149" t="str">
            <v>COP-02-03</v>
          </cell>
          <cell r="L3149" t="str">
            <v>Yes</v>
          </cell>
          <cell r="O3149">
            <v>38191</v>
          </cell>
        </row>
        <row r="3150">
          <cell r="A3150" t="str">
            <v>RPCFA-003145</v>
          </cell>
          <cell r="B3150" t="str">
            <v>DEF</v>
          </cell>
          <cell r="E3150" t="str">
            <v>COP-02-03</v>
          </cell>
          <cell r="L3150" t="str">
            <v>Yes</v>
          </cell>
          <cell r="O3150">
            <v>38191</v>
          </cell>
        </row>
        <row r="3151">
          <cell r="A3151" t="str">
            <v>RPCFA-003146</v>
          </cell>
          <cell r="B3151" t="str">
            <v>DEF</v>
          </cell>
          <cell r="E3151" t="str">
            <v>COP-02-03</v>
          </cell>
          <cell r="L3151" t="str">
            <v>Yes</v>
          </cell>
          <cell r="O3151">
            <v>38191</v>
          </cell>
        </row>
        <row r="3152">
          <cell r="A3152" t="str">
            <v>RPCFA-003147</v>
          </cell>
          <cell r="B3152" t="str">
            <v>DEF</v>
          </cell>
          <cell r="E3152" t="str">
            <v>COP-01-03</v>
          </cell>
          <cell r="L3152" t="str">
            <v>Yes</v>
          </cell>
          <cell r="O3152">
            <v>38191</v>
          </cell>
        </row>
        <row r="3153">
          <cell r="A3153" t="str">
            <v>RPCFA-003148</v>
          </cell>
          <cell r="B3153" t="str">
            <v>DEF</v>
          </cell>
          <cell r="E3153" t="str">
            <v>COP-01-03</v>
          </cell>
          <cell r="L3153" t="str">
            <v>Yes</v>
          </cell>
          <cell r="O3153">
            <v>38191</v>
          </cell>
        </row>
        <row r="3154">
          <cell r="A3154" t="str">
            <v>RPCFA-003149</v>
          </cell>
          <cell r="B3154" t="str">
            <v>DEF</v>
          </cell>
          <cell r="E3154" t="str">
            <v>COP-01-03</v>
          </cell>
          <cell r="L3154" t="str">
            <v>Yes</v>
          </cell>
          <cell r="O3154">
            <v>38191</v>
          </cell>
        </row>
        <row r="3155">
          <cell r="A3155" t="str">
            <v>RPCFA-003150</v>
          </cell>
          <cell r="B3155" t="str">
            <v>DEF</v>
          </cell>
          <cell r="E3155" t="str">
            <v>COP-01-03</v>
          </cell>
          <cell r="L3155" t="str">
            <v>Yes</v>
          </cell>
          <cell r="O3155">
            <v>38191</v>
          </cell>
        </row>
        <row r="3156">
          <cell r="A3156" t="str">
            <v>RPCFA-003151</v>
          </cell>
          <cell r="B3156" t="str">
            <v>DEF</v>
          </cell>
          <cell r="E3156" t="str">
            <v>COP-01-03</v>
          </cell>
          <cell r="L3156" t="str">
            <v>Yes</v>
          </cell>
          <cell r="O3156">
            <v>38191</v>
          </cell>
        </row>
        <row r="3157">
          <cell r="A3157" t="str">
            <v>RPCFA-003152</v>
          </cell>
          <cell r="B3157" t="str">
            <v>DEF</v>
          </cell>
          <cell r="E3157" t="str">
            <v>COP-01-03</v>
          </cell>
          <cell r="L3157" t="str">
            <v>Yes</v>
          </cell>
          <cell r="O3157">
            <v>38191</v>
          </cell>
        </row>
        <row r="3158">
          <cell r="A3158" t="str">
            <v>RPCFA-003153</v>
          </cell>
          <cell r="B3158" t="str">
            <v>DEF</v>
          </cell>
          <cell r="E3158" t="str">
            <v>COP-01-03</v>
          </cell>
          <cell r="L3158" t="str">
            <v>Yes</v>
          </cell>
          <cell r="O3158">
            <v>38191</v>
          </cell>
        </row>
        <row r="3159">
          <cell r="A3159" t="str">
            <v>RPCFA-003154</v>
          </cell>
          <cell r="B3159" t="str">
            <v>DEF</v>
          </cell>
          <cell r="E3159" t="str">
            <v>COP-01-03</v>
          </cell>
          <cell r="L3159" t="str">
            <v>Yes</v>
          </cell>
          <cell r="O3159">
            <v>38191</v>
          </cell>
        </row>
        <row r="3160">
          <cell r="A3160" t="str">
            <v>RPCFA-003155</v>
          </cell>
          <cell r="B3160" t="str">
            <v>DEF</v>
          </cell>
          <cell r="E3160" t="str">
            <v>OFC-01-05</v>
          </cell>
          <cell r="L3160" t="str">
            <v>Yes</v>
          </cell>
          <cell r="O3160">
            <v>38201</v>
          </cell>
        </row>
        <row r="3161">
          <cell r="A3161" t="str">
            <v>RPCFA-003156</v>
          </cell>
          <cell r="B3161" t="str">
            <v>DEF</v>
          </cell>
          <cell r="E3161" t="str">
            <v>COP-02-03</v>
          </cell>
          <cell r="L3161" t="str">
            <v>Yes</v>
          </cell>
          <cell r="O3161">
            <v>37987</v>
          </cell>
        </row>
        <row r="3162">
          <cell r="A3162" t="str">
            <v>RPCFA-003157</v>
          </cell>
          <cell r="B3162" t="str">
            <v>DEF</v>
          </cell>
          <cell r="E3162" t="str">
            <v>COP-01-03</v>
          </cell>
          <cell r="L3162" t="str">
            <v>Yes</v>
          </cell>
          <cell r="O3162">
            <v>37987</v>
          </cell>
        </row>
        <row r="3163">
          <cell r="A3163" t="str">
            <v>RPCFA-003158</v>
          </cell>
          <cell r="B3163" t="str">
            <v>DEF</v>
          </cell>
          <cell r="E3163" t="str">
            <v>OFC-08-05</v>
          </cell>
          <cell r="L3163" t="str">
            <v>Yes</v>
          </cell>
          <cell r="O3163">
            <v>38195</v>
          </cell>
        </row>
        <row r="3164">
          <cell r="A3164" t="str">
            <v>RPCFA-003159</v>
          </cell>
          <cell r="B3164" t="str">
            <v>DEF</v>
          </cell>
          <cell r="E3164" t="str">
            <v>OFC-08-05</v>
          </cell>
          <cell r="L3164" t="str">
            <v>Yes</v>
          </cell>
          <cell r="O3164">
            <v>38195</v>
          </cell>
        </row>
        <row r="3165">
          <cell r="A3165" t="str">
            <v>RPCFA-003160</v>
          </cell>
          <cell r="B3165" t="str">
            <v>DEF</v>
          </cell>
          <cell r="E3165" t="str">
            <v>COP-06-05</v>
          </cell>
          <cell r="L3165" t="str">
            <v>Yes</v>
          </cell>
          <cell r="O3165">
            <v>38202</v>
          </cell>
        </row>
        <row r="3166">
          <cell r="A3166" t="str">
            <v>RPCFA-003161</v>
          </cell>
          <cell r="B3166" t="str">
            <v>DEF</v>
          </cell>
          <cell r="E3166" t="str">
            <v>COP-07-05</v>
          </cell>
          <cell r="L3166" t="str">
            <v>Yes</v>
          </cell>
          <cell r="O3166">
            <v>37987</v>
          </cell>
        </row>
        <row r="3167">
          <cell r="A3167" t="str">
            <v>RPCFA-003162</v>
          </cell>
          <cell r="B3167" t="str">
            <v>DEF</v>
          </cell>
          <cell r="E3167" t="str">
            <v>COP-07-05</v>
          </cell>
          <cell r="L3167" t="str">
            <v>Yes</v>
          </cell>
          <cell r="O3167">
            <v>37987</v>
          </cell>
        </row>
        <row r="3168">
          <cell r="A3168" t="str">
            <v>RPCFA-003163</v>
          </cell>
          <cell r="B3168" t="str">
            <v>DEF</v>
          </cell>
          <cell r="E3168" t="str">
            <v>COP-07-05</v>
          </cell>
          <cell r="L3168" t="str">
            <v>Yes</v>
          </cell>
          <cell r="O3168">
            <v>37987</v>
          </cell>
        </row>
        <row r="3169">
          <cell r="A3169" t="str">
            <v>RPCFA-003164</v>
          </cell>
          <cell r="B3169" t="str">
            <v>DEF</v>
          </cell>
          <cell r="E3169" t="str">
            <v>COP-07-05</v>
          </cell>
          <cell r="L3169" t="str">
            <v>Yes</v>
          </cell>
          <cell r="O3169">
            <v>37987</v>
          </cell>
        </row>
        <row r="3170">
          <cell r="A3170" t="str">
            <v>RPCFA-003165</v>
          </cell>
          <cell r="B3170" t="str">
            <v>DEF</v>
          </cell>
          <cell r="E3170" t="str">
            <v>COP-07-05</v>
          </cell>
          <cell r="L3170" t="str">
            <v>Yes</v>
          </cell>
          <cell r="O3170">
            <v>37987</v>
          </cell>
        </row>
        <row r="3171">
          <cell r="A3171" t="str">
            <v>RPCFA-003166</v>
          </cell>
          <cell r="B3171" t="str">
            <v>DEF</v>
          </cell>
          <cell r="E3171" t="str">
            <v>COP-07-05</v>
          </cell>
          <cell r="L3171" t="str">
            <v>Yes</v>
          </cell>
          <cell r="O3171">
            <v>37987</v>
          </cell>
        </row>
        <row r="3172">
          <cell r="A3172" t="str">
            <v>RPCFA-003167</v>
          </cell>
          <cell r="B3172" t="str">
            <v>DEF</v>
          </cell>
          <cell r="E3172" t="str">
            <v>BLD-03-05</v>
          </cell>
          <cell r="L3172" t="str">
            <v>Yes</v>
          </cell>
          <cell r="O3172">
            <v>38194</v>
          </cell>
        </row>
        <row r="3173">
          <cell r="A3173" t="str">
            <v>RPCFA-003168</v>
          </cell>
          <cell r="B3173" t="str">
            <v>DEF</v>
          </cell>
          <cell r="E3173" t="str">
            <v>COP-07-05</v>
          </cell>
          <cell r="L3173" t="str">
            <v>Yes</v>
          </cell>
          <cell r="O3173">
            <v>38194</v>
          </cell>
        </row>
        <row r="3174">
          <cell r="A3174" t="str">
            <v>RPCFA-003169</v>
          </cell>
          <cell r="B3174" t="str">
            <v>DEF</v>
          </cell>
          <cell r="E3174" t="str">
            <v>OFC-03-05</v>
          </cell>
          <cell r="L3174" t="str">
            <v>Yes</v>
          </cell>
          <cell r="O3174">
            <v>38203</v>
          </cell>
        </row>
        <row r="3175">
          <cell r="A3175" t="str">
            <v>RPCFA-003170</v>
          </cell>
          <cell r="B3175" t="str">
            <v>DEF</v>
          </cell>
          <cell r="E3175" t="str">
            <v>OFC-06-05</v>
          </cell>
          <cell r="L3175" t="str">
            <v>Yes</v>
          </cell>
          <cell r="O3175">
            <v>38218</v>
          </cell>
        </row>
        <row r="3176">
          <cell r="A3176" t="str">
            <v>RPCFA-003171</v>
          </cell>
          <cell r="B3176" t="str">
            <v>DEF</v>
          </cell>
          <cell r="E3176" t="str">
            <v>COP-02-03</v>
          </cell>
          <cell r="L3176" t="str">
            <v>Yes</v>
          </cell>
          <cell r="O3176">
            <v>38217</v>
          </cell>
        </row>
        <row r="3177">
          <cell r="A3177" t="str">
            <v>RPCFA-003172</v>
          </cell>
          <cell r="B3177" t="str">
            <v>DEF</v>
          </cell>
          <cell r="E3177" t="str">
            <v>COP-01-03</v>
          </cell>
          <cell r="L3177" t="str">
            <v>Yes</v>
          </cell>
          <cell r="O3177">
            <v>38217</v>
          </cell>
        </row>
        <row r="3178">
          <cell r="A3178" t="str">
            <v>RPCFA-003173</v>
          </cell>
          <cell r="B3178" t="str">
            <v>DEF</v>
          </cell>
          <cell r="E3178" t="str">
            <v>COP-06-03</v>
          </cell>
          <cell r="L3178" t="str">
            <v>Yes</v>
          </cell>
          <cell r="O3178">
            <v>38217</v>
          </cell>
        </row>
        <row r="3179">
          <cell r="A3179" t="str">
            <v>RPCFA-003174</v>
          </cell>
          <cell r="B3179" t="str">
            <v>DEF</v>
          </cell>
          <cell r="E3179" t="str">
            <v>COP-06-03</v>
          </cell>
          <cell r="L3179" t="str">
            <v>Yes</v>
          </cell>
          <cell r="O3179">
            <v>38254</v>
          </cell>
        </row>
        <row r="3180">
          <cell r="A3180" t="str">
            <v>RPCFA-003175</v>
          </cell>
          <cell r="B3180" t="str">
            <v>DEF</v>
          </cell>
          <cell r="E3180" t="str">
            <v>COP-04-03</v>
          </cell>
          <cell r="L3180" t="str">
            <v>Yes</v>
          </cell>
          <cell r="O3180">
            <v>38217</v>
          </cell>
        </row>
        <row r="3181">
          <cell r="A3181" t="str">
            <v>RPCFA-003176</v>
          </cell>
          <cell r="B3181" t="str">
            <v>DEF</v>
          </cell>
          <cell r="E3181" t="str">
            <v>COM-01-05</v>
          </cell>
          <cell r="L3181" t="str">
            <v>Yes</v>
          </cell>
          <cell r="O3181">
            <v>38217</v>
          </cell>
        </row>
        <row r="3182">
          <cell r="A3182" t="str">
            <v>RPCFA-003177</v>
          </cell>
          <cell r="B3182" t="str">
            <v>DEF</v>
          </cell>
          <cell r="E3182" t="str">
            <v>OFC-04-05</v>
          </cell>
          <cell r="L3182" t="str">
            <v>Yes</v>
          </cell>
          <cell r="O3182">
            <v>38224</v>
          </cell>
        </row>
        <row r="3183">
          <cell r="A3183" t="str">
            <v>RPCFA-003178</v>
          </cell>
          <cell r="B3183" t="str">
            <v>DEF</v>
          </cell>
          <cell r="E3183" t="str">
            <v>COM-01-05</v>
          </cell>
          <cell r="L3183" t="str">
            <v>Yes</v>
          </cell>
          <cell r="O3183">
            <v>38023</v>
          </cell>
        </row>
        <row r="3184">
          <cell r="A3184" t="str">
            <v>RPCFA-003179</v>
          </cell>
          <cell r="B3184" t="str">
            <v>DEF</v>
          </cell>
          <cell r="E3184" t="str">
            <v>COM-03-05</v>
          </cell>
          <cell r="L3184" t="str">
            <v>Yes</v>
          </cell>
          <cell r="O3184">
            <v>38023</v>
          </cell>
        </row>
        <row r="3185">
          <cell r="A3185" t="str">
            <v>RPCFA-003180</v>
          </cell>
          <cell r="B3185" t="str">
            <v>DEF</v>
          </cell>
          <cell r="E3185" t="str">
            <v>COM-03-05</v>
          </cell>
          <cell r="L3185" t="str">
            <v>Yes</v>
          </cell>
          <cell r="O3185">
            <v>38023</v>
          </cell>
        </row>
        <row r="3186">
          <cell r="A3186" t="str">
            <v>RPCFA-003181</v>
          </cell>
          <cell r="B3186" t="str">
            <v>DEF</v>
          </cell>
          <cell r="E3186" t="str">
            <v>COP-05-05</v>
          </cell>
          <cell r="L3186" t="str">
            <v>Yes</v>
          </cell>
          <cell r="O3186">
            <v>38231</v>
          </cell>
        </row>
        <row r="3187">
          <cell r="A3187" t="str">
            <v>RPCFA-003182</v>
          </cell>
          <cell r="B3187" t="str">
            <v>DEF</v>
          </cell>
          <cell r="E3187" t="str">
            <v>EQU-03-05</v>
          </cell>
          <cell r="L3187" t="str">
            <v>Yes</v>
          </cell>
          <cell r="O3187">
            <v>38226</v>
          </cell>
        </row>
        <row r="3188">
          <cell r="A3188" t="str">
            <v>RPCFA-003183</v>
          </cell>
          <cell r="B3188" t="str">
            <v>DEF</v>
          </cell>
          <cell r="E3188" t="str">
            <v>COM-01-05</v>
          </cell>
          <cell r="L3188" t="str">
            <v>Yes</v>
          </cell>
          <cell r="O3188">
            <v>38232</v>
          </cell>
        </row>
        <row r="3189">
          <cell r="A3189" t="str">
            <v>RPCFA-003184</v>
          </cell>
          <cell r="B3189" t="str">
            <v>DEF</v>
          </cell>
          <cell r="E3189" t="str">
            <v>FUR-12-05</v>
          </cell>
          <cell r="L3189" t="str">
            <v>Yes</v>
          </cell>
          <cell r="O3189">
            <v>38238</v>
          </cell>
        </row>
        <row r="3190">
          <cell r="A3190" t="str">
            <v>RPCFA-003185</v>
          </cell>
          <cell r="B3190" t="str">
            <v>DEF</v>
          </cell>
          <cell r="E3190" t="str">
            <v>COP-02-03</v>
          </cell>
          <cell r="L3190" t="str">
            <v>Yes</v>
          </cell>
          <cell r="O3190">
            <v>38244</v>
          </cell>
        </row>
        <row r="3191">
          <cell r="A3191" t="str">
            <v>RPCFA-003186</v>
          </cell>
          <cell r="B3191" t="str">
            <v>DEF</v>
          </cell>
          <cell r="E3191" t="str">
            <v>COP-02-03</v>
          </cell>
          <cell r="L3191" t="str">
            <v>Yes</v>
          </cell>
          <cell r="O3191">
            <v>38244</v>
          </cell>
        </row>
        <row r="3192">
          <cell r="A3192" t="str">
            <v>RPCFA-003187</v>
          </cell>
          <cell r="B3192" t="str">
            <v>DEF</v>
          </cell>
          <cell r="E3192" t="str">
            <v>COP-02-03</v>
          </cell>
          <cell r="L3192" t="str">
            <v>Yes</v>
          </cell>
          <cell r="O3192">
            <v>38244</v>
          </cell>
        </row>
        <row r="3193">
          <cell r="A3193" t="str">
            <v>RPCFA-003188</v>
          </cell>
          <cell r="B3193" t="str">
            <v>DEF</v>
          </cell>
          <cell r="E3193" t="str">
            <v>COP-02-03</v>
          </cell>
          <cell r="L3193" t="str">
            <v>Yes</v>
          </cell>
          <cell r="O3193">
            <v>38244</v>
          </cell>
        </row>
        <row r="3194">
          <cell r="A3194" t="str">
            <v>RPCFA-003189</v>
          </cell>
          <cell r="B3194" t="str">
            <v>DEF</v>
          </cell>
          <cell r="E3194" t="str">
            <v>COP-02-03</v>
          </cell>
          <cell r="L3194" t="str">
            <v>Yes</v>
          </cell>
          <cell r="O3194">
            <v>38244</v>
          </cell>
        </row>
        <row r="3195">
          <cell r="A3195" t="str">
            <v>RPCFA-003190</v>
          </cell>
          <cell r="B3195" t="str">
            <v>DEF</v>
          </cell>
          <cell r="E3195" t="str">
            <v>COP-02-03</v>
          </cell>
          <cell r="L3195" t="str">
            <v>Yes</v>
          </cell>
          <cell r="O3195">
            <v>38244</v>
          </cell>
        </row>
        <row r="3196">
          <cell r="A3196" t="str">
            <v>RPCFA-003191</v>
          </cell>
          <cell r="B3196" t="str">
            <v>DEF</v>
          </cell>
          <cell r="E3196" t="str">
            <v>COP-01-03</v>
          </cell>
          <cell r="L3196" t="str">
            <v>Yes</v>
          </cell>
          <cell r="O3196">
            <v>38244</v>
          </cell>
        </row>
        <row r="3197">
          <cell r="A3197" t="str">
            <v>RPCFA-003192</v>
          </cell>
          <cell r="B3197" t="str">
            <v>DEF</v>
          </cell>
          <cell r="E3197" t="str">
            <v>COP-01-03</v>
          </cell>
          <cell r="L3197" t="str">
            <v>Yes</v>
          </cell>
          <cell r="O3197">
            <v>38244</v>
          </cell>
        </row>
        <row r="3198">
          <cell r="A3198" t="str">
            <v>RPCFA-003193</v>
          </cell>
          <cell r="B3198" t="str">
            <v>DEF</v>
          </cell>
          <cell r="E3198" t="str">
            <v>COP-01-03</v>
          </cell>
          <cell r="L3198" t="str">
            <v>Yes</v>
          </cell>
          <cell r="O3198">
            <v>38244</v>
          </cell>
        </row>
        <row r="3199">
          <cell r="A3199" t="str">
            <v>RPCFA-003194</v>
          </cell>
          <cell r="B3199" t="str">
            <v>DEF</v>
          </cell>
          <cell r="E3199" t="str">
            <v>COP-01-03</v>
          </cell>
          <cell r="L3199" t="str">
            <v>Yes</v>
          </cell>
          <cell r="O3199">
            <v>38244</v>
          </cell>
        </row>
        <row r="3200">
          <cell r="A3200" t="str">
            <v>RPCFA-003195</v>
          </cell>
          <cell r="B3200" t="str">
            <v>DEF</v>
          </cell>
          <cell r="E3200" t="str">
            <v>COP-01-03</v>
          </cell>
          <cell r="L3200" t="str">
            <v>Yes</v>
          </cell>
          <cell r="O3200">
            <v>38244</v>
          </cell>
        </row>
        <row r="3201">
          <cell r="A3201" t="str">
            <v>RPCFA-003196</v>
          </cell>
          <cell r="B3201" t="str">
            <v>DEF</v>
          </cell>
          <cell r="E3201" t="str">
            <v>COP-01-03</v>
          </cell>
          <cell r="L3201" t="str">
            <v>Yes</v>
          </cell>
          <cell r="O3201">
            <v>38244</v>
          </cell>
        </row>
        <row r="3202">
          <cell r="A3202" t="str">
            <v>RPCFA-003197</v>
          </cell>
          <cell r="B3202" t="str">
            <v>DEF</v>
          </cell>
          <cell r="E3202" t="str">
            <v>COP-07-05</v>
          </cell>
          <cell r="L3202" t="str">
            <v>Yes</v>
          </cell>
          <cell r="O3202">
            <v>38259</v>
          </cell>
        </row>
        <row r="3203">
          <cell r="A3203" t="str">
            <v>RPCFA-003198</v>
          </cell>
          <cell r="B3203" t="str">
            <v>DEF</v>
          </cell>
          <cell r="E3203" t="str">
            <v>COP-01-03</v>
          </cell>
          <cell r="L3203" t="str">
            <v>Yes</v>
          </cell>
          <cell r="O3203">
            <v>38259</v>
          </cell>
        </row>
        <row r="3204">
          <cell r="A3204" t="str">
            <v>RPCFA-003199</v>
          </cell>
          <cell r="B3204" t="str">
            <v>DEF</v>
          </cell>
          <cell r="E3204" t="str">
            <v>COP-01-03</v>
          </cell>
          <cell r="L3204" t="str">
            <v>Yes</v>
          </cell>
          <cell r="O3204">
            <v>38259</v>
          </cell>
        </row>
        <row r="3205">
          <cell r="A3205" t="str">
            <v>RPCFA-003200</v>
          </cell>
          <cell r="B3205" t="str">
            <v>DEF</v>
          </cell>
          <cell r="E3205" t="str">
            <v>COP-01-03</v>
          </cell>
          <cell r="L3205" t="str">
            <v>Yes</v>
          </cell>
          <cell r="O3205">
            <v>38259</v>
          </cell>
        </row>
        <row r="3206">
          <cell r="A3206" t="str">
            <v>RPCFA-003201</v>
          </cell>
          <cell r="B3206" t="str">
            <v>DEF</v>
          </cell>
          <cell r="E3206" t="str">
            <v>COP-03-05</v>
          </cell>
          <cell r="L3206" t="str">
            <v>Yes</v>
          </cell>
          <cell r="O3206">
            <v>38259</v>
          </cell>
        </row>
        <row r="3207">
          <cell r="A3207" t="str">
            <v>RPCFA-003202</v>
          </cell>
          <cell r="B3207" t="str">
            <v>DEF</v>
          </cell>
          <cell r="E3207" t="str">
            <v>COP-03-05</v>
          </cell>
          <cell r="L3207" t="str">
            <v>Yes</v>
          </cell>
          <cell r="O3207">
            <v>38259</v>
          </cell>
        </row>
        <row r="3208">
          <cell r="A3208" t="str">
            <v>RPCFA-003203</v>
          </cell>
          <cell r="B3208" t="str">
            <v>DEF</v>
          </cell>
          <cell r="E3208" t="str">
            <v>COP-06-05</v>
          </cell>
          <cell r="L3208" t="str">
            <v>Yes</v>
          </cell>
          <cell r="O3208">
            <v>38259</v>
          </cell>
        </row>
        <row r="3209">
          <cell r="A3209" t="str">
            <v>RPCFA-003204</v>
          </cell>
          <cell r="B3209" t="str">
            <v>DEF</v>
          </cell>
          <cell r="E3209" t="str">
            <v>EQU-01-05</v>
          </cell>
          <cell r="L3209" t="str">
            <v>Yes</v>
          </cell>
          <cell r="O3209">
            <v>38259</v>
          </cell>
        </row>
        <row r="3210">
          <cell r="A3210" t="str">
            <v>RPCFA-003205</v>
          </cell>
          <cell r="B3210" t="str">
            <v>DEF</v>
          </cell>
          <cell r="E3210" t="str">
            <v>COM-01-05</v>
          </cell>
          <cell r="L3210" t="str">
            <v>Yes</v>
          </cell>
          <cell r="O3210">
            <v>38279</v>
          </cell>
        </row>
        <row r="3211">
          <cell r="A3211" t="str">
            <v>RPCFA-003206</v>
          </cell>
          <cell r="B3211" t="str">
            <v>DEF</v>
          </cell>
          <cell r="E3211" t="str">
            <v>COM-01-05</v>
          </cell>
          <cell r="L3211" t="str">
            <v>Yes</v>
          </cell>
          <cell r="O3211">
            <v>38279</v>
          </cell>
        </row>
        <row r="3212">
          <cell r="A3212" t="str">
            <v>RPCFA-003207</v>
          </cell>
          <cell r="B3212" t="str">
            <v>DEF</v>
          </cell>
          <cell r="E3212" t="str">
            <v>COP-03-03</v>
          </cell>
          <cell r="L3212" t="str">
            <v>Yes</v>
          </cell>
          <cell r="O3212">
            <v>38268</v>
          </cell>
        </row>
        <row r="3213">
          <cell r="A3213" t="str">
            <v>RPCFA-003208</v>
          </cell>
          <cell r="B3213" t="str">
            <v>DEF</v>
          </cell>
          <cell r="E3213" t="str">
            <v>COP-06-03</v>
          </cell>
          <cell r="L3213" t="str">
            <v>Yes</v>
          </cell>
          <cell r="O3213">
            <v>38268</v>
          </cell>
        </row>
        <row r="3214">
          <cell r="A3214" t="str">
            <v>RPCFA-003209</v>
          </cell>
          <cell r="B3214" t="str">
            <v>DEF</v>
          </cell>
          <cell r="E3214" t="str">
            <v>COP-01-03</v>
          </cell>
          <cell r="L3214" t="str">
            <v>Yes</v>
          </cell>
          <cell r="O3214">
            <v>38268</v>
          </cell>
        </row>
        <row r="3215">
          <cell r="A3215" t="str">
            <v>RPCFA-003210</v>
          </cell>
          <cell r="B3215" t="str">
            <v>DEF</v>
          </cell>
          <cell r="E3215" t="str">
            <v>COP-02-03</v>
          </cell>
          <cell r="L3215" t="str">
            <v>Yes</v>
          </cell>
          <cell r="O3215">
            <v>38268</v>
          </cell>
        </row>
        <row r="3216">
          <cell r="A3216" t="str">
            <v>RPCFA-003211</v>
          </cell>
          <cell r="B3216" t="str">
            <v>DEF</v>
          </cell>
          <cell r="E3216" t="str">
            <v>COP-07-05</v>
          </cell>
          <cell r="L3216" t="str">
            <v>Yes</v>
          </cell>
          <cell r="O3216">
            <v>38268</v>
          </cell>
        </row>
        <row r="3217">
          <cell r="A3217" t="str">
            <v>RPCFA-003212</v>
          </cell>
          <cell r="B3217" t="str">
            <v>DEF</v>
          </cell>
          <cell r="E3217" t="str">
            <v>COP-07-05</v>
          </cell>
          <cell r="L3217" t="str">
            <v>Yes</v>
          </cell>
          <cell r="O3217">
            <v>38268</v>
          </cell>
        </row>
        <row r="3218">
          <cell r="A3218" t="str">
            <v>RPCFA-003213</v>
          </cell>
          <cell r="B3218" t="str">
            <v>DEF</v>
          </cell>
          <cell r="E3218" t="str">
            <v>COP-07-05</v>
          </cell>
          <cell r="L3218" t="str">
            <v>Yes</v>
          </cell>
          <cell r="O3218">
            <v>38268</v>
          </cell>
        </row>
        <row r="3219">
          <cell r="A3219" t="str">
            <v>RPCFA-003214</v>
          </cell>
          <cell r="B3219" t="str">
            <v>DEF</v>
          </cell>
          <cell r="E3219" t="str">
            <v>OFC-08-05</v>
          </cell>
          <cell r="L3219" t="str">
            <v>Yes</v>
          </cell>
          <cell r="O3219">
            <v>38278</v>
          </cell>
        </row>
        <row r="3220">
          <cell r="A3220" t="str">
            <v>RPCFA-003215</v>
          </cell>
          <cell r="B3220" t="str">
            <v>DEF</v>
          </cell>
          <cell r="E3220" t="str">
            <v>COP-04-03</v>
          </cell>
          <cell r="L3220" t="str">
            <v>Yes</v>
          </cell>
          <cell r="O3220">
            <v>38278</v>
          </cell>
        </row>
        <row r="3221">
          <cell r="A3221" t="str">
            <v>RPCFA-003216</v>
          </cell>
          <cell r="B3221" t="str">
            <v>DEF</v>
          </cell>
          <cell r="E3221" t="str">
            <v>OFC-08-05</v>
          </cell>
          <cell r="L3221" t="str">
            <v>Yes</v>
          </cell>
          <cell r="O3221">
            <v>38278</v>
          </cell>
        </row>
        <row r="3222">
          <cell r="A3222" t="str">
            <v>RPCFA-003217</v>
          </cell>
          <cell r="B3222" t="str">
            <v>DEF</v>
          </cell>
          <cell r="E3222" t="str">
            <v>FUR-02-05</v>
          </cell>
          <cell r="L3222" t="str">
            <v>Yes</v>
          </cell>
          <cell r="O3222">
            <v>38280</v>
          </cell>
        </row>
        <row r="3223">
          <cell r="A3223" t="str">
            <v>RPCFA-003218</v>
          </cell>
          <cell r="B3223" t="str">
            <v>DEF</v>
          </cell>
          <cell r="E3223" t="str">
            <v>FUR-02-05</v>
          </cell>
          <cell r="L3223" t="str">
            <v>Yes</v>
          </cell>
          <cell r="O3223">
            <v>38280</v>
          </cell>
        </row>
        <row r="3224">
          <cell r="A3224" t="str">
            <v>RPCFA-003219</v>
          </cell>
          <cell r="B3224" t="str">
            <v>DEF</v>
          </cell>
          <cell r="E3224" t="str">
            <v>COM-01-05</v>
          </cell>
          <cell r="L3224" t="str">
            <v>Yes</v>
          </cell>
          <cell r="O3224">
            <v>38321</v>
          </cell>
        </row>
        <row r="3225">
          <cell r="A3225" t="str">
            <v>RPCFA-003220</v>
          </cell>
          <cell r="B3225" t="str">
            <v>DEF</v>
          </cell>
          <cell r="E3225" t="str">
            <v>COP-01-03</v>
          </cell>
          <cell r="L3225" t="str">
            <v>Yes</v>
          </cell>
          <cell r="O3225">
            <v>38300</v>
          </cell>
        </row>
        <row r="3226">
          <cell r="A3226" t="str">
            <v>RPCFA-003221</v>
          </cell>
          <cell r="B3226" t="str">
            <v>DEF</v>
          </cell>
          <cell r="E3226" t="str">
            <v>COM-01-05</v>
          </cell>
          <cell r="L3226" t="str">
            <v>Yes</v>
          </cell>
          <cell r="O3226">
            <v>38302</v>
          </cell>
        </row>
        <row r="3227">
          <cell r="A3227" t="str">
            <v>RPCFA-003222</v>
          </cell>
          <cell r="B3227" t="str">
            <v>DEF</v>
          </cell>
          <cell r="E3227" t="str">
            <v>OFC-09-03</v>
          </cell>
          <cell r="L3227" t="str">
            <v>Yes</v>
          </cell>
          <cell r="O3227">
            <v>38300</v>
          </cell>
        </row>
        <row r="3228">
          <cell r="A3228" t="str">
            <v>RPCFA-003223</v>
          </cell>
          <cell r="B3228" t="str">
            <v>DEF</v>
          </cell>
          <cell r="E3228" t="str">
            <v>COP-06-03</v>
          </cell>
          <cell r="L3228" t="str">
            <v>Yes</v>
          </cell>
          <cell r="O3228">
            <v>38307</v>
          </cell>
        </row>
        <row r="3229">
          <cell r="A3229" t="str">
            <v>RPCFA-003224</v>
          </cell>
          <cell r="B3229" t="str">
            <v>DEF</v>
          </cell>
          <cell r="E3229" t="str">
            <v>COM-01-05</v>
          </cell>
          <cell r="L3229" t="str">
            <v>Yes</v>
          </cell>
          <cell r="O3229">
            <v>38308</v>
          </cell>
        </row>
        <row r="3230">
          <cell r="A3230" t="str">
            <v>RPCFA-003225</v>
          </cell>
          <cell r="B3230" t="str">
            <v>DEF</v>
          </cell>
          <cell r="E3230" t="str">
            <v>COM-01-05</v>
          </cell>
          <cell r="L3230" t="str">
            <v>Yes</v>
          </cell>
          <cell r="O3230">
            <v>38308</v>
          </cell>
        </row>
        <row r="3231">
          <cell r="A3231" t="str">
            <v>RPCFA-003226</v>
          </cell>
          <cell r="B3231" t="str">
            <v>DEF</v>
          </cell>
          <cell r="E3231" t="str">
            <v>COM-01-05</v>
          </cell>
          <cell r="L3231" t="str">
            <v>Yes</v>
          </cell>
          <cell r="O3231">
            <v>38308</v>
          </cell>
        </row>
        <row r="3232">
          <cell r="A3232" t="str">
            <v>RPCFA-003227</v>
          </cell>
          <cell r="B3232" t="str">
            <v>DEF</v>
          </cell>
          <cell r="E3232" t="str">
            <v>COM-01-05</v>
          </cell>
          <cell r="L3232" t="str">
            <v>Yes</v>
          </cell>
          <cell r="O3232">
            <v>38308</v>
          </cell>
        </row>
        <row r="3233">
          <cell r="A3233" t="str">
            <v>RPCFA-003228</v>
          </cell>
          <cell r="B3233" t="str">
            <v>DEF</v>
          </cell>
          <cell r="E3233" t="str">
            <v>COM-01-05</v>
          </cell>
          <cell r="L3233" t="str">
            <v>Yes</v>
          </cell>
          <cell r="O3233">
            <v>38335</v>
          </cell>
        </row>
        <row r="3234">
          <cell r="A3234" t="str">
            <v>RPCFA-003229</v>
          </cell>
          <cell r="B3234" t="str">
            <v>DEF</v>
          </cell>
          <cell r="E3234" t="str">
            <v>COM-01-05</v>
          </cell>
          <cell r="L3234" t="str">
            <v>Yes</v>
          </cell>
          <cell r="O3234">
            <v>38321</v>
          </cell>
        </row>
        <row r="3235">
          <cell r="A3235" t="str">
            <v>RPCFA-003230</v>
          </cell>
          <cell r="B3235" t="str">
            <v>DEF</v>
          </cell>
          <cell r="E3235" t="str">
            <v>OFC-07-05</v>
          </cell>
          <cell r="L3235" t="str">
            <v>Yes</v>
          </cell>
          <cell r="O3235">
            <v>38342</v>
          </cell>
        </row>
        <row r="3236">
          <cell r="A3236" t="str">
            <v>RPCFA-003231</v>
          </cell>
          <cell r="B3236" t="str">
            <v>DEF</v>
          </cell>
          <cell r="E3236" t="str">
            <v>OFC-09-05</v>
          </cell>
          <cell r="L3236" t="str">
            <v>Yes</v>
          </cell>
          <cell r="O3236">
            <v>38318</v>
          </cell>
        </row>
        <row r="3237">
          <cell r="A3237" t="str">
            <v>RPCFA-003232</v>
          </cell>
          <cell r="B3237" t="str">
            <v>DEF</v>
          </cell>
          <cell r="E3237" t="str">
            <v>COP-04-05</v>
          </cell>
          <cell r="L3237" t="str">
            <v>Yes</v>
          </cell>
          <cell r="O3237">
            <v>38344</v>
          </cell>
        </row>
        <row r="3238">
          <cell r="A3238" t="str">
            <v>RPCFA-003233</v>
          </cell>
          <cell r="B3238" t="str">
            <v>DEF</v>
          </cell>
          <cell r="E3238" t="str">
            <v>COP-04-05</v>
          </cell>
          <cell r="L3238" t="str">
            <v>Yes</v>
          </cell>
          <cell r="O3238">
            <v>38344</v>
          </cell>
        </row>
        <row r="3239">
          <cell r="A3239" t="str">
            <v>RPCFA-003234</v>
          </cell>
          <cell r="B3239" t="str">
            <v>DEF</v>
          </cell>
          <cell r="E3239" t="str">
            <v>COM-01-05</v>
          </cell>
          <cell r="L3239" t="str">
            <v>Yes</v>
          </cell>
          <cell r="O3239">
            <v>38335</v>
          </cell>
        </row>
        <row r="3240">
          <cell r="A3240" t="str">
            <v>RPCFA-003235</v>
          </cell>
          <cell r="B3240" t="str">
            <v>DEF</v>
          </cell>
          <cell r="E3240" t="str">
            <v>COP-02-05</v>
          </cell>
          <cell r="L3240" t="str">
            <v>Yes</v>
          </cell>
          <cell r="O3240">
            <v>38344</v>
          </cell>
        </row>
        <row r="3241">
          <cell r="A3241" t="str">
            <v>RPCFA-003236</v>
          </cell>
          <cell r="B3241" t="str">
            <v>DEF</v>
          </cell>
          <cell r="E3241" t="str">
            <v>COP-01-05</v>
          </cell>
          <cell r="L3241" t="str">
            <v>Yes</v>
          </cell>
          <cell r="O3241">
            <v>38344</v>
          </cell>
        </row>
        <row r="3242">
          <cell r="A3242" t="str">
            <v>RPCFA-003237</v>
          </cell>
          <cell r="B3242" t="str">
            <v>DEF</v>
          </cell>
          <cell r="E3242" t="str">
            <v>COP-04-05</v>
          </cell>
          <cell r="L3242" t="str">
            <v>Yes</v>
          </cell>
          <cell r="O3242">
            <v>38344</v>
          </cell>
        </row>
        <row r="3243">
          <cell r="A3243" t="str">
            <v>RPCFA-003238</v>
          </cell>
          <cell r="B3243" t="str">
            <v>DEF</v>
          </cell>
          <cell r="E3243" t="str">
            <v>COP-04-05</v>
          </cell>
          <cell r="L3243" t="str">
            <v>Yes</v>
          </cell>
          <cell r="O3243">
            <v>38364</v>
          </cell>
        </row>
        <row r="3244">
          <cell r="A3244" t="str">
            <v>RPCFA-003239</v>
          </cell>
          <cell r="B3244" t="str">
            <v>DEF</v>
          </cell>
          <cell r="E3244" t="str">
            <v>FUR-01-05</v>
          </cell>
          <cell r="L3244" t="str">
            <v>Yes</v>
          </cell>
          <cell r="O3244">
            <v>38364</v>
          </cell>
        </row>
        <row r="3245">
          <cell r="A3245" t="str">
            <v>RPCFA-003240</v>
          </cell>
          <cell r="B3245" t="str">
            <v>DEF</v>
          </cell>
          <cell r="E3245" t="str">
            <v>FUR-03-05</v>
          </cell>
          <cell r="L3245" t="str">
            <v>Yes</v>
          </cell>
          <cell r="O3245">
            <v>38364</v>
          </cell>
        </row>
        <row r="3246">
          <cell r="A3246" t="str">
            <v>RPCFA-003241</v>
          </cell>
          <cell r="B3246" t="str">
            <v>DEF</v>
          </cell>
          <cell r="E3246" t="str">
            <v>FUR-03-05</v>
          </cell>
          <cell r="L3246" t="str">
            <v>Yes</v>
          </cell>
          <cell r="O3246">
            <v>38364</v>
          </cell>
        </row>
        <row r="3247">
          <cell r="A3247" t="str">
            <v>RPCFA-003242</v>
          </cell>
          <cell r="B3247" t="str">
            <v>DEF</v>
          </cell>
          <cell r="E3247" t="str">
            <v>FUR-03-05</v>
          </cell>
          <cell r="L3247" t="str">
            <v>Yes</v>
          </cell>
          <cell r="O3247">
            <v>38364</v>
          </cell>
        </row>
        <row r="3248">
          <cell r="A3248" t="str">
            <v>RPCFA-003243</v>
          </cell>
          <cell r="B3248" t="str">
            <v>DEF</v>
          </cell>
          <cell r="E3248" t="str">
            <v>COP-04-05</v>
          </cell>
          <cell r="L3248" t="str">
            <v>Yes</v>
          </cell>
          <cell r="O3248">
            <v>38364</v>
          </cell>
        </row>
        <row r="3249">
          <cell r="A3249" t="str">
            <v>RPCFA-003244</v>
          </cell>
          <cell r="B3249" t="str">
            <v>DEF</v>
          </cell>
          <cell r="E3249" t="str">
            <v>FUR-02-05</v>
          </cell>
          <cell r="L3249" t="str">
            <v>Yes</v>
          </cell>
          <cell r="O3249">
            <v>38364</v>
          </cell>
        </row>
        <row r="3250">
          <cell r="A3250" t="str">
            <v>RPCFA-003245</v>
          </cell>
          <cell r="B3250" t="str">
            <v>DEF</v>
          </cell>
          <cell r="E3250" t="str">
            <v>FUR-02-05</v>
          </cell>
          <cell r="L3250" t="str">
            <v>Yes</v>
          </cell>
          <cell r="O3250">
            <v>38364</v>
          </cell>
        </row>
        <row r="3251">
          <cell r="A3251" t="str">
            <v>RPCFA-003246</v>
          </cell>
          <cell r="B3251" t="str">
            <v>DEF</v>
          </cell>
          <cell r="E3251" t="str">
            <v>FUR-02-05</v>
          </cell>
          <cell r="L3251" t="str">
            <v>Yes</v>
          </cell>
          <cell r="O3251">
            <v>38364</v>
          </cell>
        </row>
        <row r="3252">
          <cell r="A3252" t="str">
            <v>RPCFA-003247</v>
          </cell>
          <cell r="B3252" t="str">
            <v>DEF</v>
          </cell>
          <cell r="E3252" t="str">
            <v>COP-02-05</v>
          </cell>
          <cell r="L3252" t="str">
            <v>Yes</v>
          </cell>
          <cell r="O3252">
            <v>38383</v>
          </cell>
        </row>
        <row r="3253">
          <cell r="A3253" t="str">
            <v>RPCFA-003248</v>
          </cell>
          <cell r="B3253" t="str">
            <v>DEF</v>
          </cell>
          <cell r="E3253" t="str">
            <v>COP-01-05</v>
          </cell>
          <cell r="L3253" t="str">
            <v>Yes</v>
          </cell>
          <cell r="O3253">
            <v>38383</v>
          </cell>
        </row>
        <row r="3254">
          <cell r="A3254" t="str">
            <v>RPCFA-003249</v>
          </cell>
          <cell r="B3254" t="str">
            <v>DEF</v>
          </cell>
          <cell r="E3254" t="str">
            <v>COP-02-05</v>
          </cell>
          <cell r="L3254" t="str">
            <v>Yes</v>
          </cell>
          <cell r="O3254">
            <v>38383</v>
          </cell>
        </row>
        <row r="3255">
          <cell r="A3255" t="str">
            <v>RPCFA-003250</v>
          </cell>
          <cell r="B3255" t="str">
            <v>DEF</v>
          </cell>
          <cell r="E3255" t="str">
            <v>COP-01-05</v>
          </cell>
          <cell r="L3255" t="str">
            <v>Yes</v>
          </cell>
          <cell r="O3255">
            <v>38383</v>
          </cell>
        </row>
        <row r="3256">
          <cell r="A3256" t="str">
            <v>RPCFA-003251</v>
          </cell>
          <cell r="B3256" t="str">
            <v>DEF</v>
          </cell>
          <cell r="E3256" t="str">
            <v>FUR-03-05</v>
          </cell>
          <cell r="L3256" t="str">
            <v>Yes</v>
          </cell>
          <cell r="O3256">
            <v>38384</v>
          </cell>
        </row>
        <row r="3257">
          <cell r="A3257" t="str">
            <v>RPCFA-003252</v>
          </cell>
          <cell r="B3257" t="str">
            <v>DEF</v>
          </cell>
          <cell r="E3257" t="str">
            <v>FUR-08-05</v>
          </cell>
          <cell r="L3257" t="str">
            <v>Yes</v>
          </cell>
          <cell r="O3257">
            <v>38384</v>
          </cell>
        </row>
        <row r="3258">
          <cell r="A3258" t="str">
            <v>RPCFA-003253</v>
          </cell>
          <cell r="B3258" t="str">
            <v>DEF</v>
          </cell>
          <cell r="E3258" t="str">
            <v>OFC-06-05</v>
          </cell>
          <cell r="L3258" t="str">
            <v>Yes</v>
          </cell>
          <cell r="O3258">
            <v>38384</v>
          </cell>
        </row>
        <row r="3259">
          <cell r="A3259" t="str">
            <v>RPCFA-003254</v>
          </cell>
          <cell r="B3259" t="str">
            <v>DEF</v>
          </cell>
          <cell r="E3259" t="str">
            <v>OFC-08-05</v>
          </cell>
          <cell r="L3259" t="str">
            <v>Yes</v>
          </cell>
          <cell r="O3259">
            <v>38322</v>
          </cell>
        </row>
        <row r="3260">
          <cell r="A3260" t="str">
            <v>RPCFA-003255</v>
          </cell>
          <cell r="B3260" t="str">
            <v>DEF</v>
          </cell>
          <cell r="E3260" t="str">
            <v>OFC-08-05</v>
          </cell>
          <cell r="L3260" t="str">
            <v>Yes</v>
          </cell>
          <cell r="O3260">
            <v>38322</v>
          </cell>
        </row>
        <row r="3261">
          <cell r="A3261" t="str">
            <v>RPCFA-003256</v>
          </cell>
          <cell r="B3261" t="str">
            <v>DEF</v>
          </cell>
          <cell r="E3261" t="str">
            <v>OFC-08-05</v>
          </cell>
          <cell r="L3261" t="str">
            <v>Yes</v>
          </cell>
          <cell r="O3261">
            <v>38322</v>
          </cell>
        </row>
        <row r="3262">
          <cell r="A3262" t="str">
            <v>RPCFA-003257</v>
          </cell>
          <cell r="B3262" t="str">
            <v>DEF</v>
          </cell>
          <cell r="E3262" t="str">
            <v>OFC-08-05</v>
          </cell>
          <cell r="L3262" t="str">
            <v>Yes</v>
          </cell>
          <cell r="O3262">
            <v>38322</v>
          </cell>
        </row>
        <row r="3263">
          <cell r="A3263" t="str">
            <v>RPCFA-003258</v>
          </cell>
          <cell r="B3263" t="str">
            <v>DEF</v>
          </cell>
          <cell r="E3263" t="str">
            <v>COM-01-05</v>
          </cell>
          <cell r="L3263" t="str">
            <v>Yes</v>
          </cell>
          <cell r="O3263">
            <v>38322</v>
          </cell>
        </row>
        <row r="3264">
          <cell r="A3264" t="str">
            <v>RPCFA-003259</v>
          </cell>
          <cell r="B3264" t="str">
            <v>DEF</v>
          </cell>
          <cell r="E3264" t="str">
            <v>COM-01-05</v>
          </cell>
          <cell r="L3264" t="str">
            <v>Yes</v>
          </cell>
          <cell r="O3264">
            <v>38322</v>
          </cell>
        </row>
        <row r="3265">
          <cell r="A3265" t="str">
            <v>RPCFA-003260</v>
          </cell>
          <cell r="B3265" t="str">
            <v>DEF</v>
          </cell>
          <cell r="E3265" t="str">
            <v>COM-01-05</v>
          </cell>
          <cell r="L3265" t="str">
            <v>Yes</v>
          </cell>
          <cell r="O3265">
            <v>38322</v>
          </cell>
        </row>
        <row r="3266">
          <cell r="A3266" t="str">
            <v>RPCFA-003261</v>
          </cell>
          <cell r="B3266" t="str">
            <v>DEF</v>
          </cell>
          <cell r="E3266" t="str">
            <v>COM-01-05</v>
          </cell>
          <cell r="L3266" t="str">
            <v>Yes</v>
          </cell>
          <cell r="O3266">
            <v>38322</v>
          </cell>
        </row>
        <row r="3267">
          <cell r="A3267" t="str">
            <v>RPCFA-003262</v>
          </cell>
          <cell r="B3267" t="str">
            <v>DEF</v>
          </cell>
          <cell r="E3267" t="str">
            <v>COM-01-05</v>
          </cell>
          <cell r="L3267" t="str">
            <v>Yes</v>
          </cell>
          <cell r="O3267">
            <v>38322</v>
          </cell>
        </row>
        <row r="3268">
          <cell r="A3268" t="str">
            <v>RPCFA-003263</v>
          </cell>
          <cell r="B3268" t="str">
            <v>DEF</v>
          </cell>
          <cell r="E3268" t="str">
            <v>COM-01-05</v>
          </cell>
          <cell r="L3268" t="str">
            <v>Yes</v>
          </cell>
          <cell r="O3268">
            <v>38322</v>
          </cell>
        </row>
        <row r="3269">
          <cell r="A3269" t="str">
            <v>RPCFA-003264</v>
          </cell>
          <cell r="B3269" t="str">
            <v>DEF</v>
          </cell>
          <cell r="E3269" t="str">
            <v>COP-02-05</v>
          </cell>
          <cell r="L3269" t="str">
            <v>Yes</v>
          </cell>
          <cell r="O3269">
            <v>38322</v>
          </cell>
        </row>
        <row r="3270">
          <cell r="A3270" t="str">
            <v>RPCFA-003265</v>
          </cell>
          <cell r="B3270" t="str">
            <v>DEF</v>
          </cell>
          <cell r="E3270" t="str">
            <v>COP-01-05</v>
          </cell>
          <cell r="L3270" t="str">
            <v>Yes</v>
          </cell>
          <cell r="O3270">
            <v>38322</v>
          </cell>
        </row>
        <row r="3271">
          <cell r="A3271" t="str">
            <v>RPCFA-003266</v>
          </cell>
          <cell r="B3271" t="str">
            <v>DEF</v>
          </cell>
          <cell r="E3271" t="str">
            <v>COP-02-05</v>
          </cell>
          <cell r="L3271" t="str">
            <v>Yes</v>
          </cell>
          <cell r="O3271">
            <v>38322</v>
          </cell>
        </row>
        <row r="3272">
          <cell r="A3272" t="str">
            <v>RPCFA-003267</v>
          </cell>
          <cell r="B3272" t="str">
            <v>DEF</v>
          </cell>
          <cell r="E3272" t="str">
            <v>COP-01-05</v>
          </cell>
          <cell r="L3272" t="str">
            <v>Yes</v>
          </cell>
          <cell r="O3272">
            <v>38322</v>
          </cell>
        </row>
        <row r="3273">
          <cell r="A3273" t="str">
            <v>RPCFA-003268</v>
          </cell>
          <cell r="B3273" t="str">
            <v>DEF</v>
          </cell>
          <cell r="E3273" t="str">
            <v>COP-02-05</v>
          </cell>
          <cell r="L3273" t="str">
            <v>Yes</v>
          </cell>
          <cell r="O3273">
            <v>38322</v>
          </cell>
        </row>
        <row r="3274">
          <cell r="A3274" t="str">
            <v>RPCFA-003269</v>
          </cell>
          <cell r="B3274" t="str">
            <v>DEF</v>
          </cell>
          <cell r="E3274" t="str">
            <v>COP-02-05</v>
          </cell>
          <cell r="L3274" t="str">
            <v>Yes</v>
          </cell>
          <cell r="O3274">
            <v>38322</v>
          </cell>
        </row>
        <row r="3275">
          <cell r="A3275" t="str">
            <v>RPCFA-003270</v>
          </cell>
          <cell r="B3275" t="str">
            <v>DEF</v>
          </cell>
          <cell r="E3275" t="str">
            <v>COP-01-05</v>
          </cell>
          <cell r="L3275" t="str">
            <v>Yes</v>
          </cell>
          <cell r="O3275">
            <v>38322</v>
          </cell>
        </row>
        <row r="3276">
          <cell r="A3276" t="str">
            <v>RPCFA-003271</v>
          </cell>
          <cell r="B3276" t="str">
            <v>DEF</v>
          </cell>
          <cell r="E3276" t="str">
            <v>COP-02-05</v>
          </cell>
          <cell r="L3276" t="str">
            <v>Yes</v>
          </cell>
          <cell r="O3276">
            <v>38322</v>
          </cell>
        </row>
        <row r="3277">
          <cell r="A3277" t="str">
            <v>RPCFA-003272</v>
          </cell>
          <cell r="B3277" t="str">
            <v>DEF</v>
          </cell>
          <cell r="E3277" t="str">
            <v>COP-01-05</v>
          </cell>
          <cell r="L3277" t="str">
            <v>Yes</v>
          </cell>
          <cell r="O3277">
            <v>38322</v>
          </cell>
        </row>
        <row r="3278">
          <cell r="A3278" t="str">
            <v>RPCFA-003273</v>
          </cell>
          <cell r="B3278" t="str">
            <v>DEF</v>
          </cell>
          <cell r="E3278" t="str">
            <v>COP-02-05</v>
          </cell>
          <cell r="L3278" t="str">
            <v>Yes</v>
          </cell>
          <cell r="O3278">
            <v>38322</v>
          </cell>
        </row>
        <row r="3279">
          <cell r="A3279" t="str">
            <v>RPCFA-003274</v>
          </cell>
          <cell r="B3279" t="str">
            <v>DEF</v>
          </cell>
          <cell r="E3279" t="str">
            <v>COP-01-05</v>
          </cell>
          <cell r="L3279" t="str">
            <v>Yes</v>
          </cell>
          <cell r="O3279">
            <v>38322</v>
          </cell>
        </row>
        <row r="3280">
          <cell r="A3280" t="str">
            <v>RPCFA-003275</v>
          </cell>
          <cell r="B3280" t="str">
            <v>DEF</v>
          </cell>
          <cell r="E3280" t="str">
            <v>COP-04-05</v>
          </cell>
          <cell r="L3280" t="str">
            <v>Yes</v>
          </cell>
          <cell r="O3280">
            <v>38322</v>
          </cell>
        </row>
        <row r="3281">
          <cell r="A3281" t="str">
            <v>RPCFA-003276</v>
          </cell>
          <cell r="B3281" t="str">
            <v>DEF</v>
          </cell>
          <cell r="E3281" t="str">
            <v>COP-04-05</v>
          </cell>
          <cell r="L3281" t="str">
            <v>Yes</v>
          </cell>
          <cell r="O3281">
            <v>38322</v>
          </cell>
        </row>
        <row r="3282">
          <cell r="A3282" t="str">
            <v>RPCFA-003277</v>
          </cell>
          <cell r="B3282" t="str">
            <v>DEF</v>
          </cell>
          <cell r="E3282" t="str">
            <v>COP-04-05</v>
          </cell>
          <cell r="L3282" t="str">
            <v>Yes</v>
          </cell>
          <cell r="O3282">
            <v>38322</v>
          </cell>
        </row>
        <row r="3283">
          <cell r="A3283" t="str">
            <v>RPCFA-003278</v>
          </cell>
          <cell r="B3283" t="str">
            <v>DEF</v>
          </cell>
          <cell r="E3283" t="str">
            <v>COP-04-05</v>
          </cell>
          <cell r="L3283" t="str">
            <v>Yes</v>
          </cell>
          <cell r="O3283">
            <v>38322</v>
          </cell>
        </row>
        <row r="3284">
          <cell r="A3284" t="str">
            <v>RPCFA-003279</v>
          </cell>
          <cell r="B3284" t="str">
            <v>DEF</v>
          </cell>
          <cell r="E3284" t="str">
            <v>EQU-02-05</v>
          </cell>
          <cell r="L3284" t="str">
            <v>Yes</v>
          </cell>
          <cell r="O3284">
            <v>38322</v>
          </cell>
        </row>
        <row r="3285">
          <cell r="A3285" t="str">
            <v>RPCFA-003280</v>
          </cell>
          <cell r="B3285" t="str">
            <v>DEF</v>
          </cell>
          <cell r="E3285" t="str">
            <v>EQU-02-05</v>
          </cell>
          <cell r="L3285" t="str">
            <v>Yes</v>
          </cell>
          <cell r="O3285">
            <v>38322</v>
          </cell>
        </row>
        <row r="3286">
          <cell r="A3286" t="str">
            <v>RPCFA-003281</v>
          </cell>
          <cell r="B3286" t="str">
            <v>DEF</v>
          </cell>
          <cell r="E3286" t="str">
            <v>OFC-08-05</v>
          </cell>
          <cell r="L3286" t="str">
            <v>Yes</v>
          </cell>
          <cell r="O3286">
            <v>38322</v>
          </cell>
        </row>
        <row r="3287">
          <cell r="A3287" t="str">
            <v>RPCFA-003282</v>
          </cell>
          <cell r="B3287" t="str">
            <v>DEF</v>
          </cell>
          <cell r="E3287" t="str">
            <v>OFC-08-05</v>
          </cell>
          <cell r="L3287" t="str">
            <v>Yes</v>
          </cell>
          <cell r="O3287">
            <v>38322</v>
          </cell>
        </row>
        <row r="3288">
          <cell r="A3288" t="str">
            <v>RPCFA-003283</v>
          </cell>
          <cell r="B3288" t="str">
            <v>DEF</v>
          </cell>
          <cell r="E3288" t="str">
            <v>OFC-08-05</v>
          </cell>
          <cell r="L3288" t="str">
            <v>Yes</v>
          </cell>
          <cell r="O3288">
            <v>38322</v>
          </cell>
        </row>
        <row r="3289">
          <cell r="A3289" t="str">
            <v>RPCFA-003284</v>
          </cell>
          <cell r="B3289" t="str">
            <v>DEF</v>
          </cell>
          <cell r="E3289" t="str">
            <v>OFC-08-05</v>
          </cell>
          <cell r="L3289" t="str">
            <v>Yes</v>
          </cell>
          <cell r="O3289">
            <v>38322</v>
          </cell>
        </row>
        <row r="3290">
          <cell r="A3290" t="str">
            <v>RPCFA-003285</v>
          </cell>
          <cell r="B3290" t="str">
            <v>DEF</v>
          </cell>
          <cell r="E3290" t="str">
            <v>OFC-08-05</v>
          </cell>
          <cell r="L3290" t="str">
            <v>Yes</v>
          </cell>
          <cell r="O3290">
            <v>38322</v>
          </cell>
        </row>
        <row r="3291">
          <cell r="A3291" t="str">
            <v>RPCFA-003286</v>
          </cell>
          <cell r="B3291" t="str">
            <v>DEF</v>
          </cell>
          <cell r="E3291" t="str">
            <v>OFC-08-05</v>
          </cell>
          <cell r="L3291" t="str">
            <v>Yes</v>
          </cell>
          <cell r="O3291">
            <v>38322</v>
          </cell>
        </row>
        <row r="3292">
          <cell r="A3292" t="str">
            <v>RPCFA-003287</v>
          </cell>
          <cell r="B3292" t="str">
            <v>DEF</v>
          </cell>
          <cell r="E3292" t="str">
            <v>COM-01-05</v>
          </cell>
          <cell r="L3292" t="str">
            <v>Yes</v>
          </cell>
          <cell r="O3292">
            <v>38322</v>
          </cell>
        </row>
        <row r="3293">
          <cell r="A3293" t="str">
            <v>RPCFA-003288</v>
          </cell>
          <cell r="B3293" t="str">
            <v>DEF</v>
          </cell>
          <cell r="E3293" t="str">
            <v>COP-02-05</v>
          </cell>
          <cell r="L3293" t="str">
            <v>Yes</v>
          </cell>
        </row>
        <row r="3294">
          <cell r="A3294" t="str">
            <v>RPCFA-003289</v>
          </cell>
          <cell r="B3294" t="str">
            <v>DEF</v>
          </cell>
          <cell r="E3294" t="str">
            <v>COP-01-05</v>
          </cell>
          <cell r="L3294" t="str">
            <v>Yes</v>
          </cell>
        </row>
        <row r="3295">
          <cell r="A3295" t="str">
            <v>RPCFA-003290</v>
          </cell>
          <cell r="B3295" t="str">
            <v>DEF</v>
          </cell>
          <cell r="E3295" t="str">
            <v>COP-07-05</v>
          </cell>
          <cell r="L3295" t="str">
            <v>Yes</v>
          </cell>
        </row>
        <row r="3296">
          <cell r="A3296" t="str">
            <v>RPCFA-003291</v>
          </cell>
          <cell r="B3296" t="str">
            <v>DEF</v>
          </cell>
          <cell r="E3296" t="str">
            <v>OFC-06-05</v>
          </cell>
          <cell r="L3296" t="str">
            <v>Yes</v>
          </cell>
        </row>
        <row r="3297">
          <cell r="A3297" t="str">
            <v>RPCFA-003292</v>
          </cell>
          <cell r="B3297" t="str">
            <v>DEF</v>
          </cell>
          <cell r="E3297" t="str">
            <v>COP-04-05</v>
          </cell>
          <cell r="L3297" t="str">
            <v>Yes</v>
          </cell>
        </row>
        <row r="3298">
          <cell r="A3298" t="str">
            <v>RPCFA-003293</v>
          </cell>
          <cell r="B3298" t="str">
            <v>DEF</v>
          </cell>
          <cell r="E3298" t="str">
            <v>COM-01-05</v>
          </cell>
          <cell r="L3298" t="str">
            <v>Yes</v>
          </cell>
        </row>
        <row r="3299">
          <cell r="A3299" t="str">
            <v>RPCFA-003294</v>
          </cell>
          <cell r="B3299" t="str">
            <v>DEF</v>
          </cell>
          <cell r="E3299" t="str">
            <v>COM-01-05</v>
          </cell>
          <cell r="L3299" t="str">
            <v>Yes</v>
          </cell>
        </row>
        <row r="3300">
          <cell r="A3300" t="str">
            <v>RPCFA-003295</v>
          </cell>
          <cell r="B3300" t="str">
            <v>DEF</v>
          </cell>
          <cell r="E3300" t="str">
            <v>COP-02-05</v>
          </cell>
          <cell r="L3300" t="str">
            <v>Yes</v>
          </cell>
        </row>
        <row r="3301">
          <cell r="A3301" t="str">
            <v>RPCFA-003296</v>
          </cell>
          <cell r="B3301" t="str">
            <v>DEF</v>
          </cell>
          <cell r="E3301" t="str">
            <v>COP-01-05</v>
          </cell>
          <cell r="L3301" t="str">
            <v>Yes</v>
          </cell>
        </row>
        <row r="3302">
          <cell r="A3302" t="str">
            <v>RPCFA-003297</v>
          </cell>
          <cell r="B3302" t="str">
            <v>DEF</v>
          </cell>
          <cell r="E3302" t="str">
            <v>COP-02-05</v>
          </cell>
          <cell r="L3302" t="str">
            <v>Yes</v>
          </cell>
        </row>
        <row r="3303">
          <cell r="A3303" t="str">
            <v>RPCFA-003298</v>
          </cell>
          <cell r="B3303" t="str">
            <v>DEF</v>
          </cell>
          <cell r="E3303" t="str">
            <v>COP-01-05</v>
          </cell>
          <cell r="L3303" t="str">
            <v>Yes</v>
          </cell>
        </row>
        <row r="3304">
          <cell r="A3304" t="str">
            <v>RPCFA-003299</v>
          </cell>
          <cell r="B3304" t="str">
            <v>DEF</v>
          </cell>
          <cell r="E3304" t="str">
            <v>COP-02-05</v>
          </cell>
          <cell r="L3304" t="str">
            <v>Yes</v>
          </cell>
        </row>
        <row r="3305">
          <cell r="A3305" t="str">
            <v>RPCFA-003300</v>
          </cell>
          <cell r="B3305" t="str">
            <v>DEF</v>
          </cell>
          <cell r="E3305" t="str">
            <v>COP-02-05</v>
          </cell>
          <cell r="L3305" t="str">
            <v>Yes</v>
          </cell>
        </row>
        <row r="3306">
          <cell r="A3306" t="str">
            <v>RPCFA-003301</v>
          </cell>
          <cell r="B3306" t="str">
            <v>DEF</v>
          </cell>
          <cell r="E3306" t="str">
            <v>COP-01-05</v>
          </cell>
          <cell r="L3306" t="str">
            <v>Yes</v>
          </cell>
        </row>
        <row r="3307">
          <cell r="A3307" t="str">
            <v>RPCFA-003302</v>
          </cell>
          <cell r="B3307" t="str">
            <v>DEF</v>
          </cell>
          <cell r="E3307" t="str">
            <v>COP-02-05</v>
          </cell>
          <cell r="L3307" t="str">
            <v>Yes</v>
          </cell>
        </row>
        <row r="3308">
          <cell r="A3308" t="str">
            <v>RPCFA-003303</v>
          </cell>
          <cell r="B3308" t="str">
            <v>DEF</v>
          </cell>
          <cell r="E3308" t="str">
            <v>COP-01-05</v>
          </cell>
          <cell r="L3308" t="str">
            <v>Yes</v>
          </cell>
        </row>
        <row r="3309">
          <cell r="A3309" t="str">
            <v>RPCFA-003304</v>
          </cell>
          <cell r="B3309" t="str">
            <v>DEF</v>
          </cell>
          <cell r="E3309" t="str">
            <v>OFC-03-05</v>
          </cell>
          <cell r="L3309" t="str">
            <v>Yes</v>
          </cell>
        </row>
        <row r="3310">
          <cell r="A3310" t="str">
            <v>RPCFA-003305</v>
          </cell>
          <cell r="B3310" t="str">
            <v>DEF</v>
          </cell>
          <cell r="E3310" t="str">
            <v>COP-02-05</v>
          </cell>
          <cell r="L3310" t="str">
            <v>Yes</v>
          </cell>
        </row>
        <row r="3311">
          <cell r="A3311" t="str">
            <v>RPCFA-003306</v>
          </cell>
          <cell r="B3311" t="str">
            <v>DEF</v>
          </cell>
          <cell r="E3311" t="str">
            <v>COP-01-05</v>
          </cell>
          <cell r="L3311" t="str">
            <v>Yes</v>
          </cell>
        </row>
        <row r="3312">
          <cell r="A3312" t="str">
            <v>RPCFA-003307</v>
          </cell>
          <cell r="B3312" t="str">
            <v>DEF</v>
          </cell>
          <cell r="E3312" t="str">
            <v>COP-02-05</v>
          </cell>
          <cell r="L3312" t="str">
            <v>Yes</v>
          </cell>
        </row>
        <row r="3313">
          <cell r="A3313" t="str">
            <v>RPCFA-003308</v>
          </cell>
          <cell r="B3313" t="str">
            <v>DEF</v>
          </cell>
          <cell r="E3313" t="str">
            <v>COP-01-05</v>
          </cell>
          <cell r="L3313" t="str">
            <v>Yes</v>
          </cell>
        </row>
        <row r="3314">
          <cell r="A3314" t="str">
            <v>RPCFA-003309</v>
          </cell>
          <cell r="B3314" t="str">
            <v>DEF</v>
          </cell>
          <cell r="E3314" t="str">
            <v>COP-02-05</v>
          </cell>
          <cell r="L3314" t="str">
            <v>Yes</v>
          </cell>
        </row>
        <row r="3315">
          <cell r="A3315" t="str">
            <v>RPCFA-003310</v>
          </cell>
          <cell r="B3315" t="str">
            <v>DEF</v>
          </cell>
          <cell r="E3315" t="str">
            <v>COP-01-05</v>
          </cell>
          <cell r="L3315" t="str">
            <v>Yes</v>
          </cell>
        </row>
        <row r="3316">
          <cell r="A3316" t="str">
            <v>RPCFA-003311</v>
          </cell>
          <cell r="B3316" t="str">
            <v>DEF</v>
          </cell>
          <cell r="E3316" t="str">
            <v>OFC-03-05</v>
          </cell>
          <cell r="L3316" t="str">
            <v>Yes</v>
          </cell>
        </row>
        <row r="3317">
          <cell r="A3317" t="str">
            <v>RPCFA-003312</v>
          </cell>
          <cell r="B3317" t="str">
            <v>DEF</v>
          </cell>
          <cell r="E3317" t="str">
            <v>OFC-08-05</v>
          </cell>
          <cell r="L3317" t="str">
            <v>Yes</v>
          </cell>
        </row>
        <row r="3318">
          <cell r="A3318" t="str">
            <v>RPCFA-003313</v>
          </cell>
          <cell r="B3318" t="str">
            <v>DEF</v>
          </cell>
          <cell r="E3318" t="str">
            <v>FUR-03-05</v>
          </cell>
          <cell r="L3318" t="str">
            <v>Yes</v>
          </cell>
        </row>
        <row r="3319">
          <cell r="A3319" t="str">
            <v>RPCFA-003314</v>
          </cell>
          <cell r="B3319" t="str">
            <v>DEF</v>
          </cell>
          <cell r="E3319" t="str">
            <v>FUR-03-05</v>
          </cell>
          <cell r="L3319" t="str">
            <v>Yes</v>
          </cell>
        </row>
        <row r="3320">
          <cell r="A3320" t="str">
            <v>RPCFA-003315</v>
          </cell>
          <cell r="B3320" t="str">
            <v>DEF</v>
          </cell>
          <cell r="E3320" t="str">
            <v>COP-02-05</v>
          </cell>
          <cell r="L3320" t="str">
            <v>Yes</v>
          </cell>
        </row>
        <row r="3321">
          <cell r="A3321" t="str">
            <v>RPCFA-003316</v>
          </cell>
          <cell r="B3321" t="str">
            <v>DEF</v>
          </cell>
          <cell r="E3321" t="str">
            <v>COP-01-05</v>
          </cell>
          <cell r="L3321" t="str">
            <v>Yes</v>
          </cell>
        </row>
        <row r="3322">
          <cell r="A3322" t="str">
            <v>RPCFA-003317</v>
          </cell>
          <cell r="B3322" t="str">
            <v>DEF</v>
          </cell>
          <cell r="E3322" t="str">
            <v>OFC-08-05</v>
          </cell>
          <cell r="L3322" t="str">
            <v>Yes</v>
          </cell>
        </row>
        <row r="3323">
          <cell r="A3323" t="str">
            <v>RPCFA-003318</v>
          </cell>
          <cell r="B3323" t="str">
            <v>DEF</v>
          </cell>
          <cell r="E3323" t="str">
            <v>EQU-04-05</v>
          </cell>
          <cell r="L3323" t="str">
            <v>Yes</v>
          </cell>
        </row>
        <row r="3324">
          <cell r="A3324" t="str">
            <v>RPCFA-003319</v>
          </cell>
          <cell r="B3324" t="str">
            <v>DEF</v>
          </cell>
          <cell r="E3324" t="str">
            <v>EQU-04-05</v>
          </cell>
          <cell r="L3324" t="str">
            <v>Yes</v>
          </cell>
        </row>
        <row r="3325">
          <cell r="A3325" t="str">
            <v>RPCFA-003320</v>
          </cell>
          <cell r="B3325" t="str">
            <v>DEF</v>
          </cell>
          <cell r="E3325" t="str">
            <v>EQU-01-05</v>
          </cell>
          <cell r="L3325" t="str">
            <v>Yes</v>
          </cell>
        </row>
        <row r="3326">
          <cell r="A3326" t="str">
            <v>RPCFA-003321</v>
          </cell>
          <cell r="B3326" t="str">
            <v>DEF</v>
          </cell>
          <cell r="E3326" t="str">
            <v>EQU-01-05</v>
          </cell>
          <cell r="L3326" t="str">
            <v>Yes</v>
          </cell>
        </row>
        <row r="3327">
          <cell r="A3327" t="str">
            <v>RPCFA-003322</v>
          </cell>
          <cell r="B3327" t="str">
            <v>DEF</v>
          </cell>
          <cell r="E3327" t="str">
            <v>COP-02-05</v>
          </cell>
          <cell r="L3327" t="str">
            <v>Yes</v>
          </cell>
        </row>
        <row r="3328">
          <cell r="A3328" t="str">
            <v>RPCFA-003323</v>
          </cell>
          <cell r="B3328" t="str">
            <v>DEF</v>
          </cell>
          <cell r="E3328" t="str">
            <v>COP-02-05</v>
          </cell>
          <cell r="L3328" t="str">
            <v>Yes</v>
          </cell>
        </row>
        <row r="3329">
          <cell r="A3329" t="str">
            <v>RPCFA-003324</v>
          </cell>
          <cell r="B3329" t="str">
            <v>DEF</v>
          </cell>
          <cell r="E3329" t="str">
            <v>COP-01-05</v>
          </cell>
          <cell r="L3329" t="str">
            <v>Yes</v>
          </cell>
        </row>
        <row r="3330">
          <cell r="A3330" t="str">
            <v>RPCFA-003325</v>
          </cell>
          <cell r="B3330" t="str">
            <v>DEF</v>
          </cell>
          <cell r="E3330" t="str">
            <v>COP-01-05</v>
          </cell>
          <cell r="L3330" t="str">
            <v>Yes</v>
          </cell>
        </row>
        <row r="3331">
          <cell r="A3331" t="str">
            <v>RPCFA-003326</v>
          </cell>
          <cell r="B3331" t="str">
            <v>DEF</v>
          </cell>
          <cell r="E3331" t="str">
            <v>OFC-03-05</v>
          </cell>
          <cell r="L3331" t="str">
            <v>Yes</v>
          </cell>
        </row>
        <row r="3332">
          <cell r="A3332" t="str">
            <v>RPCFA-003327</v>
          </cell>
          <cell r="B3332" t="str">
            <v>DEF</v>
          </cell>
          <cell r="E3332" t="str">
            <v>COP-02-05</v>
          </cell>
          <cell r="L3332" t="str">
            <v>Yes</v>
          </cell>
        </row>
        <row r="3333">
          <cell r="A3333" t="str">
            <v>RPCFA-003328</v>
          </cell>
          <cell r="B3333" t="str">
            <v>DEF</v>
          </cell>
          <cell r="E3333" t="str">
            <v>COP-02-05</v>
          </cell>
          <cell r="L3333" t="str">
            <v>Yes</v>
          </cell>
        </row>
        <row r="3334">
          <cell r="A3334" t="str">
            <v>RPCFA-003329</v>
          </cell>
          <cell r="B3334" t="str">
            <v>DEF</v>
          </cell>
          <cell r="E3334" t="str">
            <v>COP-02-05</v>
          </cell>
          <cell r="L3334" t="str">
            <v>Yes</v>
          </cell>
        </row>
        <row r="3335">
          <cell r="A3335" t="str">
            <v>RPCFA-003330</v>
          </cell>
          <cell r="B3335" t="str">
            <v>DEF</v>
          </cell>
          <cell r="E3335" t="str">
            <v>COP-01-05</v>
          </cell>
          <cell r="L3335" t="str">
            <v>Yes</v>
          </cell>
        </row>
        <row r="3336">
          <cell r="A3336" t="str">
            <v>RPCFA-003331</v>
          </cell>
          <cell r="B3336" t="str">
            <v>DEF</v>
          </cell>
          <cell r="E3336" t="str">
            <v>COP-03-05</v>
          </cell>
          <cell r="L3336" t="str">
            <v>Yes</v>
          </cell>
        </row>
        <row r="3337">
          <cell r="A3337" t="str">
            <v>RPCFA-003332</v>
          </cell>
          <cell r="B3337" t="str">
            <v>DEF</v>
          </cell>
          <cell r="E3337" t="str">
            <v>COP-07-05</v>
          </cell>
          <cell r="L3337" t="str">
            <v>Yes</v>
          </cell>
        </row>
        <row r="3338">
          <cell r="A3338" t="str">
            <v>RPCFA-003333</v>
          </cell>
          <cell r="B3338" t="str">
            <v>DEF</v>
          </cell>
          <cell r="E3338" t="str">
            <v>COM-01-05</v>
          </cell>
          <cell r="L3338" t="str">
            <v>Yes</v>
          </cell>
        </row>
        <row r="3339">
          <cell r="A3339" t="str">
            <v>RPCFA-003334</v>
          </cell>
          <cell r="B3339" t="str">
            <v>DEF</v>
          </cell>
          <cell r="E3339" t="str">
            <v>COM-01-05</v>
          </cell>
          <cell r="L3339" t="str">
            <v>Yes</v>
          </cell>
        </row>
        <row r="3340">
          <cell r="A3340" t="str">
            <v>RPCFA-003335</v>
          </cell>
          <cell r="B3340" t="str">
            <v>DEF</v>
          </cell>
          <cell r="E3340" t="str">
            <v>OFC-04-05</v>
          </cell>
          <cell r="L3340" t="str">
            <v>Yes</v>
          </cell>
        </row>
        <row r="3341">
          <cell r="A3341" t="str">
            <v>RPCFA-003336</v>
          </cell>
          <cell r="B3341" t="str">
            <v>DEF</v>
          </cell>
          <cell r="E3341" t="str">
            <v>OFC-04-05</v>
          </cell>
          <cell r="L3341" t="str">
            <v>Yes</v>
          </cell>
        </row>
        <row r="3342">
          <cell r="A3342" t="str">
            <v>RPCFA-003337</v>
          </cell>
          <cell r="B3342" t="str">
            <v>DEF</v>
          </cell>
          <cell r="E3342" t="str">
            <v>FUR-03-05</v>
          </cell>
          <cell r="L3342" t="str">
            <v>Yes</v>
          </cell>
        </row>
        <row r="3343">
          <cell r="A3343" t="str">
            <v>RPCFA-003338</v>
          </cell>
          <cell r="B3343" t="str">
            <v>DEF</v>
          </cell>
          <cell r="E3343" t="str">
            <v>FUR-03-05</v>
          </cell>
          <cell r="L3343" t="str">
            <v>Yes</v>
          </cell>
        </row>
        <row r="3344">
          <cell r="A3344" t="str">
            <v>RPCFA-003339</v>
          </cell>
          <cell r="B3344" t="str">
            <v>DEF</v>
          </cell>
          <cell r="E3344" t="str">
            <v>FUR-03-05</v>
          </cell>
          <cell r="L3344" t="str">
            <v>Yes</v>
          </cell>
        </row>
        <row r="3345">
          <cell r="A3345" t="str">
            <v>RPCFA-003340</v>
          </cell>
          <cell r="B3345" t="str">
            <v>DEF</v>
          </cell>
          <cell r="E3345" t="str">
            <v>FUR-03-05</v>
          </cell>
          <cell r="L3345" t="str">
            <v>Yes</v>
          </cell>
        </row>
        <row r="3346">
          <cell r="A3346" t="str">
            <v>RPCFA-003341</v>
          </cell>
          <cell r="B3346" t="str">
            <v>DEF</v>
          </cell>
          <cell r="E3346" t="str">
            <v>FUR-05-05</v>
          </cell>
          <cell r="L3346" t="str">
            <v>Yes</v>
          </cell>
        </row>
        <row r="3347">
          <cell r="A3347" t="str">
            <v>RPCFA-003342</v>
          </cell>
          <cell r="B3347" t="str">
            <v>DEF</v>
          </cell>
          <cell r="E3347" t="str">
            <v>COP-04-05</v>
          </cell>
          <cell r="L3347" t="str">
            <v>Yes</v>
          </cell>
        </row>
        <row r="3348">
          <cell r="A3348" t="str">
            <v>RPCFA-003343</v>
          </cell>
          <cell r="B3348" t="str">
            <v>DEF</v>
          </cell>
          <cell r="E3348" t="str">
            <v>COP-04-05</v>
          </cell>
          <cell r="L3348" t="str">
            <v>Yes</v>
          </cell>
        </row>
        <row r="3349">
          <cell r="A3349" t="str">
            <v>RPCFA-003344</v>
          </cell>
          <cell r="B3349" t="str">
            <v>DEF</v>
          </cell>
          <cell r="E3349" t="str">
            <v>COP-04-05</v>
          </cell>
          <cell r="L3349" t="str">
            <v>Yes</v>
          </cell>
        </row>
        <row r="3350">
          <cell r="A3350" t="str">
            <v>RPCFA-003345</v>
          </cell>
          <cell r="B3350" t="str">
            <v>DEF</v>
          </cell>
          <cell r="E3350" t="str">
            <v>COP-02-05</v>
          </cell>
          <cell r="L3350" t="str">
            <v>Yes</v>
          </cell>
        </row>
        <row r="3351">
          <cell r="A3351" t="str">
            <v>RPCFA-003346</v>
          </cell>
          <cell r="B3351" t="str">
            <v>DEF</v>
          </cell>
          <cell r="E3351" t="str">
            <v>COP-03-05</v>
          </cell>
          <cell r="L3351" t="str">
            <v>Yes</v>
          </cell>
        </row>
        <row r="3352">
          <cell r="A3352" t="str">
            <v>RPCFA-003347</v>
          </cell>
          <cell r="B3352" t="str">
            <v>DEF</v>
          </cell>
          <cell r="E3352" t="str">
            <v>COP-01-05</v>
          </cell>
          <cell r="L3352" t="str">
            <v>Yes</v>
          </cell>
        </row>
        <row r="3353">
          <cell r="A3353" t="str">
            <v>RPCFA-003348</v>
          </cell>
          <cell r="B3353" t="str">
            <v>DEF</v>
          </cell>
          <cell r="E3353" t="str">
            <v>COM-01-05</v>
          </cell>
          <cell r="L3353" t="str">
            <v>Yes</v>
          </cell>
        </row>
        <row r="3354">
          <cell r="A3354" t="str">
            <v>RPCFA-003349</v>
          </cell>
          <cell r="B3354" t="str">
            <v>DEF</v>
          </cell>
          <cell r="E3354" t="str">
            <v>COM-01-05</v>
          </cell>
          <cell r="L3354" t="str">
            <v>Yes</v>
          </cell>
        </row>
        <row r="3355">
          <cell r="A3355" t="str">
            <v>RPCFA-003350</v>
          </cell>
          <cell r="B3355" t="str">
            <v>DEF</v>
          </cell>
          <cell r="E3355" t="str">
            <v>COM-01-05</v>
          </cell>
          <cell r="L3355" t="str">
            <v>Yes</v>
          </cell>
        </row>
        <row r="3356">
          <cell r="A3356" t="str">
            <v>RPCFA-003351</v>
          </cell>
          <cell r="B3356" t="str">
            <v>DEF</v>
          </cell>
          <cell r="E3356" t="str">
            <v>COP-01-05</v>
          </cell>
          <cell r="L3356" t="str">
            <v>Yes</v>
          </cell>
        </row>
        <row r="3357">
          <cell r="A3357" t="str">
            <v>RPCFA-003352</v>
          </cell>
          <cell r="B3357" t="str">
            <v>DEF</v>
          </cell>
          <cell r="E3357" t="str">
            <v>EQU-05-05</v>
          </cell>
          <cell r="L3357" t="str">
            <v>Yes</v>
          </cell>
        </row>
        <row r="3358">
          <cell r="A3358" t="str">
            <v>RPCFA-003353</v>
          </cell>
          <cell r="B3358" t="str">
            <v>DEF</v>
          </cell>
          <cell r="E3358" t="str">
            <v>EQU-05-05</v>
          </cell>
          <cell r="L3358" t="str">
            <v>Yes</v>
          </cell>
        </row>
        <row r="3359">
          <cell r="A3359" t="str">
            <v>RPCFA-003354</v>
          </cell>
          <cell r="B3359" t="str">
            <v>DEF</v>
          </cell>
          <cell r="E3359" t="str">
            <v>EQU-04-05</v>
          </cell>
          <cell r="L3359" t="str">
            <v>Yes</v>
          </cell>
        </row>
        <row r="3360">
          <cell r="A3360" t="str">
            <v>RPCFA-003355</v>
          </cell>
          <cell r="B3360" t="str">
            <v>DEF</v>
          </cell>
          <cell r="E3360" t="str">
            <v>EQU-11-05</v>
          </cell>
          <cell r="L3360" t="str">
            <v>Yes</v>
          </cell>
        </row>
        <row r="3361">
          <cell r="A3361" t="str">
            <v>RPCFA-003356</v>
          </cell>
          <cell r="B3361" t="str">
            <v>DEF</v>
          </cell>
          <cell r="E3361" t="str">
            <v>COP-02-05</v>
          </cell>
          <cell r="L3361" t="str">
            <v>Yes</v>
          </cell>
        </row>
        <row r="3362">
          <cell r="A3362" t="str">
            <v>RPCFA-003357</v>
          </cell>
          <cell r="B3362" t="str">
            <v>DEF</v>
          </cell>
          <cell r="E3362" t="str">
            <v>COP-01-05</v>
          </cell>
          <cell r="L3362" t="str">
            <v>Yes</v>
          </cell>
        </row>
        <row r="3363">
          <cell r="A3363" t="str">
            <v>RPCFA-003358</v>
          </cell>
          <cell r="B3363" t="str">
            <v>DEF</v>
          </cell>
          <cell r="E3363" t="str">
            <v>COP-02-05</v>
          </cell>
          <cell r="L3363" t="str">
            <v>Yes</v>
          </cell>
        </row>
        <row r="3364">
          <cell r="A3364" t="str">
            <v>RPCFA-003359</v>
          </cell>
          <cell r="B3364" t="str">
            <v>DEF</v>
          </cell>
          <cell r="E3364" t="str">
            <v>COP-01-05</v>
          </cell>
          <cell r="L3364" t="str">
            <v>Yes</v>
          </cell>
        </row>
        <row r="3365">
          <cell r="A3365" t="str">
            <v>RPCFA-003360</v>
          </cell>
          <cell r="B3365" t="str">
            <v>DEF</v>
          </cell>
          <cell r="E3365" t="str">
            <v>COP-02-05</v>
          </cell>
          <cell r="L3365" t="str">
            <v>Yes</v>
          </cell>
        </row>
        <row r="3366">
          <cell r="A3366" t="str">
            <v>RPCFA-003361</v>
          </cell>
          <cell r="B3366" t="str">
            <v>DEF</v>
          </cell>
          <cell r="E3366" t="str">
            <v>OFC-12-05</v>
          </cell>
          <cell r="L3366" t="str">
            <v>Yes</v>
          </cell>
        </row>
        <row r="3367">
          <cell r="A3367" t="str">
            <v>RPCFA-003362</v>
          </cell>
          <cell r="B3367" t="str">
            <v>DEF</v>
          </cell>
          <cell r="E3367" t="str">
            <v>VEH-01-05</v>
          </cell>
          <cell r="L3367" t="str">
            <v>Yes</v>
          </cell>
        </row>
        <row r="3368">
          <cell r="A3368" t="str">
            <v>RPCFA-003363</v>
          </cell>
          <cell r="B3368" t="str">
            <v>DEF</v>
          </cell>
          <cell r="E3368" t="str">
            <v>FUR-04-05</v>
          </cell>
          <cell r="L3368" t="str">
            <v>Yes</v>
          </cell>
        </row>
        <row r="3369">
          <cell r="A3369" t="str">
            <v>RPCFA-003364</v>
          </cell>
          <cell r="B3369" t="str">
            <v>DEF</v>
          </cell>
          <cell r="E3369" t="str">
            <v>FUR-04-05</v>
          </cell>
          <cell r="L3369" t="str">
            <v>Yes</v>
          </cell>
        </row>
        <row r="3370">
          <cell r="A3370" t="str">
            <v>RPCFA-003365</v>
          </cell>
          <cell r="B3370" t="str">
            <v>DEF</v>
          </cell>
          <cell r="E3370" t="str">
            <v>FUR-04-05</v>
          </cell>
          <cell r="L3370" t="str">
            <v>Yes</v>
          </cell>
        </row>
        <row r="3371">
          <cell r="A3371" t="str">
            <v>RPCFA-003366</v>
          </cell>
          <cell r="B3371" t="str">
            <v>DEF</v>
          </cell>
          <cell r="E3371" t="str">
            <v>FUR-04-05</v>
          </cell>
          <cell r="L3371" t="str">
            <v>Yes</v>
          </cell>
        </row>
        <row r="3372">
          <cell r="A3372" t="str">
            <v>RPCFA-003367</v>
          </cell>
          <cell r="B3372" t="str">
            <v>DEF</v>
          </cell>
          <cell r="E3372" t="str">
            <v>FUR-03-05</v>
          </cell>
          <cell r="L3372" t="str">
            <v>Yes</v>
          </cell>
        </row>
        <row r="3373">
          <cell r="A3373" t="str">
            <v>RPCFA-003368</v>
          </cell>
          <cell r="B3373" t="str">
            <v>DEF</v>
          </cell>
          <cell r="E3373" t="str">
            <v>COP-04-05</v>
          </cell>
          <cell r="L3373" t="str">
            <v>Yes</v>
          </cell>
        </row>
        <row r="3374">
          <cell r="A3374" t="str">
            <v>RPCFA-003369</v>
          </cell>
          <cell r="B3374" t="str">
            <v>DEF</v>
          </cell>
          <cell r="E3374" t="str">
            <v>COM-01-05</v>
          </cell>
          <cell r="L3374" t="str">
            <v>Yes</v>
          </cell>
        </row>
        <row r="3375">
          <cell r="A3375" t="str">
            <v>RPCFA-003370</v>
          </cell>
          <cell r="B3375" t="str">
            <v>DEF</v>
          </cell>
          <cell r="E3375" t="str">
            <v>COM-01-05</v>
          </cell>
          <cell r="L3375" t="str">
            <v>Yes</v>
          </cell>
        </row>
        <row r="3376">
          <cell r="A3376" t="str">
            <v>RPCFA-003371</v>
          </cell>
          <cell r="B3376" t="str">
            <v>DEF</v>
          </cell>
          <cell r="E3376" t="str">
            <v>FUR-03-05</v>
          </cell>
          <cell r="L3376" t="str">
            <v>Yes</v>
          </cell>
        </row>
        <row r="3377">
          <cell r="A3377" t="str">
            <v>RPCFA-003372</v>
          </cell>
          <cell r="B3377" t="str">
            <v>DEF</v>
          </cell>
          <cell r="E3377" t="str">
            <v>FUR-03-05</v>
          </cell>
          <cell r="L3377" t="str">
            <v>Yes</v>
          </cell>
        </row>
        <row r="3378">
          <cell r="A3378" t="str">
            <v>RPCFA-003373</v>
          </cell>
          <cell r="B3378" t="str">
            <v>DEF</v>
          </cell>
          <cell r="E3378" t="str">
            <v>OFC-12-05</v>
          </cell>
          <cell r="L3378" t="str">
            <v>Yes</v>
          </cell>
        </row>
        <row r="3379">
          <cell r="A3379" t="str">
            <v>RPCFA-003374</v>
          </cell>
          <cell r="B3379" t="str">
            <v>DEF</v>
          </cell>
          <cell r="E3379" t="str">
            <v>OFC-10-05</v>
          </cell>
          <cell r="L3379" t="str">
            <v>Yes</v>
          </cell>
        </row>
        <row r="3380">
          <cell r="A3380" t="str">
            <v>RPCFA-003375</v>
          </cell>
          <cell r="B3380" t="str">
            <v>DEF</v>
          </cell>
          <cell r="E3380" t="str">
            <v>FUR-02-05</v>
          </cell>
          <cell r="L3380" t="str">
            <v>Yes</v>
          </cell>
        </row>
        <row r="3381">
          <cell r="A3381" t="str">
            <v>RPCFA-003376</v>
          </cell>
          <cell r="B3381" t="str">
            <v>DEF</v>
          </cell>
          <cell r="E3381" t="str">
            <v>FUR-02-05</v>
          </cell>
          <cell r="L3381" t="str">
            <v>Yes</v>
          </cell>
        </row>
        <row r="3382">
          <cell r="A3382" t="str">
            <v>RPCFA-003377</v>
          </cell>
          <cell r="B3382" t="str">
            <v>DEF</v>
          </cell>
          <cell r="E3382" t="str">
            <v>COP-03-05</v>
          </cell>
          <cell r="L3382" t="str">
            <v>Yes</v>
          </cell>
        </row>
        <row r="3383">
          <cell r="A3383" t="str">
            <v>RPCFA-003378</v>
          </cell>
          <cell r="B3383" t="str">
            <v>DEF</v>
          </cell>
          <cell r="E3383" t="str">
            <v>COM-01-05</v>
          </cell>
          <cell r="L3383" t="str">
            <v>Yes</v>
          </cell>
        </row>
        <row r="3384">
          <cell r="A3384" t="str">
            <v>RPCFA-003379</v>
          </cell>
          <cell r="B3384" t="str">
            <v>DEF</v>
          </cell>
          <cell r="E3384" t="str">
            <v>COM-01-05</v>
          </cell>
          <cell r="L3384" t="str">
            <v>Yes</v>
          </cell>
        </row>
        <row r="3385">
          <cell r="A3385" t="str">
            <v>RPCFA-003380</v>
          </cell>
          <cell r="B3385" t="str">
            <v>DEF</v>
          </cell>
          <cell r="E3385" t="str">
            <v>FUR-03-05</v>
          </cell>
          <cell r="L3385" t="str">
            <v>Yes</v>
          </cell>
        </row>
        <row r="3386">
          <cell r="A3386" t="str">
            <v>RPCFA-003381</v>
          </cell>
          <cell r="B3386" t="str">
            <v>DEF</v>
          </cell>
          <cell r="E3386" t="str">
            <v>COP-01-05</v>
          </cell>
          <cell r="L3386" t="str">
            <v>Yes</v>
          </cell>
        </row>
        <row r="3387">
          <cell r="A3387" t="str">
            <v>RPCFA-003382</v>
          </cell>
          <cell r="B3387" t="str">
            <v>DEF</v>
          </cell>
          <cell r="E3387" t="str">
            <v>COP-02-05</v>
          </cell>
          <cell r="L3387" t="str">
            <v>Yes</v>
          </cell>
        </row>
        <row r="3388">
          <cell r="A3388" t="str">
            <v>RPCFA-003383</v>
          </cell>
          <cell r="B3388" t="str">
            <v>DEF</v>
          </cell>
          <cell r="E3388" t="str">
            <v>COP-02-05</v>
          </cell>
          <cell r="L3388" t="str">
            <v>Yes</v>
          </cell>
        </row>
        <row r="3389">
          <cell r="A3389" t="str">
            <v>RPCFA-003384</v>
          </cell>
          <cell r="B3389" t="str">
            <v>DEF</v>
          </cell>
          <cell r="E3389" t="str">
            <v>COM-01-05</v>
          </cell>
          <cell r="L3389" t="str">
            <v>Yes</v>
          </cell>
        </row>
        <row r="3390">
          <cell r="A3390" t="str">
            <v>RPCFA-003385</v>
          </cell>
          <cell r="B3390" t="str">
            <v>DEF</v>
          </cell>
          <cell r="E3390" t="str">
            <v>COM-01-05</v>
          </cell>
          <cell r="L3390" t="str">
            <v>Yes</v>
          </cell>
        </row>
        <row r="3391">
          <cell r="A3391" t="str">
            <v>RPCFA-003386</v>
          </cell>
          <cell r="B3391" t="str">
            <v>DEF</v>
          </cell>
          <cell r="E3391" t="str">
            <v>OFC-01-05</v>
          </cell>
          <cell r="L3391" t="str">
            <v>Yes</v>
          </cell>
        </row>
        <row r="3392">
          <cell r="A3392" t="str">
            <v>RPCFA-003387</v>
          </cell>
          <cell r="B3392" t="str">
            <v>DEF</v>
          </cell>
          <cell r="E3392" t="str">
            <v>COP-01-05</v>
          </cell>
          <cell r="L3392" t="str">
            <v>Yes</v>
          </cell>
        </row>
        <row r="3393">
          <cell r="A3393" t="str">
            <v>RPCFA-003388</v>
          </cell>
          <cell r="B3393" t="str">
            <v>DEF</v>
          </cell>
          <cell r="E3393" t="str">
            <v>COP-02-05</v>
          </cell>
          <cell r="L3393" t="str">
            <v>Yes</v>
          </cell>
        </row>
        <row r="3394">
          <cell r="A3394" t="str">
            <v>RPCFA-003389</v>
          </cell>
          <cell r="B3394" t="str">
            <v>DEF</v>
          </cell>
          <cell r="E3394" t="str">
            <v>OFC-03-05</v>
          </cell>
          <cell r="L3394" t="str">
            <v>Yes</v>
          </cell>
        </row>
        <row r="3395">
          <cell r="A3395" t="str">
            <v>RPCFA-003390</v>
          </cell>
          <cell r="B3395" t="str">
            <v>DEF</v>
          </cell>
          <cell r="E3395" t="str">
            <v>COP-01-05</v>
          </cell>
          <cell r="L3395" t="str">
            <v>Yes</v>
          </cell>
        </row>
        <row r="3396">
          <cell r="A3396" t="str">
            <v>RPCFA-003391</v>
          </cell>
          <cell r="B3396" t="str">
            <v>DEF</v>
          </cell>
          <cell r="E3396" t="str">
            <v>COP-02-05</v>
          </cell>
          <cell r="L3396" t="str">
            <v>Yes</v>
          </cell>
        </row>
        <row r="3397">
          <cell r="A3397" t="str">
            <v>RPCFA-003392</v>
          </cell>
          <cell r="B3397" t="str">
            <v>DEF</v>
          </cell>
          <cell r="E3397" t="str">
            <v>COP-01-05</v>
          </cell>
          <cell r="L3397" t="str">
            <v>Yes</v>
          </cell>
        </row>
        <row r="3398">
          <cell r="A3398" t="str">
            <v>RPCFA-003393</v>
          </cell>
          <cell r="B3398" t="str">
            <v>DEF</v>
          </cell>
          <cell r="E3398" t="str">
            <v>COP-02-05</v>
          </cell>
          <cell r="L3398" t="str">
            <v>Yes</v>
          </cell>
        </row>
        <row r="3399">
          <cell r="A3399" t="str">
            <v>RPCFA-003394</v>
          </cell>
          <cell r="B3399" t="str">
            <v>DEF</v>
          </cell>
          <cell r="E3399" t="str">
            <v>COP-01-05</v>
          </cell>
          <cell r="L3399" t="str">
            <v>Yes</v>
          </cell>
        </row>
        <row r="3400">
          <cell r="A3400" t="str">
            <v>RPCFA-003395</v>
          </cell>
          <cell r="B3400" t="str">
            <v>DEF</v>
          </cell>
          <cell r="E3400" t="str">
            <v>COP-02-05</v>
          </cell>
          <cell r="L3400" t="str">
            <v>Yes</v>
          </cell>
        </row>
        <row r="3401">
          <cell r="A3401" t="str">
            <v>RPCFA-003396</v>
          </cell>
          <cell r="B3401" t="str">
            <v>DEF</v>
          </cell>
          <cell r="E3401" t="str">
            <v>COP-01-05</v>
          </cell>
          <cell r="L3401" t="str">
            <v>Yes</v>
          </cell>
        </row>
        <row r="3402">
          <cell r="A3402" t="str">
            <v>RPCFA-003397</v>
          </cell>
          <cell r="B3402" t="str">
            <v>DEF</v>
          </cell>
          <cell r="E3402" t="str">
            <v>COP-02-05</v>
          </cell>
          <cell r="L3402" t="str">
            <v>Yes</v>
          </cell>
        </row>
        <row r="3403">
          <cell r="A3403" t="str">
            <v>RPCFA-003398</v>
          </cell>
          <cell r="B3403" t="str">
            <v>DEF</v>
          </cell>
          <cell r="E3403" t="str">
            <v>COP-01-05</v>
          </cell>
          <cell r="L3403" t="str">
            <v>Yes</v>
          </cell>
        </row>
        <row r="3404">
          <cell r="A3404" t="str">
            <v>RPCFA-003399</v>
          </cell>
          <cell r="B3404" t="str">
            <v>DEF</v>
          </cell>
          <cell r="E3404" t="str">
            <v>FUR-04-05</v>
          </cell>
          <cell r="L3404" t="str">
            <v>Yes</v>
          </cell>
        </row>
        <row r="3405">
          <cell r="A3405" t="str">
            <v>RPCFA-003400</v>
          </cell>
          <cell r="B3405" t="str">
            <v>DEF</v>
          </cell>
          <cell r="E3405" t="str">
            <v>COM-01-05</v>
          </cell>
          <cell r="L3405" t="str">
            <v>Yes</v>
          </cell>
        </row>
        <row r="3406">
          <cell r="A3406" t="str">
            <v>RPCFA-003401</v>
          </cell>
          <cell r="B3406" t="str">
            <v>DEF</v>
          </cell>
          <cell r="E3406" t="str">
            <v>COP-03-05</v>
          </cell>
          <cell r="L3406" t="str">
            <v>Yes</v>
          </cell>
        </row>
        <row r="3407">
          <cell r="A3407" t="str">
            <v>RPCFA-003402</v>
          </cell>
          <cell r="B3407" t="str">
            <v>DEF</v>
          </cell>
          <cell r="E3407" t="str">
            <v>OFC-08-05</v>
          </cell>
          <cell r="L3407" t="str">
            <v>Yes</v>
          </cell>
        </row>
        <row r="3408">
          <cell r="A3408" t="str">
            <v>RPCFA-003403</v>
          </cell>
          <cell r="B3408" t="str">
            <v>DEF</v>
          </cell>
          <cell r="E3408" t="str">
            <v>FUR-01-05</v>
          </cell>
          <cell r="L3408" t="str">
            <v>Yes</v>
          </cell>
        </row>
        <row r="3409">
          <cell r="A3409" t="str">
            <v>RPCFA-003404</v>
          </cell>
          <cell r="B3409" t="str">
            <v>DEF</v>
          </cell>
          <cell r="E3409" t="str">
            <v>FUR-01-05</v>
          </cell>
          <cell r="L3409" t="str">
            <v>Yes</v>
          </cell>
        </row>
        <row r="3410">
          <cell r="A3410" t="str">
            <v>RPCFA-003405</v>
          </cell>
          <cell r="B3410" t="str">
            <v>DEF</v>
          </cell>
          <cell r="E3410" t="str">
            <v>FUR-01-05</v>
          </cell>
          <cell r="L3410" t="str">
            <v>Yes</v>
          </cell>
        </row>
        <row r="3411">
          <cell r="A3411" t="str">
            <v>RPCFA-003406</v>
          </cell>
          <cell r="B3411" t="str">
            <v>DEF</v>
          </cell>
          <cell r="E3411" t="str">
            <v>FUR-01-05</v>
          </cell>
          <cell r="L3411" t="str">
            <v>Yes</v>
          </cell>
        </row>
        <row r="3412">
          <cell r="A3412" t="str">
            <v>RPCFA-003407</v>
          </cell>
          <cell r="B3412" t="str">
            <v>DEF</v>
          </cell>
          <cell r="E3412" t="str">
            <v>FUR-02-05</v>
          </cell>
          <cell r="L3412" t="str">
            <v>Yes</v>
          </cell>
        </row>
        <row r="3413">
          <cell r="A3413" t="str">
            <v>RPCFA-003408</v>
          </cell>
          <cell r="B3413" t="str">
            <v>DEF</v>
          </cell>
          <cell r="E3413" t="str">
            <v>FUR-02-05</v>
          </cell>
          <cell r="L3413" t="str">
            <v>Yes</v>
          </cell>
        </row>
        <row r="3414">
          <cell r="A3414" t="str">
            <v>RPCFA-003409</v>
          </cell>
          <cell r="B3414" t="str">
            <v>DEF</v>
          </cell>
          <cell r="E3414" t="str">
            <v>FUR-02-05</v>
          </cell>
          <cell r="L3414" t="str">
            <v>Yes</v>
          </cell>
        </row>
        <row r="3415">
          <cell r="A3415" t="str">
            <v>RPCFA-003410</v>
          </cell>
          <cell r="B3415" t="str">
            <v>DEF</v>
          </cell>
          <cell r="E3415" t="str">
            <v>FUR-02-05</v>
          </cell>
          <cell r="L3415" t="str">
            <v>Yes</v>
          </cell>
        </row>
        <row r="3416">
          <cell r="A3416" t="str">
            <v>RPCFA-003411</v>
          </cell>
          <cell r="B3416" t="str">
            <v>DEF</v>
          </cell>
          <cell r="E3416" t="str">
            <v>FUR-03-05</v>
          </cell>
          <cell r="L3416" t="str">
            <v>Yes</v>
          </cell>
        </row>
        <row r="3417">
          <cell r="A3417" t="str">
            <v>RPCFA-003412</v>
          </cell>
          <cell r="B3417" t="str">
            <v>DEF</v>
          </cell>
          <cell r="E3417" t="str">
            <v>OFC-01-05</v>
          </cell>
          <cell r="L3417" t="str">
            <v>Yes</v>
          </cell>
        </row>
        <row r="3418">
          <cell r="A3418" t="str">
            <v>RPCFA-003413</v>
          </cell>
          <cell r="B3418" t="str">
            <v>DEF</v>
          </cell>
          <cell r="E3418" t="str">
            <v>FUR-01-05</v>
          </cell>
          <cell r="L3418" t="str">
            <v>Yes</v>
          </cell>
        </row>
        <row r="3419">
          <cell r="A3419" t="str">
            <v>RPCFA-003414</v>
          </cell>
          <cell r="B3419" t="str">
            <v>DEF</v>
          </cell>
          <cell r="E3419" t="str">
            <v>FUR-01-05</v>
          </cell>
          <cell r="L3419" t="str">
            <v>Yes</v>
          </cell>
        </row>
        <row r="3420">
          <cell r="A3420" t="str">
            <v>RPCFA-003415</v>
          </cell>
          <cell r="B3420" t="str">
            <v>DEF</v>
          </cell>
          <cell r="E3420" t="str">
            <v>FUR-01-05</v>
          </cell>
          <cell r="L3420" t="str">
            <v>Yes</v>
          </cell>
        </row>
        <row r="3421">
          <cell r="A3421" t="str">
            <v>RPCFA-003416</v>
          </cell>
          <cell r="B3421" t="str">
            <v>DEF</v>
          </cell>
          <cell r="E3421" t="str">
            <v>FUR-01-05</v>
          </cell>
          <cell r="L3421" t="str">
            <v>Yes</v>
          </cell>
        </row>
        <row r="3422">
          <cell r="A3422" t="str">
            <v>RPCFA-003417</v>
          </cell>
          <cell r="B3422" t="str">
            <v>DEF</v>
          </cell>
          <cell r="E3422" t="str">
            <v>FUR-03-05</v>
          </cell>
          <cell r="L3422" t="str">
            <v>Yes</v>
          </cell>
        </row>
        <row r="3423">
          <cell r="A3423" t="str">
            <v>RPCFA-003418</v>
          </cell>
          <cell r="B3423" t="str">
            <v>DEF</v>
          </cell>
          <cell r="E3423" t="str">
            <v>FUR-03-05</v>
          </cell>
          <cell r="L3423" t="str">
            <v>Yes</v>
          </cell>
        </row>
        <row r="3424">
          <cell r="A3424" t="str">
            <v>RPCFA-003419</v>
          </cell>
          <cell r="B3424" t="str">
            <v>DEF</v>
          </cell>
          <cell r="E3424" t="str">
            <v>OFC-01-05</v>
          </cell>
          <cell r="L3424" t="str">
            <v>Yes</v>
          </cell>
        </row>
        <row r="3425">
          <cell r="A3425" t="str">
            <v>RPCFA-003420</v>
          </cell>
          <cell r="B3425" t="str">
            <v>DEF</v>
          </cell>
          <cell r="E3425" t="str">
            <v>FUR-01-05</v>
          </cell>
          <cell r="L3425" t="str">
            <v>Yes</v>
          </cell>
        </row>
        <row r="3426">
          <cell r="A3426" t="str">
            <v>RPCFA-003421</v>
          </cell>
          <cell r="B3426" t="str">
            <v>DEF</v>
          </cell>
          <cell r="E3426" t="str">
            <v>FUR-01-05</v>
          </cell>
          <cell r="L3426" t="str">
            <v>Yes</v>
          </cell>
        </row>
        <row r="3427">
          <cell r="A3427" t="str">
            <v>RPCFA-003422</v>
          </cell>
          <cell r="B3427" t="str">
            <v>DEF</v>
          </cell>
          <cell r="E3427" t="str">
            <v>FUR-01-05</v>
          </cell>
          <cell r="L3427" t="str">
            <v>Yes</v>
          </cell>
        </row>
        <row r="3428">
          <cell r="A3428" t="str">
            <v>RPCFA-003423</v>
          </cell>
          <cell r="B3428" t="str">
            <v>DEF</v>
          </cell>
          <cell r="E3428" t="str">
            <v>FUR-03-05</v>
          </cell>
          <cell r="L3428" t="str">
            <v>Yes</v>
          </cell>
        </row>
        <row r="3429">
          <cell r="A3429" t="str">
            <v>RPCFA-003424</v>
          </cell>
          <cell r="B3429" t="str">
            <v>DEF</v>
          </cell>
          <cell r="E3429" t="str">
            <v>FUR-03-05</v>
          </cell>
          <cell r="L3429" t="str">
            <v>Yes</v>
          </cell>
        </row>
        <row r="3430">
          <cell r="A3430" t="str">
            <v>RPCFA-003425</v>
          </cell>
          <cell r="B3430" t="str">
            <v>DEF</v>
          </cell>
          <cell r="E3430" t="str">
            <v>COP-04-05</v>
          </cell>
          <cell r="L3430" t="str">
            <v>Yes</v>
          </cell>
        </row>
        <row r="3431">
          <cell r="A3431" t="str">
            <v>RPCFA-003426</v>
          </cell>
          <cell r="B3431" t="str">
            <v>DEF</v>
          </cell>
          <cell r="E3431" t="str">
            <v>COM-01-05</v>
          </cell>
          <cell r="L3431" t="str">
            <v>Yes</v>
          </cell>
        </row>
        <row r="3432">
          <cell r="A3432" t="str">
            <v>RPCFA-003427</v>
          </cell>
          <cell r="B3432" t="str">
            <v>DEF</v>
          </cell>
          <cell r="E3432" t="str">
            <v>COP-02-05</v>
          </cell>
          <cell r="L3432" t="str">
            <v>Yes</v>
          </cell>
        </row>
        <row r="3433">
          <cell r="A3433" t="str">
            <v>RPCFA-003428</v>
          </cell>
          <cell r="B3433" t="str">
            <v>DEF</v>
          </cell>
          <cell r="E3433" t="str">
            <v>COP-01-05</v>
          </cell>
          <cell r="L3433" t="str">
            <v>Yes</v>
          </cell>
        </row>
        <row r="3434">
          <cell r="A3434" t="str">
            <v>RPCFA-003429</v>
          </cell>
          <cell r="B3434" t="str">
            <v>DEF</v>
          </cell>
          <cell r="E3434" t="str">
            <v>COP-02-05</v>
          </cell>
          <cell r="L3434" t="str">
            <v>Yes</v>
          </cell>
        </row>
        <row r="3435">
          <cell r="A3435" t="str">
            <v>RPCFA-003430</v>
          </cell>
          <cell r="B3435" t="str">
            <v>DEF</v>
          </cell>
          <cell r="E3435" t="str">
            <v>COP-02-05</v>
          </cell>
          <cell r="L3435" t="str">
            <v>Yes</v>
          </cell>
        </row>
        <row r="3436">
          <cell r="A3436" t="str">
            <v>RPCFA-003431</v>
          </cell>
          <cell r="B3436" t="str">
            <v>DEF</v>
          </cell>
          <cell r="E3436" t="str">
            <v>COP-02-05</v>
          </cell>
          <cell r="L3436" t="str">
            <v>Yes</v>
          </cell>
        </row>
        <row r="3437">
          <cell r="A3437" t="str">
            <v>RPCFA-003432</v>
          </cell>
          <cell r="B3437" t="str">
            <v>DEF</v>
          </cell>
          <cell r="E3437" t="str">
            <v>COM-01-05</v>
          </cell>
          <cell r="L3437" t="str">
            <v>Yes</v>
          </cell>
        </row>
        <row r="3438">
          <cell r="A3438" t="str">
            <v>RPCFA-003433</v>
          </cell>
          <cell r="B3438" t="str">
            <v>DEF</v>
          </cell>
          <cell r="E3438" t="str">
            <v>FUR-03-05</v>
          </cell>
          <cell r="L3438" t="str">
            <v>Yes</v>
          </cell>
        </row>
        <row r="3439">
          <cell r="A3439" t="str">
            <v>RPCFA-003434</v>
          </cell>
          <cell r="B3439" t="str">
            <v>DEF</v>
          </cell>
          <cell r="E3439" t="str">
            <v>OFC-10-05</v>
          </cell>
          <cell r="L3439" t="str">
            <v>Yes</v>
          </cell>
        </row>
        <row r="3440">
          <cell r="A3440" t="str">
            <v>RPCFA-003435</v>
          </cell>
          <cell r="B3440" t="str">
            <v>DEF</v>
          </cell>
          <cell r="E3440" t="str">
            <v>VEH-01-05</v>
          </cell>
          <cell r="L3440" t="str">
            <v>Yes</v>
          </cell>
        </row>
        <row r="3441">
          <cell r="A3441" t="str">
            <v>RPCFA-003436</v>
          </cell>
          <cell r="B3441" t="str">
            <v>DEF</v>
          </cell>
          <cell r="E3441" t="str">
            <v>VEH-01-05</v>
          </cell>
          <cell r="L3441" t="str">
            <v>Yes</v>
          </cell>
        </row>
        <row r="3442">
          <cell r="A3442" t="str">
            <v>RPCFA-003437</v>
          </cell>
          <cell r="B3442" t="str">
            <v>DEF</v>
          </cell>
          <cell r="E3442" t="str">
            <v>FUR-03-05</v>
          </cell>
          <cell r="L3442" t="str">
            <v>Yes</v>
          </cell>
        </row>
        <row r="3443">
          <cell r="A3443" t="str">
            <v>RPCFA-003438</v>
          </cell>
          <cell r="B3443" t="str">
            <v>DEF</v>
          </cell>
          <cell r="E3443" t="str">
            <v>FUR-01-05</v>
          </cell>
          <cell r="L3443" t="str">
            <v>Yes</v>
          </cell>
        </row>
        <row r="3444">
          <cell r="A3444" t="str">
            <v>RPCFA-003439</v>
          </cell>
          <cell r="B3444" t="str">
            <v>DEF</v>
          </cell>
          <cell r="E3444" t="str">
            <v>FUR-01-05</v>
          </cell>
          <cell r="L3444" t="str">
            <v>Yes</v>
          </cell>
        </row>
        <row r="3445">
          <cell r="A3445" t="str">
            <v>RPCFA-003440</v>
          </cell>
          <cell r="B3445" t="str">
            <v>DEF</v>
          </cell>
          <cell r="E3445" t="str">
            <v>FUR-01-05</v>
          </cell>
          <cell r="L3445" t="str">
            <v>Yes</v>
          </cell>
        </row>
        <row r="3446">
          <cell r="A3446" t="str">
            <v>RPCFA-003441</v>
          </cell>
          <cell r="B3446" t="str">
            <v>DEF</v>
          </cell>
          <cell r="E3446" t="str">
            <v>FUR-01-05</v>
          </cell>
          <cell r="L3446" t="str">
            <v>Yes</v>
          </cell>
        </row>
        <row r="3447">
          <cell r="A3447" t="str">
            <v>RPCFA-003442</v>
          </cell>
          <cell r="B3447" t="str">
            <v>DEF</v>
          </cell>
          <cell r="E3447" t="str">
            <v>FUR-03-05</v>
          </cell>
          <cell r="L3447" t="str">
            <v>Yes</v>
          </cell>
        </row>
        <row r="3448">
          <cell r="A3448" t="str">
            <v>RPCFA-003443</v>
          </cell>
          <cell r="B3448" t="str">
            <v>DEF</v>
          </cell>
          <cell r="E3448" t="str">
            <v>COP-06-05</v>
          </cell>
          <cell r="L3448" t="str">
            <v>Yes</v>
          </cell>
        </row>
        <row r="3449">
          <cell r="A3449" t="str">
            <v>RPCFA-003444</v>
          </cell>
          <cell r="B3449" t="str">
            <v>DEF</v>
          </cell>
          <cell r="E3449" t="str">
            <v>COM-01-05</v>
          </cell>
          <cell r="L3449" t="str">
            <v>Yes</v>
          </cell>
        </row>
        <row r="3450">
          <cell r="A3450" t="str">
            <v>RPCFA-003445</v>
          </cell>
          <cell r="B3450" t="str">
            <v>DEF</v>
          </cell>
          <cell r="E3450" t="str">
            <v>OFC-11-05</v>
          </cell>
          <cell r="L3450" t="str">
            <v>Yes</v>
          </cell>
        </row>
        <row r="3451">
          <cell r="A3451" t="str">
            <v>RPCFA-003446</v>
          </cell>
          <cell r="B3451" t="str">
            <v>DEF</v>
          </cell>
          <cell r="E3451" t="str">
            <v>COP-02-05</v>
          </cell>
          <cell r="L3451" t="str">
            <v>Yes</v>
          </cell>
        </row>
        <row r="3452">
          <cell r="A3452" t="str">
            <v>RPCFA-003447</v>
          </cell>
          <cell r="B3452" t="str">
            <v>DEF</v>
          </cell>
          <cell r="E3452" t="str">
            <v>COP-02-05</v>
          </cell>
          <cell r="L3452" t="str">
            <v>Yes</v>
          </cell>
        </row>
        <row r="3453">
          <cell r="A3453" t="str">
            <v>RPCFA-003448</v>
          </cell>
          <cell r="B3453" t="str">
            <v>DEF</v>
          </cell>
          <cell r="E3453" t="str">
            <v>COP-04-05</v>
          </cell>
          <cell r="L3453" t="str">
            <v>Yes</v>
          </cell>
        </row>
        <row r="3454">
          <cell r="A3454" t="str">
            <v>RPCFA-003449</v>
          </cell>
          <cell r="B3454" t="str">
            <v>DEF</v>
          </cell>
          <cell r="E3454" t="str">
            <v>FUR-03-05</v>
          </cell>
          <cell r="L3454" t="str">
            <v>Yes</v>
          </cell>
        </row>
        <row r="3455">
          <cell r="A3455" t="str">
            <v>RPCFA-003450</v>
          </cell>
          <cell r="B3455" t="str">
            <v>DEF</v>
          </cell>
          <cell r="E3455" t="str">
            <v>COP-06-05</v>
          </cell>
          <cell r="L3455" t="str">
            <v>Yes</v>
          </cell>
        </row>
        <row r="3456">
          <cell r="A3456" t="str">
            <v>RPCFA-003451</v>
          </cell>
          <cell r="B3456" t="str">
            <v>DEF</v>
          </cell>
          <cell r="E3456" t="str">
            <v>COP-06-05</v>
          </cell>
          <cell r="L3456" t="str">
            <v>Yes</v>
          </cell>
        </row>
        <row r="3457">
          <cell r="A3457" t="str">
            <v>RPCFA-003452</v>
          </cell>
          <cell r="B3457" t="str">
            <v>DEF</v>
          </cell>
          <cell r="E3457" t="str">
            <v>COP-06-05</v>
          </cell>
          <cell r="L3457" t="str">
            <v>Yes</v>
          </cell>
        </row>
        <row r="3458">
          <cell r="A3458" t="str">
            <v>RPCFA-003453</v>
          </cell>
          <cell r="B3458" t="str">
            <v>DEF</v>
          </cell>
          <cell r="E3458" t="str">
            <v>COP-06-05</v>
          </cell>
          <cell r="L3458" t="str">
            <v>Yes</v>
          </cell>
        </row>
        <row r="3459">
          <cell r="A3459" t="str">
            <v>RPCFA-003454</v>
          </cell>
          <cell r="B3459" t="str">
            <v>DEF</v>
          </cell>
          <cell r="E3459" t="str">
            <v>COP-06-05</v>
          </cell>
          <cell r="L3459" t="str">
            <v>Yes</v>
          </cell>
        </row>
        <row r="3460">
          <cell r="A3460" t="str">
            <v>RPCFA-003455</v>
          </cell>
          <cell r="B3460" t="str">
            <v>DEF</v>
          </cell>
          <cell r="E3460" t="str">
            <v>OFC-13-05</v>
          </cell>
          <cell r="L3460" t="str">
            <v>Yes</v>
          </cell>
        </row>
        <row r="3461">
          <cell r="A3461" t="str">
            <v>RPCFA-003456</v>
          </cell>
          <cell r="B3461" t="str">
            <v>DEF</v>
          </cell>
          <cell r="E3461" t="str">
            <v>OFC-06-05</v>
          </cell>
          <cell r="L3461" t="str">
            <v>Yes</v>
          </cell>
        </row>
        <row r="3462">
          <cell r="A3462" t="str">
            <v>RPCFA-003457</v>
          </cell>
          <cell r="B3462" t="str">
            <v>DEF</v>
          </cell>
          <cell r="E3462" t="str">
            <v>FUR-10-05</v>
          </cell>
          <cell r="L3462" t="str">
            <v>Yes</v>
          </cell>
        </row>
        <row r="3463">
          <cell r="A3463" t="str">
            <v>RPCFA-003458</v>
          </cell>
          <cell r="B3463" t="str">
            <v>DEF</v>
          </cell>
          <cell r="E3463" t="str">
            <v>COM-01-05</v>
          </cell>
          <cell r="L3463" t="str">
            <v>Yes</v>
          </cell>
        </row>
        <row r="3464">
          <cell r="A3464" t="str">
            <v>RPCFA-003459</v>
          </cell>
          <cell r="B3464" t="str">
            <v>DEF</v>
          </cell>
          <cell r="E3464" t="str">
            <v>COM-01-05</v>
          </cell>
          <cell r="L3464" t="str">
            <v>Yes</v>
          </cell>
        </row>
        <row r="3465">
          <cell r="A3465" t="str">
            <v>RPCFA-003460</v>
          </cell>
          <cell r="B3465" t="str">
            <v>DEF</v>
          </cell>
          <cell r="E3465" t="str">
            <v>COM-01-05</v>
          </cell>
          <cell r="L3465" t="str">
            <v>Yes</v>
          </cell>
        </row>
        <row r="3466">
          <cell r="A3466" t="str">
            <v>RPCFA-003461</v>
          </cell>
          <cell r="B3466" t="str">
            <v>DEF</v>
          </cell>
          <cell r="E3466" t="str">
            <v>COP-04-05</v>
          </cell>
          <cell r="L3466" t="str">
            <v>Yes</v>
          </cell>
        </row>
        <row r="3467">
          <cell r="A3467" t="str">
            <v>RPCFA-003462</v>
          </cell>
          <cell r="B3467" t="str">
            <v>DEF</v>
          </cell>
          <cell r="E3467" t="str">
            <v>COP-04-05</v>
          </cell>
          <cell r="L3467" t="str">
            <v>Yes</v>
          </cell>
        </row>
        <row r="3468">
          <cell r="A3468" t="str">
            <v>RPCFA-003463</v>
          </cell>
          <cell r="B3468" t="str">
            <v>DEF</v>
          </cell>
          <cell r="E3468" t="str">
            <v>COP-01-05</v>
          </cell>
          <cell r="L3468" t="str">
            <v>Yes</v>
          </cell>
        </row>
        <row r="3469">
          <cell r="A3469" t="str">
            <v>RPCFA-003464</v>
          </cell>
          <cell r="B3469" t="str">
            <v>DEF</v>
          </cell>
          <cell r="E3469" t="str">
            <v>COP-02-05</v>
          </cell>
          <cell r="L3469" t="str">
            <v>Yes</v>
          </cell>
        </row>
        <row r="3470">
          <cell r="A3470" t="str">
            <v>RPCFA-003465</v>
          </cell>
          <cell r="B3470" t="str">
            <v>DEF</v>
          </cell>
          <cell r="E3470" t="str">
            <v>OFC-01-05</v>
          </cell>
          <cell r="L3470" t="str">
            <v>Yes</v>
          </cell>
        </row>
        <row r="3471">
          <cell r="A3471" t="str">
            <v>RPCFA-003466</v>
          </cell>
          <cell r="B3471" t="str">
            <v>DEF</v>
          </cell>
          <cell r="E3471" t="str">
            <v>OFC-01-05</v>
          </cell>
          <cell r="L3471" t="str">
            <v>Yes</v>
          </cell>
        </row>
        <row r="3472">
          <cell r="A3472" t="str">
            <v>RPCFA-003467</v>
          </cell>
          <cell r="B3472" t="str">
            <v>DEF</v>
          </cell>
          <cell r="E3472" t="str">
            <v>FUR-02-05</v>
          </cell>
          <cell r="L3472" t="str">
            <v>Yes</v>
          </cell>
        </row>
        <row r="3473">
          <cell r="A3473" t="str">
            <v>RPCFA-003468</v>
          </cell>
          <cell r="B3473" t="str">
            <v>DEF</v>
          </cell>
          <cell r="E3473" t="str">
            <v>OFC-06-05</v>
          </cell>
          <cell r="L3473" t="str">
            <v>Yes</v>
          </cell>
        </row>
        <row r="3474">
          <cell r="A3474" t="str">
            <v>RPCFA-003469</v>
          </cell>
          <cell r="B3474" t="str">
            <v>DEF</v>
          </cell>
          <cell r="E3474" t="str">
            <v>OFC-01-05</v>
          </cell>
          <cell r="L3474" t="str">
            <v>Yes</v>
          </cell>
        </row>
        <row r="3475">
          <cell r="A3475" t="str">
            <v>RPCFA-003470</v>
          </cell>
          <cell r="B3475" t="str">
            <v>DEF</v>
          </cell>
          <cell r="E3475" t="str">
            <v>COP-02-05</v>
          </cell>
          <cell r="L3475" t="str">
            <v>Yes</v>
          </cell>
        </row>
        <row r="3476">
          <cell r="A3476" t="str">
            <v>RPCFA-003471</v>
          </cell>
          <cell r="B3476" t="str">
            <v>DEF</v>
          </cell>
          <cell r="E3476" t="str">
            <v>COP-02-05</v>
          </cell>
          <cell r="L3476" t="str">
            <v>Yes</v>
          </cell>
        </row>
        <row r="3477">
          <cell r="A3477" t="str">
            <v>RPCFA-003472</v>
          </cell>
          <cell r="B3477" t="str">
            <v>DEF</v>
          </cell>
          <cell r="E3477" t="str">
            <v>OFC-03-05</v>
          </cell>
          <cell r="L3477" t="str">
            <v>Yes</v>
          </cell>
        </row>
        <row r="3478">
          <cell r="A3478" t="str">
            <v>RPCFA-003473</v>
          </cell>
          <cell r="B3478" t="str">
            <v>DEF</v>
          </cell>
          <cell r="E3478" t="str">
            <v>FUR-03-05</v>
          </cell>
          <cell r="L3478" t="str">
            <v>Yes</v>
          </cell>
        </row>
        <row r="3479">
          <cell r="A3479" t="str">
            <v>RPCFA-003474</v>
          </cell>
          <cell r="B3479" t="str">
            <v>DEF</v>
          </cell>
          <cell r="E3479" t="str">
            <v>FUR-03-05</v>
          </cell>
          <cell r="L3479" t="str">
            <v>Yes</v>
          </cell>
        </row>
        <row r="3480">
          <cell r="A3480" t="str">
            <v>RPCFA-003475</v>
          </cell>
          <cell r="B3480" t="str">
            <v>DEF</v>
          </cell>
          <cell r="E3480" t="str">
            <v>COP-03-05</v>
          </cell>
          <cell r="L3480" t="str">
            <v>Yes</v>
          </cell>
        </row>
        <row r="3481">
          <cell r="A3481" t="str">
            <v>RPCFA-003476</v>
          </cell>
          <cell r="B3481" t="str">
            <v>DEF</v>
          </cell>
          <cell r="E3481" t="str">
            <v>COP-01-05</v>
          </cell>
          <cell r="L3481" t="str">
            <v>Yes</v>
          </cell>
        </row>
        <row r="3482">
          <cell r="A3482" t="str">
            <v>RPCFA-003477</v>
          </cell>
          <cell r="B3482" t="str">
            <v>DEF</v>
          </cell>
          <cell r="E3482" t="str">
            <v>COP-02-05</v>
          </cell>
          <cell r="L3482" t="str">
            <v>Yes</v>
          </cell>
        </row>
        <row r="3483">
          <cell r="A3483" t="str">
            <v>RPCFA-003478</v>
          </cell>
          <cell r="B3483" t="str">
            <v>DEF</v>
          </cell>
          <cell r="E3483" t="str">
            <v>COP-02-05</v>
          </cell>
          <cell r="L3483" t="str">
            <v>Yes</v>
          </cell>
        </row>
        <row r="3484">
          <cell r="A3484" t="str">
            <v>RPCFA-003479</v>
          </cell>
          <cell r="B3484" t="str">
            <v>DEF</v>
          </cell>
          <cell r="E3484" t="str">
            <v>COP-01-05</v>
          </cell>
          <cell r="L3484" t="str">
            <v>Yes</v>
          </cell>
        </row>
        <row r="3485">
          <cell r="A3485" t="str">
            <v>RPCFA-003480</v>
          </cell>
          <cell r="B3485" t="str">
            <v>DEF</v>
          </cell>
          <cell r="E3485" t="str">
            <v>COP-02-05</v>
          </cell>
          <cell r="L3485" t="str">
            <v>Yes</v>
          </cell>
        </row>
        <row r="3486">
          <cell r="A3486" t="str">
            <v>RPCFA-003481</v>
          </cell>
          <cell r="B3486" t="str">
            <v>DEF</v>
          </cell>
          <cell r="E3486" t="str">
            <v>COP-02-05</v>
          </cell>
          <cell r="L3486" t="str">
            <v>Yes</v>
          </cell>
        </row>
        <row r="3487">
          <cell r="A3487" t="str">
            <v>RPCFA-003482</v>
          </cell>
          <cell r="B3487" t="str">
            <v>DEF</v>
          </cell>
          <cell r="E3487" t="str">
            <v>COP-02-05</v>
          </cell>
          <cell r="L3487" t="str">
            <v>Yes</v>
          </cell>
        </row>
        <row r="3488">
          <cell r="A3488" t="str">
            <v>RPCFA-003483</v>
          </cell>
          <cell r="B3488" t="str">
            <v>DEF</v>
          </cell>
          <cell r="E3488" t="str">
            <v>OFC-08-05</v>
          </cell>
          <cell r="L3488" t="str">
            <v>Yes</v>
          </cell>
        </row>
        <row r="3489">
          <cell r="A3489" t="str">
            <v>RPCFA-003484</v>
          </cell>
          <cell r="B3489" t="str">
            <v>DEF</v>
          </cell>
          <cell r="E3489" t="str">
            <v>COP-01-05</v>
          </cell>
          <cell r="L3489" t="str">
            <v>Yes</v>
          </cell>
        </row>
        <row r="3490">
          <cell r="A3490" t="str">
            <v>RPCFA-003485</v>
          </cell>
          <cell r="B3490" t="str">
            <v>DEF</v>
          </cell>
          <cell r="E3490" t="str">
            <v>COP-02-05</v>
          </cell>
          <cell r="L3490" t="str">
            <v>Yes</v>
          </cell>
        </row>
        <row r="3491">
          <cell r="A3491" t="str">
            <v>RPCFA-003486</v>
          </cell>
          <cell r="B3491" t="str">
            <v>DEF</v>
          </cell>
          <cell r="E3491" t="str">
            <v>COP-01-05</v>
          </cell>
          <cell r="L3491" t="str">
            <v>Yes</v>
          </cell>
        </row>
        <row r="3492">
          <cell r="A3492" t="str">
            <v>RPCFA-003487</v>
          </cell>
          <cell r="B3492" t="str">
            <v>DEF</v>
          </cell>
          <cell r="E3492" t="str">
            <v>COP-02-05</v>
          </cell>
          <cell r="L3492" t="str">
            <v>Yes</v>
          </cell>
        </row>
        <row r="3493">
          <cell r="A3493" t="str">
            <v>RPCFA-003488</v>
          </cell>
          <cell r="B3493" t="str">
            <v>DEF</v>
          </cell>
          <cell r="E3493" t="str">
            <v>COP-04-05</v>
          </cell>
          <cell r="L3493" t="str">
            <v>Yes</v>
          </cell>
        </row>
        <row r="3494">
          <cell r="A3494" t="str">
            <v>RPCFA-003489</v>
          </cell>
          <cell r="B3494" t="str">
            <v>DEF</v>
          </cell>
          <cell r="E3494" t="str">
            <v>COP-04-05</v>
          </cell>
          <cell r="L3494" t="str">
            <v>Yes</v>
          </cell>
        </row>
        <row r="3495">
          <cell r="A3495" t="str">
            <v>RPCFA-003490</v>
          </cell>
          <cell r="B3495" t="str">
            <v>DEF</v>
          </cell>
          <cell r="E3495" t="str">
            <v>COP-04-05</v>
          </cell>
          <cell r="L3495" t="str">
            <v>Yes</v>
          </cell>
        </row>
        <row r="3496">
          <cell r="A3496" t="str">
            <v>RPCFA-003491</v>
          </cell>
          <cell r="B3496" t="str">
            <v>DEF</v>
          </cell>
          <cell r="E3496" t="str">
            <v>COP-06-05</v>
          </cell>
          <cell r="L3496" t="str">
            <v>Yes</v>
          </cell>
        </row>
        <row r="3497">
          <cell r="A3497" t="str">
            <v>RPCFA-003492</v>
          </cell>
          <cell r="B3497" t="str">
            <v>DEF</v>
          </cell>
          <cell r="E3497" t="str">
            <v>COP-06-05</v>
          </cell>
          <cell r="L3497" t="str">
            <v>Yes</v>
          </cell>
        </row>
        <row r="3498">
          <cell r="A3498" t="str">
            <v>RPCFA-003493</v>
          </cell>
          <cell r="B3498" t="str">
            <v>DEF</v>
          </cell>
          <cell r="E3498" t="str">
            <v>COP-06-05</v>
          </cell>
          <cell r="L3498" t="str">
            <v>Yes</v>
          </cell>
        </row>
        <row r="3499">
          <cell r="A3499" t="str">
            <v>RPCFA-003494</v>
          </cell>
          <cell r="B3499" t="str">
            <v>DEF</v>
          </cell>
          <cell r="E3499" t="str">
            <v>COP-04-05</v>
          </cell>
          <cell r="L3499" t="str">
            <v>Yes</v>
          </cell>
        </row>
        <row r="3500">
          <cell r="A3500" t="str">
            <v>RPCFA-003495</v>
          </cell>
          <cell r="B3500" t="str">
            <v>DEF</v>
          </cell>
          <cell r="E3500" t="str">
            <v>COP-06-05</v>
          </cell>
          <cell r="L3500" t="str">
            <v>Yes</v>
          </cell>
        </row>
        <row r="3501">
          <cell r="A3501" t="str">
            <v>RPCFA-003496</v>
          </cell>
          <cell r="B3501" t="str">
            <v>DEF</v>
          </cell>
          <cell r="E3501" t="str">
            <v>COP-06-05</v>
          </cell>
          <cell r="L3501" t="str">
            <v>Yes</v>
          </cell>
        </row>
        <row r="3502">
          <cell r="A3502" t="str">
            <v>RPCFA-003497</v>
          </cell>
          <cell r="B3502" t="str">
            <v>DEF</v>
          </cell>
          <cell r="E3502" t="str">
            <v>OFC-06-05</v>
          </cell>
          <cell r="L3502" t="str">
            <v>Yes</v>
          </cell>
        </row>
        <row r="3503">
          <cell r="A3503" t="str">
            <v>RPCFA-003498</v>
          </cell>
          <cell r="B3503" t="str">
            <v>DEF</v>
          </cell>
          <cell r="E3503" t="str">
            <v>COP-05-05</v>
          </cell>
          <cell r="L3503" t="str">
            <v>Yes</v>
          </cell>
        </row>
        <row r="3504">
          <cell r="A3504" t="str">
            <v>RPCFA-003499</v>
          </cell>
          <cell r="B3504" t="str">
            <v>DEF</v>
          </cell>
          <cell r="E3504" t="str">
            <v>FUR-01-05</v>
          </cell>
          <cell r="L3504" t="str">
            <v>Yes</v>
          </cell>
        </row>
        <row r="3505">
          <cell r="A3505" t="str">
            <v>RPCFA-003500</v>
          </cell>
          <cell r="B3505" t="str">
            <v>DEF</v>
          </cell>
          <cell r="E3505" t="str">
            <v>OFC-03-05</v>
          </cell>
          <cell r="L3505" t="str">
            <v>Yes</v>
          </cell>
        </row>
        <row r="3506">
          <cell r="A3506" t="str">
            <v>RPCFA-003501</v>
          </cell>
          <cell r="B3506" t="str">
            <v>DEF</v>
          </cell>
          <cell r="E3506" t="str">
            <v>OFC-04-05</v>
          </cell>
          <cell r="L3506" t="str">
            <v>Yes</v>
          </cell>
        </row>
        <row r="3507">
          <cell r="A3507" t="str">
            <v>RPCFA-003502</v>
          </cell>
          <cell r="B3507" t="str">
            <v>DEF</v>
          </cell>
          <cell r="E3507" t="str">
            <v>OFC-04-05</v>
          </cell>
          <cell r="L3507" t="str">
            <v>Yes</v>
          </cell>
        </row>
        <row r="3508">
          <cell r="A3508" t="str">
            <v>RPCFA-003503</v>
          </cell>
          <cell r="B3508" t="str">
            <v>DEF</v>
          </cell>
          <cell r="E3508" t="str">
            <v>OFC-06-05</v>
          </cell>
          <cell r="L3508" t="str">
            <v>Yes</v>
          </cell>
        </row>
        <row r="3509">
          <cell r="A3509" t="str">
            <v>RPCFA-003504</v>
          </cell>
          <cell r="B3509" t="str">
            <v>DEF</v>
          </cell>
          <cell r="E3509" t="str">
            <v>OFC-06-05</v>
          </cell>
          <cell r="L3509" t="str">
            <v>Yes</v>
          </cell>
        </row>
        <row r="3510">
          <cell r="A3510" t="str">
            <v>RPCFA-003505</v>
          </cell>
          <cell r="B3510" t="str">
            <v>DEF</v>
          </cell>
          <cell r="E3510" t="str">
            <v>FUR-08-05</v>
          </cell>
          <cell r="L3510" t="str">
            <v>Yes</v>
          </cell>
        </row>
        <row r="3511">
          <cell r="A3511" t="str">
            <v>RPCFA-003506</v>
          </cell>
          <cell r="B3511" t="str">
            <v>DEF</v>
          </cell>
          <cell r="E3511" t="str">
            <v>OFC-01-05</v>
          </cell>
          <cell r="L3511" t="str">
            <v>Yes</v>
          </cell>
        </row>
        <row r="3512">
          <cell r="A3512" t="str">
            <v>RPCFA-003507</v>
          </cell>
          <cell r="B3512" t="str">
            <v>DEF</v>
          </cell>
          <cell r="E3512" t="str">
            <v>COM-01-05</v>
          </cell>
          <cell r="L3512" t="str">
            <v>Yes</v>
          </cell>
        </row>
        <row r="3513">
          <cell r="A3513" t="str">
            <v>RPCFA-003508</v>
          </cell>
          <cell r="B3513" t="str">
            <v>DEF</v>
          </cell>
          <cell r="E3513" t="str">
            <v>COP-01-05</v>
          </cell>
          <cell r="L3513" t="str">
            <v>Yes</v>
          </cell>
        </row>
        <row r="3514">
          <cell r="A3514" t="str">
            <v>RPCFA-003509</v>
          </cell>
          <cell r="B3514" t="str">
            <v>DEF</v>
          </cell>
          <cell r="E3514" t="str">
            <v>COP-06-05</v>
          </cell>
          <cell r="L3514" t="str">
            <v>Yes</v>
          </cell>
        </row>
        <row r="3515">
          <cell r="A3515" t="str">
            <v>RPCFA-003510</v>
          </cell>
          <cell r="B3515" t="str">
            <v>DEF</v>
          </cell>
          <cell r="E3515" t="str">
            <v>COP-06-05</v>
          </cell>
          <cell r="L3515" t="str">
            <v>Yes</v>
          </cell>
        </row>
        <row r="3516">
          <cell r="A3516" t="str">
            <v>RPCFA-003511</v>
          </cell>
          <cell r="B3516" t="str">
            <v>DEF</v>
          </cell>
          <cell r="E3516" t="str">
            <v>COM-02-05</v>
          </cell>
          <cell r="L3516" t="str">
            <v>Yes</v>
          </cell>
        </row>
        <row r="3517">
          <cell r="A3517" t="str">
            <v>RPCFA-003512</v>
          </cell>
          <cell r="B3517" t="str">
            <v>DEF</v>
          </cell>
          <cell r="E3517" t="str">
            <v>OFC-08-05</v>
          </cell>
          <cell r="L3517" t="str">
            <v>Yes</v>
          </cell>
        </row>
        <row r="3518">
          <cell r="A3518" t="str">
            <v>RPCFA-003513</v>
          </cell>
          <cell r="B3518" t="str">
            <v>DEF</v>
          </cell>
          <cell r="E3518" t="str">
            <v>OFC-06-05</v>
          </cell>
          <cell r="L3518" t="str">
            <v>Yes</v>
          </cell>
        </row>
        <row r="3519">
          <cell r="A3519" t="str">
            <v>RPCFA-003514</v>
          </cell>
          <cell r="B3519" t="str">
            <v>DEF</v>
          </cell>
          <cell r="E3519" t="str">
            <v>FUR-03-05</v>
          </cell>
          <cell r="L3519" t="str">
            <v>Yes</v>
          </cell>
        </row>
        <row r="3520">
          <cell r="A3520" t="str">
            <v>RPCFA-003515</v>
          </cell>
          <cell r="B3520" t="str">
            <v>DEF</v>
          </cell>
          <cell r="E3520" t="str">
            <v>FUR-04-05</v>
          </cell>
          <cell r="L3520" t="str">
            <v>Yes</v>
          </cell>
        </row>
        <row r="3521">
          <cell r="A3521" t="str">
            <v>RPCFA-003516</v>
          </cell>
          <cell r="B3521" t="str">
            <v>DEF</v>
          </cell>
          <cell r="E3521" t="str">
            <v>FUR-04-05</v>
          </cell>
          <cell r="L3521" t="str">
            <v>Yes</v>
          </cell>
        </row>
        <row r="3522">
          <cell r="A3522" t="str">
            <v>RPCFA-003517</v>
          </cell>
          <cell r="B3522" t="str">
            <v>DEF</v>
          </cell>
          <cell r="E3522" t="str">
            <v>FUR-04-05</v>
          </cell>
          <cell r="L3522" t="str">
            <v>Yes</v>
          </cell>
        </row>
        <row r="3523">
          <cell r="A3523" t="str">
            <v>RPCFA-003518</v>
          </cell>
          <cell r="B3523" t="str">
            <v>DEF</v>
          </cell>
          <cell r="E3523" t="str">
            <v>FUR-04-05</v>
          </cell>
          <cell r="L3523" t="str">
            <v>Yes</v>
          </cell>
        </row>
        <row r="3524">
          <cell r="A3524" t="str">
            <v>RPCFA-003519</v>
          </cell>
          <cell r="B3524" t="str">
            <v>DEF</v>
          </cell>
          <cell r="E3524" t="str">
            <v>FUR-04-05</v>
          </cell>
          <cell r="L3524" t="str">
            <v>Yes</v>
          </cell>
        </row>
        <row r="3525">
          <cell r="A3525" t="str">
            <v>RPCFA-003520</v>
          </cell>
          <cell r="B3525" t="str">
            <v>DEF</v>
          </cell>
          <cell r="E3525" t="str">
            <v>FUR-01-05</v>
          </cell>
          <cell r="L3525" t="str">
            <v>Yes</v>
          </cell>
        </row>
        <row r="3526">
          <cell r="A3526" t="str">
            <v>RPCFA-003521</v>
          </cell>
          <cell r="B3526" t="str">
            <v>DEF</v>
          </cell>
          <cell r="E3526" t="str">
            <v>FUR-01-05</v>
          </cell>
          <cell r="L3526" t="str">
            <v>Yes</v>
          </cell>
        </row>
        <row r="3527">
          <cell r="A3527" t="str">
            <v>RPCFA-003522</v>
          </cell>
          <cell r="B3527" t="str">
            <v>DEF</v>
          </cell>
          <cell r="E3527" t="str">
            <v>FUR-01-05</v>
          </cell>
          <cell r="L3527" t="str">
            <v>Yes</v>
          </cell>
        </row>
        <row r="3528">
          <cell r="A3528" t="str">
            <v>RPCFA-003523</v>
          </cell>
          <cell r="B3528" t="str">
            <v>DEF</v>
          </cell>
          <cell r="E3528" t="str">
            <v>FUR-01-05</v>
          </cell>
          <cell r="L3528" t="str">
            <v>Yes</v>
          </cell>
        </row>
        <row r="3529">
          <cell r="A3529" t="str">
            <v>RPCFA-003524</v>
          </cell>
          <cell r="B3529" t="str">
            <v>DEF</v>
          </cell>
          <cell r="E3529" t="str">
            <v>FUR-01-05</v>
          </cell>
          <cell r="L3529" t="str">
            <v>Yes</v>
          </cell>
        </row>
        <row r="3530">
          <cell r="A3530" t="str">
            <v>RPCFA-003525</v>
          </cell>
          <cell r="B3530" t="str">
            <v>DEF</v>
          </cell>
          <cell r="E3530" t="str">
            <v>FUR-01-05</v>
          </cell>
          <cell r="L3530" t="str">
            <v>Yes</v>
          </cell>
        </row>
        <row r="3531">
          <cell r="A3531" t="str">
            <v>RPCFA-003526</v>
          </cell>
          <cell r="B3531" t="str">
            <v>DEF</v>
          </cell>
          <cell r="E3531" t="str">
            <v>FUR-08-05</v>
          </cell>
          <cell r="L3531" t="str">
            <v>Yes</v>
          </cell>
        </row>
        <row r="3532">
          <cell r="A3532" t="str">
            <v>RPCFA-003527</v>
          </cell>
          <cell r="B3532" t="str">
            <v>DEF</v>
          </cell>
          <cell r="E3532" t="str">
            <v>FUR-08-05</v>
          </cell>
          <cell r="L3532" t="str">
            <v>Yes</v>
          </cell>
        </row>
        <row r="3533">
          <cell r="A3533" t="str">
            <v>RPCFA-003528</v>
          </cell>
          <cell r="B3533" t="str">
            <v>DEF</v>
          </cell>
          <cell r="E3533" t="str">
            <v>FUR-08-05</v>
          </cell>
          <cell r="L3533" t="str">
            <v>Yes</v>
          </cell>
        </row>
        <row r="3534">
          <cell r="A3534" t="str">
            <v>RPCFA-003529</v>
          </cell>
          <cell r="B3534" t="str">
            <v>DEF</v>
          </cell>
          <cell r="E3534" t="str">
            <v>OFC-10-05</v>
          </cell>
          <cell r="L3534" t="str">
            <v>Yes</v>
          </cell>
        </row>
        <row r="3535">
          <cell r="A3535" t="str">
            <v>RPCFA-003530</v>
          </cell>
          <cell r="B3535" t="str">
            <v>DEF</v>
          </cell>
          <cell r="E3535" t="str">
            <v>COP-01-05</v>
          </cell>
          <cell r="L3535" t="str">
            <v>Yes</v>
          </cell>
        </row>
        <row r="3536">
          <cell r="A3536" t="str">
            <v>RPCFA-003531</v>
          </cell>
          <cell r="B3536" t="str">
            <v>DEF</v>
          </cell>
          <cell r="E3536" t="str">
            <v>COP-02-05</v>
          </cell>
          <cell r="L3536" t="str">
            <v>Yes</v>
          </cell>
        </row>
        <row r="3537">
          <cell r="A3537" t="str">
            <v>RPCFA-003532</v>
          </cell>
          <cell r="B3537" t="str">
            <v>DEF</v>
          </cell>
          <cell r="E3537" t="str">
            <v>EQU-06-05</v>
          </cell>
          <cell r="L3537" t="str">
            <v>Yes</v>
          </cell>
        </row>
        <row r="3538">
          <cell r="A3538" t="str">
            <v>RPCFA-003533</v>
          </cell>
          <cell r="B3538" t="str">
            <v>DEF</v>
          </cell>
          <cell r="E3538" t="str">
            <v>COP-01-05</v>
          </cell>
          <cell r="L3538" t="str">
            <v>Yes</v>
          </cell>
        </row>
        <row r="3539">
          <cell r="A3539" t="str">
            <v>RPCFA-003534</v>
          </cell>
          <cell r="B3539" t="str">
            <v>DEF</v>
          </cell>
          <cell r="E3539" t="str">
            <v>OFC-06-05</v>
          </cell>
          <cell r="L3539" t="str">
            <v>Yes</v>
          </cell>
        </row>
        <row r="3540">
          <cell r="A3540" t="str">
            <v>RPCFA-003535</v>
          </cell>
          <cell r="B3540" t="str">
            <v>DEF</v>
          </cell>
          <cell r="E3540" t="str">
            <v>OFC-06-05</v>
          </cell>
          <cell r="L3540" t="str">
            <v>Yes</v>
          </cell>
        </row>
        <row r="3541">
          <cell r="A3541" t="str">
            <v>RPCFA-003536</v>
          </cell>
          <cell r="B3541" t="str">
            <v>DEF</v>
          </cell>
          <cell r="E3541" t="str">
            <v>FUR-03-05</v>
          </cell>
          <cell r="L3541" t="str">
            <v>Yes</v>
          </cell>
        </row>
        <row r="3542">
          <cell r="A3542" t="str">
            <v>RPCFA-003537</v>
          </cell>
          <cell r="B3542" t="str">
            <v>DEF</v>
          </cell>
          <cell r="E3542" t="str">
            <v>EQU-06-05</v>
          </cell>
          <cell r="L3542" t="str">
            <v>Yes</v>
          </cell>
        </row>
        <row r="3543">
          <cell r="A3543" t="str">
            <v>RPCFA-003538</v>
          </cell>
          <cell r="B3543" t="str">
            <v>DEF</v>
          </cell>
          <cell r="E3543" t="str">
            <v>OFC-03-05</v>
          </cell>
          <cell r="L3543" t="str">
            <v>Yes</v>
          </cell>
        </row>
        <row r="3544">
          <cell r="A3544" t="str">
            <v>RPCFA-003539</v>
          </cell>
          <cell r="B3544" t="str">
            <v>DEF</v>
          </cell>
          <cell r="E3544" t="str">
            <v>COP-01-05</v>
          </cell>
          <cell r="L3544" t="str">
            <v>Yes</v>
          </cell>
        </row>
        <row r="3545">
          <cell r="A3545" t="str">
            <v>RPCFA-003540</v>
          </cell>
          <cell r="B3545" t="str">
            <v>DEF</v>
          </cell>
          <cell r="E3545" t="str">
            <v>COP-02-05</v>
          </cell>
          <cell r="L3545" t="str">
            <v>Yes</v>
          </cell>
        </row>
        <row r="3546">
          <cell r="A3546" t="str">
            <v>RPCFA-003541</v>
          </cell>
          <cell r="B3546" t="str">
            <v>DEF</v>
          </cell>
          <cell r="E3546" t="str">
            <v>COP-01-05</v>
          </cell>
          <cell r="L3546" t="str">
            <v>Yes</v>
          </cell>
        </row>
        <row r="3547">
          <cell r="A3547" t="str">
            <v>RPCFA-003542</v>
          </cell>
          <cell r="B3547" t="str">
            <v>DEF</v>
          </cell>
          <cell r="E3547" t="str">
            <v>COP-02-05</v>
          </cell>
          <cell r="L3547" t="str">
            <v>Yes</v>
          </cell>
        </row>
        <row r="3548">
          <cell r="A3548" t="str">
            <v>RPCFA-003543</v>
          </cell>
          <cell r="B3548" t="str">
            <v>DEF</v>
          </cell>
          <cell r="E3548" t="str">
            <v>COM-01-05</v>
          </cell>
          <cell r="L3548" t="str">
            <v>Yes</v>
          </cell>
        </row>
        <row r="3549">
          <cell r="A3549" t="str">
            <v>RPCFA-003544</v>
          </cell>
          <cell r="B3549" t="str">
            <v>DEF</v>
          </cell>
          <cell r="E3549" t="str">
            <v>COP-01-05</v>
          </cell>
          <cell r="L3549" t="str">
            <v>Yes</v>
          </cell>
        </row>
        <row r="3550">
          <cell r="A3550" t="str">
            <v>RPCFA-003545</v>
          </cell>
          <cell r="B3550" t="str">
            <v>DEF</v>
          </cell>
          <cell r="E3550" t="str">
            <v>COP-02-05</v>
          </cell>
          <cell r="L3550" t="str">
            <v>Yes</v>
          </cell>
        </row>
        <row r="3551">
          <cell r="A3551" t="str">
            <v>RPCFA-003546</v>
          </cell>
          <cell r="B3551" t="str">
            <v>DEF</v>
          </cell>
          <cell r="E3551" t="str">
            <v>OFC-07-05</v>
          </cell>
          <cell r="L3551" t="str">
            <v>Yes</v>
          </cell>
        </row>
        <row r="3552">
          <cell r="A3552" t="str">
            <v>RPCFA-003547</v>
          </cell>
          <cell r="B3552" t="str">
            <v>DEF</v>
          </cell>
          <cell r="E3552" t="str">
            <v>COP-01-05</v>
          </cell>
          <cell r="L3552" t="str">
            <v>Yes</v>
          </cell>
        </row>
        <row r="3553">
          <cell r="A3553" t="str">
            <v>RPCFA-003548</v>
          </cell>
          <cell r="B3553" t="str">
            <v>DEF</v>
          </cell>
          <cell r="E3553" t="str">
            <v>COP-02-05</v>
          </cell>
          <cell r="L3553" t="str">
            <v>Yes</v>
          </cell>
        </row>
        <row r="3554">
          <cell r="A3554" t="str">
            <v>RPCFA-003549</v>
          </cell>
          <cell r="B3554" t="str">
            <v>DEF</v>
          </cell>
          <cell r="E3554" t="str">
            <v>COP-03-05</v>
          </cell>
          <cell r="L3554" t="str">
            <v>Yes</v>
          </cell>
        </row>
        <row r="3555">
          <cell r="A3555" t="str">
            <v>RPCFA-003550</v>
          </cell>
          <cell r="B3555" t="str">
            <v>DEF</v>
          </cell>
          <cell r="E3555" t="str">
            <v>COP-02-05</v>
          </cell>
          <cell r="L3555" t="str">
            <v>Yes</v>
          </cell>
        </row>
        <row r="3556">
          <cell r="A3556" t="str">
            <v>RPCFA-003551</v>
          </cell>
          <cell r="B3556" t="str">
            <v>DEF</v>
          </cell>
          <cell r="E3556" t="str">
            <v>COP-01-05</v>
          </cell>
          <cell r="L3556" t="str">
            <v>Yes</v>
          </cell>
        </row>
        <row r="3557">
          <cell r="A3557" t="str">
            <v>RPCFA-003552</v>
          </cell>
          <cell r="B3557" t="str">
            <v>DEF</v>
          </cell>
          <cell r="E3557" t="str">
            <v>COP-02-05</v>
          </cell>
          <cell r="L3557" t="str">
            <v>Yes</v>
          </cell>
        </row>
        <row r="3558">
          <cell r="A3558" t="str">
            <v>RPCFA-003553</v>
          </cell>
          <cell r="B3558" t="str">
            <v>DEF</v>
          </cell>
          <cell r="E3558" t="str">
            <v>COP-01-05</v>
          </cell>
          <cell r="L3558" t="str">
            <v>Yes</v>
          </cell>
        </row>
        <row r="3559">
          <cell r="A3559" t="str">
            <v>RPCFA-003554</v>
          </cell>
          <cell r="B3559" t="str">
            <v>DEF</v>
          </cell>
          <cell r="E3559" t="str">
            <v>COP-02-05</v>
          </cell>
          <cell r="L3559" t="str">
            <v>Yes</v>
          </cell>
        </row>
        <row r="3560">
          <cell r="A3560" t="str">
            <v>RPCFA-003555</v>
          </cell>
          <cell r="B3560" t="str">
            <v>DEF</v>
          </cell>
          <cell r="E3560" t="str">
            <v>COP-01-05</v>
          </cell>
          <cell r="L3560" t="str">
            <v>Yes</v>
          </cell>
        </row>
        <row r="3561">
          <cell r="A3561" t="str">
            <v>RPCFA-003556</v>
          </cell>
          <cell r="B3561" t="str">
            <v>DEF</v>
          </cell>
          <cell r="E3561" t="str">
            <v>COP-02-05</v>
          </cell>
          <cell r="L3561" t="str">
            <v>Yes</v>
          </cell>
        </row>
        <row r="3562">
          <cell r="A3562" t="str">
            <v>RPCFA-003557</v>
          </cell>
          <cell r="B3562" t="str">
            <v>DEF</v>
          </cell>
          <cell r="E3562" t="str">
            <v>OFC-03-05</v>
          </cell>
          <cell r="L3562" t="str">
            <v>Yes</v>
          </cell>
        </row>
        <row r="3563">
          <cell r="A3563" t="str">
            <v>RPCFA-003558</v>
          </cell>
          <cell r="B3563" t="str">
            <v>DEF</v>
          </cell>
          <cell r="E3563" t="str">
            <v>OFC-03-05</v>
          </cell>
          <cell r="L3563" t="str">
            <v>Yes</v>
          </cell>
        </row>
        <row r="3564">
          <cell r="A3564" t="str">
            <v>RPCFA-003559</v>
          </cell>
          <cell r="B3564" t="str">
            <v>DEF</v>
          </cell>
          <cell r="E3564" t="str">
            <v>COM-01-05</v>
          </cell>
          <cell r="L3564" t="str">
            <v>Yes</v>
          </cell>
        </row>
        <row r="3565">
          <cell r="A3565" t="str">
            <v>RPCFA-003560</v>
          </cell>
          <cell r="B3565" t="str">
            <v>DEF</v>
          </cell>
          <cell r="E3565" t="str">
            <v>COP-03-05</v>
          </cell>
          <cell r="L3565" t="str">
            <v>Yes</v>
          </cell>
        </row>
        <row r="3566">
          <cell r="A3566" t="str">
            <v>RPCFA-003561</v>
          </cell>
          <cell r="B3566" t="str">
            <v>DEF</v>
          </cell>
          <cell r="E3566" t="str">
            <v>COM-01-05</v>
          </cell>
          <cell r="L3566" t="str">
            <v>Yes</v>
          </cell>
        </row>
        <row r="3567">
          <cell r="A3567" t="str">
            <v>RPCFA-003562</v>
          </cell>
          <cell r="B3567" t="str">
            <v>DEF</v>
          </cell>
          <cell r="E3567" t="str">
            <v>OFC-06-05</v>
          </cell>
          <cell r="L3567" t="str">
            <v>Yes</v>
          </cell>
        </row>
        <row r="3568">
          <cell r="A3568" t="str">
            <v>RPCFA-003563</v>
          </cell>
          <cell r="B3568" t="str">
            <v>DEF</v>
          </cell>
          <cell r="E3568" t="str">
            <v>COP-01-05</v>
          </cell>
          <cell r="L3568" t="str">
            <v>Yes</v>
          </cell>
        </row>
        <row r="3569">
          <cell r="A3569" t="str">
            <v>RPCFA-003564</v>
          </cell>
          <cell r="B3569" t="str">
            <v>DEF</v>
          </cell>
          <cell r="E3569" t="str">
            <v>COP-02-05</v>
          </cell>
          <cell r="L3569" t="str">
            <v>Yes</v>
          </cell>
        </row>
        <row r="3570">
          <cell r="A3570" t="str">
            <v>RPCFA-003565</v>
          </cell>
          <cell r="B3570" t="str">
            <v>DEF</v>
          </cell>
          <cell r="E3570" t="str">
            <v>COP-01-05</v>
          </cell>
          <cell r="L3570" t="str">
            <v>Yes</v>
          </cell>
        </row>
        <row r="3571">
          <cell r="A3571" t="str">
            <v>RPCFA-003566</v>
          </cell>
          <cell r="B3571" t="str">
            <v>DEF</v>
          </cell>
          <cell r="E3571" t="str">
            <v>COP-02-05</v>
          </cell>
          <cell r="L3571" t="str">
            <v>Yes</v>
          </cell>
        </row>
        <row r="3572">
          <cell r="A3572" t="str">
            <v>RPCFA-003567</v>
          </cell>
          <cell r="B3572" t="str">
            <v>DEF</v>
          </cell>
          <cell r="E3572" t="str">
            <v>COP-06-05</v>
          </cell>
          <cell r="L3572" t="str">
            <v>Yes</v>
          </cell>
        </row>
        <row r="3573">
          <cell r="A3573" t="str">
            <v>RPCFA-003568</v>
          </cell>
          <cell r="B3573" t="str">
            <v>DEF</v>
          </cell>
          <cell r="E3573" t="str">
            <v>COP-01-05</v>
          </cell>
          <cell r="L3573" t="str">
            <v>Yes</v>
          </cell>
        </row>
        <row r="3574">
          <cell r="A3574" t="str">
            <v>RPCFA-003569</v>
          </cell>
          <cell r="B3574" t="str">
            <v>DEF</v>
          </cell>
          <cell r="E3574" t="str">
            <v>COP-02-05</v>
          </cell>
          <cell r="L3574" t="str">
            <v>Yes</v>
          </cell>
        </row>
        <row r="3575">
          <cell r="A3575" t="str">
            <v>RPCFA-003570</v>
          </cell>
          <cell r="B3575" t="str">
            <v>DEF</v>
          </cell>
          <cell r="E3575" t="str">
            <v>EQU-06-05</v>
          </cell>
          <cell r="L3575" t="str">
            <v>Yes</v>
          </cell>
        </row>
        <row r="3576">
          <cell r="A3576" t="str">
            <v>RPCFA-003571</v>
          </cell>
          <cell r="B3576" t="str">
            <v>DEF</v>
          </cell>
          <cell r="E3576" t="str">
            <v>EQU-06-05</v>
          </cell>
          <cell r="L3576" t="str">
            <v>Yes</v>
          </cell>
        </row>
        <row r="3577">
          <cell r="A3577" t="str">
            <v>RPCFA-003572</v>
          </cell>
          <cell r="B3577" t="str">
            <v>DEF</v>
          </cell>
          <cell r="E3577" t="str">
            <v>COM-01-05</v>
          </cell>
          <cell r="L3577" t="str">
            <v>Yes</v>
          </cell>
        </row>
        <row r="3578">
          <cell r="A3578" t="str">
            <v>RPCFA-003573</v>
          </cell>
          <cell r="B3578" t="str">
            <v>DEF</v>
          </cell>
          <cell r="E3578" t="str">
            <v>COM-01-05</v>
          </cell>
          <cell r="L3578" t="str">
            <v>Yes</v>
          </cell>
        </row>
        <row r="3579">
          <cell r="A3579" t="str">
            <v>RPCFA-003574</v>
          </cell>
          <cell r="B3579" t="str">
            <v>DEF</v>
          </cell>
          <cell r="E3579" t="str">
            <v>COM-01-05</v>
          </cell>
          <cell r="L3579" t="str">
            <v>Yes</v>
          </cell>
        </row>
        <row r="3580">
          <cell r="A3580" t="str">
            <v>RPCFA-003575</v>
          </cell>
          <cell r="B3580" t="str">
            <v>DEF</v>
          </cell>
          <cell r="E3580" t="str">
            <v>COP-01-05</v>
          </cell>
          <cell r="L3580" t="str">
            <v>Yes</v>
          </cell>
        </row>
        <row r="3581">
          <cell r="A3581" t="str">
            <v>RPCFA-003576</v>
          </cell>
          <cell r="B3581" t="str">
            <v>DEF</v>
          </cell>
          <cell r="E3581" t="str">
            <v>COP-02-05</v>
          </cell>
          <cell r="L3581" t="str">
            <v>Yes</v>
          </cell>
        </row>
        <row r="3582">
          <cell r="A3582" t="str">
            <v>RPCFA-003577</v>
          </cell>
          <cell r="B3582" t="str">
            <v>DEF</v>
          </cell>
          <cell r="E3582" t="str">
            <v>COP-01-05</v>
          </cell>
          <cell r="L3582" t="str">
            <v>Yes</v>
          </cell>
        </row>
        <row r="3583">
          <cell r="A3583" t="str">
            <v>RPCFA-003578</v>
          </cell>
          <cell r="B3583" t="str">
            <v>DEF</v>
          </cell>
          <cell r="E3583" t="str">
            <v>COP-02-05</v>
          </cell>
          <cell r="L3583" t="str">
            <v>Yes</v>
          </cell>
        </row>
        <row r="3584">
          <cell r="A3584" t="str">
            <v>RPCFA-003579</v>
          </cell>
          <cell r="B3584" t="str">
            <v>DEF</v>
          </cell>
          <cell r="E3584" t="str">
            <v>COP-01-05</v>
          </cell>
          <cell r="L3584" t="str">
            <v>Yes</v>
          </cell>
        </row>
        <row r="3585">
          <cell r="A3585" t="str">
            <v>RPCFA-003580</v>
          </cell>
          <cell r="B3585" t="str">
            <v>DEF</v>
          </cell>
          <cell r="E3585" t="str">
            <v>COP-02-05</v>
          </cell>
          <cell r="L3585" t="str">
            <v>Yes</v>
          </cell>
        </row>
        <row r="3586">
          <cell r="A3586" t="str">
            <v>RPCFA-003581</v>
          </cell>
          <cell r="B3586" t="str">
            <v>DEF</v>
          </cell>
          <cell r="E3586" t="str">
            <v>COP-01-05</v>
          </cell>
          <cell r="L3586" t="str">
            <v>Yes</v>
          </cell>
        </row>
        <row r="3587">
          <cell r="A3587" t="str">
            <v>RPCFA-003582</v>
          </cell>
          <cell r="B3587" t="str">
            <v>DEF</v>
          </cell>
          <cell r="E3587" t="str">
            <v>COP-02-05</v>
          </cell>
          <cell r="L3587" t="str">
            <v>Yes</v>
          </cell>
        </row>
        <row r="3588">
          <cell r="A3588" t="str">
            <v>RPCFA-003583</v>
          </cell>
          <cell r="B3588" t="str">
            <v>DEF</v>
          </cell>
          <cell r="E3588" t="str">
            <v>FUR-03-05</v>
          </cell>
          <cell r="L3588" t="str">
            <v>Yes</v>
          </cell>
        </row>
        <row r="3589">
          <cell r="A3589" t="str">
            <v>RPCFA-003584</v>
          </cell>
          <cell r="B3589" t="str">
            <v>DEF</v>
          </cell>
          <cell r="E3589" t="str">
            <v>FUR-03-05</v>
          </cell>
          <cell r="L3589" t="str">
            <v>Yes</v>
          </cell>
        </row>
        <row r="3590">
          <cell r="A3590" t="str">
            <v>RPCFA-003585</v>
          </cell>
          <cell r="B3590" t="str">
            <v>DEF</v>
          </cell>
          <cell r="E3590" t="str">
            <v>OFC-03-05</v>
          </cell>
          <cell r="L3590" t="str">
            <v>Yes</v>
          </cell>
        </row>
        <row r="3591">
          <cell r="A3591" t="str">
            <v>RPCFA-003586</v>
          </cell>
          <cell r="B3591" t="str">
            <v>DEF</v>
          </cell>
          <cell r="E3591" t="str">
            <v>OFC-03-05</v>
          </cell>
          <cell r="L3591" t="str">
            <v>Yes</v>
          </cell>
        </row>
        <row r="3592">
          <cell r="A3592" t="str">
            <v>RPCFA-003587</v>
          </cell>
          <cell r="B3592" t="str">
            <v>DEF</v>
          </cell>
          <cell r="E3592" t="str">
            <v>FUR-03-05</v>
          </cell>
          <cell r="L3592" t="str">
            <v>Yes</v>
          </cell>
        </row>
        <row r="3593">
          <cell r="A3593" t="str">
            <v>RPCFA-003588</v>
          </cell>
          <cell r="B3593" t="str">
            <v>DEF</v>
          </cell>
          <cell r="E3593" t="str">
            <v>FUR-03-05</v>
          </cell>
          <cell r="L3593" t="str">
            <v>Yes</v>
          </cell>
        </row>
        <row r="3594">
          <cell r="A3594" t="str">
            <v>RPCFA-003589</v>
          </cell>
          <cell r="B3594" t="str">
            <v>DEF</v>
          </cell>
          <cell r="E3594" t="str">
            <v>FUR-03-05</v>
          </cell>
          <cell r="L3594" t="str">
            <v>Yes</v>
          </cell>
        </row>
        <row r="3595">
          <cell r="A3595" t="str">
            <v>RPCFA-003590</v>
          </cell>
          <cell r="B3595" t="str">
            <v>DEF</v>
          </cell>
          <cell r="E3595" t="str">
            <v>FUR-03-05</v>
          </cell>
          <cell r="L3595" t="str">
            <v>Yes</v>
          </cell>
        </row>
        <row r="3596">
          <cell r="A3596" t="str">
            <v>RPCFA-003591</v>
          </cell>
          <cell r="B3596" t="str">
            <v>DEF</v>
          </cell>
          <cell r="E3596" t="str">
            <v>FUR-02-05</v>
          </cell>
          <cell r="L3596" t="str">
            <v>Yes</v>
          </cell>
        </row>
        <row r="3597">
          <cell r="A3597" t="str">
            <v>RPCFA-003592</v>
          </cell>
          <cell r="B3597" t="str">
            <v>DEF</v>
          </cell>
          <cell r="E3597" t="str">
            <v>FUR-02-05</v>
          </cell>
          <cell r="L3597" t="str">
            <v>Yes</v>
          </cell>
        </row>
        <row r="3598">
          <cell r="A3598" t="str">
            <v>RPCFA-003593</v>
          </cell>
          <cell r="B3598" t="str">
            <v>DEF</v>
          </cell>
          <cell r="E3598" t="str">
            <v>FUR-02-05</v>
          </cell>
          <cell r="L3598" t="str">
            <v>Yes</v>
          </cell>
        </row>
        <row r="3599">
          <cell r="A3599" t="str">
            <v>RPCFA-003594</v>
          </cell>
          <cell r="B3599" t="str">
            <v>DEF</v>
          </cell>
          <cell r="E3599" t="str">
            <v>OFC-07-05</v>
          </cell>
          <cell r="L3599" t="str">
            <v>Yes</v>
          </cell>
        </row>
        <row r="3600">
          <cell r="A3600" t="str">
            <v>RPCFA-003595</v>
          </cell>
          <cell r="B3600" t="str">
            <v>DEF</v>
          </cell>
          <cell r="E3600" t="str">
            <v>OFC-07-05</v>
          </cell>
          <cell r="L3600" t="str">
            <v>Yes</v>
          </cell>
        </row>
        <row r="3601">
          <cell r="A3601" t="str">
            <v>RPCFA-003596</v>
          </cell>
          <cell r="B3601" t="str">
            <v>DEF</v>
          </cell>
          <cell r="E3601" t="str">
            <v>COP-01-05</v>
          </cell>
          <cell r="L3601" t="str">
            <v>Yes</v>
          </cell>
        </row>
        <row r="3602">
          <cell r="A3602" t="str">
            <v>RPCFA-003597</v>
          </cell>
          <cell r="B3602" t="str">
            <v>DEF</v>
          </cell>
          <cell r="E3602" t="str">
            <v>COP-02-05</v>
          </cell>
          <cell r="L3602" t="str">
            <v>Yes</v>
          </cell>
        </row>
        <row r="3603">
          <cell r="A3603" t="str">
            <v>RPCFA-003598</v>
          </cell>
          <cell r="B3603" t="str">
            <v>DEF</v>
          </cell>
          <cell r="E3603" t="str">
            <v>COP-01-05</v>
          </cell>
          <cell r="L3603" t="str">
            <v>Yes</v>
          </cell>
        </row>
        <row r="3604">
          <cell r="A3604" t="str">
            <v>RPCFA-003599</v>
          </cell>
          <cell r="B3604" t="str">
            <v>DEF</v>
          </cell>
          <cell r="E3604" t="str">
            <v>COP-02-05</v>
          </cell>
          <cell r="L3604" t="str">
            <v>Yes</v>
          </cell>
        </row>
        <row r="3605">
          <cell r="A3605" t="str">
            <v>RPCFA-003600</v>
          </cell>
          <cell r="B3605" t="str">
            <v>DEF</v>
          </cell>
          <cell r="E3605" t="str">
            <v>COP-01-05</v>
          </cell>
          <cell r="L3605" t="str">
            <v>Yes</v>
          </cell>
        </row>
        <row r="3606">
          <cell r="A3606" t="str">
            <v>RPCFA-003601</v>
          </cell>
          <cell r="B3606" t="str">
            <v>DEF</v>
          </cell>
          <cell r="E3606" t="str">
            <v>COP-02-05</v>
          </cell>
          <cell r="L3606" t="str">
            <v>Yes</v>
          </cell>
        </row>
        <row r="3607">
          <cell r="A3607" t="str">
            <v>RPCFA-003602</v>
          </cell>
          <cell r="B3607" t="str">
            <v>DEF</v>
          </cell>
          <cell r="E3607" t="str">
            <v>OFC-08-05</v>
          </cell>
          <cell r="L3607" t="str">
            <v>Yes</v>
          </cell>
        </row>
        <row r="3608">
          <cell r="A3608" t="str">
            <v>RPCFA-003603</v>
          </cell>
          <cell r="B3608" t="str">
            <v>DEF</v>
          </cell>
          <cell r="E3608" t="str">
            <v>OFC-08-05</v>
          </cell>
          <cell r="L3608" t="str">
            <v>Yes</v>
          </cell>
        </row>
        <row r="3609">
          <cell r="A3609" t="str">
            <v>RPCFA-003604</v>
          </cell>
          <cell r="B3609" t="str">
            <v>DEF</v>
          </cell>
          <cell r="E3609" t="str">
            <v>COP-06-05</v>
          </cell>
          <cell r="L3609" t="str">
            <v>Yes</v>
          </cell>
        </row>
        <row r="3610">
          <cell r="A3610" t="str">
            <v>RPCFA-003605</v>
          </cell>
          <cell r="B3610" t="str">
            <v>DEF</v>
          </cell>
          <cell r="E3610" t="str">
            <v>COP-06-05</v>
          </cell>
          <cell r="L3610" t="str">
            <v>Yes</v>
          </cell>
        </row>
        <row r="3611">
          <cell r="A3611" t="str">
            <v>RPCFA-003606</v>
          </cell>
          <cell r="B3611" t="str">
            <v>DEF</v>
          </cell>
          <cell r="E3611" t="str">
            <v>EQU-06-05</v>
          </cell>
          <cell r="L3611" t="str">
            <v>Yes</v>
          </cell>
        </row>
        <row r="3612">
          <cell r="A3612" t="str">
            <v>RPCFA-003607</v>
          </cell>
          <cell r="B3612" t="str">
            <v>DEF</v>
          </cell>
          <cell r="E3612" t="str">
            <v>OFC-09-05</v>
          </cell>
          <cell r="L3612" t="str">
            <v>Yes</v>
          </cell>
        </row>
        <row r="3613">
          <cell r="A3613" t="str">
            <v>RPCFA-003608</v>
          </cell>
          <cell r="B3613" t="str">
            <v>DEF</v>
          </cell>
          <cell r="E3613" t="str">
            <v>FUR-03-05</v>
          </cell>
          <cell r="L3613" t="str">
            <v>Yes</v>
          </cell>
        </row>
        <row r="3614">
          <cell r="A3614" t="str">
            <v>RPCFA-003609</v>
          </cell>
          <cell r="B3614" t="str">
            <v>DEF</v>
          </cell>
          <cell r="E3614" t="str">
            <v>FUR-03-05</v>
          </cell>
          <cell r="L3614" t="str">
            <v>Yes</v>
          </cell>
        </row>
        <row r="3615">
          <cell r="A3615" t="str">
            <v>RPCFA-003610</v>
          </cell>
          <cell r="B3615" t="str">
            <v>DEF</v>
          </cell>
          <cell r="E3615" t="str">
            <v>FUR-02-05</v>
          </cell>
          <cell r="L3615" t="str">
            <v>Yes</v>
          </cell>
        </row>
        <row r="3616">
          <cell r="A3616" t="str">
            <v>RPCFA-003611</v>
          </cell>
          <cell r="B3616" t="str">
            <v>DEF</v>
          </cell>
          <cell r="E3616" t="str">
            <v>FUR-02-05</v>
          </cell>
          <cell r="L3616" t="str">
            <v>Yes</v>
          </cell>
        </row>
        <row r="3617">
          <cell r="A3617" t="str">
            <v>RPCFA-003612</v>
          </cell>
          <cell r="B3617" t="str">
            <v>DEF</v>
          </cell>
          <cell r="E3617" t="str">
            <v>FUR-02-05</v>
          </cell>
          <cell r="L3617" t="str">
            <v>Yes</v>
          </cell>
        </row>
        <row r="3618">
          <cell r="A3618" t="str">
            <v>RPCFA-003613</v>
          </cell>
          <cell r="B3618" t="str">
            <v>DEF</v>
          </cell>
          <cell r="E3618" t="str">
            <v>FUR-02-05</v>
          </cell>
          <cell r="L3618" t="str">
            <v>Yes</v>
          </cell>
        </row>
        <row r="3619">
          <cell r="A3619" t="str">
            <v>RPCFA-003614</v>
          </cell>
          <cell r="B3619" t="str">
            <v>DEF</v>
          </cell>
          <cell r="E3619" t="str">
            <v>FUR-02-05</v>
          </cell>
          <cell r="L3619" t="str">
            <v>Yes</v>
          </cell>
        </row>
        <row r="3620">
          <cell r="A3620" t="str">
            <v>RPCFA-003615</v>
          </cell>
          <cell r="B3620" t="str">
            <v>DEF</v>
          </cell>
          <cell r="E3620" t="str">
            <v>FUR-02-05</v>
          </cell>
          <cell r="L3620" t="str">
            <v>Yes</v>
          </cell>
        </row>
        <row r="3621">
          <cell r="A3621" t="str">
            <v>RPCFA-003616</v>
          </cell>
          <cell r="B3621" t="str">
            <v>DEF</v>
          </cell>
          <cell r="E3621" t="str">
            <v>FUR-02-05</v>
          </cell>
          <cell r="L3621" t="str">
            <v>Yes</v>
          </cell>
        </row>
        <row r="3622">
          <cell r="A3622" t="str">
            <v>RPCFA-003617</v>
          </cell>
          <cell r="B3622" t="str">
            <v>DEF</v>
          </cell>
          <cell r="E3622" t="str">
            <v>FUR-02-05</v>
          </cell>
          <cell r="L3622" t="str">
            <v>Yes</v>
          </cell>
        </row>
        <row r="3623">
          <cell r="A3623" t="str">
            <v>RPCFA-003618</v>
          </cell>
          <cell r="B3623" t="str">
            <v>DEF</v>
          </cell>
          <cell r="E3623" t="str">
            <v>FUR-02-05</v>
          </cell>
          <cell r="L3623" t="str">
            <v>Yes</v>
          </cell>
        </row>
        <row r="3624">
          <cell r="A3624" t="str">
            <v>RPCFA-003619</v>
          </cell>
          <cell r="B3624" t="str">
            <v>DEF</v>
          </cell>
          <cell r="E3624" t="str">
            <v>FUR-02-05</v>
          </cell>
          <cell r="L3624" t="str">
            <v>Yes</v>
          </cell>
        </row>
        <row r="3625">
          <cell r="A3625" t="str">
            <v>RPCFA-003620</v>
          </cell>
          <cell r="B3625" t="str">
            <v>DEF</v>
          </cell>
          <cell r="E3625" t="str">
            <v>FUR-02-05</v>
          </cell>
          <cell r="L3625" t="str">
            <v>Yes</v>
          </cell>
        </row>
        <row r="3626">
          <cell r="A3626" t="str">
            <v>RPCFA-003621</v>
          </cell>
          <cell r="B3626" t="str">
            <v>DEF</v>
          </cell>
          <cell r="E3626" t="str">
            <v>FUR-02-05</v>
          </cell>
          <cell r="L3626" t="str">
            <v>Yes</v>
          </cell>
        </row>
        <row r="3627">
          <cell r="A3627" t="str">
            <v>RPCFA-003622</v>
          </cell>
          <cell r="B3627" t="str">
            <v>DEF</v>
          </cell>
          <cell r="E3627" t="str">
            <v>FUR-02-05</v>
          </cell>
          <cell r="L3627" t="str">
            <v>Yes</v>
          </cell>
        </row>
        <row r="3628">
          <cell r="A3628" t="str">
            <v>RPCFA-003623</v>
          </cell>
          <cell r="B3628" t="str">
            <v>DEF</v>
          </cell>
          <cell r="E3628" t="str">
            <v>FUR-02-05</v>
          </cell>
          <cell r="L3628" t="str">
            <v>Yes</v>
          </cell>
        </row>
        <row r="3629">
          <cell r="A3629" t="str">
            <v>RPCFA-003624</v>
          </cell>
          <cell r="B3629" t="str">
            <v>DEF</v>
          </cell>
          <cell r="E3629" t="str">
            <v>FUR-02-05</v>
          </cell>
          <cell r="L3629" t="str">
            <v>Yes</v>
          </cell>
        </row>
        <row r="3630">
          <cell r="A3630" t="str">
            <v>RPCFA-003625</v>
          </cell>
          <cell r="B3630" t="str">
            <v>DEF</v>
          </cell>
          <cell r="E3630" t="str">
            <v>FUR-02-05</v>
          </cell>
          <cell r="L3630" t="str">
            <v>Yes</v>
          </cell>
        </row>
        <row r="3631">
          <cell r="A3631" t="str">
            <v>RPCFA-003626</v>
          </cell>
          <cell r="B3631" t="str">
            <v>DEF</v>
          </cell>
          <cell r="E3631" t="str">
            <v>FUR-02-05</v>
          </cell>
          <cell r="L3631" t="str">
            <v>Yes</v>
          </cell>
        </row>
        <row r="3632">
          <cell r="A3632" t="str">
            <v>RPCFA-003627</v>
          </cell>
          <cell r="B3632" t="str">
            <v>DEF</v>
          </cell>
          <cell r="E3632" t="str">
            <v>FUR-02-05</v>
          </cell>
          <cell r="L3632" t="str">
            <v>Yes</v>
          </cell>
        </row>
        <row r="3633">
          <cell r="A3633" t="str">
            <v>RPCFA-003628</v>
          </cell>
          <cell r="B3633" t="str">
            <v>DEF</v>
          </cell>
          <cell r="E3633" t="str">
            <v>FUR-02-05</v>
          </cell>
          <cell r="L3633" t="str">
            <v>Yes</v>
          </cell>
        </row>
        <row r="3634">
          <cell r="A3634" t="str">
            <v>RPCFA-003629</v>
          </cell>
          <cell r="B3634" t="str">
            <v>DEF</v>
          </cell>
          <cell r="E3634" t="str">
            <v>FUR-02-05</v>
          </cell>
          <cell r="L3634" t="str">
            <v>Yes</v>
          </cell>
        </row>
        <row r="3635">
          <cell r="A3635" t="str">
            <v>RPCFA-003630</v>
          </cell>
          <cell r="B3635" t="str">
            <v>DEF</v>
          </cell>
          <cell r="E3635" t="str">
            <v>FUR-02-05</v>
          </cell>
          <cell r="L3635" t="str">
            <v>Yes</v>
          </cell>
        </row>
        <row r="3636">
          <cell r="A3636" t="str">
            <v>RPCFA-003631</v>
          </cell>
          <cell r="B3636" t="str">
            <v>DEF</v>
          </cell>
          <cell r="E3636" t="str">
            <v>FUR-02-05</v>
          </cell>
          <cell r="L3636" t="str">
            <v>Yes</v>
          </cell>
        </row>
        <row r="3637">
          <cell r="A3637" t="str">
            <v>RPCFA-003632</v>
          </cell>
          <cell r="B3637" t="str">
            <v>DEF</v>
          </cell>
          <cell r="E3637" t="str">
            <v>FUR-02-05</v>
          </cell>
          <cell r="L3637" t="str">
            <v>Yes</v>
          </cell>
        </row>
        <row r="3638">
          <cell r="A3638" t="str">
            <v>RPCFA-003633</v>
          </cell>
          <cell r="B3638" t="str">
            <v>DEF</v>
          </cell>
          <cell r="E3638" t="str">
            <v>FUR-02-05</v>
          </cell>
          <cell r="L3638" t="str">
            <v>Yes</v>
          </cell>
        </row>
        <row r="3639">
          <cell r="A3639" t="str">
            <v>RPCFA-003634</v>
          </cell>
          <cell r="B3639" t="str">
            <v>DEF</v>
          </cell>
          <cell r="E3639" t="str">
            <v>FUR-02-05</v>
          </cell>
          <cell r="L3639" t="str">
            <v>Yes</v>
          </cell>
        </row>
        <row r="3640">
          <cell r="A3640" t="str">
            <v>RPCFA-003635</v>
          </cell>
          <cell r="B3640" t="str">
            <v>DEF</v>
          </cell>
          <cell r="E3640" t="str">
            <v>FUR-02-05</v>
          </cell>
          <cell r="L3640" t="str">
            <v>Yes</v>
          </cell>
        </row>
        <row r="3641">
          <cell r="A3641" t="str">
            <v>RPCFA-003636</v>
          </cell>
          <cell r="B3641" t="str">
            <v>DEF</v>
          </cell>
          <cell r="E3641" t="str">
            <v>FUR-02-05</v>
          </cell>
          <cell r="L3641" t="str">
            <v>Yes</v>
          </cell>
        </row>
        <row r="3642">
          <cell r="A3642" t="str">
            <v>RPCFA-003637</v>
          </cell>
          <cell r="B3642" t="str">
            <v>DEF</v>
          </cell>
          <cell r="E3642" t="str">
            <v>FUR-02-05</v>
          </cell>
          <cell r="L3642" t="str">
            <v>Yes</v>
          </cell>
        </row>
        <row r="3643">
          <cell r="A3643" t="str">
            <v>RPCFA-003638</v>
          </cell>
          <cell r="B3643" t="str">
            <v>DEF</v>
          </cell>
          <cell r="E3643" t="str">
            <v>FUR-02-05</v>
          </cell>
          <cell r="L3643" t="str">
            <v>Yes</v>
          </cell>
        </row>
        <row r="3644">
          <cell r="A3644" t="str">
            <v>RPCFA-003639</v>
          </cell>
          <cell r="B3644" t="str">
            <v>DEF</v>
          </cell>
          <cell r="E3644" t="str">
            <v>FUR-02-05</v>
          </cell>
          <cell r="L3644" t="str">
            <v>Yes</v>
          </cell>
        </row>
        <row r="3645">
          <cell r="A3645" t="str">
            <v>RPCFA-003640</v>
          </cell>
          <cell r="B3645" t="str">
            <v>DEF</v>
          </cell>
          <cell r="E3645" t="str">
            <v>FUR-02-05</v>
          </cell>
          <cell r="L3645" t="str">
            <v>Yes</v>
          </cell>
        </row>
        <row r="3646">
          <cell r="A3646" t="str">
            <v>RPCFA-003641</v>
          </cell>
          <cell r="B3646" t="str">
            <v>DEF</v>
          </cell>
          <cell r="E3646" t="str">
            <v>FUR-02-05</v>
          </cell>
          <cell r="L3646" t="str">
            <v>Yes</v>
          </cell>
        </row>
        <row r="3647">
          <cell r="A3647" t="str">
            <v>RPCFA-003642</v>
          </cell>
          <cell r="B3647" t="str">
            <v>DEF</v>
          </cell>
          <cell r="E3647" t="str">
            <v>FUR-02-05</v>
          </cell>
          <cell r="L3647" t="str">
            <v>Yes</v>
          </cell>
        </row>
        <row r="3648">
          <cell r="A3648" t="str">
            <v>RPCFA-003643</v>
          </cell>
          <cell r="B3648" t="str">
            <v>DEF</v>
          </cell>
          <cell r="E3648" t="str">
            <v>FUR-02-05</v>
          </cell>
          <cell r="L3648" t="str">
            <v>Yes</v>
          </cell>
        </row>
        <row r="3649">
          <cell r="A3649" t="str">
            <v>RPCFA-003644</v>
          </cell>
          <cell r="B3649" t="str">
            <v>DEF</v>
          </cell>
          <cell r="E3649" t="str">
            <v>FUR-02-05</v>
          </cell>
          <cell r="L3649" t="str">
            <v>Yes</v>
          </cell>
        </row>
        <row r="3650">
          <cell r="A3650" t="str">
            <v>RPCFA-003645</v>
          </cell>
          <cell r="B3650" t="str">
            <v>DEF</v>
          </cell>
          <cell r="E3650" t="str">
            <v>FUR-02-05</v>
          </cell>
          <cell r="L3650" t="str">
            <v>Yes</v>
          </cell>
        </row>
        <row r="3651">
          <cell r="A3651" t="str">
            <v>RPCFA-003646</v>
          </cell>
          <cell r="B3651" t="str">
            <v>DEF</v>
          </cell>
          <cell r="E3651" t="str">
            <v>FUR-02-05</v>
          </cell>
          <cell r="L3651" t="str">
            <v>Yes</v>
          </cell>
        </row>
        <row r="3652">
          <cell r="A3652" t="str">
            <v>RPCFA-003647</v>
          </cell>
          <cell r="B3652" t="str">
            <v>DEF</v>
          </cell>
          <cell r="E3652" t="str">
            <v>FUR-02-05</v>
          </cell>
          <cell r="L3652" t="str">
            <v>Yes</v>
          </cell>
        </row>
        <row r="3653">
          <cell r="A3653" t="str">
            <v>RPCFA-003648</v>
          </cell>
          <cell r="B3653" t="str">
            <v>DEF</v>
          </cell>
          <cell r="E3653" t="str">
            <v>FUR-02-05</v>
          </cell>
          <cell r="L3653" t="str">
            <v>Yes</v>
          </cell>
        </row>
        <row r="3654">
          <cell r="A3654" t="str">
            <v>RPCFA-003649</v>
          </cell>
          <cell r="B3654" t="str">
            <v>DEF</v>
          </cell>
          <cell r="E3654" t="str">
            <v>FUR-02-05</v>
          </cell>
          <cell r="L3654" t="str">
            <v>Yes</v>
          </cell>
        </row>
        <row r="3655">
          <cell r="A3655" t="str">
            <v>RPCFA-003650</v>
          </cell>
          <cell r="B3655" t="str">
            <v>DEF</v>
          </cell>
          <cell r="E3655" t="str">
            <v>FUR-02-05</v>
          </cell>
          <cell r="L3655" t="str">
            <v>Yes</v>
          </cell>
        </row>
        <row r="3656">
          <cell r="A3656" t="str">
            <v>RPCFA-003651</v>
          </cell>
          <cell r="B3656" t="str">
            <v>DEF</v>
          </cell>
          <cell r="E3656" t="str">
            <v>FUR-02-05</v>
          </cell>
          <cell r="L3656" t="str">
            <v>Yes</v>
          </cell>
        </row>
        <row r="3657">
          <cell r="A3657" t="str">
            <v>RPCFA-003652</v>
          </cell>
          <cell r="B3657" t="str">
            <v>DEF</v>
          </cell>
          <cell r="E3657" t="str">
            <v>FUR-02-05</v>
          </cell>
          <cell r="L3657" t="str">
            <v>Yes</v>
          </cell>
        </row>
        <row r="3658">
          <cell r="A3658" t="str">
            <v>RPCFA-003653</v>
          </cell>
          <cell r="B3658" t="str">
            <v>DEF</v>
          </cell>
          <cell r="E3658" t="str">
            <v>FUR-02-05</v>
          </cell>
          <cell r="L3658" t="str">
            <v>Yes</v>
          </cell>
        </row>
        <row r="3659">
          <cell r="A3659" t="str">
            <v>RPCFA-003654</v>
          </cell>
          <cell r="B3659" t="str">
            <v>DEF</v>
          </cell>
          <cell r="E3659" t="str">
            <v>FUR-02-05</v>
          </cell>
          <cell r="L3659" t="str">
            <v>Yes</v>
          </cell>
        </row>
        <row r="3660">
          <cell r="A3660" t="str">
            <v>RPCFA-003655</v>
          </cell>
          <cell r="B3660" t="str">
            <v>DEF</v>
          </cell>
          <cell r="E3660" t="str">
            <v>FUR-02-05</v>
          </cell>
          <cell r="L3660" t="str">
            <v>Yes</v>
          </cell>
        </row>
        <row r="3661">
          <cell r="A3661" t="str">
            <v>RPCFA-003656</v>
          </cell>
          <cell r="B3661" t="str">
            <v>DEF</v>
          </cell>
          <cell r="E3661" t="str">
            <v>FUR-02-05</v>
          </cell>
          <cell r="L3661" t="str">
            <v>Yes</v>
          </cell>
        </row>
        <row r="3662">
          <cell r="A3662" t="str">
            <v>RPCFA-003657</v>
          </cell>
          <cell r="B3662" t="str">
            <v>DEF</v>
          </cell>
          <cell r="E3662" t="str">
            <v>FUR-02-05</v>
          </cell>
          <cell r="L3662" t="str">
            <v>Yes</v>
          </cell>
        </row>
        <row r="3663">
          <cell r="A3663" t="str">
            <v>RPCFA-003658</v>
          </cell>
          <cell r="B3663" t="str">
            <v>DEF</v>
          </cell>
          <cell r="E3663" t="str">
            <v>FUR-02-05</v>
          </cell>
          <cell r="L3663" t="str">
            <v>Yes</v>
          </cell>
        </row>
        <row r="3664">
          <cell r="A3664" t="str">
            <v>RPCFA-003659</v>
          </cell>
          <cell r="B3664" t="str">
            <v>DEF</v>
          </cell>
          <cell r="E3664" t="str">
            <v>FUR-02-05</v>
          </cell>
          <cell r="L3664" t="str">
            <v>Yes</v>
          </cell>
        </row>
        <row r="3665">
          <cell r="A3665" t="str">
            <v>RPCFA-003660</v>
          </cell>
          <cell r="B3665" t="str">
            <v>DEF</v>
          </cell>
          <cell r="E3665" t="str">
            <v>FUR-02-05</v>
          </cell>
          <cell r="L3665" t="str">
            <v>Yes</v>
          </cell>
        </row>
        <row r="3666">
          <cell r="A3666" t="str">
            <v>RPCFA-003661</v>
          </cell>
          <cell r="B3666" t="str">
            <v>DEF</v>
          </cell>
          <cell r="E3666" t="str">
            <v>FUR-02-05</v>
          </cell>
          <cell r="L3666" t="str">
            <v>Yes</v>
          </cell>
        </row>
        <row r="3667">
          <cell r="A3667" t="str">
            <v>RPCFA-003662</v>
          </cell>
          <cell r="B3667" t="str">
            <v>DEF</v>
          </cell>
          <cell r="E3667" t="str">
            <v>FUR-02-05</v>
          </cell>
          <cell r="L3667" t="str">
            <v>Yes</v>
          </cell>
        </row>
        <row r="3668">
          <cell r="A3668" t="str">
            <v>RPCFA-003663</v>
          </cell>
          <cell r="B3668" t="str">
            <v>DEF</v>
          </cell>
          <cell r="E3668" t="str">
            <v>FUR-02-05</v>
          </cell>
          <cell r="L3668" t="str">
            <v>Yes</v>
          </cell>
        </row>
        <row r="3669">
          <cell r="A3669" t="str">
            <v>RPCFA-003664</v>
          </cell>
          <cell r="B3669" t="str">
            <v>DEF</v>
          </cell>
          <cell r="E3669" t="str">
            <v>FUR-02-05</v>
          </cell>
          <cell r="L3669" t="str">
            <v>Yes</v>
          </cell>
        </row>
        <row r="3670">
          <cell r="A3670" t="str">
            <v>RPCFA-003665</v>
          </cell>
          <cell r="B3670" t="str">
            <v>DEF</v>
          </cell>
          <cell r="E3670" t="str">
            <v>FUR-02-05</v>
          </cell>
          <cell r="L3670" t="str">
            <v>Yes</v>
          </cell>
        </row>
        <row r="3671">
          <cell r="A3671" t="str">
            <v>RPCFA-003666</v>
          </cell>
          <cell r="B3671" t="str">
            <v>DEF</v>
          </cell>
          <cell r="E3671" t="str">
            <v>FUR-02-05</v>
          </cell>
          <cell r="L3671" t="str">
            <v>Yes</v>
          </cell>
        </row>
        <row r="3672">
          <cell r="A3672" t="str">
            <v>RPCFA-003667</v>
          </cell>
          <cell r="B3672" t="str">
            <v>DEF</v>
          </cell>
          <cell r="E3672" t="str">
            <v>FUR-02-05</v>
          </cell>
          <cell r="L3672" t="str">
            <v>Yes</v>
          </cell>
        </row>
        <row r="3673">
          <cell r="A3673" t="str">
            <v>RPCFA-003668</v>
          </cell>
          <cell r="B3673" t="str">
            <v>DEF</v>
          </cell>
          <cell r="E3673" t="str">
            <v>FUR-02-05</v>
          </cell>
          <cell r="L3673" t="str">
            <v>Yes</v>
          </cell>
        </row>
        <row r="3674">
          <cell r="A3674" t="str">
            <v>RPCFA-003669</v>
          </cell>
          <cell r="B3674" t="str">
            <v>DEF</v>
          </cell>
          <cell r="E3674" t="str">
            <v>FUR-02-05</v>
          </cell>
          <cell r="L3674" t="str">
            <v>Yes</v>
          </cell>
        </row>
        <row r="3675">
          <cell r="A3675" t="str">
            <v>RPCFA-003670</v>
          </cell>
          <cell r="B3675" t="str">
            <v>DEF</v>
          </cell>
          <cell r="E3675" t="str">
            <v>FUR-02-05</v>
          </cell>
          <cell r="L3675" t="str">
            <v>Yes</v>
          </cell>
        </row>
        <row r="3676">
          <cell r="A3676" t="str">
            <v>RPCFA-003671</v>
          </cell>
          <cell r="B3676" t="str">
            <v>DEF</v>
          </cell>
          <cell r="E3676" t="str">
            <v>FUR-02-05</v>
          </cell>
          <cell r="L3676" t="str">
            <v>Yes</v>
          </cell>
        </row>
        <row r="3677">
          <cell r="A3677" t="str">
            <v>RPCFA-003672</v>
          </cell>
          <cell r="B3677" t="str">
            <v>DEF</v>
          </cell>
          <cell r="E3677" t="str">
            <v>FUR-02-05</v>
          </cell>
          <cell r="L3677" t="str">
            <v>Yes</v>
          </cell>
        </row>
        <row r="3678">
          <cell r="A3678" t="str">
            <v>RPCFA-003673</v>
          </cell>
          <cell r="B3678" t="str">
            <v>DEF</v>
          </cell>
          <cell r="E3678" t="str">
            <v>FUR-02-05</v>
          </cell>
          <cell r="L3678" t="str">
            <v>Yes</v>
          </cell>
        </row>
        <row r="3679">
          <cell r="A3679" t="str">
            <v>RPCFA-003674</v>
          </cell>
          <cell r="B3679" t="str">
            <v>DEF</v>
          </cell>
          <cell r="E3679" t="str">
            <v>FUR-02-05</v>
          </cell>
          <cell r="L3679" t="str">
            <v>Yes</v>
          </cell>
        </row>
        <row r="3680">
          <cell r="A3680" t="str">
            <v>RPCFA-003675</v>
          </cell>
          <cell r="B3680" t="str">
            <v>DEF</v>
          </cell>
          <cell r="E3680" t="str">
            <v>FUR-02-05</v>
          </cell>
          <cell r="L3680" t="str">
            <v>Yes</v>
          </cell>
        </row>
        <row r="3681">
          <cell r="A3681" t="str">
            <v>RPCFA-003676</v>
          </cell>
          <cell r="B3681" t="str">
            <v>DEF</v>
          </cell>
          <cell r="E3681" t="str">
            <v>FUR-01-05</v>
          </cell>
          <cell r="L3681" t="str">
            <v>Yes</v>
          </cell>
        </row>
        <row r="3682">
          <cell r="A3682" t="str">
            <v>RPCFA-003677</v>
          </cell>
          <cell r="B3682" t="str">
            <v>DEF</v>
          </cell>
          <cell r="E3682" t="str">
            <v>FUR-02-05</v>
          </cell>
          <cell r="L3682" t="str">
            <v>Yes</v>
          </cell>
        </row>
        <row r="3683">
          <cell r="A3683" t="str">
            <v>RPCFA-003678</v>
          </cell>
          <cell r="B3683" t="str">
            <v>DEF</v>
          </cell>
          <cell r="E3683" t="str">
            <v>FUR-02-05</v>
          </cell>
          <cell r="L3683" t="str">
            <v>Yes</v>
          </cell>
        </row>
        <row r="3684">
          <cell r="A3684" t="str">
            <v>RPCFA-003679</v>
          </cell>
          <cell r="B3684" t="str">
            <v>DEF</v>
          </cell>
          <cell r="E3684" t="str">
            <v>EQU-06-05</v>
          </cell>
          <cell r="L3684" t="str">
            <v>Yes</v>
          </cell>
        </row>
        <row r="3685">
          <cell r="A3685" t="str">
            <v>RPCFA-003680</v>
          </cell>
          <cell r="B3685" t="str">
            <v>DEF</v>
          </cell>
          <cell r="E3685" t="str">
            <v>FUR-01-05</v>
          </cell>
          <cell r="L3685" t="str">
            <v>Yes</v>
          </cell>
        </row>
        <row r="3686">
          <cell r="A3686" t="str">
            <v>RPCFA-003681</v>
          </cell>
          <cell r="B3686" t="str">
            <v>DEF</v>
          </cell>
          <cell r="E3686" t="str">
            <v>FUR-01-05</v>
          </cell>
          <cell r="L3686" t="str">
            <v>Yes</v>
          </cell>
        </row>
        <row r="3687">
          <cell r="A3687" t="str">
            <v>RPCFA-003682</v>
          </cell>
          <cell r="B3687" t="str">
            <v>DEF</v>
          </cell>
          <cell r="E3687" t="str">
            <v>FUR-01-05</v>
          </cell>
          <cell r="L3687" t="str">
            <v>Yes</v>
          </cell>
        </row>
        <row r="3688">
          <cell r="A3688" t="str">
            <v>RPCFA-003683</v>
          </cell>
          <cell r="B3688" t="str">
            <v>DEF</v>
          </cell>
          <cell r="E3688" t="str">
            <v>FUR-01-05</v>
          </cell>
          <cell r="L3688" t="str">
            <v>Yes</v>
          </cell>
        </row>
        <row r="3689">
          <cell r="A3689" t="str">
            <v>RPCFA-003684</v>
          </cell>
          <cell r="B3689" t="str">
            <v>DEF</v>
          </cell>
          <cell r="E3689" t="str">
            <v>FUR-01-05</v>
          </cell>
          <cell r="L3689" t="str">
            <v>Yes</v>
          </cell>
        </row>
        <row r="3690">
          <cell r="A3690" t="str">
            <v>RPCFA-003685</v>
          </cell>
          <cell r="B3690" t="str">
            <v>DEF</v>
          </cell>
          <cell r="E3690" t="str">
            <v>FUR-01-05</v>
          </cell>
          <cell r="L3690" t="str">
            <v>Yes</v>
          </cell>
        </row>
        <row r="3691">
          <cell r="A3691" t="str">
            <v>RPCFA-003686</v>
          </cell>
          <cell r="B3691" t="str">
            <v>DEF</v>
          </cell>
          <cell r="E3691" t="str">
            <v>FUR-01-05</v>
          </cell>
          <cell r="L3691" t="str">
            <v>Yes</v>
          </cell>
        </row>
        <row r="3692">
          <cell r="A3692" t="str">
            <v>RPCFA-003687</v>
          </cell>
          <cell r="B3692" t="str">
            <v>DEF</v>
          </cell>
          <cell r="E3692" t="str">
            <v>EQU-06-05</v>
          </cell>
          <cell r="L3692" t="str">
            <v>Yes</v>
          </cell>
        </row>
        <row r="3693">
          <cell r="A3693" t="str">
            <v>RPCFA-003688</v>
          </cell>
          <cell r="B3693" t="str">
            <v>DEF</v>
          </cell>
          <cell r="E3693" t="str">
            <v>FUR-01-05</v>
          </cell>
          <cell r="L3693" t="str">
            <v>Yes</v>
          </cell>
        </row>
        <row r="3694">
          <cell r="A3694" t="str">
            <v>RPCFA-003689</v>
          </cell>
          <cell r="B3694" t="str">
            <v>DEF</v>
          </cell>
          <cell r="E3694" t="str">
            <v>EQU-06-05</v>
          </cell>
          <cell r="L3694" t="str">
            <v>Yes</v>
          </cell>
        </row>
        <row r="3695">
          <cell r="A3695" t="str">
            <v>RPCFA-003690</v>
          </cell>
          <cell r="B3695" t="str">
            <v>DEF</v>
          </cell>
          <cell r="E3695" t="str">
            <v>FUR-01-05</v>
          </cell>
          <cell r="L3695" t="str">
            <v>Yes</v>
          </cell>
        </row>
        <row r="3696">
          <cell r="A3696" t="str">
            <v>RPCFA-003691</v>
          </cell>
          <cell r="B3696" t="str">
            <v>DEF</v>
          </cell>
          <cell r="E3696" t="str">
            <v>FUR-01-05</v>
          </cell>
          <cell r="L3696" t="str">
            <v>Yes</v>
          </cell>
        </row>
        <row r="3697">
          <cell r="A3697" t="str">
            <v>RPCFA-003692</v>
          </cell>
          <cell r="B3697" t="str">
            <v>DEF</v>
          </cell>
          <cell r="E3697" t="str">
            <v>FUR-01-05</v>
          </cell>
          <cell r="L3697" t="str">
            <v>Yes</v>
          </cell>
        </row>
        <row r="3698">
          <cell r="A3698" t="str">
            <v>RPCFA-003693</v>
          </cell>
          <cell r="B3698" t="str">
            <v>DEF</v>
          </cell>
          <cell r="E3698" t="str">
            <v>FUR-01-05</v>
          </cell>
          <cell r="L3698" t="str">
            <v>Yes</v>
          </cell>
        </row>
        <row r="3699">
          <cell r="A3699" t="str">
            <v>RPCFA-003694</v>
          </cell>
          <cell r="B3699" t="str">
            <v>DEF</v>
          </cell>
          <cell r="E3699" t="str">
            <v>COP-02-05</v>
          </cell>
          <cell r="L3699" t="str">
            <v>Yes</v>
          </cell>
        </row>
        <row r="3700">
          <cell r="A3700" t="str">
            <v>RPCFA-003695</v>
          </cell>
          <cell r="B3700" t="str">
            <v>DEF</v>
          </cell>
          <cell r="E3700" t="str">
            <v>FUR-01-05</v>
          </cell>
          <cell r="L3700" t="str">
            <v>Yes</v>
          </cell>
        </row>
        <row r="3701">
          <cell r="A3701" t="str">
            <v>RPCFA-003696</v>
          </cell>
          <cell r="B3701" t="str">
            <v>DEF</v>
          </cell>
          <cell r="E3701" t="str">
            <v>FUR-01-05</v>
          </cell>
          <cell r="L3701" t="str">
            <v>Yes</v>
          </cell>
        </row>
        <row r="3702">
          <cell r="A3702" t="str">
            <v>RPCFA-003697</v>
          </cell>
          <cell r="B3702" t="str">
            <v>DEF</v>
          </cell>
          <cell r="E3702" t="str">
            <v>FUR-01-05</v>
          </cell>
          <cell r="L3702" t="str">
            <v>Yes</v>
          </cell>
        </row>
        <row r="3703">
          <cell r="A3703" t="str">
            <v>RPCFA-003698</v>
          </cell>
          <cell r="B3703" t="str">
            <v>DEF</v>
          </cell>
          <cell r="E3703" t="str">
            <v>COP-01-05</v>
          </cell>
          <cell r="L3703" t="str">
            <v>Yes</v>
          </cell>
        </row>
        <row r="3704">
          <cell r="A3704" t="str">
            <v>RPCFA-003699</v>
          </cell>
          <cell r="B3704" t="str">
            <v>DEF</v>
          </cell>
          <cell r="E3704" t="str">
            <v>FUR-01-05</v>
          </cell>
          <cell r="L3704" t="str">
            <v>Yes</v>
          </cell>
        </row>
        <row r="3705">
          <cell r="A3705" t="str">
            <v>RPCFA-003700</v>
          </cell>
          <cell r="B3705" t="str">
            <v>DEF</v>
          </cell>
          <cell r="E3705" t="str">
            <v>FUR-01-05</v>
          </cell>
          <cell r="L3705" t="str">
            <v>Yes</v>
          </cell>
        </row>
        <row r="3706">
          <cell r="A3706" t="str">
            <v>RPCFA-003701</v>
          </cell>
          <cell r="B3706" t="str">
            <v>DEF</v>
          </cell>
          <cell r="E3706" t="str">
            <v>FUR-01-05</v>
          </cell>
          <cell r="L3706" t="str">
            <v>Yes</v>
          </cell>
        </row>
        <row r="3707">
          <cell r="A3707" t="str">
            <v>RPCFA-003702</v>
          </cell>
          <cell r="B3707" t="str">
            <v>DEF</v>
          </cell>
          <cell r="E3707" t="str">
            <v>COP-03-05</v>
          </cell>
          <cell r="L3707" t="str">
            <v>Yes</v>
          </cell>
        </row>
        <row r="3708">
          <cell r="A3708" t="str">
            <v>RPCFA-003703</v>
          </cell>
          <cell r="B3708" t="str">
            <v>DEF</v>
          </cell>
          <cell r="E3708" t="str">
            <v>FUR-01-05</v>
          </cell>
          <cell r="L3708" t="str">
            <v>Yes</v>
          </cell>
        </row>
        <row r="3709">
          <cell r="A3709" t="str">
            <v>RPCFA-003704</v>
          </cell>
          <cell r="B3709" t="str">
            <v>DEF</v>
          </cell>
          <cell r="E3709" t="str">
            <v>FUR-01-05</v>
          </cell>
          <cell r="L3709" t="str">
            <v>Yes</v>
          </cell>
        </row>
        <row r="3710">
          <cell r="A3710" t="str">
            <v>RPCFA-003705</v>
          </cell>
          <cell r="B3710" t="str">
            <v>DEF</v>
          </cell>
          <cell r="E3710" t="str">
            <v>FUR-01-05</v>
          </cell>
          <cell r="L3710" t="str">
            <v>Yes</v>
          </cell>
        </row>
        <row r="3711">
          <cell r="A3711" t="str">
            <v>RPCFA-003706</v>
          </cell>
          <cell r="B3711" t="str">
            <v>DEF</v>
          </cell>
          <cell r="E3711" t="str">
            <v>COP-04-05</v>
          </cell>
          <cell r="L3711" t="str">
            <v>Yes</v>
          </cell>
        </row>
        <row r="3712">
          <cell r="A3712" t="str">
            <v>RPCFA-003707</v>
          </cell>
          <cell r="B3712" t="str">
            <v>DEF</v>
          </cell>
          <cell r="E3712" t="str">
            <v>FUR-01-05</v>
          </cell>
          <cell r="L3712" t="str">
            <v>Yes</v>
          </cell>
        </row>
        <row r="3713">
          <cell r="A3713" t="str">
            <v>RPCFA-003708</v>
          </cell>
          <cell r="B3713" t="str">
            <v>DEF</v>
          </cell>
          <cell r="E3713" t="str">
            <v>FUR-01-05</v>
          </cell>
          <cell r="L3713" t="str">
            <v>Yes</v>
          </cell>
        </row>
        <row r="3714">
          <cell r="A3714" t="str">
            <v>RPCFA-003709</v>
          </cell>
          <cell r="B3714" t="str">
            <v>DEF</v>
          </cell>
          <cell r="E3714" t="str">
            <v>FUR-01-05</v>
          </cell>
          <cell r="L3714" t="str">
            <v>Yes</v>
          </cell>
        </row>
        <row r="3715">
          <cell r="A3715" t="str">
            <v>RPCFA-003710</v>
          </cell>
          <cell r="B3715" t="str">
            <v>DEF</v>
          </cell>
          <cell r="E3715" t="str">
            <v>FUR-01-05</v>
          </cell>
          <cell r="L3715" t="str">
            <v>Yes</v>
          </cell>
        </row>
        <row r="3716">
          <cell r="A3716" t="str">
            <v>RPCFA-003711</v>
          </cell>
          <cell r="B3716" t="str">
            <v>DEF</v>
          </cell>
          <cell r="E3716" t="str">
            <v>FUR-01-05</v>
          </cell>
          <cell r="L3716" t="str">
            <v>Yes</v>
          </cell>
        </row>
        <row r="3717">
          <cell r="A3717" t="str">
            <v>RPCFA-003712</v>
          </cell>
          <cell r="B3717" t="str">
            <v>DEF</v>
          </cell>
          <cell r="E3717" t="str">
            <v>FUR-01-05</v>
          </cell>
          <cell r="L3717" t="str">
            <v>Yes</v>
          </cell>
        </row>
        <row r="3718">
          <cell r="A3718" t="str">
            <v>RPCFA-003713</v>
          </cell>
          <cell r="B3718" t="str">
            <v>DEF</v>
          </cell>
          <cell r="E3718" t="str">
            <v>COP-05-05</v>
          </cell>
          <cell r="L3718" t="str">
            <v>Yes</v>
          </cell>
        </row>
        <row r="3719">
          <cell r="A3719" t="str">
            <v>RPCFA-003714</v>
          </cell>
          <cell r="B3719" t="str">
            <v>DEF</v>
          </cell>
          <cell r="E3719" t="str">
            <v>FUR-01-05</v>
          </cell>
          <cell r="L3719" t="str">
            <v>Yes</v>
          </cell>
        </row>
        <row r="3720">
          <cell r="A3720" t="str">
            <v>RPCFA-003715</v>
          </cell>
          <cell r="B3720" t="str">
            <v>DEF</v>
          </cell>
          <cell r="E3720" t="str">
            <v>FUR-01-05</v>
          </cell>
          <cell r="L3720" t="str">
            <v>Yes</v>
          </cell>
        </row>
        <row r="3721">
          <cell r="A3721" t="str">
            <v>RPCFA-003716</v>
          </cell>
          <cell r="B3721" t="str">
            <v>DEF</v>
          </cell>
          <cell r="E3721" t="str">
            <v>COP-05-05</v>
          </cell>
          <cell r="L3721" t="str">
            <v>Yes</v>
          </cell>
        </row>
        <row r="3722">
          <cell r="A3722" t="str">
            <v>RPCFA-003717</v>
          </cell>
          <cell r="B3722" t="str">
            <v>DEF</v>
          </cell>
          <cell r="E3722" t="str">
            <v>FUR-01-05</v>
          </cell>
          <cell r="L3722" t="str">
            <v>Yes</v>
          </cell>
        </row>
        <row r="3723">
          <cell r="A3723" t="str">
            <v>RPCFA-003718</v>
          </cell>
          <cell r="B3723" t="str">
            <v>DEF</v>
          </cell>
          <cell r="E3723" t="str">
            <v>FUR-01-05</v>
          </cell>
          <cell r="L3723" t="str">
            <v>Yes</v>
          </cell>
        </row>
        <row r="3724">
          <cell r="A3724" t="str">
            <v>RPCFA-003719</v>
          </cell>
          <cell r="B3724" t="str">
            <v>DEF</v>
          </cell>
          <cell r="E3724" t="str">
            <v>MAC-02-05</v>
          </cell>
          <cell r="L3724" t="str">
            <v>Yes</v>
          </cell>
        </row>
        <row r="3725">
          <cell r="A3725" t="str">
            <v>RPCFA-003720</v>
          </cell>
          <cell r="B3725" t="str">
            <v>DEF</v>
          </cell>
          <cell r="E3725" t="str">
            <v>FUR-01-05</v>
          </cell>
          <cell r="L3725" t="str">
            <v>Yes</v>
          </cell>
        </row>
        <row r="3726">
          <cell r="A3726" t="str">
            <v>RPCFA-003721</v>
          </cell>
          <cell r="B3726" t="str">
            <v>DEF</v>
          </cell>
          <cell r="E3726" t="str">
            <v>FUR-01-05</v>
          </cell>
          <cell r="L3726" t="str">
            <v>Yes</v>
          </cell>
        </row>
        <row r="3727">
          <cell r="A3727" t="str">
            <v>RPCFA-003722</v>
          </cell>
          <cell r="B3727" t="str">
            <v>DEF</v>
          </cell>
          <cell r="E3727" t="str">
            <v>MAC-02-05</v>
          </cell>
          <cell r="L3727" t="str">
            <v>Yes</v>
          </cell>
        </row>
        <row r="3728">
          <cell r="A3728" t="str">
            <v>RPCFA-003723</v>
          </cell>
          <cell r="B3728" t="str">
            <v>DEF</v>
          </cell>
          <cell r="E3728" t="str">
            <v>FUR-01-05</v>
          </cell>
          <cell r="L3728" t="str">
            <v>Yes</v>
          </cell>
        </row>
        <row r="3729">
          <cell r="A3729" t="str">
            <v>RPCFA-003724</v>
          </cell>
          <cell r="B3729" t="str">
            <v>DEF</v>
          </cell>
          <cell r="E3729" t="str">
            <v>FUR-01-05</v>
          </cell>
          <cell r="L3729" t="str">
            <v>Yes</v>
          </cell>
        </row>
        <row r="3730">
          <cell r="A3730" t="str">
            <v>RPCFA-003725</v>
          </cell>
          <cell r="B3730" t="str">
            <v>DEF</v>
          </cell>
          <cell r="E3730" t="str">
            <v>FUR-04-05</v>
          </cell>
          <cell r="L3730" t="str">
            <v>Yes</v>
          </cell>
        </row>
        <row r="3731">
          <cell r="A3731" t="str">
            <v>RPCFA-003726</v>
          </cell>
          <cell r="B3731" t="str">
            <v>DEF</v>
          </cell>
          <cell r="E3731" t="str">
            <v>FUR-01-05</v>
          </cell>
          <cell r="L3731" t="str">
            <v>Yes</v>
          </cell>
        </row>
        <row r="3732">
          <cell r="A3732" t="str">
            <v>RPCFA-003727</v>
          </cell>
          <cell r="B3732" t="str">
            <v>DEF</v>
          </cell>
          <cell r="E3732" t="str">
            <v>FUR-01-05</v>
          </cell>
          <cell r="L3732" t="str">
            <v>Yes</v>
          </cell>
        </row>
        <row r="3733">
          <cell r="A3733" t="str">
            <v>RPCFA-003728</v>
          </cell>
          <cell r="B3733" t="str">
            <v>DEF</v>
          </cell>
          <cell r="E3733" t="str">
            <v>FUR-04-05</v>
          </cell>
          <cell r="L3733" t="str">
            <v>Yes</v>
          </cell>
        </row>
        <row r="3734">
          <cell r="A3734" t="str">
            <v>RPCFA-003729</v>
          </cell>
          <cell r="B3734" t="str">
            <v>DEF</v>
          </cell>
          <cell r="E3734" t="str">
            <v>FUR-01-05</v>
          </cell>
          <cell r="L3734" t="str">
            <v>Yes</v>
          </cell>
        </row>
        <row r="3735">
          <cell r="A3735" t="str">
            <v>RPCFA-003730</v>
          </cell>
          <cell r="B3735" t="str">
            <v>DEF</v>
          </cell>
          <cell r="E3735" t="str">
            <v>FUR-01-05</v>
          </cell>
          <cell r="L3735" t="str">
            <v>Yes</v>
          </cell>
        </row>
        <row r="3736">
          <cell r="A3736" t="str">
            <v>RPCFA-003731</v>
          </cell>
          <cell r="B3736" t="str">
            <v>DEF</v>
          </cell>
          <cell r="E3736" t="str">
            <v>FUR-04-05</v>
          </cell>
          <cell r="L3736" t="str">
            <v>Yes</v>
          </cell>
        </row>
        <row r="3737">
          <cell r="A3737" t="str">
            <v>RPCFA-003732</v>
          </cell>
          <cell r="B3737" t="str">
            <v>DEF</v>
          </cell>
          <cell r="E3737" t="str">
            <v>FUR-01-05</v>
          </cell>
          <cell r="L3737" t="str">
            <v>Yes</v>
          </cell>
        </row>
        <row r="3738">
          <cell r="A3738" t="str">
            <v>RPCFA-003733</v>
          </cell>
          <cell r="B3738" t="str">
            <v>DEF</v>
          </cell>
          <cell r="E3738" t="str">
            <v>FUR-01-05</v>
          </cell>
          <cell r="L3738" t="str">
            <v>Yes</v>
          </cell>
        </row>
        <row r="3739">
          <cell r="A3739" t="str">
            <v>RPCFA-003734</v>
          </cell>
          <cell r="B3739" t="str">
            <v>DEF</v>
          </cell>
          <cell r="E3739" t="str">
            <v>FUR-04-05</v>
          </cell>
          <cell r="L3739" t="str">
            <v>Yes</v>
          </cell>
        </row>
        <row r="3740">
          <cell r="A3740" t="str">
            <v>RPCFA-003735</v>
          </cell>
          <cell r="B3740" t="str">
            <v>DEF</v>
          </cell>
          <cell r="E3740" t="str">
            <v>FUR-01-05</v>
          </cell>
          <cell r="L3740" t="str">
            <v>Yes</v>
          </cell>
        </row>
        <row r="3741">
          <cell r="A3741" t="str">
            <v>RPCFA-003736</v>
          </cell>
          <cell r="B3741" t="str">
            <v>DEF</v>
          </cell>
          <cell r="E3741" t="str">
            <v>FUR-01-05</v>
          </cell>
          <cell r="L3741" t="str">
            <v>Yes</v>
          </cell>
        </row>
        <row r="3742">
          <cell r="A3742" t="str">
            <v>RPCFA-003737</v>
          </cell>
          <cell r="B3742" t="str">
            <v>DEF</v>
          </cell>
          <cell r="E3742" t="str">
            <v>FUR-01-05</v>
          </cell>
          <cell r="L3742" t="str">
            <v>Yes</v>
          </cell>
        </row>
        <row r="3743">
          <cell r="A3743" t="str">
            <v>RPCFA-003738</v>
          </cell>
          <cell r="B3743" t="str">
            <v>DEF</v>
          </cell>
          <cell r="E3743" t="str">
            <v>FUR-01-05</v>
          </cell>
          <cell r="L3743" t="str">
            <v>Yes</v>
          </cell>
        </row>
        <row r="3744">
          <cell r="A3744" t="str">
            <v>RPCFA-003739</v>
          </cell>
          <cell r="B3744" t="str">
            <v>DEF</v>
          </cell>
          <cell r="E3744" t="str">
            <v>FUR-01-05</v>
          </cell>
          <cell r="L3744" t="str">
            <v>Yes</v>
          </cell>
        </row>
        <row r="3745">
          <cell r="A3745" t="str">
            <v>RPCFA-003740</v>
          </cell>
          <cell r="B3745" t="str">
            <v>DEF</v>
          </cell>
          <cell r="E3745" t="str">
            <v>FUR-01-05</v>
          </cell>
          <cell r="L3745" t="str">
            <v>Yes</v>
          </cell>
        </row>
        <row r="3746">
          <cell r="A3746" t="str">
            <v>RPCFA-003741</v>
          </cell>
          <cell r="B3746" t="str">
            <v>DEF</v>
          </cell>
          <cell r="E3746" t="str">
            <v>FUR-01-05</v>
          </cell>
          <cell r="L3746" t="str">
            <v>Yes</v>
          </cell>
        </row>
        <row r="3747">
          <cell r="A3747" t="str">
            <v>RPCFA-003742</v>
          </cell>
          <cell r="B3747" t="str">
            <v>DEF</v>
          </cell>
          <cell r="E3747" t="str">
            <v>FUR-01-05</v>
          </cell>
          <cell r="L3747" t="str">
            <v>Yes</v>
          </cell>
        </row>
        <row r="3748">
          <cell r="A3748" t="str">
            <v>RPCFA-003743</v>
          </cell>
          <cell r="B3748" t="str">
            <v>DEF</v>
          </cell>
          <cell r="E3748" t="str">
            <v>FUR-01-05</v>
          </cell>
          <cell r="L3748" t="str">
            <v>Yes</v>
          </cell>
        </row>
        <row r="3749">
          <cell r="A3749" t="str">
            <v>RPCFA-003744</v>
          </cell>
          <cell r="B3749" t="str">
            <v>DEF</v>
          </cell>
          <cell r="E3749" t="str">
            <v>FUR-01-05</v>
          </cell>
          <cell r="L3749" t="str">
            <v>Yes</v>
          </cell>
        </row>
        <row r="3750">
          <cell r="A3750" t="str">
            <v>RPCFA-003745</v>
          </cell>
          <cell r="B3750" t="str">
            <v>DEF</v>
          </cell>
          <cell r="E3750" t="str">
            <v>FUR-01-05</v>
          </cell>
          <cell r="L3750" t="str">
            <v>Yes</v>
          </cell>
        </row>
        <row r="3751">
          <cell r="A3751" t="str">
            <v>RPCFA-003746</v>
          </cell>
          <cell r="B3751" t="str">
            <v>DEF</v>
          </cell>
          <cell r="E3751" t="str">
            <v>FUR-01-05</v>
          </cell>
          <cell r="L3751" t="str">
            <v>Yes</v>
          </cell>
        </row>
        <row r="3752">
          <cell r="A3752" t="str">
            <v>RPCFA-003747</v>
          </cell>
          <cell r="B3752" t="str">
            <v>DEF</v>
          </cell>
          <cell r="E3752" t="str">
            <v>FUR-01-05</v>
          </cell>
          <cell r="L3752" t="str">
            <v>Yes</v>
          </cell>
        </row>
        <row r="3753">
          <cell r="A3753" t="str">
            <v>RPCFA-003748</v>
          </cell>
          <cell r="B3753" t="str">
            <v>DEF</v>
          </cell>
          <cell r="E3753" t="str">
            <v>FUR-01-05</v>
          </cell>
          <cell r="L3753" t="str">
            <v>Yes</v>
          </cell>
        </row>
        <row r="3754">
          <cell r="A3754" t="str">
            <v>RPCFA-003749</v>
          </cell>
          <cell r="B3754" t="str">
            <v>DEF</v>
          </cell>
          <cell r="E3754" t="str">
            <v>FUR-01-05</v>
          </cell>
          <cell r="L3754" t="str">
            <v>Yes</v>
          </cell>
        </row>
        <row r="3755">
          <cell r="A3755" t="str">
            <v>RPCFA-003750</v>
          </cell>
          <cell r="B3755" t="str">
            <v>DEF</v>
          </cell>
          <cell r="E3755" t="str">
            <v>FUR-01-05</v>
          </cell>
          <cell r="L3755" t="str">
            <v>Yes</v>
          </cell>
        </row>
        <row r="3756">
          <cell r="A3756" t="str">
            <v>RPCFA-003751</v>
          </cell>
          <cell r="B3756" t="str">
            <v>DEF</v>
          </cell>
          <cell r="E3756" t="str">
            <v>FUR-01-05</v>
          </cell>
          <cell r="L3756" t="str">
            <v>Yes</v>
          </cell>
        </row>
        <row r="3757">
          <cell r="A3757" t="str">
            <v>RPCFA-003752</v>
          </cell>
          <cell r="B3757" t="str">
            <v>DEF</v>
          </cell>
          <cell r="E3757" t="str">
            <v>FUR-01-05</v>
          </cell>
          <cell r="L3757" t="str">
            <v>Yes</v>
          </cell>
        </row>
        <row r="3758">
          <cell r="A3758" t="str">
            <v>RPCFA-003753</v>
          </cell>
          <cell r="B3758" t="str">
            <v>DEF</v>
          </cell>
          <cell r="E3758" t="str">
            <v>FUR-01-05</v>
          </cell>
          <cell r="L3758" t="str">
            <v>Yes</v>
          </cell>
        </row>
        <row r="3759">
          <cell r="A3759" t="str">
            <v>RPCFA-003754</v>
          </cell>
          <cell r="B3759" t="str">
            <v>DEF</v>
          </cell>
          <cell r="E3759" t="str">
            <v>FUR-01-05</v>
          </cell>
          <cell r="L3759" t="str">
            <v>Yes</v>
          </cell>
        </row>
        <row r="3760">
          <cell r="A3760" t="str">
            <v>RPCFA-003755</v>
          </cell>
          <cell r="B3760" t="str">
            <v>DEF</v>
          </cell>
          <cell r="E3760" t="str">
            <v>FUR-01-05</v>
          </cell>
          <cell r="L3760" t="str">
            <v>Yes</v>
          </cell>
        </row>
        <row r="3761">
          <cell r="A3761" t="str">
            <v>RPCFA-003756</v>
          </cell>
          <cell r="B3761" t="str">
            <v>DEF</v>
          </cell>
          <cell r="E3761" t="str">
            <v>FUR-01-05</v>
          </cell>
          <cell r="L3761" t="str">
            <v>Yes</v>
          </cell>
        </row>
        <row r="3762">
          <cell r="A3762" t="str">
            <v>RPCFA-003757</v>
          </cell>
          <cell r="B3762" t="str">
            <v>DEF</v>
          </cell>
          <cell r="E3762" t="str">
            <v>FUR-01-05</v>
          </cell>
          <cell r="L3762" t="str">
            <v>Yes</v>
          </cell>
        </row>
        <row r="3763">
          <cell r="A3763" t="str">
            <v>RPCFA-003758</v>
          </cell>
          <cell r="B3763" t="str">
            <v>DEF</v>
          </cell>
          <cell r="E3763" t="str">
            <v>FUR-01-05</v>
          </cell>
          <cell r="L3763" t="str">
            <v>Yes</v>
          </cell>
        </row>
        <row r="3764">
          <cell r="A3764" t="str">
            <v>RPCFA-003759</v>
          </cell>
          <cell r="B3764" t="str">
            <v>DEF</v>
          </cell>
          <cell r="E3764" t="str">
            <v>FUR-01-05</v>
          </cell>
          <cell r="L3764" t="str">
            <v>Yes</v>
          </cell>
        </row>
        <row r="3765">
          <cell r="A3765" t="str">
            <v>RPCFA-003760</v>
          </cell>
          <cell r="B3765" t="str">
            <v>DEF</v>
          </cell>
          <cell r="E3765" t="str">
            <v>FUR-01-05</v>
          </cell>
          <cell r="L3765" t="str">
            <v>Yes</v>
          </cell>
        </row>
        <row r="3766">
          <cell r="A3766" t="str">
            <v>RPCFA-003761</v>
          </cell>
          <cell r="B3766" t="str">
            <v>DEF</v>
          </cell>
          <cell r="E3766" t="str">
            <v>FUR-01-05</v>
          </cell>
          <cell r="L3766" t="str">
            <v>Yes</v>
          </cell>
        </row>
        <row r="3767">
          <cell r="A3767" t="str">
            <v>RPCFA-003762</v>
          </cell>
          <cell r="B3767" t="str">
            <v>DEF</v>
          </cell>
          <cell r="E3767" t="str">
            <v>FUR-01-05</v>
          </cell>
          <cell r="L3767" t="str">
            <v>Yes</v>
          </cell>
        </row>
        <row r="3768">
          <cell r="A3768" t="str">
            <v>RPCFA-003763</v>
          </cell>
          <cell r="B3768" t="str">
            <v>DEF</v>
          </cell>
          <cell r="E3768" t="str">
            <v>FUR-01-05</v>
          </cell>
          <cell r="L3768" t="str">
            <v>Yes</v>
          </cell>
        </row>
        <row r="3769">
          <cell r="A3769" t="str">
            <v>RPCFA-003764</v>
          </cell>
          <cell r="B3769" t="str">
            <v>DEF</v>
          </cell>
          <cell r="E3769" t="str">
            <v>FUR-01-05</v>
          </cell>
          <cell r="L3769" t="str">
            <v>Yes</v>
          </cell>
        </row>
        <row r="3770">
          <cell r="A3770" t="str">
            <v>RPCFA-003765</v>
          </cell>
          <cell r="B3770" t="str">
            <v>DEF</v>
          </cell>
          <cell r="E3770" t="str">
            <v>FUR-01-05</v>
          </cell>
          <cell r="L3770" t="str">
            <v>Yes</v>
          </cell>
        </row>
        <row r="3771">
          <cell r="A3771" t="str">
            <v>RPCFA-003766</v>
          </cell>
          <cell r="B3771" t="str">
            <v>DEF</v>
          </cell>
          <cell r="E3771" t="str">
            <v>FUR-01-05</v>
          </cell>
          <cell r="L3771" t="str">
            <v>Yes</v>
          </cell>
        </row>
        <row r="3772">
          <cell r="A3772" t="str">
            <v>RPCFA-003767</v>
          </cell>
          <cell r="B3772" t="str">
            <v>DEF</v>
          </cell>
          <cell r="E3772" t="str">
            <v>FUR-01-05</v>
          </cell>
          <cell r="L3772" t="str">
            <v>Yes</v>
          </cell>
        </row>
        <row r="3773">
          <cell r="A3773" t="str">
            <v>RPCFA-003768</v>
          </cell>
          <cell r="B3773" t="str">
            <v>DEF</v>
          </cell>
          <cell r="E3773" t="str">
            <v>FUR-01-05</v>
          </cell>
          <cell r="L3773" t="str">
            <v>Yes</v>
          </cell>
        </row>
        <row r="3774">
          <cell r="A3774" t="str">
            <v>RPCFA-003769</v>
          </cell>
          <cell r="B3774" t="str">
            <v>DEF</v>
          </cell>
          <cell r="E3774" t="str">
            <v>FUR-01-05</v>
          </cell>
          <cell r="L3774" t="str">
            <v>Yes</v>
          </cell>
        </row>
        <row r="3775">
          <cell r="A3775" t="str">
            <v>RPCFA-003770</v>
          </cell>
          <cell r="B3775" t="str">
            <v>DEF</v>
          </cell>
          <cell r="E3775" t="str">
            <v>FUR-01-05</v>
          </cell>
          <cell r="L3775" t="str">
            <v>Yes</v>
          </cell>
        </row>
        <row r="3776">
          <cell r="A3776" t="str">
            <v>RPCFA-003771</v>
          </cell>
          <cell r="B3776" t="str">
            <v>DEF</v>
          </cell>
          <cell r="E3776" t="str">
            <v>FUR-01-05</v>
          </cell>
          <cell r="L3776" t="str">
            <v>Yes</v>
          </cell>
        </row>
        <row r="3777">
          <cell r="A3777" t="str">
            <v>RPCFA-003772</v>
          </cell>
          <cell r="B3777" t="str">
            <v>DEF</v>
          </cell>
          <cell r="E3777" t="str">
            <v>FUR-01-05</v>
          </cell>
          <cell r="L3777" t="str">
            <v>Yes</v>
          </cell>
        </row>
        <row r="3778">
          <cell r="A3778" t="str">
            <v>RPCFA-003773</v>
          </cell>
          <cell r="B3778" t="str">
            <v>DEF</v>
          </cell>
          <cell r="E3778" t="str">
            <v>FUR-01-05</v>
          </cell>
          <cell r="L3778" t="str">
            <v>Yes</v>
          </cell>
        </row>
        <row r="3779">
          <cell r="A3779" t="str">
            <v>RPCFA-003774</v>
          </cell>
          <cell r="B3779" t="str">
            <v>DEF</v>
          </cell>
          <cell r="E3779" t="str">
            <v>FUR-01-05</v>
          </cell>
          <cell r="L3779" t="str">
            <v>Yes</v>
          </cell>
        </row>
        <row r="3780">
          <cell r="A3780" t="str">
            <v>RPCFA-003775</v>
          </cell>
          <cell r="B3780" t="str">
            <v>DEF</v>
          </cell>
          <cell r="E3780" t="str">
            <v>FUR-01-05</v>
          </cell>
          <cell r="L3780" t="str">
            <v>Yes</v>
          </cell>
        </row>
        <row r="3781">
          <cell r="A3781" t="str">
            <v>RPCFA-003776</v>
          </cell>
          <cell r="B3781" t="str">
            <v>DEF</v>
          </cell>
          <cell r="E3781" t="str">
            <v>OFC-11-05</v>
          </cell>
          <cell r="L3781" t="str">
            <v>Yes</v>
          </cell>
        </row>
        <row r="3782">
          <cell r="A3782" t="str">
            <v>RPCFA-003777</v>
          </cell>
          <cell r="B3782" t="str">
            <v>DEF</v>
          </cell>
          <cell r="E3782" t="str">
            <v>FUR-01-05</v>
          </cell>
          <cell r="L3782" t="str">
            <v>Yes</v>
          </cell>
        </row>
        <row r="3783">
          <cell r="A3783" t="str">
            <v>RPCFA-003778</v>
          </cell>
          <cell r="B3783" t="str">
            <v>DEF</v>
          </cell>
          <cell r="E3783" t="str">
            <v>FUR-01-05</v>
          </cell>
          <cell r="L3783" t="str">
            <v>Yes</v>
          </cell>
        </row>
        <row r="3784">
          <cell r="A3784" t="str">
            <v>RPCFA-003779</v>
          </cell>
          <cell r="B3784" t="str">
            <v>DEF</v>
          </cell>
          <cell r="E3784" t="str">
            <v>OFC-08-05</v>
          </cell>
          <cell r="L3784" t="str">
            <v>Yes</v>
          </cell>
        </row>
        <row r="3785">
          <cell r="A3785" t="str">
            <v>RPCFA-003780</v>
          </cell>
          <cell r="B3785" t="str">
            <v>DEF</v>
          </cell>
          <cell r="E3785" t="str">
            <v>FUR-01-05</v>
          </cell>
          <cell r="L3785" t="str">
            <v>Yes</v>
          </cell>
        </row>
        <row r="3786">
          <cell r="A3786" t="str">
            <v>RPCFA-003781</v>
          </cell>
          <cell r="B3786" t="str">
            <v>DEF</v>
          </cell>
          <cell r="E3786" t="str">
            <v>FUR-01-05</v>
          </cell>
          <cell r="L3786" t="str">
            <v>Yes</v>
          </cell>
        </row>
        <row r="3787">
          <cell r="A3787" t="str">
            <v>RPCFA-003782</v>
          </cell>
          <cell r="B3787" t="str">
            <v>DEF</v>
          </cell>
          <cell r="E3787" t="str">
            <v>OFC-12-05</v>
          </cell>
          <cell r="L3787" t="str">
            <v>Yes</v>
          </cell>
        </row>
        <row r="3788">
          <cell r="A3788" t="str">
            <v>RPCFA-003783</v>
          </cell>
          <cell r="B3788" t="str">
            <v>DEF</v>
          </cell>
          <cell r="E3788" t="str">
            <v>FUR-01-05</v>
          </cell>
          <cell r="L3788" t="str">
            <v>Yes</v>
          </cell>
        </row>
        <row r="3789">
          <cell r="A3789" t="str">
            <v>RPCFA-003784</v>
          </cell>
          <cell r="B3789" t="str">
            <v>DEF</v>
          </cell>
          <cell r="E3789" t="str">
            <v>FUR-01-05</v>
          </cell>
          <cell r="L3789" t="str">
            <v>Yes</v>
          </cell>
        </row>
        <row r="3790">
          <cell r="A3790" t="str">
            <v>RPCFA-003785</v>
          </cell>
          <cell r="B3790" t="str">
            <v>DEF</v>
          </cell>
          <cell r="E3790" t="str">
            <v>COP-01-05</v>
          </cell>
          <cell r="L3790" t="str">
            <v>Yes</v>
          </cell>
        </row>
        <row r="3791">
          <cell r="A3791" t="str">
            <v>RPCFA-003786</v>
          </cell>
          <cell r="B3791" t="str">
            <v>DEF</v>
          </cell>
          <cell r="E3791" t="str">
            <v>FUR-08-05</v>
          </cell>
          <cell r="L3791" t="str">
            <v>Yes</v>
          </cell>
        </row>
        <row r="3792">
          <cell r="A3792" t="str">
            <v>RPCFA-003787</v>
          </cell>
          <cell r="B3792" t="str">
            <v>DEF</v>
          </cell>
          <cell r="E3792" t="str">
            <v>FUR-08-05</v>
          </cell>
          <cell r="L3792" t="str">
            <v>Yes</v>
          </cell>
        </row>
        <row r="3793">
          <cell r="A3793" t="str">
            <v>RPCFA-003788</v>
          </cell>
          <cell r="B3793" t="str">
            <v>DEF</v>
          </cell>
          <cell r="E3793" t="str">
            <v>FUR-08-05</v>
          </cell>
          <cell r="L3793" t="str">
            <v>Yes</v>
          </cell>
        </row>
        <row r="3794">
          <cell r="A3794" t="str">
            <v>RPCFA-003789</v>
          </cell>
          <cell r="B3794" t="str">
            <v>DEF</v>
          </cell>
          <cell r="E3794" t="str">
            <v>FUR-08-05</v>
          </cell>
          <cell r="L3794" t="str">
            <v>Yes</v>
          </cell>
        </row>
        <row r="3795">
          <cell r="A3795" t="str">
            <v>RPCFA-003790</v>
          </cell>
          <cell r="B3795" t="str">
            <v>DEF</v>
          </cell>
          <cell r="E3795" t="str">
            <v>FUR-08-05</v>
          </cell>
          <cell r="L3795" t="str">
            <v>Yes</v>
          </cell>
        </row>
        <row r="3796">
          <cell r="A3796" t="str">
            <v>RPCFA-003791</v>
          </cell>
          <cell r="B3796" t="str">
            <v>DEF</v>
          </cell>
          <cell r="E3796" t="str">
            <v>FUR-08-05</v>
          </cell>
          <cell r="L3796" t="str">
            <v>Yes</v>
          </cell>
        </row>
        <row r="3797">
          <cell r="A3797" t="str">
            <v>RPCFA-003792</v>
          </cell>
          <cell r="B3797" t="str">
            <v>DEF</v>
          </cell>
          <cell r="E3797" t="str">
            <v>FUR-08-05</v>
          </cell>
          <cell r="L3797" t="str">
            <v>Yes</v>
          </cell>
        </row>
        <row r="3798">
          <cell r="A3798" t="str">
            <v>RPCFA-003793</v>
          </cell>
          <cell r="B3798" t="str">
            <v>DEF</v>
          </cell>
          <cell r="E3798" t="str">
            <v>FUR-08-05</v>
          </cell>
          <cell r="L3798" t="str">
            <v>Yes</v>
          </cell>
        </row>
        <row r="3799">
          <cell r="A3799" t="str">
            <v>RPCFA-003794</v>
          </cell>
          <cell r="B3799" t="str">
            <v>DEF</v>
          </cell>
          <cell r="E3799" t="str">
            <v>FUR-08-05</v>
          </cell>
          <cell r="L3799" t="str">
            <v>Yes</v>
          </cell>
        </row>
        <row r="3800">
          <cell r="A3800" t="str">
            <v>RPCFA-003795</v>
          </cell>
          <cell r="B3800" t="str">
            <v>DEF</v>
          </cell>
          <cell r="E3800" t="str">
            <v>FUR-08-05</v>
          </cell>
          <cell r="L3800" t="str">
            <v>Yes</v>
          </cell>
        </row>
        <row r="3801">
          <cell r="A3801" t="str">
            <v>RPCFA-003796</v>
          </cell>
          <cell r="B3801" t="str">
            <v>DEF</v>
          </cell>
          <cell r="E3801" t="str">
            <v>FUR-08-05</v>
          </cell>
          <cell r="L3801" t="str">
            <v>Yes</v>
          </cell>
        </row>
        <row r="3802">
          <cell r="A3802" t="str">
            <v>RPCFA-003797</v>
          </cell>
          <cell r="B3802" t="str">
            <v>DEF</v>
          </cell>
          <cell r="E3802" t="str">
            <v>FUR-08-05</v>
          </cell>
          <cell r="L3802" t="str">
            <v>Yes</v>
          </cell>
        </row>
        <row r="3803">
          <cell r="A3803" t="str">
            <v>RPCFA-003798</v>
          </cell>
          <cell r="B3803" t="str">
            <v>DEF</v>
          </cell>
          <cell r="E3803" t="str">
            <v>FUR-08-05</v>
          </cell>
          <cell r="L3803" t="str">
            <v>Yes</v>
          </cell>
        </row>
        <row r="3804">
          <cell r="A3804" t="str">
            <v>RPCFA-003799</v>
          </cell>
          <cell r="B3804" t="str">
            <v>DEF</v>
          </cell>
          <cell r="E3804" t="str">
            <v>FUR-08-05</v>
          </cell>
          <cell r="L3804" t="str">
            <v>Yes</v>
          </cell>
        </row>
        <row r="3805">
          <cell r="A3805" t="str">
            <v>RPCFA-003800</v>
          </cell>
          <cell r="B3805" t="str">
            <v>DEF</v>
          </cell>
          <cell r="E3805" t="str">
            <v>FUR-08-05</v>
          </cell>
          <cell r="L3805" t="str">
            <v>Yes</v>
          </cell>
        </row>
        <row r="3806">
          <cell r="A3806" t="str">
            <v>RPCFA-003801</v>
          </cell>
          <cell r="B3806" t="str">
            <v>DEF</v>
          </cell>
          <cell r="E3806" t="str">
            <v>FUR-08-05</v>
          </cell>
          <cell r="L3806" t="str">
            <v>Yes</v>
          </cell>
        </row>
        <row r="3807">
          <cell r="A3807" t="str">
            <v>RPCFA-003802</v>
          </cell>
          <cell r="B3807" t="str">
            <v>DEF</v>
          </cell>
          <cell r="E3807" t="str">
            <v>FUR-08-05</v>
          </cell>
          <cell r="L3807" t="str">
            <v>Yes</v>
          </cell>
        </row>
        <row r="3808">
          <cell r="A3808" t="str">
            <v>RPCFA-003803</v>
          </cell>
          <cell r="B3808" t="str">
            <v>DEF</v>
          </cell>
          <cell r="E3808" t="str">
            <v>FUR-08-05</v>
          </cell>
          <cell r="L3808" t="str">
            <v>Yes</v>
          </cell>
        </row>
        <row r="3809">
          <cell r="A3809" t="str">
            <v>RPCFA-003804</v>
          </cell>
          <cell r="B3809" t="str">
            <v>DEF</v>
          </cell>
          <cell r="E3809" t="str">
            <v>FUR-08-05</v>
          </cell>
          <cell r="L3809" t="str">
            <v>Yes</v>
          </cell>
        </row>
        <row r="3810">
          <cell r="A3810" t="str">
            <v>RPCFA-003805</v>
          </cell>
          <cell r="B3810" t="str">
            <v>DEF</v>
          </cell>
          <cell r="E3810" t="str">
            <v>FUR-08-05</v>
          </cell>
          <cell r="L3810" t="str">
            <v>Yes</v>
          </cell>
        </row>
        <row r="3811">
          <cell r="A3811" t="str">
            <v>RPCFA-003806</v>
          </cell>
          <cell r="B3811" t="str">
            <v>DEF</v>
          </cell>
          <cell r="E3811" t="str">
            <v>FUR-08-05</v>
          </cell>
          <cell r="L3811" t="str">
            <v>Yes</v>
          </cell>
        </row>
        <row r="3812">
          <cell r="A3812" t="str">
            <v>RPCFA-003807</v>
          </cell>
          <cell r="B3812" t="str">
            <v>DEF</v>
          </cell>
          <cell r="E3812" t="str">
            <v>FUR-08-05</v>
          </cell>
          <cell r="L3812" t="str">
            <v>Yes</v>
          </cell>
        </row>
        <row r="3813">
          <cell r="A3813" t="str">
            <v>RPCFA-003808</v>
          </cell>
          <cell r="B3813" t="str">
            <v>DEF</v>
          </cell>
          <cell r="E3813" t="str">
            <v>FUR-08-05</v>
          </cell>
          <cell r="L3813" t="str">
            <v>Yes</v>
          </cell>
        </row>
        <row r="3814">
          <cell r="A3814" t="str">
            <v>RPCFA-003809</v>
          </cell>
          <cell r="B3814" t="str">
            <v>DEF</v>
          </cell>
          <cell r="E3814" t="str">
            <v>FUR-08-05</v>
          </cell>
          <cell r="L3814" t="str">
            <v>Yes</v>
          </cell>
        </row>
        <row r="3815">
          <cell r="A3815" t="str">
            <v>RPCFA-003810</v>
          </cell>
          <cell r="B3815" t="str">
            <v>DEF</v>
          </cell>
          <cell r="E3815" t="str">
            <v>FUR-08-05</v>
          </cell>
          <cell r="L3815" t="str">
            <v>Yes</v>
          </cell>
        </row>
        <row r="3816">
          <cell r="A3816" t="str">
            <v>RPCFA-003811</v>
          </cell>
          <cell r="B3816" t="str">
            <v>DEF</v>
          </cell>
          <cell r="E3816" t="str">
            <v>FUR-08-05</v>
          </cell>
          <cell r="L3816" t="str">
            <v>Yes</v>
          </cell>
        </row>
        <row r="3817">
          <cell r="A3817" t="str">
            <v>RPCFA-003812</v>
          </cell>
          <cell r="B3817" t="str">
            <v>DEF</v>
          </cell>
          <cell r="E3817" t="str">
            <v>FUR-08-05</v>
          </cell>
          <cell r="L3817" t="str">
            <v>Yes</v>
          </cell>
        </row>
        <row r="3818">
          <cell r="A3818" t="str">
            <v>RPCFA-003813</v>
          </cell>
          <cell r="B3818" t="str">
            <v>DEF</v>
          </cell>
          <cell r="E3818" t="str">
            <v>FUR-08-05</v>
          </cell>
          <cell r="L3818" t="str">
            <v>Yes</v>
          </cell>
        </row>
        <row r="3819">
          <cell r="A3819" t="str">
            <v>RPCFA-003814</v>
          </cell>
          <cell r="B3819" t="str">
            <v>DEF</v>
          </cell>
          <cell r="E3819" t="str">
            <v>FUR-08-05</v>
          </cell>
          <cell r="L3819" t="str">
            <v>Yes</v>
          </cell>
        </row>
        <row r="3820">
          <cell r="A3820" t="str">
            <v>RPCFA-003815</v>
          </cell>
          <cell r="B3820" t="str">
            <v>DEF</v>
          </cell>
          <cell r="E3820" t="str">
            <v>FUR-08-05</v>
          </cell>
          <cell r="L3820" t="str">
            <v>Yes</v>
          </cell>
        </row>
        <row r="3821">
          <cell r="A3821" t="str">
            <v>RPCFA-003816</v>
          </cell>
          <cell r="B3821" t="str">
            <v>DEF</v>
          </cell>
          <cell r="E3821" t="str">
            <v>FUR-08-05</v>
          </cell>
          <cell r="L3821" t="str">
            <v>Yes</v>
          </cell>
        </row>
        <row r="3822">
          <cell r="A3822" t="str">
            <v>RPCFA-003817</v>
          </cell>
          <cell r="B3822" t="str">
            <v>DEF</v>
          </cell>
          <cell r="E3822" t="str">
            <v>FUR-08-05</v>
          </cell>
          <cell r="L3822" t="str">
            <v>Yes</v>
          </cell>
        </row>
        <row r="3823">
          <cell r="A3823" t="str">
            <v>RPCFA-003818</v>
          </cell>
          <cell r="B3823" t="str">
            <v>DEF</v>
          </cell>
          <cell r="E3823" t="str">
            <v>FUR-08-05</v>
          </cell>
          <cell r="L3823" t="str">
            <v>Yes</v>
          </cell>
        </row>
        <row r="3824">
          <cell r="A3824" t="str">
            <v>RPCFA-003819</v>
          </cell>
          <cell r="B3824" t="str">
            <v>DEF</v>
          </cell>
          <cell r="E3824" t="str">
            <v>FUR-08-05</v>
          </cell>
          <cell r="L3824" t="str">
            <v>Yes</v>
          </cell>
        </row>
        <row r="3825">
          <cell r="A3825" t="str">
            <v>RPCFA-003820</v>
          </cell>
          <cell r="B3825" t="str">
            <v>DEF</v>
          </cell>
          <cell r="E3825" t="str">
            <v>FUR-08-05</v>
          </cell>
          <cell r="L3825" t="str">
            <v>Yes</v>
          </cell>
        </row>
        <row r="3826">
          <cell r="A3826" t="str">
            <v>RPCFA-003821</v>
          </cell>
          <cell r="B3826" t="str">
            <v>DEF</v>
          </cell>
          <cell r="E3826" t="str">
            <v>FUR-08-05</v>
          </cell>
          <cell r="L3826" t="str">
            <v>Yes</v>
          </cell>
        </row>
        <row r="3827">
          <cell r="A3827" t="str">
            <v>RPCFA-003822</v>
          </cell>
          <cell r="B3827" t="str">
            <v>DEF</v>
          </cell>
          <cell r="E3827" t="str">
            <v>FUR-08-05</v>
          </cell>
          <cell r="L3827" t="str">
            <v>Yes</v>
          </cell>
        </row>
        <row r="3828">
          <cell r="A3828" t="str">
            <v>RPCFA-003823</v>
          </cell>
          <cell r="B3828" t="str">
            <v>DEF</v>
          </cell>
          <cell r="E3828" t="str">
            <v>FUR-08-05</v>
          </cell>
          <cell r="L3828" t="str">
            <v>Yes</v>
          </cell>
        </row>
        <row r="3829">
          <cell r="A3829" t="str">
            <v>RPCFA-003824</v>
          </cell>
          <cell r="B3829" t="str">
            <v>DEF</v>
          </cell>
          <cell r="E3829" t="str">
            <v>FUR-08-05</v>
          </cell>
          <cell r="L3829" t="str">
            <v>Yes</v>
          </cell>
        </row>
        <row r="3830">
          <cell r="A3830" t="str">
            <v>RPCFA-003825</v>
          </cell>
          <cell r="B3830" t="str">
            <v>DEF</v>
          </cell>
          <cell r="E3830" t="str">
            <v>FUR-08-05</v>
          </cell>
          <cell r="L3830" t="str">
            <v>Yes</v>
          </cell>
        </row>
        <row r="3831">
          <cell r="A3831" t="str">
            <v>RPCFA-003826</v>
          </cell>
          <cell r="B3831" t="str">
            <v>DEF</v>
          </cell>
          <cell r="E3831" t="str">
            <v>FUR-08-05</v>
          </cell>
          <cell r="L3831" t="str">
            <v>Yes</v>
          </cell>
        </row>
        <row r="3832">
          <cell r="A3832" t="str">
            <v>RPCFA-003827</v>
          </cell>
          <cell r="B3832" t="str">
            <v>DEF</v>
          </cell>
          <cell r="E3832" t="str">
            <v>FUR-08-05</v>
          </cell>
          <cell r="L3832" t="str">
            <v>Yes</v>
          </cell>
        </row>
        <row r="3833">
          <cell r="A3833" t="str">
            <v>RPCFA-003828</v>
          </cell>
          <cell r="B3833" t="str">
            <v>DEF</v>
          </cell>
          <cell r="E3833" t="str">
            <v>FUR-08-05</v>
          </cell>
          <cell r="L3833" t="str">
            <v>Yes</v>
          </cell>
        </row>
        <row r="3834">
          <cell r="A3834" t="str">
            <v>RPCFA-003829</v>
          </cell>
          <cell r="B3834" t="str">
            <v>DEF</v>
          </cell>
          <cell r="E3834" t="str">
            <v>FUR-08-05</v>
          </cell>
          <cell r="L3834" t="str">
            <v>Yes</v>
          </cell>
        </row>
        <row r="3835">
          <cell r="A3835" t="str">
            <v>RPCFA-003830</v>
          </cell>
          <cell r="B3835" t="str">
            <v>DEF</v>
          </cell>
          <cell r="E3835" t="str">
            <v>FUR-08-05</v>
          </cell>
          <cell r="L3835" t="str">
            <v>Yes</v>
          </cell>
        </row>
        <row r="3836">
          <cell r="A3836" t="str">
            <v>RPCFA-003831</v>
          </cell>
          <cell r="B3836" t="str">
            <v>DEF</v>
          </cell>
          <cell r="E3836" t="str">
            <v>FUR-08-05</v>
          </cell>
          <cell r="L3836" t="str">
            <v>Yes</v>
          </cell>
        </row>
        <row r="3837">
          <cell r="A3837" t="str">
            <v>RPCFA-003832</v>
          </cell>
          <cell r="B3837" t="str">
            <v>DEF</v>
          </cell>
          <cell r="E3837" t="str">
            <v>FUR-08-05</v>
          </cell>
          <cell r="L3837" t="str">
            <v>Yes</v>
          </cell>
        </row>
        <row r="3838">
          <cell r="A3838" t="str">
            <v>RPCFA-003833</v>
          </cell>
          <cell r="B3838" t="str">
            <v>DEF</v>
          </cell>
          <cell r="E3838" t="str">
            <v>FUR-08-05</v>
          </cell>
          <cell r="L3838" t="str">
            <v>Yes</v>
          </cell>
        </row>
        <row r="3839">
          <cell r="A3839" t="str">
            <v>RPCFA-003834</v>
          </cell>
          <cell r="B3839" t="str">
            <v>DEF</v>
          </cell>
          <cell r="E3839" t="str">
            <v>FUR-08-05</v>
          </cell>
          <cell r="L3839" t="str">
            <v>Yes</v>
          </cell>
        </row>
        <row r="3840">
          <cell r="A3840" t="str">
            <v>RPCFA-003835</v>
          </cell>
          <cell r="B3840" t="str">
            <v>DEF</v>
          </cell>
          <cell r="E3840" t="str">
            <v>FUR-08-05</v>
          </cell>
          <cell r="L3840" t="str">
            <v>Yes</v>
          </cell>
        </row>
        <row r="3841">
          <cell r="A3841" t="str">
            <v>RPCFA-003836</v>
          </cell>
          <cell r="B3841" t="str">
            <v>DEF</v>
          </cell>
          <cell r="E3841" t="str">
            <v>FUR-08-05</v>
          </cell>
          <cell r="L3841" t="str">
            <v>Yes</v>
          </cell>
        </row>
        <row r="3842">
          <cell r="A3842" t="str">
            <v>RPCFA-003837</v>
          </cell>
          <cell r="B3842" t="str">
            <v>DEF</v>
          </cell>
          <cell r="E3842" t="str">
            <v>BLD-03-05</v>
          </cell>
          <cell r="L3842" t="str">
            <v>Yes</v>
          </cell>
        </row>
        <row r="3843">
          <cell r="A3843" t="str">
            <v>RPCFA-003838</v>
          </cell>
          <cell r="B3843" t="str">
            <v>DEF</v>
          </cell>
          <cell r="E3843" t="str">
            <v>BLD-03-05</v>
          </cell>
          <cell r="L3843" t="str">
            <v>Yes</v>
          </cell>
        </row>
        <row r="3844">
          <cell r="A3844" t="str">
            <v>RPCFA-003839</v>
          </cell>
          <cell r="B3844" t="str">
            <v>DEF</v>
          </cell>
          <cell r="E3844" t="str">
            <v>BLD-03-05</v>
          </cell>
          <cell r="L3844" t="str">
            <v>Yes</v>
          </cell>
        </row>
        <row r="3845">
          <cell r="A3845" t="str">
            <v>RPCFA-003840</v>
          </cell>
          <cell r="B3845" t="str">
            <v>DEF</v>
          </cell>
          <cell r="E3845" t="str">
            <v>OFC-09-05</v>
          </cell>
          <cell r="L3845" t="str">
            <v>Yes</v>
          </cell>
        </row>
        <row r="3846">
          <cell r="A3846" t="str">
            <v>RPCFA-003841</v>
          </cell>
          <cell r="B3846" t="str">
            <v>DEF</v>
          </cell>
          <cell r="E3846" t="str">
            <v>BLD-03-05</v>
          </cell>
          <cell r="L3846" t="str">
            <v>Yes</v>
          </cell>
        </row>
        <row r="3847">
          <cell r="A3847" t="str">
            <v>RPCFA-003842</v>
          </cell>
          <cell r="B3847" t="str">
            <v>DEF</v>
          </cell>
          <cell r="E3847" t="str">
            <v>BLD-03-05</v>
          </cell>
          <cell r="L3847" t="str">
            <v>Yes</v>
          </cell>
        </row>
        <row r="3848">
          <cell r="A3848" t="str">
            <v>RPCFA-003843</v>
          </cell>
          <cell r="B3848" t="str">
            <v>DEF</v>
          </cell>
          <cell r="E3848" t="str">
            <v>COP-03-05</v>
          </cell>
          <cell r="L3848" t="str">
            <v>Yes</v>
          </cell>
        </row>
        <row r="3849">
          <cell r="A3849" t="str">
            <v>RPCFA-003844</v>
          </cell>
          <cell r="B3849" t="str">
            <v>DEF</v>
          </cell>
          <cell r="E3849" t="str">
            <v>COP-03-05</v>
          </cell>
          <cell r="L3849" t="str">
            <v>Yes</v>
          </cell>
        </row>
        <row r="3850">
          <cell r="A3850" t="str">
            <v>RPCFA-003845</v>
          </cell>
          <cell r="B3850" t="str">
            <v>DEF</v>
          </cell>
          <cell r="E3850" t="str">
            <v>COP-03-05</v>
          </cell>
          <cell r="L3850" t="str">
            <v>Yes</v>
          </cell>
        </row>
        <row r="3851">
          <cell r="A3851" t="str">
            <v>RPCFA-003846</v>
          </cell>
          <cell r="B3851" t="str">
            <v>DEF</v>
          </cell>
          <cell r="E3851" t="str">
            <v>COP-01-05</v>
          </cell>
          <cell r="L3851" t="str">
            <v>Yes</v>
          </cell>
        </row>
        <row r="3852">
          <cell r="A3852" t="str">
            <v>RPCFA-003847</v>
          </cell>
          <cell r="B3852" t="str">
            <v>DEF</v>
          </cell>
          <cell r="E3852" t="str">
            <v>COP-02-05</v>
          </cell>
          <cell r="L3852" t="str">
            <v>Yes</v>
          </cell>
        </row>
        <row r="3853">
          <cell r="A3853" t="str">
            <v>RPCFA-003848</v>
          </cell>
          <cell r="B3853" t="str">
            <v>DEF</v>
          </cell>
          <cell r="E3853" t="str">
            <v>COP-01-05</v>
          </cell>
          <cell r="L3853" t="str">
            <v>Yes</v>
          </cell>
        </row>
        <row r="3854">
          <cell r="A3854" t="str">
            <v>RPCFA-003849</v>
          </cell>
          <cell r="B3854" t="str">
            <v>DEF</v>
          </cell>
          <cell r="E3854" t="str">
            <v>COP-02-05</v>
          </cell>
          <cell r="L3854" t="str">
            <v>Yes</v>
          </cell>
        </row>
        <row r="3855">
          <cell r="A3855" t="str">
            <v>RPCFA-003850</v>
          </cell>
          <cell r="B3855" t="str">
            <v>DEF</v>
          </cell>
          <cell r="E3855" t="str">
            <v>COP-01-05</v>
          </cell>
          <cell r="L3855" t="str">
            <v>Yes</v>
          </cell>
        </row>
        <row r="3856">
          <cell r="A3856" t="str">
            <v>RPCFA-003851</v>
          </cell>
          <cell r="B3856" t="str">
            <v>DEF</v>
          </cell>
          <cell r="E3856" t="str">
            <v>COP-02-05</v>
          </cell>
          <cell r="L3856" t="str">
            <v>Yes</v>
          </cell>
        </row>
        <row r="3857">
          <cell r="A3857" t="str">
            <v>RPCFA-003852</v>
          </cell>
          <cell r="B3857" t="str">
            <v>DEF</v>
          </cell>
          <cell r="E3857" t="str">
            <v>COP-01-05</v>
          </cell>
          <cell r="L3857" t="str">
            <v>Yes</v>
          </cell>
        </row>
        <row r="3858">
          <cell r="A3858" t="str">
            <v>RPCFA-003853</v>
          </cell>
          <cell r="B3858" t="str">
            <v>DEF</v>
          </cell>
          <cell r="E3858" t="str">
            <v>COP-02-05</v>
          </cell>
          <cell r="L3858" t="str">
            <v>Yes</v>
          </cell>
        </row>
        <row r="3859">
          <cell r="A3859" t="str">
            <v>RPCFA-003854</v>
          </cell>
          <cell r="B3859" t="str">
            <v>DEF</v>
          </cell>
          <cell r="E3859" t="str">
            <v>COP-01-05</v>
          </cell>
          <cell r="L3859" t="str">
            <v>Yes</v>
          </cell>
        </row>
        <row r="3860">
          <cell r="A3860" t="str">
            <v>RPCFA-003855</v>
          </cell>
          <cell r="B3860" t="str">
            <v>DEF</v>
          </cell>
          <cell r="E3860" t="str">
            <v>COP-02-05</v>
          </cell>
          <cell r="L3860" t="str">
            <v>Yes</v>
          </cell>
        </row>
        <row r="3861">
          <cell r="A3861" t="str">
            <v>RPCFA-003856</v>
          </cell>
          <cell r="B3861" t="str">
            <v>DEF</v>
          </cell>
          <cell r="E3861" t="str">
            <v>FUR-05-05</v>
          </cell>
          <cell r="L3861" t="str">
            <v>Yes</v>
          </cell>
        </row>
        <row r="3862">
          <cell r="A3862" t="str">
            <v>RPCFA-003857</v>
          </cell>
          <cell r="B3862" t="str">
            <v>DEF</v>
          </cell>
          <cell r="E3862" t="str">
            <v>FUR-05-05</v>
          </cell>
          <cell r="L3862" t="str">
            <v>Yes</v>
          </cell>
        </row>
        <row r="3863">
          <cell r="A3863" t="str">
            <v>RPCFA-003858</v>
          </cell>
          <cell r="B3863" t="str">
            <v>DEF</v>
          </cell>
          <cell r="E3863" t="str">
            <v>FUR-05-05</v>
          </cell>
          <cell r="L3863" t="str">
            <v>Yes</v>
          </cell>
        </row>
        <row r="3864">
          <cell r="A3864" t="str">
            <v>RPCFA-003859</v>
          </cell>
          <cell r="B3864" t="str">
            <v>DEF</v>
          </cell>
          <cell r="E3864" t="str">
            <v>OFC-03-05</v>
          </cell>
          <cell r="L3864" t="str">
            <v>Yes</v>
          </cell>
        </row>
        <row r="3865">
          <cell r="A3865" t="str">
            <v>RPCFA-003860</v>
          </cell>
          <cell r="B3865" t="str">
            <v>DEF</v>
          </cell>
          <cell r="E3865" t="str">
            <v>OFC-03-05</v>
          </cell>
          <cell r="L3865" t="str">
            <v>Yes</v>
          </cell>
        </row>
        <row r="3866">
          <cell r="A3866" t="str">
            <v>RPCFA-003861</v>
          </cell>
          <cell r="B3866" t="str">
            <v>DEF</v>
          </cell>
          <cell r="E3866" t="str">
            <v>FUR-03-05</v>
          </cell>
          <cell r="L3866" t="str">
            <v>Yes</v>
          </cell>
        </row>
        <row r="3867">
          <cell r="A3867" t="str">
            <v>RPCFA-003862</v>
          </cell>
          <cell r="B3867" t="str">
            <v>DEF</v>
          </cell>
          <cell r="E3867" t="str">
            <v>FUR-03-05</v>
          </cell>
          <cell r="L3867" t="str">
            <v>Yes</v>
          </cell>
        </row>
        <row r="3868">
          <cell r="A3868" t="str">
            <v>RPCFA-003863</v>
          </cell>
          <cell r="B3868" t="str">
            <v>DEF</v>
          </cell>
          <cell r="E3868" t="str">
            <v>FUR-02-05</v>
          </cell>
          <cell r="L3868" t="str">
            <v>Yes</v>
          </cell>
        </row>
        <row r="3869">
          <cell r="A3869" t="str">
            <v>RPCFA-003864</v>
          </cell>
          <cell r="B3869" t="str">
            <v>DEF</v>
          </cell>
          <cell r="E3869" t="str">
            <v>FUR-02-05</v>
          </cell>
          <cell r="L3869" t="str">
            <v>Yes</v>
          </cell>
        </row>
        <row r="3870">
          <cell r="A3870" t="str">
            <v>RPCFA-003865</v>
          </cell>
          <cell r="B3870" t="str">
            <v>DEF</v>
          </cell>
          <cell r="E3870" t="str">
            <v>FUR-01-05</v>
          </cell>
          <cell r="L3870" t="str">
            <v>Yes</v>
          </cell>
        </row>
        <row r="3871">
          <cell r="A3871" t="str">
            <v>RPCFA-003866</v>
          </cell>
          <cell r="B3871" t="str">
            <v>DEF</v>
          </cell>
          <cell r="E3871" t="str">
            <v>FUR-01-05</v>
          </cell>
          <cell r="L3871" t="str">
            <v>Yes</v>
          </cell>
        </row>
        <row r="3872">
          <cell r="A3872" t="str">
            <v>RPCFA-003867</v>
          </cell>
          <cell r="B3872" t="str">
            <v>DEF</v>
          </cell>
          <cell r="E3872" t="str">
            <v>FUR-03-05</v>
          </cell>
          <cell r="L3872" t="str">
            <v>Yes</v>
          </cell>
        </row>
        <row r="3873">
          <cell r="A3873" t="str">
            <v>RPCFA-003868</v>
          </cell>
          <cell r="B3873" t="str">
            <v>DEF</v>
          </cell>
          <cell r="E3873" t="str">
            <v>FUR-03-05</v>
          </cell>
          <cell r="L3873" t="str">
            <v>Yes</v>
          </cell>
        </row>
        <row r="3874">
          <cell r="A3874" t="str">
            <v>RPCFA-003869</v>
          </cell>
          <cell r="B3874" t="str">
            <v>DEF</v>
          </cell>
          <cell r="E3874" t="str">
            <v>FUR-04-05</v>
          </cell>
          <cell r="L3874" t="str">
            <v>Yes</v>
          </cell>
        </row>
        <row r="3875">
          <cell r="A3875" t="str">
            <v>RPCFA-003870</v>
          </cell>
          <cell r="B3875" t="str">
            <v>DEF</v>
          </cell>
          <cell r="E3875" t="str">
            <v>FUR-01-05</v>
          </cell>
          <cell r="L3875" t="str">
            <v>Yes</v>
          </cell>
        </row>
        <row r="3876">
          <cell r="A3876" t="str">
            <v>RPCFA-003871</v>
          </cell>
          <cell r="B3876" t="str">
            <v>DEF</v>
          </cell>
          <cell r="E3876" t="str">
            <v>FUR-01-05</v>
          </cell>
          <cell r="L3876" t="str">
            <v>Yes</v>
          </cell>
        </row>
        <row r="3877">
          <cell r="A3877" t="str">
            <v>RPCFA-003872</v>
          </cell>
          <cell r="B3877" t="str">
            <v>DEF</v>
          </cell>
          <cell r="E3877" t="str">
            <v>FUR-01-05</v>
          </cell>
          <cell r="L3877" t="str">
            <v>Yes</v>
          </cell>
        </row>
        <row r="3878">
          <cell r="A3878" t="str">
            <v>RPCFA-003873</v>
          </cell>
          <cell r="B3878" t="str">
            <v>DEF</v>
          </cell>
          <cell r="E3878" t="str">
            <v>FUR-09-05</v>
          </cell>
          <cell r="L3878" t="str">
            <v>Yes</v>
          </cell>
        </row>
        <row r="3879">
          <cell r="A3879" t="str">
            <v>RPCFA-003874</v>
          </cell>
          <cell r="B3879" t="str">
            <v>DEF</v>
          </cell>
          <cell r="E3879" t="str">
            <v>COM-01-05</v>
          </cell>
          <cell r="L3879" t="str">
            <v>Yes</v>
          </cell>
        </row>
        <row r="3880">
          <cell r="A3880" t="str">
            <v>RPCFA-003875</v>
          </cell>
          <cell r="B3880" t="str">
            <v>DEF</v>
          </cell>
          <cell r="E3880" t="str">
            <v>VEH-01-05</v>
          </cell>
          <cell r="L3880" t="str">
            <v>Yes</v>
          </cell>
        </row>
        <row r="3881">
          <cell r="A3881" t="str">
            <v>RPCFA-003876</v>
          </cell>
          <cell r="B3881" t="str">
            <v>DEF</v>
          </cell>
          <cell r="E3881" t="str">
            <v>FUR-03-05</v>
          </cell>
          <cell r="L3881" t="str">
            <v>Yes</v>
          </cell>
        </row>
        <row r="3882">
          <cell r="A3882" t="str">
            <v>RPCFA-003877</v>
          </cell>
          <cell r="B3882" t="str">
            <v>DEF</v>
          </cell>
          <cell r="E3882" t="str">
            <v>OFC-03-05</v>
          </cell>
          <cell r="L3882" t="str">
            <v>Yes</v>
          </cell>
        </row>
        <row r="3883">
          <cell r="A3883" t="str">
            <v>RPCFA-003878</v>
          </cell>
          <cell r="B3883" t="str">
            <v>DEF</v>
          </cell>
          <cell r="E3883" t="str">
            <v>FUR-03-05</v>
          </cell>
          <cell r="L3883" t="str">
            <v>Yes</v>
          </cell>
        </row>
        <row r="3884">
          <cell r="A3884" t="str">
            <v>RPCFA-003879</v>
          </cell>
          <cell r="B3884" t="str">
            <v>DEF</v>
          </cell>
          <cell r="E3884" t="str">
            <v>FUR-05-05</v>
          </cell>
          <cell r="L3884" t="str">
            <v>Yes</v>
          </cell>
        </row>
        <row r="3885">
          <cell r="A3885" t="str">
            <v>RPCFA-003880</v>
          </cell>
          <cell r="B3885" t="str">
            <v>DEF</v>
          </cell>
          <cell r="E3885" t="str">
            <v>COP-03-05</v>
          </cell>
          <cell r="L3885" t="str">
            <v>Yes</v>
          </cell>
        </row>
        <row r="3886">
          <cell r="A3886" t="str">
            <v>RPCFA-003881</v>
          </cell>
          <cell r="B3886" t="str">
            <v>DEF</v>
          </cell>
          <cell r="E3886" t="str">
            <v>OFC-10-05</v>
          </cell>
          <cell r="L3886" t="str">
            <v>Yes</v>
          </cell>
        </row>
        <row r="3887">
          <cell r="A3887" t="str">
            <v>RPCFA-003882</v>
          </cell>
          <cell r="B3887" t="str">
            <v>DEF</v>
          </cell>
          <cell r="E3887" t="str">
            <v>FUR-03-05</v>
          </cell>
          <cell r="L3887" t="str">
            <v>Yes</v>
          </cell>
        </row>
        <row r="3888">
          <cell r="A3888" t="str">
            <v>RPCFA-003883</v>
          </cell>
          <cell r="B3888" t="str">
            <v>DEF</v>
          </cell>
          <cell r="E3888" t="str">
            <v>FUR-04-05</v>
          </cell>
          <cell r="L3888" t="str">
            <v>Yes</v>
          </cell>
        </row>
        <row r="3889">
          <cell r="A3889" t="str">
            <v>RPCFA-003884</v>
          </cell>
          <cell r="B3889" t="str">
            <v>DEF</v>
          </cell>
          <cell r="E3889" t="str">
            <v>COP-01-05</v>
          </cell>
          <cell r="L3889" t="str">
            <v>Yes</v>
          </cell>
        </row>
        <row r="3890">
          <cell r="A3890" t="str">
            <v>RPCFA-003885</v>
          </cell>
          <cell r="B3890" t="str">
            <v>DEF</v>
          </cell>
          <cell r="E3890" t="str">
            <v>COP-02-05</v>
          </cell>
          <cell r="L3890" t="str">
            <v>Yes</v>
          </cell>
        </row>
        <row r="3891">
          <cell r="A3891" t="str">
            <v>RPCFA-003886</v>
          </cell>
          <cell r="B3891" t="str">
            <v>DEF</v>
          </cell>
          <cell r="E3891" t="str">
            <v>COP-04-05</v>
          </cell>
          <cell r="L3891" t="str">
            <v>Yes</v>
          </cell>
        </row>
        <row r="3892">
          <cell r="A3892" t="str">
            <v>RPCFA-003887</v>
          </cell>
          <cell r="B3892" t="str">
            <v>DEF</v>
          </cell>
          <cell r="E3892" t="str">
            <v>FUR-03-05</v>
          </cell>
          <cell r="L3892" t="str">
            <v>Yes</v>
          </cell>
        </row>
        <row r="3893">
          <cell r="A3893" t="str">
            <v>RPCFA-003888</v>
          </cell>
          <cell r="B3893" t="str">
            <v>DEF</v>
          </cell>
          <cell r="E3893" t="str">
            <v>FUR-01-05</v>
          </cell>
          <cell r="L3893" t="str">
            <v>Yes</v>
          </cell>
        </row>
        <row r="3894">
          <cell r="A3894" t="str">
            <v>RPCFA-003889</v>
          </cell>
          <cell r="B3894" t="str">
            <v>DEF</v>
          </cell>
          <cell r="E3894" t="str">
            <v>COM-01-05</v>
          </cell>
          <cell r="L3894" t="str">
            <v>Yes</v>
          </cell>
        </row>
        <row r="3895">
          <cell r="A3895" t="str">
            <v>RPCFA-003890</v>
          </cell>
          <cell r="B3895" t="str">
            <v>DEF</v>
          </cell>
          <cell r="E3895" t="str">
            <v>FUR-01-05</v>
          </cell>
          <cell r="L3895" t="str">
            <v>Yes</v>
          </cell>
        </row>
        <row r="3896">
          <cell r="A3896" t="str">
            <v>RPCFA-003891</v>
          </cell>
          <cell r="B3896" t="str">
            <v>DEF</v>
          </cell>
          <cell r="E3896" t="str">
            <v>FUR-08-05</v>
          </cell>
          <cell r="L3896" t="str">
            <v>Yes</v>
          </cell>
        </row>
        <row r="3897">
          <cell r="A3897" t="str">
            <v>RPCFA-003892</v>
          </cell>
          <cell r="B3897" t="str">
            <v>DEF</v>
          </cell>
          <cell r="E3897" t="str">
            <v>FUR-05-05</v>
          </cell>
          <cell r="L3897" t="str">
            <v>Yes</v>
          </cell>
        </row>
        <row r="3898">
          <cell r="A3898" t="str">
            <v>RPCFA-003893</v>
          </cell>
          <cell r="B3898" t="str">
            <v>DEF</v>
          </cell>
          <cell r="E3898" t="str">
            <v>COM-01-05</v>
          </cell>
          <cell r="L3898" t="str">
            <v>Yes</v>
          </cell>
        </row>
        <row r="3899">
          <cell r="A3899" t="str">
            <v>RPCFA-003894</v>
          </cell>
          <cell r="B3899" t="str">
            <v>DEF</v>
          </cell>
          <cell r="E3899" t="str">
            <v>OFC-03-05</v>
          </cell>
          <cell r="L3899" t="str">
            <v>Yes</v>
          </cell>
        </row>
        <row r="3900">
          <cell r="A3900" t="str">
            <v>RPCFA-003895</v>
          </cell>
          <cell r="B3900" t="str">
            <v>DEF</v>
          </cell>
          <cell r="E3900" t="str">
            <v>COM-01-05</v>
          </cell>
          <cell r="L3900" t="str">
            <v>Yes</v>
          </cell>
        </row>
        <row r="3901">
          <cell r="A3901" t="str">
            <v>RPCFA-003896</v>
          </cell>
          <cell r="B3901" t="str">
            <v>DEF</v>
          </cell>
          <cell r="E3901" t="str">
            <v>COM-01-05</v>
          </cell>
          <cell r="L3901" t="str">
            <v>Yes</v>
          </cell>
        </row>
        <row r="3902">
          <cell r="A3902" t="str">
            <v>RPCFA-003897</v>
          </cell>
          <cell r="B3902" t="str">
            <v>DEF</v>
          </cell>
          <cell r="E3902" t="str">
            <v>OFC-08-05</v>
          </cell>
          <cell r="L3902" t="str">
            <v>Yes</v>
          </cell>
        </row>
        <row r="3903">
          <cell r="A3903" t="str">
            <v>RPCFA-003898</v>
          </cell>
          <cell r="B3903" t="str">
            <v>DEF</v>
          </cell>
          <cell r="E3903" t="str">
            <v>BLD-03-05</v>
          </cell>
          <cell r="L3903" t="str">
            <v>Yes</v>
          </cell>
        </row>
        <row r="3904">
          <cell r="A3904" t="str">
            <v>RPCFA-003899</v>
          </cell>
          <cell r="B3904" t="str">
            <v>DEF</v>
          </cell>
          <cell r="E3904" t="str">
            <v>FUR-03-05</v>
          </cell>
          <cell r="L3904" t="str">
            <v>Yes</v>
          </cell>
        </row>
        <row r="3905">
          <cell r="A3905" t="str">
            <v>RPCFA-003900</v>
          </cell>
          <cell r="B3905" t="str">
            <v>DEF</v>
          </cell>
          <cell r="E3905" t="str">
            <v>OFC-01-05</v>
          </cell>
          <cell r="L3905" t="str">
            <v>Yes</v>
          </cell>
        </row>
        <row r="3906">
          <cell r="A3906" t="str">
            <v>RPCFA-003901</v>
          </cell>
          <cell r="B3906" t="str">
            <v>DEF</v>
          </cell>
          <cell r="E3906" t="str">
            <v>COP-03-05</v>
          </cell>
          <cell r="L3906" t="str">
            <v>Yes</v>
          </cell>
        </row>
        <row r="3907">
          <cell r="A3907" t="str">
            <v>RPCFA-003902</v>
          </cell>
          <cell r="B3907" t="str">
            <v>DEF</v>
          </cell>
          <cell r="E3907" t="str">
            <v>FUR-03-05</v>
          </cell>
          <cell r="L3907" t="str">
            <v>Yes</v>
          </cell>
        </row>
        <row r="3908">
          <cell r="A3908" t="str">
            <v>RPCFA-003903</v>
          </cell>
          <cell r="B3908" t="str">
            <v>DEF</v>
          </cell>
          <cell r="E3908" t="str">
            <v>COP-01-05</v>
          </cell>
          <cell r="L3908" t="str">
            <v>Yes</v>
          </cell>
        </row>
        <row r="3909">
          <cell r="A3909" t="str">
            <v>RPCFA-003904</v>
          </cell>
          <cell r="B3909" t="str">
            <v>DEF</v>
          </cell>
          <cell r="E3909" t="str">
            <v>COP-02-05</v>
          </cell>
          <cell r="L3909" t="str">
            <v>Yes</v>
          </cell>
        </row>
        <row r="3910">
          <cell r="A3910" t="str">
            <v>RPCFA-003905</v>
          </cell>
          <cell r="B3910" t="str">
            <v>DEF</v>
          </cell>
          <cell r="E3910" t="str">
            <v>COP-01-05</v>
          </cell>
          <cell r="L3910" t="str">
            <v>Yes</v>
          </cell>
        </row>
        <row r="3911">
          <cell r="A3911" t="str">
            <v>RPCFA-003906</v>
          </cell>
          <cell r="B3911" t="str">
            <v>DEF</v>
          </cell>
          <cell r="E3911" t="str">
            <v>COP-02-05</v>
          </cell>
          <cell r="L3911" t="str">
            <v>Yes</v>
          </cell>
        </row>
        <row r="3912">
          <cell r="A3912" t="str">
            <v>RPCFA-003907</v>
          </cell>
          <cell r="B3912" t="str">
            <v>DEF</v>
          </cell>
          <cell r="E3912" t="str">
            <v>COP-08-05</v>
          </cell>
          <cell r="L3912" t="str">
            <v>Yes</v>
          </cell>
        </row>
        <row r="3913">
          <cell r="A3913" t="str">
            <v>RPCFA-003908</v>
          </cell>
          <cell r="B3913" t="str">
            <v>DEF</v>
          </cell>
          <cell r="E3913" t="str">
            <v>FUR-04-05</v>
          </cell>
          <cell r="L3913" t="str">
            <v>Yes</v>
          </cell>
        </row>
        <row r="3914">
          <cell r="A3914" t="str">
            <v>RPCFA-003909</v>
          </cell>
          <cell r="B3914" t="str">
            <v>DEF</v>
          </cell>
          <cell r="E3914" t="str">
            <v>COP-04-05</v>
          </cell>
          <cell r="L3914" t="str">
            <v>Yes</v>
          </cell>
        </row>
        <row r="3915">
          <cell r="A3915" t="str">
            <v>RPCFA-003910</v>
          </cell>
          <cell r="B3915" t="str">
            <v>DEF</v>
          </cell>
          <cell r="E3915" t="str">
            <v>OFC-03-05</v>
          </cell>
          <cell r="L3915" t="str">
            <v>Yes</v>
          </cell>
        </row>
        <row r="3916">
          <cell r="A3916" t="str">
            <v>RPCFA-003911</v>
          </cell>
          <cell r="B3916" t="str">
            <v>DEF</v>
          </cell>
          <cell r="E3916" t="str">
            <v>OFC-03-05</v>
          </cell>
          <cell r="L3916" t="str">
            <v>Yes</v>
          </cell>
        </row>
        <row r="3917">
          <cell r="A3917" t="str">
            <v>RPCFA-003912</v>
          </cell>
          <cell r="B3917" t="str">
            <v>DEF</v>
          </cell>
          <cell r="E3917" t="str">
            <v>COP-01-05</v>
          </cell>
          <cell r="L3917" t="str">
            <v>Yes</v>
          </cell>
        </row>
        <row r="3918">
          <cell r="A3918" t="str">
            <v>RPCFA-003913</v>
          </cell>
          <cell r="B3918" t="str">
            <v>DEF</v>
          </cell>
          <cell r="E3918" t="str">
            <v>COP-02-05</v>
          </cell>
          <cell r="L3918" t="str">
            <v>Yes</v>
          </cell>
        </row>
        <row r="3919">
          <cell r="A3919" t="str">
            <v>RPCFA-003914</v>
          </cell>
          <cell r="B3919" t="str">
            <v>DEF</v>
          </cell>
          <cell r="E3919" t="str">
            <v>COP-03-05</v>
          </cell>
          <cell r="L3919" t="str">
            <v>Yes</v>
          </cell>
        </row>
        <row r="3920">
          <cell r="A3920" t="str">
            <v>RPCFA-003915</v>
          </cell>
          <cell r="B3920" t="str">
            <v>DEF</v>
          </cell>
          <cell r="E3920" t="str">
            <v>FUR-01-05</v>
          </cell>
          <cell r="L3920" t="str">
            <v>Yes</v>
          </cell>
        </row>
        <row r="3921">
          <cell r="A3921" t="str">
            <v>RPCFA-003916</v>
          </cell>
          <cell r="B3921" t="str">
            <v>DEF</v>
          </cell>
          <cell r="E3921" t="str">
            <v>FUR-01-05</v>
          </cell>
          <cell r="L3921" t="str">
            <v>Yes</v>
          </cell>
        </row>
        <row r="3922">
          <cell r="A3922" t="str">
            <v>RPCFA-003917</v>
          </cell>
          <cell r="B3922" t="str">
            <v>DEF</v>
          </cell>
          <cell r="E3922" t="str">
            <v>COP-02-05</v>
          </cell>
          <cell r="L3922" t="str">
            <v>Yes</v>
          </cell>
        </row>
        <row r="3923">
          <cell r="A3923" t="str">
            <v>RPCFA-003918</v>
          </cell>
          <cell r="B3923" t="str">
            <v>DEF</v>
          </cell>
          <cell r="E3923" t="str">
            <v>FUR-01-05</v>
          </cell>
          <cell r="L3923" t="str">
            <v>Yes</v>
          </cell>
        </row>
        <row r="3924">
          <cell r="A3924" t="str">
            <v>RPCFA-003919</v>
          </cell>
          <cell r="B3924" t="str">
            <v>DEF</v>
          </cell>
          <cell r="E3924" t="str">
            <v>FUR-01-05</v>
          </cell>
          <cell r="L3924" t="str">
            <v>Yes</v>
          </cell>
        </row>
        <row r="3925">
          <cell r="A3925" t="str">
            <v>RPCFA-003920</v>
          </cell>
          <cell r="B3925" t="str">
            <v>DEF</v>
          </cell>
          <cell r="E3925" t="str">
            <v>COP-02-05</v>
          </cell>
          <cell r="L3925" t="str">
            <v>Yes</v>
          </cell>
        </row>
        <row r="3926">
          <cell r="A3926" t="str">
            <v>RPCFA-003921</v>
          </cell>
          <cell r="B3926" t="str">
            <v>DEF</v>
          </cell>
          <cell r="E3926" t="str">
            <v>FUR-08-05</v>
          </cell>
          <cell r="L3926" t="str">
            <v>Yes</v>
          </cell>
        </row>
        <row r="3927">
          <cell r="A3927" t="str">
            <v>RPCFA-003922</v>
          </cell>
          <cell r="B3927" t="str">
            <v>DEF</v>
          </cell>
          <cell r="E3927" t="str">
            <v>FUR-08-05</v>
          </cell>
          <cell r="L3927" t="str">
            <v>Yes</v>
          </cell>
        </row>
        <row r="3928">
          <cell r="A3928" t="str">
            <v>RPCFA-003923</v>
          </cell>
          <cell r="B3928" t="str">
            <v>DEF</v>
          </cell>
          <cell r="E3928" t="str">
            <v>FUR-08-05</v>
          </cell>
          <cell r="L3928" t="str">
            <v>Yes</v>
          </cell>
        </row>
        <row r="3929">
          <cell r="A3929" t="str">
            <v>RPCFA-003924</v>
          </cell>
          <cell r="B3929" t="str">
            <v>DEF</v>
          </cell>
          <cell r="E3929" t="str">
            <v>FUR-08-05</v>
          </cell>
          <cell r="L3929" t="str">
            <v>Yes</v>
          </cell>
        </row>
        <row r="3930">
          <cell r="A3930" t="str">
            <v>RPCFA-003925</v>
          </cell>
          <cell r="B3930" t="str">
            <v>DEF</v>
          </cell>
          <cell r="E3930" t="str">
            <v>FUR-08-05</v>
          </cell>
          <cell r="L3930" t="str">
            <v>Yes</v>
          </cell>
        </row>
        <row r="3931">
          <cell r="A3931" t="str">
            <v>RPCFA-003926</v>
          </cell>
          <cell r="B3931" t="str">
            <v>DEF</v>
          </cell>
          <cell r="E3931" t="str">
            <v>FUR-08-05</v>
          </cell>
          <cell r="L3931" t="str">
            <v>Yes</v>
          </cell>
        </row>
        <row r="3932">
          <cell r="A3932" t="str">
            <v>RPCFA-003927</v>
          </cell>
          <cell r="B3932" t="str">
            <v>DEF</v>
          </cell>
          <cell r="E3932" t="str">
            <v>VEH-01-05</v>
          </cell>
          <cell r="L3932" t="str">
            <v>Yes</v>
          </cell>
        </row>
        <row r="3933">
          <cell r="A3933" t="str">
            <v>RPCFA-003928</v>
          </cell>
          <cell r="B3933" t="str">
            <v>DEF</v>
          </cell>
          <cell r="E3933" t="str">
            <v>COP-04-05</v>
          </cell>
          <cell r="L3933" t="str">
            <v>Yes</v>
          </cell>
        </row>
        <row r="3934">
          <cell r="A3934" t="str">
            <v>RPCFA-003929</v>
          </cell>
          <cell r="B3934" t="str">
            <v>DEF</v>
          </cell>
          <cell r="E3934" t="str">
            <v>FUR-02-05</v>
          </cell>
          <cell r="L3934" t="str">
            <v>Yes</v>
          </cell>
        </row>
        <row r="3935">
          <cell r="A3935" t="str">
            <v>RPCFA-003930</v>
          </cell>
          <cell r="B3935" t="str">
            <v>DEF</v>
          </cell>
          <cell r="E3935" t="str">
            <v>FUR-03-05</v>
          </cell>
          <cell r="L3935" t="str">
            <v>Yes</v>
          </cell>
        </row>
        <row r="3936">
          <cell r="A3936" t="str">
            <v>RPCFA-003931</v>
          </cell>
          <cell r="B3936" t="str">
            <v>DEF</v>
          </cell>
          <cell r="E3936" t="str">
            <v>FUR-01-05</v>
          </cell>
          <cell r="L3936" t="str">
            <v>Yes</v>
          </cell>
        </row>
        <row r="3937">
          <cell r="A3937" t="str">
            <v>RPCFA-003932</v>
          </cell>
          <cell r="B3937" t="str">
            <v>DEF</v>
          </cell>
          <cell r="E3937" t="str">
            <v>FUR-02-05</v>
          </cell>
          <cell r="L3937" t="str">
            <v>Yes</v>
          </cell>
        </row>
        <row r="3938">
          <cell r="A3938" t="str">
            <v>RPCFA-003933</v>
          </cell>
          <cell r="B3938" t="str">
            <v>DEF</v>
          </cell>
          <cell r="E3938" t="str">
            <v>FUR-01-05</v>
          </cell>
          <cell r="L3938" t="str">
            <v>Yes</v>
          </cell>
        </row>
        <row r="3939">
          <cell r="A3939" t="str">
            <v>RPCFA-003934</v>
          </cell>
          <cell r="B3939" t="str">
            <v>DEF</v>
          </cell>
          <cell r="E3939" t="str">
            <v>COP-01-05</v>
          </cell>
          <cell r="L3939" t="str">
            <v>Yes</v>
          </cell>
        </row>
        <row r="3940">
          <cell r="A3940" t="str">
            <v>RPCFA-003935</v>
          </cell>
          <cell r="B3940" t="str">
            <v>DEF</v>
          </cell>
          <cell r="E3940" t="str">
            <v>COP-02-05</v>
          </cell>
          <cell r="L3940" t="str">
            <v>Yes</v>
          </cell>
        </row>
        <row r="3941">
          <cell r="A3941" t="str">
            <v>RPCFA-003936</v>
          </cell>
          <cell r="B3941" t="str">
            <v>DEF</v>
          </cell>
          <cell r="E3941" t="str">
            <v>COP-06-05</v>
          </cell>
          <cell r="L3941" t="str">
            <v>Yes</v>
          </cell>
        </row>
        <row r="3942">
          <cell r="A3942" t="str">
            <v>RPCFA-003937</v>
          </cell>
          <cell r="B3942" t="str">
            <v>DEF</v>
          </cell>
          <cell r="E3942" t="str">
            <v>FUR-03-05</v>
          </cell>
          <cell r="L3942" t="str">
            <v>Yes</v>
          </cell>
        </row>
        <row r="3943">
          <cell r="A3943" t="str">
            <v>RPCFA-003938</v>
          </cell>
          <cell r="B3943" t="str">
            <v>DEF</v>
          </cell>
          <cell r="E3943" t="str">
            <v>FUR-03-05</v>
          </cell>
          <cell r="L3943" t="str">
            <v>Yes</v>
          </cell>
        </row>
        <row r="3944">
          <cell r="A3944" t="str">
            <v>RPCFA-003939</v>
          </cell>
          <cell r="B3944" t="str">
            <v>DEF</v>
          </cell>
          <cell r="E3944" t="str">
            <v>FUR-03-05</v>
          </cell>
          <cell r="L3944" t="str">
            <v>Yes</v>
          </cell>
        </row>
        <row r="3945">
          <cell r="A3945" t="str">
            <v>RPCFA-003940</v>
          </cell>
          <cell r="B3945" t="str">
            <v>DEF</v>
          </cell>
          <cell r="E3945" t="str">
            <v>COP-01-05</v>
          </cell>
          <cell r="L3945" t="str">
            <v>Yes</v>
          </cell>
        </row>
        <row r="3946">
          <cell r="A3946" t="str">
            <v>RPCFA-003941</v>
          </cell>
          <cell r="B3946" t="str">
            <v>DEF</v>
          </cell>
          <cell r="E3946" t="str">
            <v>COP-02-05</v>
          </cell>
          <cell r="L3946" t="str">
            <v>Yes</v>
          </cell>
        </row>
        <row r="3947">
          <cell r="A3947" t="str">
            <v>RPCFA-003942</v>
          </cell>
          <cell r="B3947" t="str">
            <v>DEF</v>
          </cell>
          <cell r="E3947" t="str">
            <v>COP-01-05</v>
          </cell>
          <cell r="L3947" t="str">
            <v>Yes</v>
          </cell>
        </row>
        <row r="3948">
          <cell r="A3948" t="str">
            <v>RPCFA-003943</v>
          </cell>
          <cell r="B3948" t="str">
            <v>DEF</v>
          </cell>
          <cell r="E3948" t="str">
            <v>COP-02-05</v>
          </cell>
          <cell r="L3948" t="str">
            <v>Yes</v>
          </cell>
        </row>
        <row r="3949">
          <cell r="A3949" t="str">
            <v>RPCFA-003944</v>
          </cell>
          <cell r="B3949" t="str">
            <v>DEF</v>
          </cell>
          <cell r="E3949" t="str">
            <v>COP-02-05</v>
          </cell>
          <cell r="L3949" t="str">
            <v>Yes</v>
          </cell>
        </row>
        <row r="3950">
          <cell r="A3950" t="str">
            <v>RPCFA-003945</v>
          </cell>
          <cell r="B3950" t="str">
            <v>DEF</v>
          </cell>
          <cell r="E3950" t="str">
            <v>COP-06-05</v>
          </cell>
          <cell r="L3950" t="str">
            <v>Yes</v>
          </cell>
        </row>
        <row r="3951">
          <cell r="A3951" t="str">
            <v>RPCFA-003946</v>
          </cell>
          <cell r="B3951" t="str">
            <v>DEF</v>
          </cell>
          <cell r="E3951" t="str">
            <v>VEH-01-05</v>
          </cell>
          <cell r="L3951" t="str">
            <v>Yes</v>
          </cell>
        </row>
        <row r="3952">
          <cell r="A3952" t="str">
            <v>RPCFA-003947</v>
          </cell>
          <cell r="B3952" t="str">
            <v>DEF</v>
          </cell>
          <cell r="E3952" t="str">
            <v>VEH-01-05</v>
          </cell>
          <cell r="L3952" t="str">
            <v>Yes</v>
          </cell>
        </row>
        <row r="3953">
          <cell r="A3953" t="str">
            <v>RPCFA-003948</v>
          </cell>
          <cell r="B3953" t="str">
            <v>DEF</v>
          </cell>
          <cell r="E3953" t="str">
            <v>VEH-01-05</v>
          </cell>
          <cell r="L3953" t="str">
            <v>Yes</v>
          </cell>
        </row>
        <row r="3954">
          <cell r="A3954" t="str">
            <v>RPCFA-003949</v>
          </cell>
          <cell r="B3954" t="str">
            <v>DEF</v>
          </cell>
          <cell r="E3954" t="str">
            <v>OFC-02-05</v>
          </cell>
          <cell r="L3954" t="str">
            <v>Yes</v>
          </cell>
        </row>
        <row r="3955">
          <cell r="A3955" t="str">
            <v>RPCFA-003950</v>
          </cell>
          <cell r="B3955" t="str">
            <v>DEF</v>
          </cell>
          <cell r="E3955" t="str">
            <v>FUR-01-05</v>
          </cell>
          <cell r="L3955" t="str">
            <v>Yes</v>
          </cell>
        </row>
        <row r="3956">
          <cell r="A3956" t="str">
            <v>RPCFA-003951</v>
          </cell>
          <cell r="B3956" t="str">
            <v>DEF</v>
          </cell>
          <cell r="E3956" t="str">
            <v>FUR-02-05</v>
          </cell>
          <cell r="L3956" t="str">
            <v>Yes</v>
          </cell>
        </row>
        <row r="3957">
          <cell r="A3957" t="str">
            <v>RPCFA-003952</v>
          </cell>
          <cell r="B3957" t="str">
            <v>DEF</v>
          </cell>
          <cell r="E3957" t="str">
            <v>VEH-01-05</v>
          </cell>
          <cell r="L3957" t="str">
            <v>Yes</v>
          </cell>
        </row>
        <row r="3958">
          <cell r="A3958" t="str">
            <v>RPCFA-003953</v>
          </cell>
          <cell r="B3958" t="str">
            <v>DEF</v>
          </cell>
          <cell r="E3958" t="str">
            <v>OFC-08-05</v>
          </cell>
          <cell r="L3958" t="str">
            <v>Yes</v>
          </cell>
        </row>
        <row r="3959">
          <cell r="A3959" t="str">
            <v>RPCFA-003954</v>
          </cell>
          <cell r="B3959" t="str">
            <v>DEF</v>
          </cell>
          <cell r="E3959" t="str">
            <v>OFC-04-05</v>
          </cell>
          <cell r="L3959" t="str">
            <v>Yes</v>
          </cell>
        </row>
        <row r="3960">
          <cell r="A3960" t="str">
            <v>RPCFA-003955</v>
          </cell>
          <cell r="B3960" t="str">
            <v>DEF</v>
          </cell>
          <cell r="E3960" t="str">
            <v>COM-01-05</v>
          </cell>
          <cell r="L3960" t="str">
            <v>Yes</v>
          </cell>
        </row>
        <row r="3961">
          <cell r="A3961" t="str">
            <v>RPCFA-003956</v>
          </cell>
          <cell r="B3961" t="str">
            <v>DEF</v>
          </cell>
          <cell r="E3961" t="str">
            <v>FUR-01-05</v>
          </cell>
          <cell r="L3961" t="str">
            <v>Yes</v>
          </cell>
        </row>
        <row r="3962">
          <cell r="A3962" t="str">
            <v>RPCFA-003957</v>
          </cell>
          <cell r="B3962" t="str">
            <v>DEF</v>
          </cell>
          <cell r="E3962" t="str">
            <v>FUR-01-05</v>
          </cell>
          <cell r="L3962" t="str">
            <v>Yes</v>
          </cell>
        </row>
        <row r="3963">
          <cell r="A3963" t="str">
            <v>RPCFA-003958</v>
          </cell>
          <cell r="B3963" t="str">
            <v>DEF</v>
          </cell>
          <cell r="E3963" t="str">
            <v>FUR-01-05</v>
          </cell>
          <cell r="L3963" t="str">
            <v>Yes</v>
          </cell>
        </row>
        <row r="3964">
          <cell r="A3964" t="str">
            <v>RPCFA-003959</v>
          </cell>
          <cell r="B3964" t="str">
            <v>DEF</v>
          </cell>
          <cell r="E3964" t="str">
            <v>FUR-01-05</v>
          </cell>
          <cell r="L3964" t="str">
            <v>Yes</v>
          </cell>
        </row>
        <row r="3965">
          <cell r="A3965" t="str">
            <v>RPCFA-003960</v>
          </cell>
          <cell r="B3965" t="str">
            <v>DEF</v>
          </cell>
          <cell r="E3965" t="str">
            <v>FUR-02-05</v>
          </cell>
          <cell r="L3965" t="str">
            <v>Yes</v>
          </cell>
        </row>
        <row r="3966">
          <cell r="A3966" t="str">
            <v>RPCFA-003961</v>
          </cell>
          <cell r="B3966" t="str">
            <v>DEF</v>
          </cell>
          <cell r="E3966" t="str">
            <v>FUR-03-05</v>
          </cell>
          <cell r="L3966" t="str">
            <v>Yes</v>
          </cell>
        </row>
        <row r="3967">
          <cell r="A3967" t="str">
            <v>RPCFA-003962</v>
          </cell>
          <cell r="B3967" t="str">
            <v>DEF</v>
          </cell>
          <cell r="E3967" t="str">
            <v>OFC-09-05</v>
          </cell>
          <cell r="L3967" t="str">
            <v>Yes</v>
          </cell>
        </row>
        <row r="3968">
          <cell r="A3968" t="str">
            <v>RPCFA-003963</v>
          </cell>
          <cell r="B3968" t="str">
            <v>DEF</v>
          </cell>
          <cell r="E3968" t="str">
            <v>OFC-03-05</v>
          </cell>
          <cell r="L3968" t="str">
            <v>Yes</v>
          </cell>
        </row>
        <row r="3969">
          <cell r="A3969" t="str">
            <v>RPCFA-003964</v>
          </cell>
          <cell r="B3969" t="str">
            <v>DEF</v>
          </cell>
          <cell r="E3969" t="str">
            <v>COP-06-05</v>
          </cell>
          <cell r="L3969" t="str">
            <v>Yes</v>
          </cell>
        </row>
        <row r="3970">
          <cell r="A3970" t="str">
            <v>RPCFA-003965</v>
          </cell>
          <cell r="B3970" t="str">
            <v>DEF</v>
          </cell>
          <cell r="E3970" t="str">
            <v>COP-04-05</v>
          </cell>
          <cell r="L3970" t="str">
            <v>Yes</v>
          </cell>
        </row>
        <row r="3971">
          <cell r="A3971" t="str">
            <v>RPCFA-003966</v>
          </cell>
          <cell r="B3971" t="str">
            <v>DEF</v>
          </cell>
          <cell r="E3971" t="str">
            <v>OFC-09-05</v>
          </cell>
          <cell r="L3971" t="str">
            <v>Yes</v>
          </cell>
        </row>
        <row r="3972">
          <cell r="A3972" t="str">
            <v>RPCFA-003967</v>
          </cell>
          <cell r="B3972" t="str">
            <v>DEF</v>
          </cell>
          <cell r="E3972" t="str">
            <v>COM-01-05</v>
          </cell>
          <cell r="L3972" t="str">
            <v>Yes</v>
          </cell>
        </row>
        <row r="3973">
          <cell r="A3973" t="str">
            <v>RPCFA-003968</v>
          </cell>
          <cell r="B3973" t="str">
            <v>DEF</v>
          </cell>
          <cell r="E3973" t="str">
            <v>COP-02-05</v>
          </cell>
          <cell r="L3973" t="str">
            <v>Yes</v>
          </cell>
        </row>
        <row r="3974">
          <cell r="A3974" t="str">
            <v>RPCFA-003969</v>
          </cell>
          <cell r="B3974" t="str">
            <v>DEF</v>
          </cell>
          <cell r="E3974" t="str">
            <v>COP-02-05</v>
          </cell>
          <cell r="L3974" t="str">
            <v>Yes</v>
          </cell>
        </row>
        <row r="3975">
          <cell r="A3975" t="str">
            <v>RPCFA-003970</v>
          </cell>
          <cell r="B3975" t="str">
            <v>DEF</v>
          </cell>
          <cell r="E3975" t="str">
            <v>COP-02-05</v>
          </cell>
          <cell r="L3975" t="str">
            <v>Yes</v>
          </cell>
        </row>
        <row r="3976">
          <cell r="A3976" t="str">
            <v>RPCFA-003971</v>
          </cell>
          <cell r="B3976" t="str">
            <v>DEF</v>
          </cell>
          <cell r="E3976" t="str">
            <v>COP-06-05</v>
          </cell>
          <cell r="L3976" t="str">
            <v>Yes</v>
          </cell>
        </row>
        <row r="3977">
          <cell r="A3977" t="str">
            <v>RPCFA-003972</v>
          </cell>
          <cell r="B3977" t="str">
            <v>DEF</v>
          </cell>
          <cell r="E3977" t="str">
            <v>COP-06-00</v>
          </cell>
          <cell r="L3977" t="str">
            <v>Yes</v>
          </cell>
        </row>
        <row r="3978">
          <cell r="A3978" t="str">
            <v>RPCFA-003973</v>
          </cell>
          <cell r="B3978" t="str">
            <v>DEF</v>
          </cell>
          <cell r="E3978" t="str">
            <v>COP-06-00</v>
          </cell>
          <cell r="L3978" t="str">
            <v>Yes</v>
          </cell>
        </row>
        <row r="3979">
          <cell r="A3979" t="str">
            <v>RPCFA-003974</v>
          </cell>
          <cell r="B3979" t="str">
            <v>DEF</v>
          </cell>
          <cell r="E3979" t="str">
            <v>COP-06-00</v>
          </cell>
          <cell r="L3979" t="str">
            <v>Yes</v>
          </cell>
        </row>
        <row r="3980">
          <cell r="A3980" t="str">
            <v>RPCFA-003975</v>
          </cell>
          <cell r="B3980" t="str">
            <v>DEF</v>
          </cell>
          <cell r="E3980" t="str">
            <v>COP-04-05</v>
          </cell>
          <cell r="L3980" t="str">
            <v>Yes</v>
          </cell>
        </row>
        <row r="3981">
          <cell r="A3981" t="str">
            <v>RPCFA-003976</v>
          </cell>
          <cell r="B3981" t="str">
            <v>DEF</v>
          </cell>
          <cell r="E3981" t="str">
            <v>COP-04-05</v>
          </cell>
          <cell r="L3981" t="str">
            <v>Yes</v>
          </cell>
        </row>
        <row r="3982">
          <cell r="A3982" t="str">
            <v>RPCFA-003977</v>
          </cell>
          <cell r="B3982" t="str">
            <v>DEF</v>
          </cell>
          <cell r="E3982" t="str">
            <v>FUR-03-05</v>
          </cell>
          <cell r="L3982" t="str">
            <v>Yes</v>
          </cell>
        </row>
        <row r="3983">
          <cell r="A3983" t="str">
            <v>RPCFA-003978</v>
          </cell>
          <cell r="B3983" t="str">
            <v>DEF</v>
          </cell>
          <cell r="E3983" t="str">
            <v>FUR-03-05</v>
          </cell>
          <cell r="L3983" t="str">
            <v>Yes</v>
          </cell>
        </row>
        <row r="3984">
          <cell r="A3984" t="str">
            <v>RPCFA-003979</v>
          </cell>
          <cell r="B3984" t="str">
            <v>DEF</v>
          </cell>
          <cell r="E3984" t="str">
            <v>OFC-03-05</v>
          </cell>
          <cell r="L3984" t="str">
            <v>Yes</v>
          </cell>
        </row>
        <row r="3985">
          <cell r="A3985" t="str">
            <v>RPCFA-003980</v>
          </cell>
          <cell r="B3985" t="str">
            <v>DEF</v>
          </cell>
          <cell r="E3985" t="str">
            <v>COP-06-05</v>
          </cell>
          <cell r="L3985" t="str">
            <v>Yes</v>
          </cell>
        </row>
        <row r="3986">
          <cell r="A3986" t="str">
            <v>RPCFA-003981</v>
          </cell>
          <cell r="B3986" t="str">
            <v>DEF</v>
          </cell>
          <cell r="E3986" t="str">
            <v>COP-02-05</v>
          </cell>
          <cell r="L3986" t="str">
            <v>Yes</v>
          </cell>
        </row>
        <row r="3987">
          <cell r="A3987" t="str">
            <v>RPCFA-003982</v>
          </cell>
          <cell r="B3987" t="str">
            <v>DEF</v>
          </cell>
          <cell r="E3987" t="str">
            <v>COP-02-05</v>
          </cell>
          <cell r="L3987" t="str">
            <v>Yes</v>
          </cell>
        </row>
        <row r="3988">
          <cell r="A3988" t="str">
            <v>RPCFA-003983</v>
          </cell>
          <cell r="B3988" t="str">
            <v>DEF</v>
          </cell>
          <cell r="E3988" t="str">
            <v>COP-01-05</v>
          </cell>
          <cell r="L3988" t="str">
            <v>Yes</v>
          </cell>
        </row>
        <row r="3989">
          <cell r="A3989" t="str">
            <v>RPCFA-003984</v>
          </cell>
          <cell r="B3989" t="str">
            <v>DEF</v>
          </cell>
          <cell r="E3989" t="str">
            <v>COP-01-05</v>
          </cell>
          <cell r="L3989" t="str">
            <v>Yes</v>
          </cell>
        </row>
        <row r="3990">
          <cell r="A3990" t="str">
            <v>RPCFA-003985</v>
          </cell>
          <cell r="B3990" t="str">
            <v>DEF</v>
          </cell>
          <cell r="E3990" t="str">
            <v>BLD-03-05</v>
          </cell>
          <cell r="L3990" t="str">
            <v>Yes</v>
          </cell>
        </row>
        <row r="3991">
          <cell r="A3991" t="str">
            <v>RPCFA-003986</v>
          </cell>
          <cell r="B3991" t="str">
            <v>DEF</v>
          </cell>
          <cell r="E3991" t="str">
            <v>BLD-03-05</v>
          </cell>
          <cell r="L3991" t="str">
            <v>Yes</v>
          </cell>
        </row>
        <row r="3992">
          <cell r="A3992" t="str">
            <v>RPCFA-003987</v>
          </cell>
          <cell r="B3992" t="str">
            <v>DEF</v>
          </cell>
          <cell r="E3992" t="str">
            <v>EQU-02-05</v>
          </cell>
          <cell r="L3992" t="str">
            <v>Yes</v>
          </cell>
        </row>
        <row r="3993">
          <cell r="A3993" t="str">
            <v>RPCFA-003988</v>
          </cell>
          <cell r="B3993" t="str">
            <v>DEF</v>
          </cell>
          <cell r="E3993" t="str">
            <v>COP-04-05</v>
          </cell>
          <cell r="L3993" t="str">
            <v>Yes</v>
          </cell>
        </row>
        <row r="3994">
          <cell r="A3994" t="str">
            <v>RPCFA-003989</v>
          </cell>
          <cell r="B3994" t="str">
            <v>DEF</v>
          </cell>
          <cell r="E3994" t="str">
            <v>OFC-08-05</v>
          </cell>
          <cell r="L3994" t="str">
            <v>Yes</v>
          </cell>
        </row>
        <row r="3995">
          <cell r="A3995" t="str">
            <v>RPCFA-003990</v>
          </cell>
          <cell r="B3995" t="str">
            <v>DEF</v>
          </cell>
          <cell r="E3995" t="str">
            <v>COP-02-05</v>
          </cell>
          <cell r="L3995" t="str">
            <v>Yes</v>
          </cell>
        </row>
        <row r="3996">
          <cell r="A3996" t="str">
            <v>RPCFA-003991</v>
          </cell>
          <cell r="B3996" t="str">
            <v>DEF</v>
          </cell>
          <cell r="E3996" t="str">
            <v>COP-02-05</v>
          </cell>
          <cell r="L3996" t="str">
            <v>Yes</v>
          </cell>
        </row>
        <row r="3997">
          <cell r="A3997" t="str">
            <v>RPCFA-003992</v>
          </cell>
          <cell r="B3997" t="str">
            <v>DEF</v>
          </cell>
          <cell r="E3997" t="str">
            <v>COP-01-05</v>
          </cell>
          <cell r="L3997" t="str">
            <v>Yes</v>
          </cell>
        </row>
        <row r="3998">
          <cell r="A3998" t="str">
            <v>RPCFA-003993</v>
          </cell>
          <cell r="B3998" t="str">
            <v>DEF</v>
          </cell>
          <cell r="E3998" t="str">
            <v>COP-01-05</v>
          </cell>
          <cell r="L3998" t="str">
            <v>Yes</v>
          </cell>
        </row>
        <row r="3999">
          <cell r="A3999" t="str">
            <v>RPCFA-003994</v>
          </cell>
          <cell r="B3999" t="str">
            <v>DEF</v>
          </cell>
          <cell r="E3999" t="str">
            <v>OFC-11-05</v>
          </cell>
          <cell r="L3999" t="str">
            <v>Yes</v>
          </cell>
        </row>
        <row r="4000">
          <cell r="A4000" t="str">
            <v>RPCFA-003995</v>
          </cell>
          <cell r="B4000" t="str">
            <v>DEF</v>
          </cell>
          <cell r="E4000" t="str">
            <v>COP-03-05</v>
          </cell>
          <cell r="L4000" t="str">
            <v>Yes</v>
          </cell>
        </row>
        <row r="4001">
          <cell r="A4001" t="str">
            <v>RPCFA-003996</v>
          </cell>
          <cell r="B4001" t="str">
            <v>DEF</v>
          </cell>
          <cell r="E4001" t="str">
            <v>COP-04-05</v>
          </cell>
          <cell r="L4001" t="str">
            <v>Yes</v>
          </cell>
        </row>
        <row r="4002">
          <cell r="A4002" t="str">
            <v>RPCFA-003997</v>
          </cell>
          <cell r="B4002" t="str">
            <v>DEF</v>
          </cell>
          <cell r="E4002" t="str">
            <v>COP-01-05</v>
          </cell>
          <cell r="L4002" t="str">
            <v>Yes</v>
          </cell>
        </row>
        <row r="4003">
          <cell r="A4003" t="str">
            <v>RPCFA-003998</v>
          </cell>
          <cell r="B4003" t="str">
            <v>DEF</v>
          </cell>
          <cell r="E4003" t="str">
            <v>COP-01-05</v>
          </cell>
          <cell r="L4003" t="str">
            <v>Yes</v>
          </cell>
        </row>
        <row r="4004">
          <cell r="A4004" t="str">
            <v>RPCFA-003999</v>
          </cell>
          <cell r="B4004" t="str">
            <v>DEF</v>
          </cell>
          <cell r="E4004" t="str">
            <v>OFC-03-05</v>
          </cell>
          <cell r="L4004" t="str">
            <v>Yes</v>
          </cell>
        </row>
        <row r="4005">
          <cell r="A4005" t="str">
            <v>RPCFA-004000</v>
          </cell>
          <cell r="B4005" t="str">
            <v>DEF</v>
          </cell>
          <cell r="E4005" t="str">
            <v>COP-04-05</v>
          </cell>
          <cell r="L4005" t="str">
            <v>Yes</v>
          </cell>
        </row>
        <row r="4006">
          <cell r="A4006" t="str">
            <v>RPCFA-004001</v>
          </cell>
          <cell r="B4006" t="str">
            <v>DEF</v>
          </cell>
          <cell r="E4006" t="str">
            <v>COP-02-05</v>
          </cell>
          <cell r="L4006" t="str">
            <v>Yes</v>
          </cell>
        </row>
        <row r="4007">
          <cell r="A4007" t="str">
            <v>RPCFA-004002</v>
          </cell>
          <cell r="B4007" t="str">
            <v>DEF</v>
          </cell>
          <cell r="E4007" t="str">
            <v>COP-01-05</v>
          </cell>
          <cell r="L4007" t="str">
            <v>Yes</v>
          </cell>
        </row>
        <row r="4008">
          <cell r="A4008" t="str">
            <v>RPCFA-004003</v>
          </cell>
          <cell r="B4008" t="str">
            <v>DEF</v>
          </cell>
          <cell r="E4008" t="str">
            <v>COP-02-05</v>
          </cell>
          <cell r="L4008" t="str">
            <v>Yes</v>
          </cell>
        </row>
        <row r="4009">
          <cell r="A4009" t="str">
            <v>RPCFA-004004</v>
          </cell>
          <cell r="B4009" t="str">
            <v>DEF</v>
          </cell>
          <cell r="E4009" t="str">
            <v>COP-02-05</v>
          </cell>
          <cell r="L4009" t="str">
            <v>Yes</v>
          </cell>
        </row>
        <row r="4010">
          <cell r="A4010" t="str">
            <v>RPCFA-004005</v>
          </cell>
          <cell r="B4010" t="str">
            <v>DEF</v>
          </cell>
          <cell r="E4010" t="str">
            <v>COP-01-05</v>
          </cell>
          <cell r="L4010" t="str">
            <v>Yes</v>
          </cell>
        </row>
        <row r="4011">
          <cell r="A4011" t="str">
            <v>RPCFA-004006</v>
          </cell>
          <cell r="B4011" t="str">
            <v>DEF</v>
          </cell>
          <cell r="E4011" t="str">
            <v>COP-01-05</v>
          </cell>
          <cell r="L4011" t="str">
            <v>Yes</v>
          </cell>
        </row>
        <row r="4012">
          <cell r="A4012" t="str">
            <v>RPCFA-004007</v>
          </cell>
          <cell r="B4012" t="str">
            <v>DEF</v>
          </cell>
          <cell r="E4012" t="str">
            <v>COP-04-05</v>
          </cell>
          <cell r="L4012" t="str">
            <v>Yes</v>
          </cell>
        </row>
        <row r="4013">
          <cell r="A4013" t="str">
            <v>RPCFA-004008</v>
          </cell>
          <cell r="B4013" t="str">
            <v>DEF</v>
          </cell>
          <cell r="E4013" t="str">
            <v>COP-06-05</v>
          </cell>
          <cell r="L4013" t="str">
            <v>Yes</v>
          </cell>
        </row>
        <row r="4014">
          <cell r="A4014" t="str">
            <v>RPCFA-004009</v>
          </cell>
          <cell r="B4014" t="str">
            <v>DEF</v>
          </cell>
          <cell r="E4014" t="str">
            <v>COP-04-05</v>
          </cell>
          <cell r="L4014" t="str">
            <v>Yes</v>
          </cell>
        </row>
        <row r="4015">
          <cell r="A4015" t="str">
            <v>RPCFA-004010</v>
          </cell>
          <cell r="B4015" t="str">
            <v>DEF</v>
          </cell>
          <cell r="E4015" t="str">
            <v>OFC-01-05</v>
          </cell>
          <cell r="L4015" t="str">
            <v>Yes</v>
          </cell>
        </row>
        <row r="4016">
          <cell r="A4016" t="str">
            <v>RPCFA-004011</v>
          </cell>
          <cell r="B4016" t="str">
            <v>DEF</v>
          </cell>
          <cell r="E4016" t="str">
            <v>OFC-08-05</v>
          </cell>
          <cell r="L4016" t="str">
            <v>Yes</v>
          </cell>
        </row>
        <row r="4017">
          <cell r="A4017" t="str">
            <v>RPCFA-004012</v>
          </cell>
          <cell r="B4017" t="str">
            <v>DEF</v>
          </cell>
          <cell r="E4017" t="str">
            <v>OFC-08-05</v>
          </cell>
          <cell r="L4017" t="str">
            <v>Yes</v>
          </cell>
        </row>
        <row r="4018">
          <cell r="A4018" t="str">
            <v>RPCFA-004013</v>
          </cell>
          <cell r="B4018" t="str">
            <v>DEF</v>
          </cell>
          <cell r="E4018" t="str">
            <v>COP-06-05</v>
          </cell>
          <cell r="L4018" t="str">
            <v>Yes</v>
          </cell>
        </row>
        <row r="4019">
          <cell r="A4019" t="str">
            <v>RPCFA-004014</v>
          </cell>
          <cell r="B4019" t="str">
            <v>DEF</v>
          </cell>
          <cell r="E4019" t="str">
            <v>COP-04-05</v>
          </cell>
          <cell r="L4019" t="str">
            <v>Yes</v>
          </cell>
        </row>
        <row r="4020">
          <cell r="A4020" t="str">
            <v>RPCFA-004015</v>
          </cell>
          <cell r="B4020" t="str">
            <v>DEF</v>
          </cell>
          <cell r="E4020" t="str">
            <v>COP-04-05</v>
          </cell>
          <cell r="L4020" t="str">
            <v>Yes</v>
          </cell>
        </row>
        <row r="4021">
          <cell r="A4021" t="str">
            <v>RPCFA-004016</v>
          </cell>
          <cell r="B4021" t="str">
            <v>DEF</v>
          </cell>
          <cell r="E4021" t="str">
            <v>OFC-13-05</v>
          </cell>
          <cell r="L4021" t="str">
            <v>Yes</v>
          </cell>
        </row>
        <row r="4022">
          <cell r="A4022" t="str">
            <v>RPCFA-004017</v>
          </cell>
          <cell r="B4022" t="str">
            <v>DEF</v>
          </cell>
          <cell r="E4022" t="str">
            <v>COP-02-05</v>
          </cell>
          <cell r="L4022" t="str">
            <v>Yes</v>
          </cell>
        </row>
        <row r="4023">
          <cell r="A4023" t="str">
            <v>RPCFA-004018</v>
          </cell>
          <cell r="B4023" t="str">
            <v>DEF</v>
          </cell>
          <cell r="E4023" t="str">
            <v>COP-01-05</v>
          </cell>
          <cell r="L4023" t="str">
            <v>Yes</v>
          </cell>
        </row>
        <row r="4024">
          <cell r="A4024" t="str">
            <v>RPCFA-004019</v>
          </cell>
          <cell r="B4024" t="str">
            <v>DEF</v>
          </cell>
          <cell r="E4024" t="str">
            <v>EQU-15-05</v>
          </cell>
          <cell r="L4024" t="str">
            <v>Yes</v>
          </cell>
        </row>
        <row r="4025">
          <cell r="A4025" t="str">
            <v>RPCFA-004020</v>
          </cell>
          <cell r="B4025" t="str">
            <v>DEF</v>
          </cell>
          <cell r="E4025" t="str">
            <v>MAC-02-05</v>
          </cell>
          <cell r="L4025" t="str">
            <v>Yes</v>
          </cell>
        </row>
        <row r="4026">
          <cell r="A4026" t="str">
            <v>RPCFA-004021</v>
          </cell>
          <cell r="B4026" t="str">
            <v>DEF</v>
          </cell>
          <cell r="E4026" t="str">
            <v>MAC-02-05</v>
          </cell>
          <cell r="L4026" t="str">
            <v>Yes</v>
          </cell>
        </row>
        <row r="4027">
          <cell r="A4027" t="str">
            <v>RPCFA-004022</v>
          </cell>
          <cell r="B4027" t="str">
            <v>DEF</v>
          </cell>
          <cell r="E4027" t="str">
            <v>MAC-02-05</v>
          </cell>
          <cell r="L4027" t="str">
            <v>Yes</v>
          </cell>
        </row>
        <row r="4028">
          <cell r="A4028" t="str">
            <v>RPCFA-004023</v>
          </cell>
          <cell r="B4028" t="str">
            <v>DEF</v>
          </cell>
          <cell r="E4028" t="str">
            <v>EQU-03-05</v>
          </cell>
          <cell r="L4028" t="str">
            <v>Yes</v>
          </cell>
        </row>
        <row r="4029">
          <cell r="A4029" t="str">
            <v>RPCFA-004024</v>
          </cell>
          <cell r="B4029" t="str">
            <v>DEF</v>
          </cell>
          <cell r="E4029" t="str">
            <v>EQU-03-05</v>
          </cell>
          <cell r="L4029" t="str">
            <v>Yes</v>
          </cell>
        </row>
        <row r="4030">
          <cell r="A4030" t="str">
            <v>RPCFA-004025</v>
          </cell>
          <cell r="B4030" t="str">
            <v>DEF</v>
          </cell>
          <cell r="E4030" t="str">
            <v>EQU-03-05</v>
          </cell>
          <cell r="L4030" t="str">
            <v>Yes</v>
          </cell>
        </row>
        <row r="4031">
          <cell r="A4031" t="str">
            <v>RPCFA-004026</v>
          </cell>
          <cell r="B4031" t="str">
            <v>DEF</v>
          </cell>
          <cell r="E4031" t="str">
            <v>FUR-05-05</v>
          </cell>
          <cell r="L4031" t="str">
            <v>Yes</v>
          </cell>
        </row>
        <row r="4032">
          <cell r="A4032" t="str">
            <v>RPCFA-004027</v>
          </cell>
          <cell r="B4032" t="str">
            <v>DEF</v>
          </cell>
          <cell r="E4032" t="str">
            <v>FUR-05-05</v>
          </cell>
          <cell r="L4032" t="str">
            <v>Yes</v>
          </cell>
        </row>
        <row r="4033">
          <cell r="A4033" t="str">
            <v>RPCFA-004028</v>
          </cell>
          <cell r="B4033" t="str">
            <v>DEF</v>
          </cell>
          <cell r="E4033" t="str">
            <v>FUR-05-05</v>
          </cell>
          <cell r="L4033" t="str">
            <v>Yes</v>
          </cell>
        </row>
        <row r="4034">
          <cell r="A4034" t="str">
            <v>RPCFA-004029</v>
          </cell>
          <cell r="B4034" t="str">
            <v>DEF</v>
          </cell>
          <cell r="E4034" t="str">
            <v>FUR-01-05</v>
          </cell>
          <cell r="L4034" t="str">
            <v>Yes</v>
          </cell>
        </row>
        <row r="4035">
          <cell r="A4035" t="str">
            <v>RPCFA-004030</v>
          </cell>
          <cell r="B4035" t="str">
            <v>DEF</v>
          </cell>
          <cell r="E4035" t="str">
            <v>FUR-01-05</v>
          </cell>
          <cell r="L4035" t="str">
            <v>Yes</v>
          </cell>
        </row>
        <row r="4036">
          <cell r="A4036" t="str">
            <v>RPCFA-004031</v>
          </cell>
          <cell r="B4036" t="str">
            <v>DEF</v>
          </cell>
          <cell r="E4036" t="str">
            <v>FUR-01-05</v>
          </cell>
          <cell r="L4036" t="str">
            <v>Yes</v>
          </cell>
        </row>
        <row r="4037">
          <cell r="A4037" t="str">
            <v>RPCFA-004032</v>
          </cell>
          <cell r="B4037" t="str">
            <v>DEF</v>
          </cell>
          <cell r="E4037" t="str">
            <v>FUR-01-05</v>
          </cell>
          <cell r="L4037" t="str">
            <v>Yes</v>
          </cell>
        </row>
        <row r="4038">
          <cell r="A4038" t="str">
            <v>RPCFA-004033</v>
          </cell>
          <cell r="B4038" t="str">
            <v>DEF</v>
          </cell>
          <cell r="E4038" t="str">
            <v>FUR-01-05</v>
          </cell>
          <cell r="L4038" t="str">
            <v>Yes</v>
          </cell>
        </row>
        <row r="4039">
          <cell r="A4039" t="str">
            <v>RPCFA-004034</v>
          </cell>
          <cell r="B4039" t="str">
            <v>DEF</v>
          </cell>
          <cell r="E4039" t="str">
            <v>FUR-01-05</v>
          </cell>
          <cell r="L4039" t="str">
            <v>Yes</v>
          </cell>
        </row>
        <row r="4040">
          <cell r="A4040" t="str">
            <v>RPCFA-004035</v>
          </cell>
          <cell r="B4040" t="str">
            <v>DEF</v>
          </cell>
          <cell r="E4040" t="str">
            <v>FUR-01-05</v>
          </cell>
          <cell r="L4040" t="str">
            <v>Yes</v>
          </cell>
        </row>
        <row r="4041">
          <cell r="A4041" t="str">
            <v>RPCFA-004036</v>
          </cell>
          <cell r="B4041" t="str">
            <v>DEF</v>
          </cell>
          <cell r="E4041" t="str">
            <v>FUR-01-05</v>
          </cell>
          <cell r="L4041" t="str">
            <v>Yes</v>
          </cell>
        </row>
        <row r="4042">
          <cell r="A4042" t="str">
            <v>RPCFA-004037</v>
          </cell>
          <cell r="B4042" t="str">
            <v>DEF</v>
          </cell>
          <cell r="E4042" t="str">
            <v>FUR-01-05</v>
          </cell>
          <cell r="L4042" t="str">
            <v>Yes</v>
          </cell>
        </row>
        <row r="4043">
          <cell r="A4043" t="str">
            <v>RPCFA-004038</v>
          </cell>
          <cell r="B4043" t="str">
            <v>DEF</v>
          </cell>
          <cell r="E4043" t="str">
            <v>FUR-01-05</v>
          </cell>
          <cell r="L4043" t="str">
            <v>Yes</v>
          </cell>
        </row>
        <row r="4044">
          <cell r="A4044" t="str">
            <v>RPCFA-004039</v>
          </cell>
          <cell r="B4044" t="str">
            <v>DEF</v>
          </cell>
          <cell r="E4044" t="str">
            <v>FUR-01-05</v>
          </cell>
          <cell r="L4044" t="str">
            <v>Yes</v>
          </cell>
        </row>
        <row r="4045">
          <cell r="A4045" t="str">
            <v>RPCFA-004040</v>
          </cell>
          <cell r="B4045" t="str">
            <v>DEF</v>
          </cell>
          <cell r="E4045" t="str">
            <v>FUR-01-05</v>
          </cell>
          <cell r="L4045" t="str">
            <v>Yes</v>
          </cell>
        </row>
        <row r="4046">
          <cell r="A4046" t="str">
            <v>RPCFA-004041</v>
          </cell>
          <cell r="B4046" t="str">
            <v>DEF</v>
          </cell>
          <cell r="E4046" t="str">
            <v>FUR-01-05</v>
          </cell>
          <cell r="L4046" t="str">
            <v>Yes</v>
          </cell>
        </row>
        <row r="4047">
          <cell r="A4047" t="str">
            <v>RPCFA-004042</v>
          </cell>
          <cell r="B4047" t="str">
            <v>DEF</v>
          </cell>
          <cell r="E4047" t="str">
            <v>FUR-01-05</v>
          </cell>
          <cell r="L4047" t="str">
            <v>Yes</v>
          </cell>
        </row>
        <row r="4048">
          <cell r="A4048" t="str">
            <v>RPCFA-004043</v>
          </cell>
          <cell r="B4048" t="str">
            <v>DEF</v>
          </cell>
          <cell r="E4048" t="str">
            <v>FUR-01-05</v>
          </cell>
          <cell r="L4048" t="str">
            <v>Yes</v>
          </cell>
        </row>
        <row r="4049">
          <cell r="A4049" t="str">
            <v>RPCFA-004044</v>
          </cell>
          <cell r="B4049" t="str">
            <v>DEF</v>
          </cell>
          <cell r="E4049" t="str">
            <v>FUR-01-05</v>
          </cell>
          <cell r="L4049" t="str">
            <v>Yes</v>
          </cell>
        </row>
        <row r="4050">
          <cell r="A4050" t="str">
            <v>RPCFA-004045</v>
          </cell>
          <cell r="B4050" t="str">
            <v>DEF</v>
          </cell>
          <cell r="E4050" t="str">
            <v>FUR-01-05</v>
          </cell>
          <cell r="L4050" t="str">
            <v>Yes</v>
          </cell>
        </row>
        <row r="4051">
          <cell r="A4051" t="str">
            <v>RPCFA-004046</v>
          </cell>
          <cell r="B4051" t="str">
            <v>DEF</v>
          </cell>
          <cell r="E4051" t="str">
            <v>FUR-01-05</v>
          </cell>
          <cell r="L4051" t="str">
            <v>Yes</v>
          </cell>
        </row>
        <row r="4052">
          <cell r="A4052" t="str">
            <v>RPCFA-004047</v>
          </cell>
          <cell r="B4052" t="str">
            <v>DEF</v>
          </cell>
          <cell r="E4052" t="str">
            <v>FUR-01-05</v>
          </cell>
          <cell r="L4052" t="str">
            <v>Yes</v>
          </cell>
        </row>
        <row r="4053">
          <cell r="A4053" t="str">
            <v>RPCFA-004048</v>
          </cell>
          <cell r="B4053" t="str">
            <v>DEF</v>
          </cell>
          <cell r="E4053" t="str">
            <v>FUR-01-05</v>
          </cell>
          <cell r="L4053" t="str">
            <v>Yes</v>
          </cell>
        </row>
        <row r="4054">
          <cell r="A4054" t="str">
            <v>RPCFA-004049</v>
          </cell>
          <cell r="B4054" t="str">
            <v>DEF</v>
          </cell>
          <cell r="E4054" t="str">
            <v>FUR-01-05</v>
          </cell>
          <cell r="L4054" t="str">
            <v>Yes</v>
          </cell>
        </row>
        <row r="4055">
          <cell r="A4055" t="str">
            <v>RPCFA-004050</v>
          </cell>
          <cell r="B4055" t="str">
            <v>DEF</v>
          </cell>
          <cell r="E4055" t="str">
            <v>FUR-01-05</v>
          </cell>
          <cell r="L4055" t="str">
            <v>Yes</v>
          </cell>
        </row>
        <row r="4056">
          <cell r="A4056" t="str">
            <v>RPCFA-004051</v>
          </cell>
          <cell r="B4056" t="str">
            <v>DEF</v>
          </cell>
          <cell r="E4056" t="str">
            <v>FUR-01-05</v>
          </cell>
          <cell r="L4056" t="str">
            <v>Yes</v>
          </cell>
        </row>
        <row r="4057">
          <cell r="A4057" t="str">
            <v>RPCFA-004052</v>
          </cell>
          <cell r="B4057" t="str">
            <v>DEF</v>
          </cell>
          <cell r="E4057" t="str">
            <v>FUR-01-05</v>
          </cell>
          <cell r="L4057" t="str">
            <v>Yes</v>
          </cell>
        </row>
        <row r="4058">
          <cell r="A4058" t="str">
            <v>RPCFA-004053</v>
          </cell>
          <cell r="B4058" t="str">
            <v>DEF</v>
          </cell>
          <cell r="E4058" t="str">
            <v>FUR-01-05</v>
          </cell>
          <cell r="L4058" t="str">
            <v>Yes</v>
          </cell>
        </row>
        <row r="4059">
          <cell r="A4059" t="str">
            <v>RPCFA-004054</v>
          </cell>
          <cell r="B4059" t="str">
            <v>DEF</v>
          </cell>
          <cell r="E4059" t="str">
            <v>FUR-01-05</v>
          </cell>
          <cell r="L4059" t="str">
            <v>Yes</v>
          </cell>
        </row>
        <row r="4060">
          <cell r="A4060" t="str">
            <v>RPCFA-004055</v>
          </cell>
          <cell r="B4060" t="str">
            <v>DEF</v>
          </cell>
          <cell r="E4060" t="str">
            <v>FUR-01-05</v>
          </cell>
          <cell r="L4060" t="str">
            <v>Yes</v>
          </cell>
        </row>
        <row r="4061">
          <cell r="A4061" t="str">
            <v>RPCFA-004056</v>
          </cell>
          <cell r="B4061" t="str">
            <v>DEF</v>
          </cell>
          <cell r="E4061" t="str">
            <v>FUR-01-05</v>
          </cell>
          <cell r="L4061" t="str">
            <v>Yes</v>
          </cell>
        </row>
        <row r="4062">
          <cell r="A4062" t="str">
            <v>RPCFA-004057</v>
          </cell>
          <cell r="B4062" t="str">
            <v>DEF</v>
          </cell>
          <cell r="E4062" t="str">
            <v>FUR-01-05</v>
          </cell>
          <cell r="L4062" t="str">
            <v>Yes</v>
          </cell>
        </row>
        <row r="4063">
          <cell r="A4063" t="str">
            <v>RPCFA-004058</v>
          </cell>
          <cell r="B4063" t="str">
            <v>DEF</v>
          </cell>
          <cell r="E4063" t="str">
            <v>FUR-01-05</v>
          </cell>
          <cell r="L4063" t="str">
            <v>Yes</v>
          </cell>
        </row>
        <row r="4064">
          <cell r="A4064" t="str">
            <v>RPCFA-004059</v>
          </cell>
          <cell r="B4064" t="str">
            <v>DEF</v>
          </cell>
          <cell r="E4064" t="str">
            <v>FUR-01-05</v>
          </cell>
          <cell r="L4064" t="str">
            <v>Yes</v>
          </cell>
        </row>
        <row r="4065">
          <cell r="A4065" t="str">
            <v>RPCFA-004060</v>
          </cell>
          <cell r="B4065" t="str">
            <v>DEF</v>
          </cell>
          <cell r="E4065" t="str">
            <v>FUR-01-05</v>
          </cell>
          <cell r="L4065" t="str">
            <v>Yes</v>
          </cell>
        </row>
        <row r="4066">
          <cell r="A4066" t="str">
            <v>RPCFA-004061</v>
          </cell>
          <cell r="B4066" t="str">
            <v>DEF</v>
          </cell>
          <cell r="E4066" t="str">
            <v>FUR-01-05</v>
          </cell>
          <cell r="L4066" t="str">
            <v>Yes</v>
          </cell>
        </row>
        <row r="4067">
          <cell r="A4067" t="str">
            <v>RPCFA-004062</v>
          </cell>
          <cell r="B4067" t="str">
            <v>DEF</v>
          </cell>
          <cell r="E4067" t="str">
            <v>FUR-01-05</v>
          </cell>
          <cell r="L4067" t="str">
            <v>Yes</v>
          </cell>
        </row>
        <row r="4068">
          <cell r="A4068" t="str">
            <v>RPCFA-004063</v>
          </cell>
          <cell r="B4068" t="str">
            <v>DEF</v>
          </cell>
          <cell r="E4068" t="str">
            <v>FUR-02-05</v>
          </cell>
          <cell r="L4068" t="str">
            <v>Yes</v>
          </cell>
        </row>
        <row r="4069">
          <cell r="A4069" t="str">
            <v>RPCFA-004064</v>
          </cell>
          <cell r="B4069" t="str">
            <v>DEF</v>
          </cell>
          <cell r="E4069" t="str">
            <v>FUR-02-05</v>
          </cell>
          <cell r="L4069" t="str">
            <v>Yes</v>
          </cell>
        </row>
        <row r="4070">
          <cell r="A4070" t="str">
            <v>RPCFA-004065</v>
          </cell>
          <cell r="B4070" t="str">
            <v>DEF</v>
          </cell>
          <cell r="E4070" t="str">
            <v>FUR-02-05</v>
          </cell>
          <cell r="L4070" t="str">
            <v>Yes</v>
          </cell>
        </row>
        <row r="4071">
          <cell r="A4071" t="str">
            <v>RPCFA-004066</v>
          </cell>
          <cell r="B4071" t="str">
            <v>DEF</v>
          </cell>
          <cell r="E4071" t="str">
            <v>FUR-02-05</v>
          </cell>
          <cell r="L4071" t="str">
            <v>Yes</v>
          </cell>
        </row>
        <row r="4072">
          <cell r="A4072" t="str">
            <v>RPCFA-004067</v>
          </cell>
          <cell r="B4072" t="str">
            <v>DEF</v>
          </cell>
          <cell r="E4072" t="str">
            <v>FUR-02-05</v>
          </cell>
          <cell r="L4072" t="str">
            <v>Yes</v>
          </cell>
        </row>
        <row r="4073">
          <cell r="A4073" t="str">
            <v>RPCFA-004068</v>
          </cell>
          <cell r="B4073" t="str">
            <v>DEF</v>
          </cell>
          <cell r="E4073" t="str">
            <v>FUR-02-05</v>
          </cell>
          <cell r="L4073" t="str">
            <v>Yes</v>
          </cell>
        </row>
        <row r="4074">
          <cell r="A4074" t="str">
            <v>RPCFA-004069</v>
          </cell>
          <cell r="B4074" t="str">
            <v>DEF</v>
          </cell>
          <cell r="E4074" t="str">
            <v>FUR-02-05</v>
          </cell>
          <cell r="L4074" t="str">
            <v>Yes</v>
          </cell>
        </row>
        <row r="4075">
          <cell r="A4075" t="str">
            <v>RPCFA-004070</v>
          </cell>
          <cell r="B4075" t="str">
            <v>DEF</v>
          </cell>
          <cell r="E4075" t="str">
            <v>FUR-02-05</v>
          </cell>
          <cell r="L4075" t="str">
            <v>Yes</v>
          </cell>
        </row>
        <row r="4076">
          <cell r="A4076" t="str">
            <v>RPCFA-004071</v>
          </cell>
          <cell r="B4076" t="str">
            <v>DEF</v>
          </cell>
          <cell r="E4076" t="str">
            <v>FUR-02-05</v>
          </cell>
          <cell r="L4076" t="str">
            <v>Yes</v>
          </cell>
        </row>
        <row r="4077">
          <cell r="A4077" t="str">
            <v>RPCFA-004072</v>
          </cell>
          <cell r="B4077" t="str">
            <v>DEF</v>
          </cell>
          <cell r="E4077" t="str">
            <v>FUR-02-05</v>
          </cell>
          <cell r="L4077" t="str">
            <v>Yes</v>
          </cell>
        </row>
        <row r="4078">
          <cell r="A4078" t="str">
            <v>RPCFA-004073</v>
          </cell>
          <cell r="B4078" t="str">
            <v>DEF</v>
          </cell>
          <cell r="E4078" t="str">
            <v>FUR-02-05</v>
          </cell>
          <cell r="L4078" t="str">
            <v>Yes</v>
          </cell>
        </row>
        <row r="4079">
          <cell r="A4079" t="str">
            <v>RPCFA-004074</v>
          </cell>
          <cell r="B4079" t="str">
            <v>DEF</v>
          </cell>
          <cell r="E4079" t="str">
            <v>FUR-02-05</v>
          </cell>
          <cell r="L4079" t="str">
            <v>Yes</v>
          </cell>
        </row>
        <row r="4080">
          <cell r="A4080" t="str">
            <v>RPCFA-004075</v>
          </cell>
          <cell r="B4080" t="str">
            <v>DEF</v>
          </cell>
          <cell r="E4080" t="str">
            <v>FUR-02-05</v>
          </cell>
          <cell r="L4080" t="str">
            <v>Yes</v>
          </cell>
        </row>
        <row r="4081">
          <cell r="A4081" t="str">
            <v>RPCFA-004076</v>
          </cell>
          <cell r="B4081" t="str">
            <v>DEF</v>
          </cell>
          <cell r="E4081" t="str">
            <v>FUR-02-05</v>
          </cell>
          <cell r="L4081" t="str">
            <v>Yes</v>
          </cell>
        </row>
        <row r="4082">
          <cell r="A4082" t="str">
            <v>RPCFA-004077</v>
          </cell>
          <cell r="B4082" t="str">
            <v>DEF</v>
          </cell>
          <cell r="E4082" t="str">
            <v>FUR-02-05</v>
          </cell>
          <cell r="L4082" t="str">
            <v>Yes</v>
          </cell>
        </row>
        <row r="4083">
          <cell r="A4083" t="str">
            <v>RPCFA-004078</v>
          </cell>
          <cell r="B4083" t="str">
            <v>DEF</v>
          </cell>
          <cell r="E4083" t="str">
            <v>FUR-02-05</v>
          </cell>
          <cell r="L4083" t="str">
            <v>Yes</v>
          </cell>
        </row>
        <row r="4084">
          <cell r="A4084" t="str">
            <v>RPCFA-004079</v>
          </cell>
          <cell r="B4084" t="str">
            <v>DEF</v>
          </cell>
          <cell r="E4084" t="str">
            <v>FUR-02-05</v>
          </cell>
          <cell r="L4084" t="str">
            <v>Yes</v>
          </cell>
        </row>
        <row r="4085">
          <cell r="A4085" t="str">
            <v>RPCFA-004080</v>
          </cell>
          <cell r="B4085" t="str">
            <v>DEF</v>
          </cell>
          <cell r="E4085" t="str">
            <v>FUR-02-05</v>
          </cell>
          <cell r="L4085" t="str">
            <v>Yes</v>
          </cell>
        </row>
        <row r="4086">
          <cell r="A4086" t="str">
            <v>RPCFA-004081</v>
          </cell>
          <cell r="B4086" t="str">
            <v>DEF</v>
          </cell>
          <cell r="E4086" t="str">
            <v>FUR-02-05</v>
          </cell>
          <cell r="L4086" t="str">
            <v>Yes</v>
          </cell>
        </row>
        <row r="4087">
          <cell r="A4087" t="str">
            <v>RPCFA-004082</v>
          </cell>
          <cell r="B4087" t="str">
            <v>DEF</v>
          </cell>
          <cell r="E4087" t="str">
            <v>FUR-02-05</v>
          </cell>
          <cell r="L4087" t="str">
            <v>Yes</v>
          </cell>
        </row>
        <row r="4088">
          <cell r="A4088" t="str">
            <v>RPCFA-004083</v>
          </cell>
          <cell r="B4088" t="str">
            <v>DEF</v>
          </cell>
          <cell r="E4088" t="str">
            <v>FUR-02-05</v>
          </cell>
          <cell r="L4088" t="str">
            <v>Yes</v>
          </cell>
        </row>
        <row r="4089">
          <cell r="A4089" t="str">
            <v>RPCFA-004084</v>
          </cell>
          <cell r="B4089" t="str">
            <v>DEF</v>
          </cell>
          <cell r="E4089" t="str">
            <v>FUR-02-05</v>
          </cell>
          <cell r="L4089" t="str">
            <v>Yes</v>
          </cell>
        </row>
        <row r="4090">
          <cell r="A4090" t="str">
            <v>RPCFA-004085</v>
          </cell>
          <cell r="B4090" t="str">
            <v>DEF</v>
          </cell>
          <cell r="E4090" t="str">
            <v>FUR-02-05</v>
          </cell>
          <cell r="L4090" t="str">
            <v>Yes</v>
          </cell>
        </row>
        <row r="4091">
          <cell r="A4091" t="str">
            <v>RPCFA-004086</v>
          </cell>
          <cell r="B4091" t="str">
            <v>DEF</v>
          </cell>
          <cell r="E4091" t="str">
            <v>FUR-02-05</v>
          </cell>
          <cell r="L4091" t="str">
            <v>Yes</v>
          </cell>
        </row>
        <row r="4092">
          <cell r="A4092" t="str">
            <v>RPCFA-004087</v>
          </cell>
          <cell r="B4092" t="str">
            <v>DEF</v>
          </cell>
          <cell r="E4092" t="str">
            <v>FUR-01-05</v>
          </cell>
          <cell r="L4092" t="str">
            <v>Yes</v>
          </cell>
        </row>
        <row r="4093">
          <cell r="A4093" t="str">
            <v>RPCFA-004088</v>
          </cell>
          <cell r="B4093" t="str">
            <v>DEF</v>
          </cell>
          <cell r="E4093" t="str">
            <v>FUR-01-05</v>
          </cell>
          <cell r="L4093" t="str">
            <v>Yes</v>
          </cell>
        </row>
        <row r="4094">
          <cell r="A4094" t="str">
            <v>RPCFA-004089</v>
          </cell>
          <cell r="B4094" t="str">
            <v>DEF</v>
          </cell>
          <cell r="E4094" t="str">
            <v>FUR-01-05</v>
          </cell>
          <cell r="L4094" t="str">
            <v>Yes</v>
          </cell>
        </row>
        <row r="4095">
          <cell r="A4095" t="str">
            <v>RPCFA-004090</v>
          </cell>
          <cell r="B4095" t="str">
            <v>DEF</v>
          </cell>
          <cell r="E4095" t="str">
            <v>FUR-01-05</v>
          </cell>
          <cell r="L4095" t="str">
            <v>Yes</v>
          </cell>
        </row>
        <row r="4096">
          <cell r="A4096" t="str">
            <v>RPCFA-004091</v>
          </cell>
          <cell r="B4096" t="str">
            <v>DEF</v>
          </cell>
          <cell r="E4096" t="str">
            <v>FUR-03-05</v>
          </cell>
          <cell r="L4096" t="str">
            <v>Yes</v>
          </cell>
        </row>
        <row r="4097">
          <cell r="A4097" t="str">
            <v>RPCFA-004092</v>
          </cell>
          <cell r="B4097" t="str">
            <v>DEF</v>
          </cell>
          <cell r="E4097" t="str">
            <v>FUR-03-05</v>
          </cell>
          <cell r="L4097" t="str">
            <v>Yes</v>
          </cell>
        </row>
        <row r="4098">
          <cell r="A4098" t="str">
            <v>RPCFA-004093</v>
          </cell>
          <cell r="B4098" t="str">
            <v>DEF</v>
          </cell>
          <cell r="E4098" t="str">
            <v>FUR-03-05</v>
          </cell>
          <cell r="L4098" t="str">
            <v>Yes</v>
          </cell>
        </row>
        <row r="4099">
          <cell r="A4099" t="str">
            <v>RPCFA-004094</v>
          </cell>
          <cell r="B4099" t="str">
            <v>DEF</v>
          </cell>
          <cell r="E4099" t="str">
            <v>FUR-03-05</v>
          </cell>
          <cell r="L4099" t="str">
            <v>Yes</v>
          </cell>
        </row>
        <row r="4100">
          <cell r="A4100" t="str">
            <v>RPCFA-004095</v>
          </cell>
          <cell r="B4100" t="str">
            <v>DEF</v>
          </cell>
          <cell r="E4100" t="str">
            <v>OFC-06-05</v>
          </cell>
          <cell r="L4100" t="str">
            <v>Yes</v>
          </cell>
        </row>
        <row r="4101">
          <cell r="A4101" t="str">
            <v>RPCFA-004096</v>
          </cell>
          <cell r="B4101" t="str">
            <v>DEF</v>
          </cell>
          <cell r="E4101" t="str">
            <v>OFC-06-05</v>
          </cell>
          <cell r="L4101" t="str">
            <v>Yes</v>
          </cell>
        </row>
        <row r="4102">
          <cell r="A4102" t="str">
            <v>RPCFA-004097</v>
          </cell>
          <cell r="B4102" t="str">
            <v>DEF</v>
          </cell>
          <cell r="E4102" t="str">
            <v>OFC-06-05</v>
          </cell>
          <cell r="L4102" t="str">
            <v>Yes</v>
          </cell>
        </row>
        <row r="4103">
          <cell r="A4103" t="str">
            <v>RPCFA-004098</v>
          </cell>
          <cell r="B4103" t="str">
            <v>DEF</v>
          </cell>
          <cell r="E4103" t="str">
            <v>OFC-06-05</v>
          </cell>
          <cell r="L4103" t="str">
            <v>Yes</v>
          </cell>
        </row>
        <row r="4104">
          <cell r="A4104" t="str">
            <v>RPCFA-004099</v>
          </cell>
          <cell r="B4104" t="str">
            <v>DEF</v>
          </cell>
          <cell r="E4104" t="str">
            <v>OFC-06-05</v>
          </cell>
          <cell r="L4104" t="str">
            <v>Yes</v>
          </cell>
        </row>
        <row r="4105">
          <cell r="A4105" t="str">
            <v>RPCFA-004100</v>
          </cell>
          <cell r="B4105" t="str">
            <v>DEF</v>
          </cell>
          <cell r="E4105" t="str">
            <v>OFC-09-05</v>
          </cell>
          <cell r="L4105" t="str">
            <v>Yes</v>
          </cell>
        </row>
        <row r="4106">
          <cell r="A4106" t="str">
            <v>RPCFA-004101</v>
          </cell>
          <cell r="B4106" t="str">
            <v>DEF</v>
          </cell>
          <cell r="E4106" t="str">
            <v>OFC-09-05</v>
          </cell>
          <cell r="L4106" t="str">
            <v>Yes</v>
          </cell>
        </row>
        <row r="4107">
          <cell r="A4107" t="str">
            <v>RPCFA-004102</v>
          </cell>
          <cell r="B4107" t="str">
            <v>DEF</v>
          </cell>
          <cell r="E4107" t="str">
            <v>FUR-01-05</v>
          </cell>
          <cell r="L4107" t="str">
            <v>Yes</v>
          </cell>
        </row>
        <row r="4108">
          <cell r="A4108" t="str">
            <v>RPCFA-004103</v>
          </cell>
          <cell r="B4108" t="str">
            <v>DEF</v>
          </cell>
          <cell r="E4108" t="str">
            <v>FUR-01-05</v>
          </cell>
          <cell r="L4108" t="str">
            <v>Yes</v>
          </cell>
        </row>
        <row r="4109">
          <cell r="A4109" t="str">
            <v>RPCFA-004104</v>
          </cell>
          <cell r="B4109" t="str">
            <v>DEF</v>
          </cell>
          <cell r="E4109" t="str">
            <v>FUR-01-05</v>
          </cell>
          <cell r="L4109" t="str">
            <v>Yes</v>
          </cell>
        </row>
        <row r="4110">
          <cell r="A4110" t="str">
            <v>RPCFA-004105</v>
          </cell>
          <cell r="B4110" t="str">
            <v>DEF</v>
          </cell>
          <cell r="E4110" t="str">
            <v>FUR-01-05</v>
          </cell>
          <cell r="L4110" t="str">
            <v>Yes</v>
          </cell>
        </row>
        <row r="4111">
          <cell r="A4111" t="str">
            <v>RPCFA-004106</v>
          </cell>
          <cell r="B4111" t="str">
            <v>DEF</v>
          </cell>
          <cell r="E4111" t="str">
            <v>FUR-01-05</v>
          </cell>
          <cell r="L4111" t="str">
            <v>Yes</v>
          </cell>
        </row>
        <row r="4112">
          <cell r="A4112" t="str">
            <v>RPCFA-004107</v>
          </cell>
          <cell r="B4112" t="str">
            <v>DEF</v>
          </cell>
          <cell r="E4112" t="str">
            <v>FUR-01-05</v>
          </cell>
          <cell r="L4112" t="str">
            <v>Yes</v>
          </cell>
        </row>
        <row r="4113">
          <cell r="A4113" t="str">
            <v>RPCFA-004108</v>
          </cell>
          <cell r="B4113" t="str">
            <v>DEF</v>
          </cell>
          <cell r="E4113" t="str">
            <v>FUR-01-05</v>
          </cell>
          <cell r="L4113" t="str">
            <v>Yes</v>
          </cell>
        </row>
        <row r="4114">
          <cell r="A4114" t="str">
            <v>RPCFA-004109</v>
          </cell>
          <cell r="B4114" t="str">
            <v>DEF</v>
          </cell>
          <cell r="E4114" t="str">
            <v>FUR-01-05</v>
          </cell>
          <cell r="L4114" t="str">
            <v>Yes</v>
          </cell>
        </row>
        <row r="4115">
          <cell r="A4115" t="str">
            <v>RPCFA-004110</v>
          </cell>
          <cell r="B4115" t="str">
            <v>DEF</v>
          </cell>
          <cell r="E4115" t="str">
            <v>FUR-01-05</v>
          </cell>
          <cell r="L4115" t="str">
            <v>Yes</v>
          </cell>
        </row>
        <row r="4116">
          <cell r="A4116" t="str">
            <v>RPCFA-004111</v>
          </cell>
          <cell r="B4116" t="str">
            <v>DEF</v>
          </cell>
          <cell r="E4116" t="str">
            <v>FUR-01-05</v>
          </cell>
          <cell r="L4116" t="str">
            <v>Yes</v>
          </cell>
        </row>
        <row r="4117">
          <cell r="A4117" t="str">
            <v>RPCFA-004112</v>
          </cell>
          <cell r="B4117" t="str">
            <v>DEF</v>
          </cell>
          <cell r="E4117" t="str">
            <v>FUR-01-05</v>
          </cell>
          <cell r="L4117" t="str">
            <v>Yes</v>
          </cell>
        </row>
        <row r="4118">
          <cell r="A4118" t="str">
            <v>RPCFA-004113</v>
          </cell>
          <cell r="B4118" t="str">
            <v>DEF</v>
          </cell>
          <cell r="E4118" t="str">
            <v>FUR-01-05</v>
          </cell>
          <cell r="L4118" t="str">
            <v>Yes</v>
          </cell>
        </row>
        <row r="4119">
          <cell r="A4119" t="str">
            <v>RPCFA-004114</v>
          </cell>
          <cell r="B4119" t="str">
            <v>DEF</v>
          </cell>
          <cell r="E4119" t="str">
            <v>FUR-01-05</v>
          </cell>
          <cell r="L4119" t="str">
            <v>Yes</v>
          </cell>
        </row>
        <row r="4120">
          <cell r="A4120" t="str">
            <v>RPCFA-004115</v>
          </cell>
          <cell r="B4120" t="str">
            <v>DEF</v>
          </cell>
          <cell r="E4120" t="str">
            <v>FUR-01-05</v>
          </cell>
          <cell r="L4120" t="str">
            <v>Yes</v>
          </cell>
        </row>
        <row r="4121">
          <cell r="A4121" t="str">
            <v>RPCFA-004116</v>
          </cell>
          <cell r="B4121" t="str">
            <v>DEF</v>
          </cell>
          <cell r="E4121" t="str">
            <v>FUR-01-05</v>
          </cell>
          <cell r="L4121" t="str">
            <v>Yes</v>
          </cell>
        </row>
        <row r="4122">
          <cell r="A4122" t="str">
            <v>RPCFA-004117</v>
          </cell>
          <cell r="B4122" t="str">
            <v>DEF</v>
          </cell>
          <cell r="E4122" t="str">
            <v>FUR-01-05</v>
          </cell>
          <cell r="L4122" t="str">
            <v>Yes</v>
          </cell>
        </row>
        <row r="4123">
          <cell r="A4123" t="str">
            <v>RPCFA-004118</v>
          </cell>
          <cell r="B4123" t="str">
            <v>DEF</v>
          </cell>
          <cell r="E4123" t="str">
            <v>FUR-01-05</v>
          </cell>
          <cell r="L4123" t="str">
            <v>Yes</v>
          </cell>
        </row>
        <row r="4124">
          <cell r="A4124" t="str">
            <v>RPCFA-004119</v>
          </cell>
          <cell r="B4124" t="str">
            <v>DEF</v>
          </cell>
          <cell r="E4124" t="str">
            <v>FUR-01-05</v>
          </cell>
          <cell r="L4124" t="str">
            <v>Yes</v>
          </cell>
        </row>
        <row r="4125">
          <cell r="A4125" t="str">
            <v>RPCFA-004120</v>
          </cell>
          <cell r="B4125" t="str">
            <v>DEF</v>
          </cell>
          <cell r="E4125" t="str">
            <v>FUR-01-05</v>
          </cell>
          <cell r="L4125" t="str">
            <v>Yes</v>
          </cell>
        </row>
        <row r="4126">
          <cell r="A4126" t="str">
            <v>RPCFA-004121</v>
          </cell>
          <cell r="B4126" t="str">
            <v>DEF</v>
          </cell>
          <cell r="E4126" t="str">
            <v>FUR-01-05</v>
          </cell>
          <cell r="L4126" t="str">
            <v>Yes</v>
          </cell>
        </row>
        <row r="4127">
          <cell r="A4127" t="str">
            <v>RPCFA-004122</v>
          </cell>
          <cell r="B4127" t="str">
            <v>DEF</v>
          </cell>
          <cell r="E4127" t="str">
            <v>FUR-01-05</v>
          </cell>
          <cell r="L4127" t="str">
            <v>Yes</v>
          </cell>
        </row>
        <row r="4128">
          <cell r="A4128" t="str">
            <v>RPCFA-004123</v>
          </cell>
          <cell r="B4128" t="str">
            <v>DEF</v>
          </cell>
          <cell r="E4128" t="str">
            <v>FUR-01-05</v>
          </cell>
          <cell r="L4128" t="str">
            <v>Yes</v>
          </cell>
        </row>
        <row r="4129">
          <cell r="A4129" t="str">
            <v>RPCFA-004124</v>
          </cell>
          <cell r="B4129" t="str">
            <v>DEF</v>
          </cell>
          <cell r="E4129" t="str">
            <v>FUR-01-05</v>
          </cell>
          <cell r="L4129" t="str">
            <v>Yes</v>
          </cell>
        </row>
        <row r="4130">
          <cell r="A4130" t="str">
            <v>RPCFA-004125</v>
          </cell>
          <cell r="B4130" t="str">
            <v>DEF</v>
          </cell>
          <cell r="E4130" t="str">
            <v>FUR-01-05</v>
          </cell>
          <cell r="L4130" t="str">
            <v>Yes</v>
          </cell>
        </row>
        <row r="4131">
          <cell r="A4131" t="str">
            <v>RPCFA-004126</v>
          </cell>
          <cell r="B4131" t="str">
            <v>DEF</v>
          </cell>
          <cell r="E4131" t="str">
            <v>FUR-01-05</v>
          </cell>
          <cell r="L4131" t="str">
            <v>Yes</v>
          </cell>
        </row>
        <row r="4132">
          <cell r="A4132" t="str">
            <v>RPCFA-004127</v>
          </cell>
          <cell r="B4132" t="str">
            <v>DEF</v>
          </cell>
          <cell r="E4132" t="str">
            <v>FUR-01-05</v>
          </cell>
          <cell r="L4132" t="str">
            <v>Yes</v>
          </cell>
        </row>
        <row r="4133">
          <cell r="A4133" t="str">
            <v>RPCFA-004128</v>
          </cell>
          <cell r="B4133" t="str">
            <v>DEF</v>
          </cell>
          <cell r="E4133" t="str">
            <v>FUR-01-05</v>
          </cell>
          <cell r="L4133" t="str">
            <v>Yes</v>
          </cell>
        </row>
        <row r="4134">
          <cell r="A4134" t="str">
            <v>RPCFA-004129</v>
          </cell>
          <cell r="B4134" t="str">
            <v>DEF</v>
          </cell>
          <cell r="E4134" t="str">
            <v>FUR-01-05</v>
          </cell>
          <cell r="L4134" t="str">
            <v>Yes</v>
          </cell>
        </row>
        <row r="4135">
          <cell r="A4135" t="str">
            <v>RPCFA-004130</v>
          </cell>
          <cell r="B4135" t="str">
            <v>DEF</v>
          </cell>
          <cell r="E4135" t="str">
            <v>FUR-01-05</v>
          </cell>
          <cell r="L4135" t="str">
            <v>Yes</v>
          </cell>
        </row>
        <row r="4136">
          <cell r="A4136" t="str">
            <v>RPCFA-004131</v>
          </cell>
          <cell r="B4136" t="str">
            <v>DEF</v>
          </cell>
          <cell r="E4136" t="str">
            <v>FUR-01-05</v>
          </cell>
          <cell r="L4136" t="str">
            <v>Yes</v>
          </cell>
        </row>
        <row r="4137">
          <cell r="A4137" t="str">
            <v>RPCFA-004132</v>
          </cell>
          <cell r="B4137" t="str">
            <v>DEF</v>
          </cell>
          <cell r="E4137" t="str">
            <v>FUR-01-05</v>
          </cell>
          <cell r="L4137" t="str">
            <v>Yes</v>
          </cell>
        </row>
        <row r="4138">
          <cell r="A4138" t="str">
            <v>RPCFA-004133</v>
          </cell>
          <cell r="B4138" t="str">
            <v>DEF</v>
          </cell>
          <cell r="E4138" t="str">
            <v>FUR-01-05</v>
          </cell>
          <cell r="L4138" t="str">
            <v>Yes</v>
          </cell>
        </row>
        <row r="4139">
          <cell r="A4139" t="str">
            <v>RPCFA-004134</v>
          </cell>
          <cell r="B4139" t="str">
            <v>DEF</v>
          </cell>
          <cell r="E4139" t="str">
            <v>FUR-01-05</v>
          </cell>
          <cell r="L4139" t="str">
            <v>Yes</v>
          </cell>
        </row>
        <row r="4140">
          <cell r="A4140" t="str">
            <v>RPCFA-004135</v>
          </cell>
          <cell r="B4140" t="str">
            <v>DEF</v>
          </cell>
          <cell r="E4140" t="str">
            <v>FUR-03-05</v>
          </cell>
          <cell r="L4140" t="str">
            <v>Yes</v>
          </cell>
        </row>
        <row r="4141">
          <cell r="A4141" t="str">
            <v>RPCFA-004136</v>
          </cell>
          <cell r="B4141" t="str">
            <v>DEF</v>
          </cell>
          <cell r="E4141" t="str">
            <v>FUR-03-05</v>
          </cell>
          <cell r="L4141" t="str">
            <v>Yes</v>
          </cell>
        </row>
        <row r="4142">
          <cell r="A4142" t="str">
            <v>RPCFA-004137</v>
          </cell>
          <cell r="B4142" t="str">
            <v>DEF</v>
          </cell>
          <cell r="E4142" t="str">
            <v>FUR-03-05</v>
          </cell>
          <cell r="L4142" t="str">
            <v>Yes</v>
          </cell>
        </row>
        <row r="4143">
          <cell r="A4143" t="str">
            <v>RPCFA-004138</v>
          </cell>
          <cell r="B4143" t="str">
            <v>DEF</v>
          </cell>
          <cell r="E4143" t="str">
            <v>FUR-03-05</v>
          </cell>
          <cell r="L4143" t="str">
            <v>Yes</v>
          </cell>
        </row>
        <row r="4144">
          <cell r="A4144" t="str">
            <v>RPCFA-004139</v>
          </cell>
          <cell r="B4144" t="str">
            <v>DEF</v>
          </cell>
          <cell r="E4144" t="str">
            <v>FUR-03-05</v>
          </cell>
          <cell r="L4144" t="str">
            <v>Yes</v>
          </cell>
        </row>
        <row r="4145">
          <cell r="A4145" t="str">
            <v>RPCFA-004140</v>
          </cell>
          <cell r="B4145" t="str">
            <v>DEF</v>
          </cell>
          <cell r="E4145" t="str">
            <v>FUR-03-05</v>
          </cell>
          <cell r="L4145" t="str">
            <v>Yes</v>
          </cell>
        </row>
        <row r="4146">
          <cell r="A4146" t="str">
            <v>RPCFA-004141</v>
          </cell>
          <cell r="B4146" t="str">
            <v>DEF</v>
          </cell>
          <cell r="E4146" t="str">
            <v>FUR-03-05</v>
          </cell>
          <cell r="L4146" t="str">
            <v>Yes</v>
          </cell>
        </row>
        <row r="4147">
          <cell r="A4147" t="str">
            <v>RPCFA-004142</v>
          </cell>
          <cell r="B4147" t="str">
            <v>DEF</v>
          </cell>
          <cell r="E4147" t="str">
            <v>COP-02-05</v>
          </cell>
          <cell r="L4147" t="str">
            <v>Yes</v>
          </cell>
        </row>
        <row r="4148">
          <cell r="A4148" t="str">
            <v>RPCFA-004143</v>
          </cell>
          <cell r="B4148" t="str">
            <v>DEF</v>
          </cell>
          <cell r="E4148" t="str">
            <v>COP-02-05</v>
          </cell>
          <cell r="L4148" t="str">
            <v>Yes</v>
          </cell>
        </row>
        <row r="4149">
          <cell r="A4149" t="str">
            <v>RPCFA-004144</v>
          </cell>
          <cell r="B4149" t="str">
            <v>DEF</v>
          </cell>
          <cell r="E4149" t="str">
            <v>COP-02-05</v>
          </cell>
          <cell r="L4149" t="str">
            <v>Yes</v>
          </cell>
        </row>
        <row r="4150">
          <cell r="A4150" t="str">
            <v>RPCFA-004145</v>
          </cell>
          <cell r="B4150" t="str">
            <v>DEF</v>
          </cell>
          <cell r="E4150" t="str">
            <v>COP-01-05</v>
          </cell>
          <cell r="L4150" t="str">
            <v>Yes</v>
          </cell>
        </row>
        <row r="4151">
          <cell r="A4151" t="str">
            <v>RPCFA-004146</v>
          </cell>
          <cell r="B4151" t="str">
            <v>DEF</v>
          </cell>
          <cell r="E4151" t="str">
            <v>COP-01-05</v>
          </cell>
          <cell r="L4151" t="str">
            <v>Yes</v>
          </cell>
        </row>
        <row r="4152">
          <cell r="A4152" t="str">
            <v>RPCFA-004147</v>
          </cell>
          <cell r="B4152" t="str">
            <v>DEF</v>
          </cell>
          <cell r="E4152" t="str">
            <v>COP-01-05</v>
          </cell>
          <cell r="L4152" t="str">
            <v>Yes</v>
          </cell>
        </row>
        <row r="4153">
          <cell r="A4153" t="str">
            <v>RPCFA-004148</v>
          </cell>
          <cell r="B4153" t="str">
            <v>DEF</v>
          </cell>
          <cell r="E4153" t="str">
            <v>COM-01-05</v>
          </cell>
          <cell r="L4153" t="str">
            <v>Yes</v>
          </cell>
        </row>
        <row r="4154">
          <cell r="A4154" t="str">
            <v>RPCFA-004149</v>
          </cell>
          <cell r="B4154" t="str">
            <v>DEF</v>
          </cell>
          <cell r="E4154" t="str">
            <v>COM-01-05</v>
          </cell>
          <cell r="L4154" t="str">
            <v>Yes</v>
          </cell>
        </row>
        <row r="4155">
          <cell r="A4155" t="str">
            <v>RPCFA-004150</v>
          </cell>
          <cell r="B4155" t="str">
            <v>DEF</v>
          </cell>
          <cell r="E4155" t="str">
            <v>COM-01-05</v>
          </cell>
          <cell r="L4155" t="str">
            <v>Yes</v>
          </cell>
        </row>
        <row r="4156">
          <cell r="A4156" t="str">
            <v>RPCFA-004151</v>
          </cell>
          <cell r="B4156" t="str">
            <v>DEF</v>
          </cell>
          <cell r="E4156" t="str">
            <v>OFC-06-05</v>
          </cell>
          <cell r="L4156" t="str">
            <v>Yes</v>
          </cell>
        </row>
        <row r="4157">
          <cell r="A4157" t="str">
            <v>RPCFA-004152</v>
          </cell>
          <cell r="B4157" t="str">
            <v>DEF</v>
          </cell>
          <cell r="E4157" t="str">
            <v>OFC-06-05</v>
          </cell>
          <cell r="L4157" t="str">
            <v>Yes</v>
          </cell>
        </row>
        <row r="4158">
          <cell r="A4158" t="str">
            <v>RPCFA-004153</v>
          </cell>
          <cell r="B4158" t="str">
            <v>DEF</v>
          </cell>
          <cell r="E4158" t="str">
            <v>OFC-06-05</v>
          </cell>
          <cell r="L4158" t="str">
            <v>Yes</v>
          </cell>
        </row>
        <row r="4159">
          <cell r="A4159" t="str">
            <v>RPCFA-004154</v>
          </cell>
          <cell r="B4159" t="str">
            <v>DEF</v>
          </cell>
          <cell r="E4159" t="str">
            <v>FUR-03-05</v>
          </cell>
          <cell r="L4159" t="str">
            <v>Yes</v>
          </cell>
        </row>
        <row r="4160">
          <cell r="A4160" t="str">
            <v>RPCFA-004155</v>
          </cell>
          <cell r="B4160" t="str">
            <v>DEF</v>
          </cell>
          <cell r="E4160" t="str">
            <v>FUR-02-05</v>
          </cell>
          <cell r="L4160" t="str">
            <v>Yes</v>
          </cell>
        </row>
        <row r="4161">
          <cell r="A4161" t="str">
            <v>RPCFA-004156</v>
          </cell>
          <cell r="B4161" t="str">
            <v>DEF</v>
          </cell>
          <cell r="E4161" t="str">
            <v>FUR-02-05</v>
          </cell>
          <cell r="L4161" t="str">
            <v>Yes</v>
          </cell>
        </row>
        <row r="4162">
          <cell r="A4162" t="str">
            <v>RPCFA-004157</v>
          </cell>
          <cell r="B4162" t="str">
            <v>DEF</v>
          </cell>
          <cell r="E4162" t="str">
            <v>FUR-02-05</v>
          </cell>
          <cell r="L4162" t="str">
            <v>Yes</v>
          </cell>
        </row>
        <row r="4163">
          <cell r="A4163" t="str">
            <v>RPCFA-004158</v>
          </cell>
          <cell r="B4163" t="str">
            <v>DEF</v>
          </cell>
          <cell r="E4163" t="str">
            <v>FUR-02-05</v>
          </cell>
          <cell r="L4163" t="str">
            <v>Yes</v>
          </cell>
        </row>
        <row r="4164">
          <cell r="A4164" t="str">
            <v>RPCFA-004159</v>
          </cell>
          <cell r="B4164" t="str">
            <v>DEF</v>
          </cell>
          <cell r="E4164" t="str">
            <v>FUR-02-05</v>
          </cell>
          <cell r="L4164" t="str">
            <v>Yes</v>
          </cell>
        </row>
        <row r="4165">
          <cell r="A4165" t="str">
            <v>RPCFA-004160</v>
          </cell>
          <cell r="B4165" t="str">
            <v>DEF</v>
          </cell>
          <cell r="E4165" t="str">
            <v>FUR-02-05</v>
          </cell>
          <cell r="L4165" t="str">
            <v>Yes</v>
          </cell>
        </row>
        <row r="4166">
          <cell r="A4166" t="str">
            <v>RPCFA-004161</v>
          </cell>
          <cell r="B4166" t="str">
            <v>DEF</v>
          </cell>
          <cell r="E4166" t="str">
            <v>FUR-02-05</v>
          </cell>
          <cell r="L4166" t="str">
            <v>Yes</v>
          </cell>
        </row>
        <row r="4167">
          <cell r="A4167" t="str">
            <v>RPCFA-004162</v>
          </cell>
          <cell r="B4167" t="str">
            <v>DEF</v>
          </cell>
          <cell r="E4167" t="str">
            <v>FUR-02-05</v>
          </cell>
          <cell r="L4167" t="str">
            <v>Yes</v>
          </cell>
        </row>
        <row r="4168">
          <cell r="A4168" t="str">
            <v>RPCFA-004163</v>
          </cell>
          <cell r="B4168" t="str">
            <v>DEF</v>
          </cell>
          <cell r="E4168" t="str">
            <v>FUR-02-05</v>
          </cell>
          <cell r="L4168" t="str">
            <v>Yes</v>
          </cell>
        </row>
        <row r="4169">
          <cell r="A4169" t="str">
            <v>RPCFA-004164</v>
          </cell>
          <cell r="B4169" t="str">
            <v>DEF</v>
          </cell>
          <cell r="E4169" t="str">
            <v>FUR-02-05</v>
          </cell>
          <cell r="L4169" t="str">
            <v>Yes</v>
          </cell>
        </row>
        <row r="4170">
          <cell r="A4170" t="str">
            <v>RPCFA-004165</v>
          </cell>
          <cell r="B4170" t="str">
            <v>DEF</v>
          </cell>
          <cell r="E4170" t="str">
            <v>FUR-02-05</v>
          </cell>
          <cell r="L4170" t="str">
            <v>Yes</v>
          </cell>
        </row>
        <row r="4171">
          <cell r="A4171" t="str">
            <v>RPCFA-004166</v>
          </cell>
          <cell r="B4171" t="str">
            <v>DEF</v>
          </cell>
          <cell r="E4171" t="str">
            <v>FUR-02-05</v>
          </cell>
          <cell r="L4171" t="str">
            <v>Yes</v>
          </cell>
        </row>
        <row r="4172">
          <cell r="A4172" t="str">
            <v>RPCFA-004167</v>
          </cell>
          <cell r="B4172" t="str">
            <v>DEF</v>
          </cell>
          <cell r="E4172" t="str">
            <v>FUR-02-05</v>
          </cell>
          <cell r="L4172" t="str">
            <v>Yes</v>
          </cell>
        </row>
        <row r="4173">
          <cell r="A4173" t="str">
            <v>RPCFA-004168</v>
          </cell>
          <cell r="B4173" t="str">
            <v>DEF</v>
          </cell>
          <cell r="E4173" t="str">
            <v>FUR-02-05</v>
          </cell>
          <cell r="L4173" t="str">
            <v>Yes</v>
          </cell>
        </row>
        <row r="4174">
          <cell r="A4174" t="str">
            <v>RPCFA-004169</v>
          </cell>
          <cell r="B4174" t="str">
            <v>DEF</v>
          </cell>
          <cell r="E4174" t="str">
            <v>FUR-02-05</v>
          </cell>
          <cell r="L4174" t="str">
            <v>Yes</v>
          </cell>
        </row>
        <row r="4175">
          <cell r="A4175" t="str">
            <v>RPCFA-004170</v>
          </cell>
          <cell r="B4175" t="str">
            <v>DEF</v>
          </cell>
          <cell r="E4175" t="str">
            <v>FUR-02-05</v>
          </cell>
          <cell r="L4175" t="str">
            <v>Yes</v>
          </cell>
        </row>
        <row r="4176">
          <cell r="A4176" t="str">
            <v>RPCFA-004171</v>
          </cell>
          <cell r="B4176" t="str">
            <v>DEF</v>
          </cell>
          <cell r="E4176" t="str">
            <v>FUR-02-05</v>
          </cell>
          <cell r="L4176" t="str">
            <v>Yes</v>
          </cell>
        </row>
        <row r="4177">
          <cell r="A4177" t="str">
            <v>RPCFA-004172</v>
          </cell>
          <cell r="B4177" t="str">
            <v>DEF</v>
          </cell>
          <cell r="E4177" t="str">
            <v>FUR-02-05</v>
          </cell>
          <cell r="L4177" t="str">
            <v>Yes</v>
          </cell>
        </row>
        <row r="4178">
          <cell r="A4178" t="str">
            <v>RPCFA-004173</v>
          </cell>
          <cell r="B4178" t="str">
            <v>DEF</v>
          </cell>
          <cell r="E4178" t="str">
            <v>FUR-02-05</v>
          </cell>
          <cell r="L4178" t="str">
            <v>Yes</v>
          </cell>
        </row>
        <row r="4179">
          <cell r="A4179" t="str">
            <v>RPCFA-004174</v>
          </cell>
          <cell r="B4179" t="str">
            <v>DEF</v>
          </cell>
          <cell r="E4179" t="str">
            <v>FUR-02-05</v>
          </cell>
          <cell r="L4179" t="str">
            <v>Yes</v>
          </cell>
        </row>
        <row r="4180">
          <cell r="A4180" t="str">
            <v>RPCFA-004175</v>
          </cell>
          <cell r="B4180" t="str">
            <v>DEF</v>
          </cell>
          <cell r="E4180" t="str">
            <v>COP-06-05</v>
          </cell>
          <cell r="L4180" t="str">
            <v>Yes</v>
          </cell>
        </row>
        <row r="4181">
          <cell r="A4181" t="str">
            <v>RPCFA-004176</v>
          </cell>
          <cell r="B4181" t="str">
            <v>DEF</v>
          </cell>
          <cell r="E4181" t="str">
            <v>COP-06-05</v>
          </cell>
          <cell r="L4181" t="str">
            <v>Yes</v>
          </cell>
        </row>
        <row r="4182">
          <cell r="A4182" t="str">
            <v>RPCFA-004177</v>
          </cell>
          <cell r="B4182" t="str">
            <v>DEF</v>
          </cell>
          <cell r="E4182" t="str">
            <v>COP-02-05</v>
          </cell>
          <cell r="L4182" t="str">
            <v>Yes</v>
          </cell>
        </row>
        <row r="4183">
          <cell r="A4183" t="str">
            <v>RPCFA-004178</v>
          </cell>
          <cell r="B4183" t="str">
            <v>DEF</v>
          </cell>
          <cell r="E4183" t="str">
            <v>COP-02-05</v>
          </cell>
          <cell r="L4183" t="str">
            <v>Yes</v>
          </cell>
        </row>
        <row r="4184">
          <cell r="A4184" t="str">
            <v>RPCFA-004179</v>
          </cell>
          <cell r="B4184" t="str">
            <v>DEF</v>
          </cell>
          <cell r="E4184" t="str">
            <v>COP-02-05</v>
          </cell>
          <cell r="L4184" t="str">
            <v>Yes</v>
          </cell>
        </row>
        <row r="4185">
          <cell r="A4185" t="str">
            <v>RPCFA-004180</v>
          </cell>
          <cell r="B4185" t="str">
            <v>DEF</v>
          </cell>
          <cell r="E4185" t="str">
            <v>COP-01-05</v>
          </cell>
          <cell r="L4185" t="str">
            <v>Yes</v>
          </cell>
        </row>
        <row r="4186">
          <cell r="A4186" t="str">
            <v>RPCFA-004181</v>
          </cell>
          <cell r="B4186" t="str">
            <v>DEF</v>
          </cell>
          <cell r="E4186" t="str">
            <v>COP-01-05</v>
          </cell>
          <cell r="L4186" t="str">
            <v>Yes</v>
          </cell>
        </row>
        <row r="4187">
          <cell r="A4187" t="str">
            <v>RPCFA-004182</v>
          </cell>
          <cell r="B4187" t="str">
            <v>DEF</v>
          </cell>
          <cell r="E4187" t="str">
            <v>COP-02-05</v>
          </cell>
          <cell r="L4187" t="str">
            <v>Yes</v>
          </cell>
        </row>
        <row r="4188">
          <cell r="A4188" t="str">
            <v>RPCFA-004183</v>
          </cell>
          <cell r="B4188" t="str">
            <v>DEF</v>
          </cell>
          <cell r="E4188" t="str">
            <v>COP-02-05</v>
          </cell>
          <cell r="L4188" t="str">
            <v>Yes</v>
          </cell>
        </row>
        <row r="4189">
          <cell r="A4189" t="str">
            <v>RPCFA-004184</v>
          </cell>
          <cell r="B4189" t="str">
            <v>DEF</v>
          </cell>
          <cell r="E4189" t="str">
            <v>COP-02-05</v>
          </cell>
          <cell r="L4189" t="str">
            <v>Yes</v>
          </cell>
        </row>
        <row r="4190">
          <cell r="A4190" t="str">
            <v>RPCFA-004185</v>
          </cell>
          <cell r="B4190" t="str">
            <v>DEF</v>
          </cell>
          <cell r="E4190" t="str">
            <v>COP-01-05</v>
          </cell>
          <cell r="L4190" t="str">
            <v>Yes</v>
          </cell>
        </row>
        <row r="4191">
          <cell r="A4191" t="str">
            <v>RPCFA-004186</v>
          </cell>
          <cell r="B4191" t="str">
            <v>DEF</v>
          </cell>
          <cell r="E4191" t="str">
            <v>COP-01-05</v>
          </cell>
          <cell r="L4191" t="str">
            <v>Yes</v>
          </cell>
        </row>
        <row r="4192">
          <cell r="A4192" t="str">
            <v>RPCFA-004187</v>
          </cell>
          <cell r="B4192" t="str">
            <v>DEF</v>
          </cell>
          <cell r="E4192" t="str">
            <v>COP-01-05</v>
          </cell>
          <cell r="L4192" t="str">
            <v>Yes</v>
          </cell>
        </row>
        <row r="4193">
          <cell r="A4193" t="str">
            <v>RPCFA-004188</v>
          </cell>
          <cell r="B4193" t="str">
            <v>DEF</v>
          </cell>
          <cell r="E4193" t="str">
            <v>FUR-02-05</v>
          </cell>
          <cell r="L4193" t="str">
            <v>Yes</v>
          </cell>
        </row>
        <row r="4194">
          <cell r="A4194" t="str">
            <v>RPCFA-004189</v>
          </cell>
          <cell r="B4194" t="str">
            <v>DEF</v>
          </cell>
          <cell r="E4194" t="str">
            <v>FUR-02-05</v>
          </cell>
          <cell r="L4194" t="str">
            <v>Yes</v>
          </cell>
        </row>
        <row r="4195">
          <cell r="A4195" t="str">
            <v>RPCFA-004190</v>
          </cell>
          <cell r="B4195" t="str">
            <v>DEF</v>
          </cell>
          <cell r="E4195" t="str">
            <v>FUR-02-05</v>
          </cell>
          <cell r="L4195" t="str">
            <v>Yes</v>
          </cell>
        </row>
        <row r="4196">
          <cell r="A4196" t="str">
            <v>RPCFA-004191</v>
          </cell>
          <cell r="B4196" t="str">
            <v>DEF</v>
          </cell>
          <cell r="E4196" t="str">
            <v>FUR-02-05</v>
          </cell>
          <cell r="L4196" t="str">
            <v>Yes</v>
          </cell>
        </row>
        <row r="4197">
          <cell r="A4197" t="str">
            <v>RPCFA-004192</v>
          </cell>
          <cell r="B4197" t="str">
            <v>DEF</v>
          </cell>
          <cell r="E4197" t="str">
            <v>FUR-02-05</v>
          </cell>
          <cell r="L4197" t="str">
            <v>Yes</v>
          </cell>
        </row>
        <row r="4198">
          <cell r="A4198" t="str">
            <v>RPCFA-004193</v>
          </cell>
          <cell r="B4198" t="str">
            <v>DEF</v>
          </cell>
          <cell r="E4198" t="str">
            <v>FUR-02-05</v>
          </cell>
          <cell r="L4198" t="str">
            <v>Yes</v>
          </cell>
        </row>
        <row r="4199">
          <cell r="A4199" t="str">
            <v>RPCFA-004194</v>
          </cell>
          <cell r="B4199" t="str">
            <v>DEF</v>
          </cell>
          <cell r="E4199" t="str">
            <v>FUR-02-05</v>
          </cell>
          <cell r="L4199" t="str">
            <v>Yes</v>
          </cell>
        </row>
        <row r="4200">
          <cell r="A4200" t="str">
            <v>RPCFA-004195</v>
          </cell>
          <cell r="B4200" t="str">
            <v>DEF</v>
          </cell>
          <cell r="E4200" t="str">
            <v>FUR-02-05</v>
          </cell>
          <cell r="L4200" t="str">
            <v>Yes</v>
          </cell>
        </row>
        <row r="4201">
          <cell r="A4201" t="str">
            <v>RPCFA-004196</v>
          </cell>
          <cell r="B4201" t="str">
            <v>DEF</v>
          </cell>
          <cell r="E4201" t="str">
            <v>FUR-02-05</v>
          </cell>
          <cell r="L4201" t="str">
            <v>Yes</v>
          </cell>
        </row>
        <row r="4202">
          <cell r="A4202" t="str">
            <v>RPCFA-004197</v>
          </cell>
          <cell r="B4202" t="str">
            <v>DEF</v>
          </cell>
          <cell r="E4202" t="str">
            <v>FUR-02-05</v>
          </cell>
          <cell r="L4202" t="str">
            <v>Yes</v>
          </cell>
        </row>
        <row r="4203">
          <cell r="A4203" t="str">
            <v>RPCFA-004198</v>
          </cell>
          <cell r="B4203" t="str">
            <v>DEF</v>
          </cell>
          <cell r="E4203" t="str">
            <v>FUR-02-05</v>
          </cell>
          <cell r="L4203" t="str">
            <v>Yes</v>
          </cell>
        </row>
        <row r="4204">
          <cell r="A4204" t="str">
            <v>RPCFA-004199</v>
          </cell>
          <cell r="B4204" t="str">
            <v>DEF</v>
          </cell>
          <cell r="E4204" t="str">
            <v>FUR-02-05</v>
          </cell>
          <cell r="L4204" t="str">
            <v>Yes</v>
          </cell>
        </row>
        <row r="4205">
          <cell r="A4205" t="str">
            <v>RPCFA-004200</v>
          </cell>
          <cell r="B4205" t="str">
            <v>DEF</v>
          </cell>
          <cell r="E4205" t="str">
            <v>FUR-02-05</v>
          </cell>
          <cell r="L4205" t="str">
            <v>Yes</v>
          </cell>
        </row>
        <row r="4206">
          <cell r="A4206" t="str">
            <v>RPCFA-004201</v>
          </cell>
          <cell r="B4206" t="str">
            <v>DEF</v>
          </cell>
          <cell r="E4206" t="str">
            <v>FUR-02-05</v>
          </cell>
          <cell r="L4206" t="str">
            <v>Yes</v>
          </cell>
        </row>
        <row r="4207">
          <cell r="A4207" t="str">
            <v>RPCFA-004202</v>
          </cell>
          <cell r="B4207" t="str">
            <v>DEF</v>
          </cell>
          <cell r="E4207" t="str">
            <v>FUR-03-05</v>
          </cell>
          <cell r="L4207" t="str">
            <v>Yes</v>
          </cell>
        </row>
        <row r="4208">
          <cell r="A4208" t="str">
            <v>RPCFA-004203</v>
          </cell>
          <cell r="B4208" t="str">
            <v>DEF</v>
          </cell>
          <cell r="E4208" t="str">
            <v>FUR-03-05</v>
          </cell>
          <cell r="L4208" t="str">
            <v>Yes</v>
          </cell>
        </row>
        <row r="4209">
          <cell r="A4209" t="str">
            <v>RPCFA-004204</v>
          </cell>
          <cell r="B4209" t="str">
            <v>DEF</v>
          </cell>
          <cell r="E4209" t="str">
            <v>FUR-03-05</v>
          </cell>
          <cell r="L4209" t="str">
            <v>Yes</v>
          </cell>
        </row>
        <row r="4210">
          <cell r="A4210" t="str">
            <v>RPCFA-004205</v>
          </cell>
          <cell r="B4210" t="str">
            <v>DEF</v>
          </cell>
          <cell r="E4210" t="str">
            <v>FUR-03-05</v>
          </cell>
          <cell r="L4210" t="str">
            <v>Yes</v>
          </cell>
        </row>
        <row r="4211">
          <cell r="A4211" t="str">
            <v>RPCFA-004206</v>
          </cell>
          <cell r="B4211" t="str">
            <v>DEF</v>
          </cell>
          <cell r="E4211" t="str">
            <v>FUR-03-05</v>
          </cell>
          <cell r="L4211" t="str">
            <v>Yes</v>
          </cell>
        </row>
        <row r="4212">
          <cell r="A4212" t="str">
            <v>RPCFA-004207</v>
          </cell>
          <cell r="B4212" t="str">
            <v>DEF</v>
          </cell>
          <cell r="E4212" t="str">
            <v>FUR-03-05</v>
          </cell>
          <cell r="L4212" t="str">
            <v>Yes</v>
          </cell>
        </row>
        <row r="4213">
          <cell r="A4213" t="str">
            <v>RPCFA-004208</v>
          </cell>
          <cell r="B4213" t="str">
            <v>DEF</v>
          </cell>
          <cell r="E4213" t="str">
            <v>FUR-03-05</v>
          </cell>
          <cell r="L4213" t="str">
            <v>Yes</v>
          </cell>
        </row>
        <row r="4214">
          <cell r="A4214" t="str">
            <v>RPCFA-004209</v>
          </cell>
          <cell r="B4214" t="str">
            <v>DEF</v>
          </cell>
          <cell r="E4214" t="str">
            <v>OFC-09-05</v>
          </cell>
          <cell r="L4214" t="str">
            <v>Yes</v>
          </cell>
        </row>
        <row r="4215">
          <cell r="A4215" t="str">
            <v>RPCFA-004210</v>
          </cell>
          <cell r="B4215" t="str">
            <v>DEF</v>
          </cell>
          <cell r="E4215" t="str">
            <v>FUR-02-05</v>
          </cell>
          <cell r="L4215" t="str">
            <v>Yes</v>
          </cell>
        </row>
        <row r="4216">
          <cell r="A4216" t="str">
            <v>RPCFA-004211</v>
          </cell>
          <cell r="B4216" t="str">
            <v>DEF</v>
          </cell>
          <cell r="E4216" t="str">
            <v>FUR-02-05</v>
          </cell>
          <cell r="L4216" t="str">
            <v>Yes</v>
          </cell>
        </row>
        <row r="4217">
          <cell r="A4217" t="str">
            <v>RPCFA-004212</v>
          </cell>
          <cell r="B4217" t="str">
            <v>DEF</v>
          </cell>
          <cell r="E4217" t="str">
            <v>FUR-02-05</v>
          </cell>
          <cell r="L4217" t="str">
            <v>Yes</v>
          </cell>
        </row>
        <row r="4218">
          <cell r="A4218" t="str">
            <v>RPCFA-004213</v>
          </cell>
          <cell r="B4218" t="str">
            <v>DEF</v>
          </cell>
          <cell r="E4218" t="str">
            <v>FUR-02-05</v>
          </cell>
          <cell r="L4218" t="str">
            <v>Yes</v>
          </cell>
        </row>
        <row r="4219">
          <cell r="A4219" t="str">
            <v>RPCFA-004214</v>
          </cell>
          <cell r="B4219" t="str">
            <v>DEF</v>
          </cell>
          <cell r="E4219" t="str">
            <v>FUR-02-05</v>
          </cell>
          <cell r="L4219" t="str">
            <v>Yes</v>
          </cell>
        </row>
        <row r="4220">
          <cell r="A4220" t="str">
            <v>RPCFA-004215</v>
          </cell>
          <cell r="B4220" t="str">
            <v>DEF</v>
          </cell>
          <cell r="E4220" t="str">
            <v>FUR-02-05</v>
          </cell>
          <cell r="L4220" t="str">
            <v>Yes</v>
          </cell>
        </row>
        <row r="4221">
          <cell r="A4221" t="str">
            <v>RPCFA-004216</v>
          </cell>
          <cell r="B4221" t="str">
            <v>DEF</v>
          </cell>
          <cell r="E4221" t="str">
            <v>FUR-02-05</v>
          </cell>
          <cell r="L4221" t="str">
            <v>Yes</v>
          </cell>
        </row>
        <row r="4222">
          <cell r="A4222" t="str">
            <v>RPCFA-004217</v>
          </cell>
          <cell r="B4222" t="str">
            <v>DEF</v>
          </cell>
          <cell r="E4222" t="str">
            <v>FUR-02-05</v>
          </cell>
          <cell r="L4222" t="str">
            <v>Yes</v>
          </cell>
        </row>
        <row r="4223">
          <cell r="A4223" t="str">
            <v>RPCFA-004218</v>
          </cell>
          <cell r="B4223" t="str">
            <v>DEF</v>
          </cell>
          <cell r="E4223" t="str">
            <v>FUR-02-05</v>
          </cell>
          <cell r="L4223" t="str">
            <v>Yes</v>
          </cell>
        </row>
        <row r="4224">
          <cell r="A4224" t="str">
            <v>RPCFA-004219</v>
          </cell>
          <cell r="B4224" t="str">
            <v>DEF</v>
          </cell>
          <cell r="E4224" t="str">
            <v>FUR-01-05</v>
          </cell>
          <cell r="L4224" t="str">
            <v>Yes</v>
          </cell>
        </row>
        <row r="4225">
          <cell r="A4225" t="str">
            <v>RPCFA-004220</v>
          </cell>
          <cell r="B4225" t="str">
            <v>DEF</v>
          </cell>
          <cell r="E4225" t="str">
            <v>FUR-01-05</v>
          </cell>
          <cell r="L4225" t="str">
            <v>Yes</v>
          </cell>
        </row>
        <row r="4226">
          <cell r="A4226" t="str">
            <v>RPCFA-004221</v>
          </cell>
          <cell r="B4226" t="str">
            <v>DEF</v>
          </cell>
          <cell r="E4226" t="str">
            <v>FUR-02-05</v>
          </cell>
          <cell r="L4226" t="str">
            <v>Yes</v>
          </cell>
        </row>
        <row r="4227">
          <cell r="A4227" t="str">
            <v>RPCFA-004222</v>
          </cell>
          <cell r="B4227" t="str">
            <v>DEF</v>
          </cell>
          <cell r="E4227" t="str">
            <v>FUR-02-05</v>
          </cell>
          <cell r="L4227" t="str">
            <v>Yes</v>
          </cell>
        </row>
        <row r="4228">
          <cell r="A4228" t="str">
            <v>RPCFA-004223</v>
          </cell>
          <cell r="B4228" t="str">
            <v>DEF</v>
          </cell>
          <cell r="E4228" t="str">
            <v>FUR-02-05</v>
          </cell>
          <cell r="L4228" t="str">
            <v>Yes</v>
          </cell>
        </row>
        <row r="4229">
          <cell r="A4229" t="str">
            <v>RPCFA-004224</v>
          </cell>
          <cell r="B4229" t="str">
            <v>DEF</v>
          </cell>
          <cell r="E4229" t="str">
            <v>FUR-02-05</v>
          </cell>
          <cell r="L4229" t="str">
            <v>Yes</v>
          </cell>
        </row>
        <row r="4230">
          <cell r="A4230" t="str">
            <v>RPCFA-004225</v>
          </cell>
          <cell r="B4230" t="str">
            <v>DEF</v>
          </cell>
          <cell r="E4230" t="str">
            <v>FUR-02-05</v>
          </cell>
          <cell r="L4230" t="str">
            <v>Yes</v>
          </cell>
        </row>
        <row r="4231">
          <cell r="A4231" t="str">
            <v>RPCFA-004226</v>
          </cell>
          <cell r="B4231" t="str">
            <v>DEF</v>
          </cell>
          <cell r="E4231" t="str">
            <v>FUR-02-05</v>
          </cell>
          <cell r="L4231" t="str">
            <v>Yes</v>
          </cell>
        </row>
        <row r="4232">
          <cell r="A4232" t="str">
            <v>RPCFA-004227</v>
          </cell>
          <cell r="B4232" t="str">
            <v>DEF</v>
          </cell>
          <cell r="E4232" t="str">
            <v>FUR-02-05</v>
          </cell>
          <cell r="L4232" t="str">
            <v>Yes</v>
          </cell>
        </row>
        <row r="4233">
          <cell r="A4233" t="str">
            <v>RPCFA-004228</v>
          </cell>
          <cell r="B4233" t="str">
            <v>DEF</v>
          </cell>
          <cell r="E4233" t="str">
            <v>FUR-02-05</v>
          </cell>
          <cell r="L4233" t="str">
            <v>Yes</v>
          </cell>
        </row>
        <row r="4234">
          <cell r="A4234" t="str">
            <v>RPCFA-004229</v>
          </cell>
          <cell r="B4234" t="str">
            <v>DEF</v>
          </cell>
          <cell r="E4234" t="str">
            <v>FUR-02-05</v>
          </cell>
          <cell r="L4234" t="str">
            <v>Yes</v>
          </cell>
        </row>
        <row r="4235">
          <cell r="A4235" t="str">
            <v>RPCFA-004230</v>
          </cell>
          <cell r="B4235" t="str">
            <v>DEF</v>
          </cell>
          <cell r="E4235" t="str">
            <v>FUR-02-05</v>
          </cell>
          <cell r="L4235" t="str">
            <v>Yes</v>
          </cell>
        </row>
        <row r="4236">
          <cell r="A4236" t="str">
            <v>RPCFA-004231</v>
          </cell>
          <cell r="B4236" t="str">
            <v>DEF</v>
          </cell>
          <cell r="E4236" t="str">
            <v>FUR-02-05</v>
          </cell>
          <cell r="L4236" t="str">
            <v>Yes</v>
          </cell>
        </row>
        <row r="4237">
          <cell r="A4237" t="str">
            <v>RPCFA-004232</v>
          </cell>
          <cell r="B4237" t="str">
            <v>DEF</v>
          </cell>
          <cell r="E4237" t="str">
            <v>FUR-02-05</v>
          </cell>
          <cell r="L4237" t="str">
            <v>Yes</v>
          </cell>
        </row>
        <row r="4238">
          <cell r="A4238" t="str">
            <v>RPCFA-004233</v>
          </cell>
          <cell r="B4238" t="str">
            <v>DEF</v>
          </cell>
          <cell r="E4238" t="str">
            <v>FUR-02-05</v>
          </cell>
          <cell r="L4238" t="str">
            <v>Yes</v>
          </cell>
        </row>
        <row r="4239">
          <cell r="A4239" t="str">
            <v>RPCFA-004234</v>
          </cell>
          <cell r="B4239" t="str">
            <v>DEF</v>
          </cell>
          <cell r="E4239" t="str">
            <v>FUR-02-05</v>
          </cell>
          <cell r="L4239" t="str">
            <v>Yes</v>
          </cell>
        </row>
        <row r="4240">
          <cell r="A4240" t="str">
            <v>RPCFA-004235</v>
          </cell>
          <cell r="B4240" t="str">
            <v>DEF</v>
          </cell>
          <cell r="E4240" t="str">
            <v>FUR-02-05</v>
          </cell>
          <cell r="L4240" t="str">
            <v>Yes</v>
          </cell>
        </row>
        <row r="4241">
          <cell r="A4241" t="str">
            <v>RPCFA-004236</v>
          </cell>
          <cell r="B4241" t="str">
            <v>DEF</v>
          </cell>
          <cell r="E4241" t="str">
            <v>FUR-02-05</v>
          </cell>
          <cell r="L4241" t="str">
            <v>Yes</v>
          </cell>
        </row>
        <row r="4242">
          <cell r="A4242" t="str">
            <v>RPCFA-004237</v>
          </cell>
          <cell r="B4242" t="str">
            <v>DEF</v>
          </cell>
          <cell r="E4242" t="str">
            <v>FUR-02-05</v>
          </cell>
          <cell r="L4242" t="str">
            <v>Yes</v>
          </cell>
        </row>
        <row r="4243">
          <cell r="A4243" t="str">
            <v>RPCFA-004238</v>
          </cell>
          <cell r="B4243" t="str">
            <v>DEF</v>
          </cell>
          <cell r="E4243" t="str">
            <v>FUR-02-05</v>
          </cell>
          <cell r="L4243" t="str">
            <v>Yes</v>
          </cell>
        </row>
        <row r="4244">
          <cell r="A4244" t="str">
            <v>RPCFA-004239</v>
          </cell>
          <cell r="B4244" t="str">
            <v>DEF</v>
          </cell>
          <cell r="E4244" t="str">
            <v>FUR-02-05</v>
          </cell>
          <cell r="L4244" t="str">
            <v>Yes</v>
          </cell>
        </row>
        <row r="4245">
          <cell r="A4245" t="str">
            <v>RPCFA-004240</v>
          </cell>
          <cell r="B4245" t="str">
            <v>DEF</v>
          </cell>
          <cell r="E4245" t="str">
            <v>FUR-02-05</v>
          </cell>
          <cell r="L4245" t="str">
            <v>Yes</v>
          </cell>
        </row>
        <row r="4246">
          <cell r="A4246" t="str">
            <v>RPCFA-004241</v>
          </cell>
          <cell r="B4246" t="str">
            <v>DEF</v>
          </cell>
          <cell r="E4246" t="str">
            <v>FUR-02-05</v>
          </cell>
          <cell r="L4246" t="str">
            <v>Yes</v>
          </cell>
        </row>
        <row r="4247">
          <cell r="A4247" t="str">
            <v>RPCFA-004242</v>
          </cell>
          <cell r="B4247" t="str">
            <v>DEF</v>
          </cell>
          <cell r="E4247" t="str">
            <v>FUR-02-05</v>
          </cell>
          <cell r="L4247" t="str">
            <v>Yes</v>
          </cell>
        </row>
        <row r="4248">
          <cell r="A4248" t="str">
            <v>RPCFA-004243</v>
          </cell>
          <cell r="B4248" t="str">
            <v>DEF</v>
          </cell>
          <cell r="E4248" t="str">
            <v>FUR-02-05</v>
          </cell>
          <cell r="L4248" t="str">
            <v>Yes</v>
          </cell>
        </row>
        <row r="4249">
          <cell r="A4249" t="str">
            <v>RPCFA-004244</v>
          </cell>
          <cell r="B4249" t="str">
            <v>DEF</v>
          </cell>
          <cell r="E4249" t="str">
            <v>FUR-02-05</v>
          </cell>
          <cell r="L4249" t="str">
            <v>Yes</v>
          </cell>
        </row>
        <row r="4250">
          <cell r="A4250" t="str">
            <v>RPCFA-004245</v>
          </cell>
          <cell r="B4250" t="str">
            <v>DEF</v>
          </cell>
          <cell r="E4250" t="str">
            <v>FUR-09-05</v>
          </cell>
          <cell r="L4250" t="str">
            <v>Yes</v>
          </cell>
        </row>
        <row r="4251">
          <cell r="A4251" t="str">
            <v>RPCFA-004246</v>
          </cell>
          <cell r="B4251" t="str">
            <v>DEF</v>
          </cell>
          <cell r="E4251" t="str">
            <v>FUR-09-05</v>
          </cell>
          <cell r="L4251" t="str">
            <v>Yes</v>
          </cell>
        </row>
        <row r="4252">
          <cell r="A4252" t="str">
            <v>RPCFA-004247</v>
          </cell>
          <cell r="B4252" t="str">
            <v>DEF</v>
          </cell>
          <cell r="E4252" t="str">
            <v>FUR-09-05</v>
          </cell>
          <cell r="L4252" t="str">
            <v>Yes</v>
          </cell>
        </row>
        <row r="4253">
          <cell r="A4253" t="str">
            <v>RPCFA-004248</v>
          </cell>
          <cell r="B4253" t="str">
            <v>DEF</v>
          </cell>
          <cell r="E4253" t="str">
            <v>FUR-09-05</v>
          </cell>
          <cell r="L4253" t="str">
            <v>Yes</v>
          </cell>
        </row>
        <row r="4254">
          <cell r="A4254" t="str">
            <v>RPCFA-004249</v>
          </cell>
          <cell r="B4254" t="str">
            <v>DEF</v>
          </cell>
          <cell r="E4254" t="str">
            <v>FUR-09-05</v>
          </cell>
          <cell r="L4254" t="str">
            <v>Yes</v>
          </cell>
        </row>
        <row r="4255">
          <cell r="A4255" t="str">
            <v>RPCFA-004250</v>
          </cell>
          <cell r="B4255" t="str">
            <v>DEF</v>
          </cell>
          <cell r="E4255" t="str">
            <v>FUR-09-05</v>
          </cell>
          <cell r="L4255" t="str">
            <v>Yes</v>
          </cell>
        </row>
        <row r="4256">
          <cell r="A4256" t="str">
            <v>RPCFA-004251</v>
          </cell>
          <cell r="B4256" t="str">
            <v>DEF</v>
          </cell>
          <cell r="E4256" t="str">
            <v>COP-02-05</v>
          </cell>
          <cell r="L4256" t="str">
            <v>Yes</v>
          </cell>
        </row>
        <row r="4257">
          <cell r="A4257" t="str">
            <v>RPCFA-004252</v>
          </cell>
          <cell r="B4257" t="str">
            <v>DEF</v>
          </cell>
          <cell r="E4257" t="str">
            <v>COP-01-05</v>
          </cell>
          <cell r="L4257" t="str">
            <v>Yes</v>
          </cell>
        </row>
        <row r="4258">
          <cell r="A4258" t="str">
            <v>RPCFA-004253</v>
          </cell>
          <cell r="B4258" t="str">
            <v>DEF</v>
          </cell>
          <cell r="E4258" t="str">
            <v>COP-03-05</v>
          </cell>
          <cell r="L4258" t="str">
            <v>Yes</v>
          </cell>
        </row>
        <row r="4259">
          <cell r="A4259" t="str">
            <v>RPCFA-004254</v>
          </cell>
          <cell r="B4259" t="str">
            <v>DEF</v>
          </cell>
          <cell r="E4259" t="str">
            <v>FUR-02-05</v>
          </cell>
          <cell r="L4259" t="str">
            <v>Yes</v>
          </cell>
        </row>
        <row r="4260">
          <cell r="A4260" t="str">
            <v>RPCFA-004255</v>
          </cell>
          <cell r="B4260" t="str">
            <v>DEF</v>
          </cell>
          <cell r="E4260" t="str">
            <v>FUR-02-05</v>
          </cell>
          <cell r="L4260" t="str">
            <v>Yes</v>
          </cell>
        </row>
        <row r="4261">
          <cell r="A4261" t="str">
            <v>RPCFA-004256</v>
          </cell>
          <cell r="B4261" t="str">
            <v>DEF</v>
          </cell>
          <cell r="E4261" t="str">
            <v>FUR-02-05</v>
          </cell>
          <cell r="L4261" t="str">
            <v>Yes</v>
          </cell>
        </row>
        <row r="4262">
          <cell r="A4262" t="str">
            <v>RPCFA-004257</v>
          </cell>
          <cell r="B4262" t="str">
            <v>DEF</v>
          </cell>
          <cell r="E4262" t="str">
            <v>FUR-02-05</v>
          </cell>
          <cell r="L4262" t="str">
            <v>Yes</v>
          </cell>
        </row>
        <row r="4263">
          <cell r="A4263" t="str">
            <v>RPCFA-004258</v>
          </cell>
          <cell r="B4263" t="str">
            <v>DEF</v>
          </cell>
          <cell r="E4263" t="str">
            <v>FUR-02-05</v>
          </cell>
          <cell r="L4263" t="str">
            <v>Yes</v>
          </cell>
        </row>
        <row r="4264">
          <cell r="A4264" t="str">
            <v>RPCFA-004259</v>
          </cell>
          <cell r="B4264" t="str">
            <v>DEF</v>
          </cell>
          <cell r="E4264" t="str">
            <v>FUR-02-05</v>
          </cell>
          <cell r="L4264" t="str">
            <v>Yes</v>
          </cell>
        </row>
        <row r="4265">
          <cell r="A4265" t="str">
            <v>RPCFA-004260</v>
          </cell>
          <cell r="B4265" t="str">
            <v>DEF</v>
          </cell>
          <cell r="E4265" t="str">
            <v>FUR-02-05</v>
          </cell>
          <cell r="L4265" t="str">
            <v>Yes</v>
          </cell>
        </row>
        <row r="4266">
          <cell r="A4266" t="str">
            <v>RPCFA-004261</v>
          </cell>
          <cell r="B4266" t="str">
            <v>DEF</v>
          </cell>
          <cell r="E4266" t="str">
            <v>FUR-02-05</v>
          </cell>
          <cell r="L4266" t="str">
            <v>Yes</v>
          </cell>
        </row>
        <row r="4267">
          <cell r="A4267" t="str">
            <v>RPCFA-004262</v>
          </cell>
          <cell r="B4267" t="str">
            <v>DEF</v>
          </cell>
          <cell r="E4267" t="str">
            <v>FUR-02-05</v>
          </cell>
          <cell r="L4267" t="str">
            <v>Yes</v>
          </cell>
        </row>
        <row r="4268">
          <cell r="A4268" t="str">
            <v>RPCFA-004263</v>
          </cell>
          <cell r="B4268" t="str">
            <v>DEF</v>
          </cell>
          <cell r="E4268" t="str">
            <v>FUR-02-05</v>
          </cell>
          <cell r="L4268" t="str">
            <v>Yes</v>
          </cell>
        </row>
        <row r="4269">
          <cell r="A4269" t="str">
            <v>RPCFA-004264</v>
          </cell>
          <cell r="B4269" t="str">
            <v>DEF</v>
          </cell>
          <cell r="E4269" t="str">
            <v>FUR-02-05</v>
          </cell>
          <cell r="L4269" t="str">
            <v>Yes</v>
          </cell>
        </row>
        <row r="4270">
          <cell r="A4270" t="str">
            <v>RPCFA-004265</v>
          </cell>
          <cell r="B4270" t="str">
            <v>DEF</v>
          </cell>
          <cell r="E4270" t="str">
            <v>FUR-02-05</v>
          </cell>
          <cell r="L4270" t="str">
            <v>Yes</v>
          </cell>
        </row>
        <row r="4271">
          <cell r="A4271" t="str">
            <v>RPCFA-004266</v>
          </cell>
          <cell r="B4271" t="str">
            <v>DEF</v>
          </cell>
          <cell r="E4271" t="str">
            <v>FUR-02-05</v>
          </cell>
          <cell r="L4271" t="str">
            <v>Yes</v>
          </cell>
        </row>
        <row r="4272">
          <cell r="A4272" t="str">
            <v>RPCFA-004267</v>
          </cell>
          <cell r="B4272" t="str">
            <v>DEF</v>
          </cell>
          <cell r="E4272" t="str">
            <v>FUR-02-05</v>
          </cell>
          <cell r="L4272" t="str">
            <v>Yes</v>
          </cell>
        </row>
        <row r="4273">
          <cell r="A4273" t="str">
            <v>RPCFA-004268</v>
          </cell>
          <cell r="B4273" t="str">
            <v>DEF</v>
          </cell>
          <cell r="E4273" t="str">
            <v>FUR-02-05</v>
          </cell>
          <cell r="L4273" t="str">
            <v>Yes</v>
          </cell>
        </row>
        <row r="4274">
          <cell r="A4274" t="str">
            <v>RPCFA-004269</v>
          </cell>
          <cell r="B4274" t="str">
            <v>DEF</v>
          </cell>
          <cell r="E4274" t="str">
            <v>FUR-02-05</v>
          </cell>
          <cell r="L4274" t="str">
            <v>Yes</v>
          </cell>
        </row>
        <row r="4275">
          <cell r="A4275" t="str">
            <v>RPCFA-004270</v>
          </cell>
          <cell r="B4275" t="str">
            <v>DEF</v>
          </cell>
          <cell r="E4275" t="str">
            <v>FUR-02-05</v>
          </cell>
          <cell r="L4275" t="str">
            <v>Yes</v>
          </cell>
        </row>
        <row r="4276">
          <cell r="A4276" t="str">
            <v>RPCFA-004271</v>
          </cell>
          <cell r="B4276" t="str">
            <v>DEF</v>
          </cell>
          <cell r="E4276" t="str">
            <v>FUR-02-05</v>
          </cell>
          <cell r="L4276" t="str">
            <v>Yes</v>
          </cell>
        </row>
        <row r="4277">
          <cell r="A4277" t="str">
            <v>RPCFA-004272</v>
          </cell>
          <cell r="B4277" t="str">
            <v>DEF</v>
          </cell>
          <cell r="E4277" t="str">
            <v>FUR-02-05</v>
          </cell>
          <cell r="L4277" t="str">
            <v>Yes</v>
          </cell>
        </row>
        <row r="4278">
          <cell r="A4278" t="str">
            <v>RPCFA-004273</v>
          </cell>
          <cell r="B4278" t="str">
            <v>DEF</v>
          </cell>
          <cell r="E4278" t="str">
            <v>FUR-02-05</v>
          </cell>
          <cell r="L4278" t="str">
            <v>Yes</v>
          </cell>
        </row>
        <row r="4279">
          <cell r="A4279" t="str">
            <v>RPCFA-004274</v>
          </cell>
          <cell r="B4279" t="str">
            <v>DEF</v>
          </cell>
          <cell r="E4279" t="str">
            <v>FUR-02-05</v>
          </cell>
          <cell r="L4279" t="str">
            <v>Yes</v>
          </cell>
        </row>
        <row r="4280">
          <cell r="A4280" t="str">
            <v>RPCFA-004275</v>
          </cell>
          <cell r="B4280" t="str">
            <v>DEF</v>
          </cell>
          <cell r="E4280" t="str">
            <v>FUR-02-05</v>
          </cell>
          <cell r="L4280" t="str">
            <v>Yes</v>
          </cell>
        </row>
        <row r="4281">
          <cell r="A4281" t="str">
            <v>RPCFA-004276</v>
          </cell>
          <cell r="B4281" t="str">
            <v>DEF</v>
          </cell>
          <cell r="E4281" t="str">
            <v>FUR-02-05</v>
          </cell>
          <cell r="L4281" t="str">
            <v>Yes</v>
          </cell>
        </row>
        <row r="4282">
          <cell r="A4282" t="str">
            <v>RPCFA-004277</v>
          </cell>
          <cell r="B4282" t="str">
            <v>DEF</v>
          </cell>
          <cell r="E4282" t="str">
            <v>FUR-02-05</v>
          </cell>
          <cell r="L4282" t="str">
            <v>Yes</v>
          </cell>
        </row>
        <row r="4283">
          <cell r="A4283" t="str">
            <v>RPCFA-004278</v>
          </cell>
          <cell r="B4283" t="str">
            <v>DEF</v>
          </cell>
          <cell r="E4283" t="str">
            <v>FUR-02-05</v>
          </cell>
          <cell r="L4283" t="str">
            <v>Yes</v>
          </cell>
        </row>
        <row r="4284">
          <cell r="A4284" t="str">
            <v>RPCFA-004279</v>
          </cell>
          <cell r="B4284" t="str">
            <v>DEF</v>
          </cell>
          <cell r="E4284" t="str">
            <v>FUR-02-05</v>
          </cell>
          <cell r="L4284" t="str">
            <v>Yes</v>
          </cell>
        </row>
        <row r="4285">
          <cell r="A4285" t="str">
            <v>RPCFA-004280</v>
          </cell>
          <cell r="B4285" t="str">
            <v>DEF</v>
          </cell>
          <cell r="E4285" t="str">
            <v>FUR-02-05</v>
          </cell>
          <cell r="L4285" t="str">
            <v>Yes</v>
          </cell>
        </row>
        <row r="4286">
          <cell r="A4286" t="str">
            <v>RPCFA-004281</v>
          </cell>
          <cell r="B4286" t="str">
            <v>DEF</v>
          </cell>
          <cell r="E4286" t="str">
            <v>FUR-02-05</v>
          </cell>
          <cell r="L4286" t="str">
            <v>Yes</v>
          </cell>
        </row>
        <row r="4287">
          <cell r="A4287" t="str">
            <v>RPCFA-004282</v>
          </cell>
          <cell r="B4287" t="str">
            <v>DEF</v>
          </cell>
          <cell r="E4287" t="str">
            <v>BLD-03-05</v>
          </cell>
          <cell r="L4287" t="str">
            <v>Yes</v>
          </cell>
        </row>
        <row r="4288">
          <cell r="A4288" t="str">
            <v>RPCFA-004283</v>
          </cell>
          <cell r="B4288" t="str">
            <v>DEF</v>
          </cell>
          <cell r="E4288" t="str">
            <v>COP-02-05</v>
          </cell>
          <cell r="L4288" t="str">
            <v>Yes</v>
          </cell>
        </row>
        <row r="4289">
          <cell r="A4289" t="str">
            <v>RPCFA-004284</v>
          </cell>
          <cell r="B4289" t="str">
            <v>DEF</v>
          </cell>
          <cell r="E4289" t="str">
            <v>COP-01-05</v>
          </cell>
          <cell r="L4289" t="str">
            <v>Yes</v>
          </cell>
        </row>
        <row r="4290">
          <cell r="A4290" t="str">
            <v>RPCFA-004285</v>
          </cell>
          <cell r="B4290" t="str">
            <v>DEF</v>
          </cell>
          <cell r="E4290" t="str">
            <v>COP-02-05</v>
          </cell>
          <cell r="L4290" t="str">
            <v>Yes</v>
          </cell>
        </row>
        <row r="4291">
          <cell r="A4291" t="str">
            <v>RPCFA-004286</v>
          </cell>
          <cell r="B4291" t="str">
            <v>DEF</v>
          </cell>
          <cell r="E4291" t="str">
            <v>OFC-06-05</v>
          </cell>
          <cell r="L4291" t="str">
            <v>Yes</v>
          </cell>
        </row>
        <row r="4292">
          <cell r="A4292" t="str">
            <v>RPCFA-004287</v>
          </cell>
          <cell r="B4292" t="str">
            <v>DEF</v>
          </cell>
          <cell r="E4292" t="str">
            <v>OFC-09-05</v>
          </cell>
          <cell r="L4292" t="str">
            <v>Yes</v>
          </cell>
        </row>
        <row r="4293">
          <cell r="A4293" t="str">
            <v>RPCFA-004288</v>
          </cell>
          <cell r="B4293" t="str">
            <v>DEF</v>
          </cell>
          <cell r="E4293" t="str">
            <v>BLD-03-05</v>
          </cell>
          <cell r="L4293" t="str">
            <v>Yes</v>
          </cell>
        </row>
        <row r="4294">
          <cell r="A4294" t="str">
            <v>RPCFA-004289</v>
          </cell>
          <cell r="B4294" t="str">
            <v>DEF</v>
          </cell>
          <cell r="E4294" t="str">
            <v>OFC-09-05</v>
          </cell>
          <cell r="L4294" t="str">
            <v>Yes</v>
          </cell>
        </row>
        <row r="4295">
          <cell r="A4295" t="str">
            <v>RPCFA-004290</v>
          </cell>
          <cell r="B4295" t="str">
            <v>DEF</v>
          </cell>
          <cell r="E4295" t="str">
            <v>OFC-09-05</v>
          </cell>
          <cell r="L4295" t="str">
            <v>Yes</v>
          </cell>
        </row>
        <row r="4296">
          <cell r="A4296" t="str">
            <v>RPCFA-004291</v>
          </cell>
          <cell r="B4296" t="str">
            <v>DEF</v>
          </cell>
          <cell r="E4296" t="str">
            <v>OFC-09-05</v>
          </cell>
          <cell r="L4296" t="str">
            <v>Yes</v>
          </cell>
        </row>
        <row r="4297">
          <cell r="A4297" t="str">
            <v>RPCFA-004292</v>
          </cell>
          <cell r="B4297" t="str">
            <v>DEF</v>
          </cell>
          <cell r="E4297" t="str">
            <v>OFC-01-05</v>
          </cell>
          <cell r="L4297" t="str">
            <v>Yes</v>
          </cell>
        </row>
        <row r="4298">
          <cell r="A4298" t="str">
            <v>RPCFA-004293</v>
          </cell>
          <cell r="B4298" t="str">
            <v>DEF</v>
          </cell>
          <cell r="E4298" t="str">
            <v>OFC-09-05</v>
          </cell>
          <cell r="L4298" t="str">
            <v>Yes</v>
          </cell>
        </row>
        <row r="4299">
          <cell r="A4299" t="str">
            <v>RPCFA-004294</v>
          </cell>
          <cell r="B4299" t="str">
            <v>DEF</v>
          </cell>
          <cell r="E4299" t="str">
            <v>OFC-09-05</v>
          </cell>
          <cell r="L4299" t="str">
            <v>Yes</v>
          </cell>
        </row>
        <row r="4300">
          <cell r="A4300" t="str">
            <v>RPCFA-004295</v>
          </cell>
          <cell r="B4300" t="str">
            <v>DEF</v>
          </cell>
          <cell r="E4300" t="str">
            <v>OFC-09-05</v>
          </cell>
          <cell r="L4300" t="str">
            <v>Yes</v>
          </cell>
        </row>
        <row r="4301">
          <cell r="A4301" t="str">
            <v>RPCFA-004296</v>
          </cell>
          <cell r="B4301" t="str">
            <v>DEF</v>
          </cell>
          <cell r="E4301" t="str">
            <v>OFC-09-05</v>
          </cell>
          <cell r="L4301" t="str">
            <v>Yes</v>
          </cell>
        </row>
        <row r="4302">
          <cell r="A4302" t="str">
            <v>RPCFA-004297</v>
          </cell>
          <cell r="B4302" t="str">
            <v>DEF</v>
          </cell>
          <cell r="E4302" t="str">
            <v>OFC-09-05</v>
          </cell>
          <cell r="L4302" t="str">
            <v>Yes</v>
          </cell>
        </row>
        <row r="4303">
          <cell r="A4303" t="str">
            <v>RPCFA-004298</v>
          </cell>
          <cell r="B4303" t="str">
            <v>DEF</v>
          </cell>
          <cell r="E4303" t="str">
            <v>OFC-09-05</v>
          </cell>
          <cell r="L4303" t="str">
            <v>Yes</v>
          </cell>
        </row>
        <row r="4304">
          <cell r="A4304" t="str">
            <v>RPCFA-004299</v>
          </cell>
          <cell r="B4304" t="str">
            <v>DEF</v>
          </cell>
          <cell r="E4304" t="str">
            <v>OFC-09-05</v>
          </cell>
          <cell r="L4304" t="str">
            <v>Yes</v>
          </cell>
        </row>
        <row r="4305">
          <cell r="A4305" t="str">
            <v>RPCFA-004300</v>
          </cell>
          <cell r="B4305" t="str">
            <v>DEF</v>
          </cell>
          <cell r="E4305" t="str">
            <v>BLD-03-05</v>
          </cell>
          <cell r="L4305" t="str">
            <v>Yes</v>
          </cell>
        </row>
        <row r="4306">
          <cell r="A4306" t="str">
            <v>RPCFA-004301</v>
          </cell>
          <cell r="B4306" t="str">
            <v>DEF</v>
          </cell>
          <cell r="E4306" t="str">
            <v>COP-01-05</v>
          </cell>
          <cell r="L4306" t="str">
            <v>Yes</v>
          </cell>
        </row>
        <row r="4307">
          <cell r="A4307" t="str">
            <v>RPCFA-004302</v>
          </cell>
          <cell r="B4307" t="str">
            <v>DEF</v>
          </cell>
          <cell r="E4307" t="str">
            <v>COP-02-05</v>
          </cell>
          <cell r="L4307" t="str">
            <v>Yes</v>
          </cell>
        </row>
        <row r="4308">
          <cell r="A4308" t="str">
            <v>RPCFA-004303</v>
          </cell>
          <cell r="B4308" t="str">
            <v>DEF</v>
          </cell>
          <cell r="E4308" t="str">
            <v>COP-01-05</v>
          </cell>
          <cell r="L4308" t="str">
            <v>Yes</v>
          </cell>
        </row>
        <row r="4309">
          <cell r="A4309" t="str">
            <v>RPCFA-004304</v>
          </cell>
          <cell r="B4309" t="str">
            <v>DEF</v>
          </cell>
          <cell r="E4309" t="str">
            <v>OFC-06-05</v>
          </cell>
          <cell r="L4309" t="str">
            <v>Yes</v>
          </cell>
        </row>
        <row r="4310">
          <cell r="A4310" t="str">
            <v>RPCFA-004305</v>
          </cell>
          <cell r="B4310" t="str">
            <v>DEF</v>
          </cell>
          <cell r="E4310" t="str">
            <v>OFC-06-05</v>
          </cell>
          <cell r="L4310" t="str">
            <v>Yes</v>
          </cell>
        </row>
        <row r="4311">
          <cell r="A4311" t="str">
            <v>RPCFA-004306</v>
          </cell>
          <cell r="B4311" t="str">
            <v>DEF</v>
          </cell>
          <cell r="E4311" t="str">
            <v>OFC-06-05</v>
          </cell>
          <cell r="L4311" t="str">
            <v>Yes</v>
          </cell>
        </row>
        <row r="4312">
          <cell r="A4312" t="str">
            <v>RPCFA-004307</v>
          </cell>
          <cell r="B4312" t="str">
            <v>DEF</v>
          </cell>
          <cell r="E4312" t="str">
            <v>OFC-06-05</v>
          </cell>
          <cell r="L4312" t="str">
            <v>Yes</v>
          </cell>
        </row>
        <row r="4313">
          <cell r="A4313" t="str">
            <v>RPCFA-004308</v>
          </cell>
          <cell r="B4313" t="str">
            <v>DEF</v>
          </cell>
          <cell r="E4313" t="str">
            <v>OFC-06-05</v>
          </cell>
          <cell r="L4313" t="str">
            <v>Yes</v>
          </cell>
        </row>
        <row r="4314">
          <cell r="A4314" t="str">
            <v>RPCFA-004309</v>
          </cell>
          <cell r="B4314" t="str">
            <v>DEF</v>
          </cell>
          <cell r="E4314" t="str">
            <v>OFC-06-05</v>
          </cell>
          <cell r="L4314" t="str">
            <v>Yes</v>
          </cell>
        </row>
        <row r="4315">
          <cell r="A4315" t="str">
            <v>RPCFA-004310</v>
          </cell>
          <cell r="B4315" t="str">
            <v>DEF</v>
          </cell>
          <cell r="E4315" t="str">
            <v>OFC-06-05</v>
          </cell>
          <cell r="L4315" t="str">
            <v>Yes</v>
          </cell>
        </row>
        <row r="4316">
          <cell r="A4316" t="str">
            <v>RPCFA-004311</v>
          </cell>
          <cell r="B4316" t="str">
            <v>DEF</v>
          </cell>
          <cell r="E4316" t="str">
            <v>OFC-06-05</v>
          </cell>
          <cell r="L4316" t="str">
            <v>Yes</v>
          </cell>
        </row>
        <row r="4317">
          <cell r="A4317" t="str">
            <v>RPCFA-004312</v>
          </cell>
          <cell r="B4317" t="str">
            <v>DEF</v>
          </cell>
          <cell r="E4317" t="str">
            <v>OFC-06-05</v>
          </cell>
          <cell r="L4317" t="str">
            <v>Yes</v>
          </cell>
        </row>
        <row r="4318">
          <cell r="A4318" t="str">
            <v>RPCFA-004313</v>
          </cell>
          <cell r="B4318" t="str">
            <v>DEF</v>
          </cell>
          <cell r="E4318" t="str">
            <v>OFC-06-05</v>
          </cell>
          <cell r="L4318" t="str">
            <v>Yes</v>
          </cell>
        </row>
        <row r="4319">
          <cell r="A4319" t="str">
            <v>RPCFA-004314</v>
          </cell>
          <cell r="B4319" t="str">
            <v>DEF</v>
          </cell>
          <cell r="E4319" t="str">
            <v>OFC-06-05</v>
          </cell>
          <cell r="L4319" t="str">
            <v>Yes</v>
          </cell>
        </row>
        <row r="4320">
          <cell r="A4320" t="str">
            <v>RPCFA-004315</v>
          </cell>
          <cell r="B4320" t="str">
            <v>DEF</v>
          </cell>
          <cell r="E4320" t="str">
            <v>OFC-06-05</v>
          </cell>
          <cell r="L4320" t="str">
            <v>Yes</v>
          </cell>
        </row>
        <row r="4321">
          <cell r="A4321" t="str">
            <v>RPCFA-004316</v>
          </cell>
          <cell r="B4321" t="str">
            <v>DEF</v>
          </cell>
          <cell r="E4321" t="str">
            <v>COM-01-05</v>
          </cell>
          <cell r="L4321" t="str">
            <v>Yes</v>
          </cell>
        </row>
        <row r="4322">
          <cell r="A4322" t="str">
            <v>RPCFA-004317</v>
          </cell>
          <cell r="B4322" t="str">
            <v>DEF</v>
          </cell>
          <cell r="E4322" t="str">
            <v>OFC-08-05</v>
          </cell>
          <cell r="L4322" t="str">
            <v>Yes</v>
          </cell>
        </row>
        <row r="4323">
          <cell r="A4323" t="str">
            <v>RPCFA-004318</v>
          </cell>
          <cell r="B4323" t="str">
            <v>DEF</v>
          </cell>
          <cell r="E4323" t="str">
            <v>COP-06-05</v>
          </cell>
          <cell r="L4323" t="str">
            <v>Yes</v>
          </cell>
        </row>
        <row r="4324">
          <cell r="A4324" t="str">
            <v>RPCFA-004319</v>
          </cell>
          <cell r="B4324" t="str">
            <v>DEF</v>
          </cell>
          <cell r="E4324" t="str">
            <v>COP-06-05</v>
          </cell>
          <cell r="L4324" t="str">
            <v>Yes</v>
          </cell>
        </row>
        <row r="4325">
          <cell r="A4325" t="str">
            <v>RPCFA-004320</v>
          </cell>
          <cell r="B4325" t="str">
            <v>DEF</v>
          </cell>
          <cell r="E4325" t="str">
            <v>OFC-04-05</v>
          </cell>
          <cell r="L4325" t="str">
            <v>Yes</v>
          </cell>
        </row>
        <row r="4326">
          <cell r="A4326" t="str">
            <v>RPCFA-004321</v>
          </cell>
          <cell r="B4326" t="str">
            <v>DEF</v>
          </cell>
          <cell r="E4326" t="str">
            <v>OFC-04-05</v>
          </cell>
          <cell r="L4326" t="str">
            <v>Yes</v>
          </cell>
        </row>
        <row r="4327">
          <cell r="A4327" t="str">
            <v>RPCFA-004322</v>
          </cell>
          <cell r="B4327" t="str">
            <v>DEF</v>
          </cell>
          <cell r="E4327" t="str">
            <v>OFC-09-05</v>
          </cell>
          <cell r="L4327" t="str">
            <v>Yes</v>
          </cell>
        </row>
        <row r="4328">
          <cell r="A4328" t="str">
            <v>RPCFA-004323</v>
          </cell>
          <cell r="B4328" t="str">
            <v>DEF</v>
          </cell>
          <cell r="E4328" t="str">
            <v>FUR-01-05</v>
          </cell>
          <cell r="L4328" t="str">
            <v>Yes</v>
          </cell>
        </row>
        <row r="4329">
          <cell r="A4329" t="str">
            <v>RPCFA-004324</v>
          </cell>
          <cell r="B4329" t="str">
            <v>DEF</v>
          </cell>
          <cell r="E4329" t="str">
            <v>COP-02-05</v>
          </cell>
          <cell r="L4329" t="str">
            <v>Yes</v>
          </cell>
        </row>
        <row r="4330">
          <cell r="A4330" t="str">
            <v>RPCFA-004325</v>
          </cell>
          <cell r="B4330" t="str">
            <v>DEF</v>
          </cell>
          <cell r="E4330" t="str">
            <v>COP-01-05</v>
          </cell>
          <cell r="L4330" t="str">
            <v>Yes</v>
          </cell>
        </row>
        <row r="4331">
          <cell r="A4331" t="str">
            <v>RPCFA-004326</v>
          </cell>
          <cell r="B4331" t="str">
            <v>DEF</v>
          </cell>
          <cell r="E4331" t="str">
            <v>COP-07-05</v>
          </cell>
          <cell r="L4331" t="str">
            <v>Yes</v>
          </cell>
        </row>
        <row r="4332">
          <cell r="A4332" t="str">
            <v>RPCFA-004327</v>
          </cell>
          <cell r="B4332" t="str">
            <v>DEF</v>
          </cell>
          <cell r="E4332" t="str">
            <v>COP-02-05</v>
          </cell>
          <cell r="L4332" t="str">
            <v>Yes</v>
          </cell>
        </row>
        <row r="4333">
          <cell r="A4333" t="str">
            <v>RPCFA-004328</v>
          </cell>
          <cell r="B4333" t="str">
            <v>DEF</v>
          </cell>
          <cell r="E4333" t="str">
            <v>COP-01-05</v>
          </cell>
          <cell r="L4333" t="str">
            <v>Yes</v>
          </cell>
        </row>
        <row r="4334">
          <cell r="A4334" t="str">
            <v>RPCFA-004329</v>
          </cell>
          <cell r="B4334" t="str">
            <v>DEF</v>
          </cell>
          <cell r="E4334" t="str">
            <v>COP-02-05</v>
          </cell>
          <cell r="L4334" t="str">
            <v>Yes</v>
          </cell>
        </row>
        <row r="4335">
          <cell r="A4335" t="str">
            <v>RPCFA-004330</v>
          </cell>
          <cell r="B4335" t="str">
            <v>DEF</v>
          </cell>
          <cell r="E4335" t="str">
            <v>COP-01-05</v>
          </cell>
          <cell r="L4335" t="str">
            <v>Yes</v>
          </cell>
        </row>
        <row r="4336">
          <cell r="A4336" t="str">
            <v>RPCFA-004331</v>
          </cell>
          <cell r="B4336" t="str">
            <v>DEF</v>
          </cell>
          <cell r="E4336" t="str">
            <v>BLD-03-05</v>
          </cell>
          <cell r="L4336" t="str">
            <v>Yes</v>
          </cell>
        </row>
        <row r="4337">
          <cell r="A4337" t="str">
            <v>RPCFA-004332</v>
          </cell>
          <cell r="B4337" t="str">
            <v>DEF</v>
          </cell>
          <cell r="E4337" t="str">
            <v>BLD-03-05</v>
          </cell>
          <cell r="L4337" t="str">
            <v>Yes</v>
          </cell>
        </row>
        <row r="4338">
          <cell r="A4338" t="str">
            <v>RPCFA-004333</v>
          </cell>
          <cell r="B4338" t="str">
            <v>DEF</v>
          </cell>
          <cell r="E4338" t="str">
            <v>OFC-05-05</v>
          </cell>
          <cell r="L4338" t="str">
            <v>Yes</v>
          </cell>
        </row>
        <row r="4339">
          <cell r="A4339" t="str">
            <v>RPCFA-004334</v>
          </cell>
          <cell r="B4339" t="str">
            <v>DEF</v>
          </cell>
          <cell r="E4339" t="str">
            <v>COP-04-05</v>
          </cell>
          <cell r="L4339" t="str">
            <v>Yes</v>
          </cell>
        </row>
        <row r="4340">
          <cell r="A4340" t="str">
            <v>RPCFA-004335</v>
          </cell>
          <cell r="B4340" t="str">
            <v>DEF</v>
          </cell>
          <cell r="E4340" t="str">
            <v>COP-04-05</v>
          </cell>
          <cell r="L4340" t="str">
            <v>Yes</v>
          </cell>
        </row>
        <row r="4341">
          <cell r="A4341" t="str">
            <v>RPCFA-004336</v>
          </cell>
          <cell r="B4341" t="str">
            <v>DEF</v>
          </cell>
          <cell r="E4341" t="str">
            <v>MAC-02-05</v>
          </cell>
          <cell r="L4341" t="str">
            <v>Yes</v>
          </cell>
        </row>
        <row r="4342">
          <cell r="A4342" t="str">
            <v>RPCFA-004337</v>
          </cell>
          <cell r="B4342" t="str">
            <v>DEF</v>
          </cell>
          <cell r="E4342" t="str">
            <v>OFC-06-05</v>
          </cell>
          <cell r="L4342" t="str">
            <v>Yes</v>
          </cell>
        </row>
        <row r="4343">
          <cell r="A4343" t="str">
            <v>RPCFA-004338</v>
          </cell>
          <cell r="B4343" t="str">
            <v>DEF</v>
          </cell>
          <cell r="E4343" t="str">
            <v>MAC-02-05</v>
          </cell>
          <cell r="L4343" t="str">
            <v>Yes</v>
          </cell>
        </row>
        <row r="4344">
          <cell r="A4344" t="str">
            <v>RPCFA-004339</v>
          </cell>
          <cell r="B4344" t="str">
            <v>DEF</v>
          </cell>
          <cell r="E4344" t="str">
            <v>COP-08-00</v>
          </cell>
          <cell r="L4344" t="str">
            <v>Yes</v>
          </cell>
        </row>
        <row r="4345">
          <cell r="A4345" t="str">
            <v>RPCFA-004340</v>
          </cell>
          <cell r="B4345" t="str">
            <v>DEF</v>
          </cell>
          <cell r="E4345" t="str">
            <v>COP-02-05</v>
          </cell>
          <cell r="L4345" t="str">
            <v>Yes</v>
          </cell>
        </row>
        <row r="4346">
          <cell r="A4346" t="str">
            <v>RPCFA-004341</v>
          </cell>
          <cell r="B4346" t="str">
            <v>DEF</v>
          </cell>
          <cell r="E4346" t="str">
            <v>COP-02-05</v>
          </cell>
          <cell r="L4346" t="str">
            <v>Yes</v>
          </cell>
        </row>
        <row r="4347">
          <cell r="A4347" t="str">
            <v>RPCFA-004342</v>
          </cell>
          <cell r="B4347" t="str">
            <v>DEF</v>
          </cell>
          <cell r="E4347" t="str">
            <v>COP-02-05</v>
          </cell>
          <cell r="L4347" t="str">
            <v>Yes</v>
          </cell>
        </row>
        <row r="4348">
          <cell r="A4348" t="str">
            <v>RPCFA-004343</v>
          </cell>
          <cell r="B4348" t="str">
            <v>DEF</v>
          </cell>
          <cell r="E4348" t="str">
            <v>COP-02-05</v>
          </cell>
          <cell r="L4348" t="str">
            <v>Yes</v>
          </cell>
        </row>
        <row r="4349">
          <cell r="A4349" t="str">
            <v>RPCFA-004344</v>
          </cell>
          <cell r="B4349" t="str">
            <v>DEF</v>
          </cell>
          <cell r="E4349" t="str">
            <v>COP-01-05</v>
          </cell>
          <cell r="L4349" t="str">
            <v>Yes</v>
          </cell>
        </row>
        <row r="4350">
          <cell r="A4350" t="str">
            <v>RPCFA-004345</v>
          </cell>
          <cell r="B4350" t="str">
            <v>DEF</v>
          </cell>
          <cell r="E4350" t="str">
            <v>COP-01-05</v>
          </cell>
          <cell r="L4350" t="str">
            <v>Yes</v>
          </cell>
        </row>
        <row r="4351">
          <cell r="A4351" t="str">
            <v>RPCFA-004346</v>
          </cell>
          <cell r="B4351" t="str">
            <v>DEF</v>
          </cell>
          <cell r="E4351" t="str">
            <v>COP-01-05</v>
          </cell>
          <cell r="L4351" t="str">
            <v>Yes</v>
          </cell>
        </row>
        <row r="4352">
          <cell r="A4352" t="str">
            <v>RPCFA-004347</v>
          </cell>
          <cell r="B4352" t="str">
            <v>DEF</v>
          </cell>
          <cell r="E4352" t="str">
            <v>COP-01-05</v>
          </cell>
          <cell r="L4352" t="str">
            <v>Yes</v>
          </cell>
        </row>
        <row r="4353">
          <cell r="A4353" t="str">
            <v>RPCFA-004348</v>
          </cell>
          <cell r="B4353" t="str">
            <v>DEF</v>
          </cell>
          <cell r="E4353" t="str">
            <v>COP-02-05</v>
          </cell>
          <cell r="L4353" t="str">
            <v>Yes</v>
          </cell>
        </row>
        <row r="4354">
          <cell r="A4354" t="str">
            <v>RPCFA-004349</v>
          </cell>
          <cell r="B4354" t="str">
            <v>DEF</v>
          </cell>
          <cell r="E4354" t="str">
            <v>COP-02-05</v>
          </cell>
          <cell r="L4354" t="str">
            <v>Yes</v>
          </cell>
        </row>
        <row r="4355">
          <cell r="A4355" t="str">
            <v>RPCFA-004350</v>
          </cell>
          <cell r="B4355" t="str">
            <v>DEF</v>
          </cell>
          <cell r="E4355" t="str">
            <v>COP-02-05</v>
          </cell>
          <cell r="L4355" t="str">
            <v>Yes</v>
          </cell>
        </row>
        <row r="4356">
          <cell r="A4356" t="str">
            <v>RPCFA-004351</v>
          </cell>
          <cell r="B4356" t="str">
            <v>DEF</v>
          </cell>
          <cell r="E4356" t="str">
            <v>COP-01-05</v>
          </cell>
          <cell r="L4356" t="str">
            <v>Yes</v>
          </cell>
        </row>
        <row r="4357">
          <cell r="A4357" t="str">
            <v>RPCFA-004352</v>
          </cell>
          <cell r="B4357" t="str">
            <v>DEF</v>
          </cell>
          <cell r="E4357" t="str">
            <v>COP-04-05</v>
          </cell>
          <cell r="L4357" t="str">
            <v>Yes</v>
          </cell>
        </row>
        <row r="4358">
          <cell r="A4358" t="str">
            <v>RPCFA-004353</v>
          </cell>
          <cell r="B4358" t="str">
            <v>DEF</v>
          </cell>
          <cell r="E4358" t="str">
            <v>COP-03-05</v>
          </cell>
          <cell r="L4358" t="str">
            <v>Yes</v>
          </cell>
        </row>
        <row r="4359">
          <cell r="A4359" t="str">
            <v>RPCFA-004354</v>
          </cell>
          <cell r="B4359" t="str">
            <v>DEF</v>
          </cell>
          <cell r="E4359" t="str">
            <v>COP-02-05</v>
          </cell>
          <cell r="L4359" t="str">
            <v>Yes</v>
          </cell>
        </row>
        <row r="4360">
          <cell r="A4360" t="str">
            <v>RPCFA-004355</v>
          </cell>
          <cell r="B4360" t="str">
            <v>DEF</v>
          </cell>
          <cell r="E4360" t="str">
            <v>COP-01-05</v>
          </cell>
          <cell r="L4360" t="str">
            <v>Yes</v>
          </cell>
        </row>
      </sheetData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B-2"/>
      <sheetName val="L-3"/>
      <sheetName val="L-4"/>
      <sheetName val="U-5"/>
      <sheetName val="Z-4"/>
      <sheetName val="AA-6 (2)"/>
      <sheetName val="AA-6"/>
      <sheetName val="NN-6"/>
      <sheetName val="BB-7"/>
      <sheetName val="CC-8"/>
      <sheetName val="CC-9"/>
      <sheetName val="DD-10"/>
      <sheetName val="KK"/>
      <sheetName val="MM"/>
      <sheetName val="10"/>
      <sheetName val="70"/>
      <sheetName val="30"/>
      <sheetName val="30-note"/>
      <sheetName val="40"/>
      <sheetName val="90"/>
      <sheetName val="10-test (revise)"/>
      <sheetName val="10-1 Media"/>
      <sheetName val="10-cut"/>
      <sheetName val="10-tes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MEDIA ANALYTICAL REVIEW</v>
          </cell>
        </row>
        <row r="5">
          <cell r="A5" t="str">
            <v xml:space="preserve">Customers' name </v>
          </cell>
          <cell r="B5" t="str">
            <v>Carat Media Service</v>
          </cell>
          <cell r="C5" t="str">
            <v>Cost</v>
          </cell>
          <cell r="D5" t="str">
            <v>Sale</v>
          </cell>
          <cell r="E5" t="str">
            <v>Gross Profit(%)</v>
          </cell>
        </row>
      </sheetData>
      <sheetData sheetId="25" refreshError="1"/>
      <sheetData sheetId="26" refreshError="1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000000"/>
      <sheetName val="++++"/>
      <sheetName val="SAD"/>
      <sheetName val="REC"/>
      <sheetName val="SUM-LEAD"/>
      <sheetName val="C-1"/>
      <sheetName val="E-1"/>
      <sheetName val="F-1"/>
      <sheetName val="G-1"/>
      <sheetName val="I-LEAD"/>
      <sheetName val="J-1"/>
      <sheetName val="K-1"/>
      <sheetName val="M-1"/>
      <sheetName val="N-1"/>
      <sheetName val="Q-1"/>
      <sheetName val="T-1"/>
      <sheetName val="U-1"/>
      <sheetName val="U-2"/>
      <sheetName val="U-3"/>
      <sheetName val="U-4"/>
      <sheetName val="U-5"/>
      <sheetName val="U-6"/>
      <sheetName val="U-7"/>
      <sheetName val="U-8"/>
      <sheetName val="00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 - RATE"/>
      <sheetName val="TR - AP- 00"/>
      <sheetName val="ADJ _ RATE"/>
      <sheetName val="Bงบต้นทุนC"/>
      <sheetName val=""/>
      <sheetName val="data"/>
      <sheetName val="รวม"/>
      <sheetName val="Sheet3"/>
      <sheetName val="Sheet5"/>
      <sheetName val="Sheet1"/>
      <sheetName val="Sheet1 (2)"/>
      <sheetName val="CUSTOMER"/>
      <sheetName val="TR_AP12"/>
      <sheetName val="ตั๋วเงินรับ"/>
      <sheetName val="เงินกู้ธนชาติ"/>
      <sheetName val="ELEC45-01"/>
      <sheetName val="เงินกู้ MGC"/>
      <sheetName val="TrialBalance Q3-2002"/>
      <sheetName val="USD"/>
      <sheetName val="งบต้นทุนผลิต48"/>
      <sheetName val="FRECEFECBAILEYS"/>
      <sheetName val="BUILD95"/>
      <sheetName val="BALANCE SHEET "/>
      <sheetName val="U-7"/>
      <sheetName val="FS-YTD"/>
      <sheetName val="JVID"/>
      <sheetName val="finance64k.u"/>
      <sheetName val="Asset41_42"/>
      <sheetName val="6013"/>
      <sheetName val="E-1D"/>
      <sheetName val="Update_041110"/>
      <sheetName val="sub-mat2011"/>
      <sheetName val="Sheet2"/>
      <sheetName val="MV"/>
      <sheetName val="Menu"/>
      <sheetName val="Template"/>
      <sheetName val="AOP9"/>
      <sheetName val="AOP12"/>
      <sheetName val="AOP13"/>
      <sheetName val="AOP15"/>
      <sheetName val="ADJ_-_RATE"/>
      <sheetName val="TR_-_AP-_00"/>
      <sheetName val="ADJ___RATE"/>
      <sheetName val="SCB 1 - Current"/>
      <sheetName val="SCB 2 - Current"/>
      <sheetName val="Front"/>
      <sheetName val="DEP12"/>
      <sheetName val="set date"/>
      <sheetName val="ADJ_-_RATE1"/>
      <sheetName val="TR_-_AP-_001"/>
      <sheetName val="ADJ___RATE1"/>
      <sheetName val="Sheet1_(2)"/>
      <sheetName val="เงินกู้_MGC"/>
      <sheetName val="TrialBalance_Q3-2002"/>
      <sheetName val="BALANCE_SHEET_"/>
      <sheetName val="finance64k_u"/>
      <sheetName val="set_date"/>
      <sheetName val="SCB_1_-_Current"/>
      <sheetName val="SCB_2_-_Current"/>
      <sheetName val="Account_Map"/>
      <sheetName val="Trial Balance"/>
      <sheetName val="???"/>
      <sheetName val="คงเหลือ GH"/>
      <sheetName val="FDR-Jan-99 "/>
      <sheetName val="REVENUE"/>
      <sheetName val="Parameters"/>
      <sheetName val="Scale"/>
      <sheetName val="WIP"/>
      <sheetName val="Graph DMG"/>
      <sheetName val="SKA"/>
      <sheetName val="BS"/>
      <sheetName val="ADJ_-_RATE2"/>
      <sheetName val="TR_-_AP-_002"/>
      <sheetName val="ADJ___RATE2"/>
      <sheetName val="Sheet1_(2)2"/>
      <sheetName val="BALANCE_SHEET_2"/>
      <sheetName val="คงเหลือ_GH1"/>
      <sheetName val="Graph_DMG1"/>
      <sheetName val="เงินกู้_MGC1"/>
      <sheetName val="TrialBalance_Q3-20021"/>
      <sheetName val="Sheet1_(2)1"/>
      <sheetName val="BALANCE_SHEET_1"/>
      <sheetName val="คงเหลือ_GH"/>
      <sheetName val="Graph_DMG"/>
      <sheetName val="Sequence"/>
      <sheetName val="Export Sales"/>
      <sheetName val="Domestic Sales"/>
      <sheetName val="Dealer Sales"/>
      <sheetName val="GS_STD"/>
      <sheetName val="OP_STD"/>
      <sheetName val="cutoff1"/>
      <sheetName val="03100(SS)"/>
      <sheetName val="10-1 Media"/>
      <sheetName val="10-cut"/>
      <sheetName val="U-5"/>
      <sheetName val="xlSVH_T"/>
      <sheetName val="Request"/>
      <sheetName val="Bahrain"/>
      <sheetName val="BTR BKK"/>
      <sheetName val="AssetAcc"/>
      <sheetName val="PLSUMM"/>
      <sheetName val="Tel|AV&amp;C|PC|POS|Sec|Net|DL"/>
      <sheetName val="HtlApp|Svr|DataCtr"/>
      <sheetName val="ICT POTF"/>
      <sheetName val="C-1"/>
      <sheetName val="SUM"/>
      <sheetName val="Stock Bal สรรพากร SBM3 JUN"/>
      <sheetName val="New Std. "/>
      <sheetName val="Lead"/>
      <sheetName val="master"/>
      <sheetName val="ADJ_-_RATE3"/>
      <sheetName val="TR_-_AP-_003"/>
      <sheetName val="ADJ___RATE3"/>
      <sheetName val="Sheet1_(2)3"/>
      <sheetName val="เงินกู้_MGC2"/>
      <sheetName val="TrialBalance_Q3-20022"/>
      <sheetName val="BALANCE_SHEET_3"/>
      <sheetName val="finance64k_u1"/>
      <sheetName val="SCB_1_-_Current1"/>
      <sheetName val="SCB_2_-_Current1"/>
      <sheetName val="set_date1"/>
      <sheetName val="FDR-Jan-99_"/>
      <sheetName val="คงเหลือ_GH2"/>
      <sheetName val="Graph_DMG2"/>
      <sheetName val="Trial_Balance"/>
      <sheetName val="Export_Sales"/>
      <sheetName val="Domestic_Sales"/>
      <sheetName val="Dealer_Sales"/>
      <sheetName val="งานเหมา"/>
      <sheetName val="10-1_Media"/>
      <sheetName val="BTR_BKK"/>
      <sheetName val="ICT_POTF"/>
      <sheetName val="Stock_Bal_สรรพากร_SBM3_JUN"/>
      <sheetName val="New_Std__"/>
      <sheetName val="GLTable"/>
      <sheetName val="depn-Sep 03"/>
      <sheetName val="J1"/>
      <sheetName val="G-BS"/>
      <sheetName val="S03"/>
      <sheetName val="明細"/>
      <sheetName val="NLok"/>
      <sheetName val="200-110"/>
      <sheetName val="กราฟ ผลิต"/>
      <sheetName val="CHIP_Prod"/>
      <sheetName val="PSF_Prod"/>
      <sheetName val="By Person"/>
      <sheetName val="Supplier Master IF"/>
      <sheetName val="KK Rev.1"/>
      <sheetName val="2005"/>
      <sheetName val="条件"/>
      <sheetName val="プリモ_S0"/>
      <sheetName val="プリモ_S1"/>
      <sheetName val="プリモ_S2"/>
      <sheetName val="プリモ_S3"/>
      <sheetName val="ADJ_-_RATE4"/>
      <sheetName val="TR_-_AP-_004"/>
      <sheetName val="ADJ___RATE4"/>
      <sheetName val="Sheet1_(2)4"/>
      <sheetName val="เงินกู้_MGC3"/>
      <sheetName val="TrialBalance_Q3-20023"/>
      <sheetName val="BALANCE_SHEET_4"/>
      <sheetName val="finance64k_u2"/>
      <sheetName val="SCB_1_-_Current2"/>
      <sheetName val="SCB_2_-_Current2"/>
      <sheetName val="set_date2"/>
      <sheetName val="Trial_Balance1"/>
      <sheetName val="คงเหลือ_GH3"/>
      <sheetName val="FDR-Jan-99_1"/>
      <sheetName val="Graph_DMG3"/>
      <sheetName val="Export_Sales1"/>
      <sheetName val="Domestic_Sales1"/>
      <sheetName val="Dealer_Sales1"/>
      <sheetName val="By_Person"/>
      <sheetName val="ADJ_-_RATE5"/>
      <sheetName val="TR_-_AP-_005"/>
      <sheetName val="ADJ___RATE5"/>
      <sheetName val="Sheet1_(2)5"/>
      <sheetName val="เงินกู้_MGC4"/>
      <sheetName val="TrialBalance_Q3-20024"/>
      <sheetName val="BALANCE_SHEET_5"/>
      <sheetName val="finance64k_u3"/>
      <sheetName val="SCB_1_-_Current3"/>
      <sheetName val="SCB_2_-_Current3"/>
      <sheetName val="set_date3"/>
      <sheetName val="Trial_Balance2"/>
      <sheetName val="คงเหลือ_GH4"/>
      <sheetName val="FDR-Jan-99_2"/>
      <sheetName val="Graph_DMG4"/>
      <sheetName val="Export_Sales2"/>
      <sheetName val="Domestic_Sales2"/>
      <sheetName val="Dealer_Sales2"/>
      <sheetName val="10-1_Media1"/>
      <sheetName val="Stock_Bal_สรรพากร_SBM3_JUN1"/>
      <sheetName val="New_Std__1"/>
      <sheetName val="BTR_BKK1"/>
      <sheetName val="By_Person1"/>
      <sheetName val="depn-Sep_03"/>
      <sheetName val="Supplier_Master_IF"/>
      <sheetName val="KK_Rev_1"/>
    </sheetNames>
    <sheetDataSet>
      <sheetData sheetId="0"/>
      <sheetData sheetId="1" refreshError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/>
      <sheetData sheetId="106" refreshError="1"/>
      <sheetData sheetId="107" refreshError="1"/>
      <sheetData sheetId="108" refreshError="1"/>
      <sheetData sheetId="109" refreshError="1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 refreshError="1"/>
      <sheetData sheetId="129"/>
      <sheetData sheetId="130"/>
      <sheetData sheetId="131"/>
      <sheetData sheetId="132"/>
      <sheetData sheetId="133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30-9-50"/>
      <sheetName val="BCEx30-9-50"/>
      <sheetName val="31-8-50"/>
      <sheetName val="BCEx31-8-50"/>
      <sheetName val="31-7-50"/>
      <sheetName val="BCEx31-7-50"/>
      <sheetName val="30-6-50"/>
      <sheetName val="BCEx30-6-50"/>
      <sheetName val="31-5-50"/>
      <sheetName val="BCEx31-5-50"/>
      <sheetName val="30-4-50"/>
      <sheetName val="BCEx30-4-50"/>
      <sheetName val="31-3-50"/>
      <sheetName val="BCEx31-3-50"/>
      <sheetName val="28-2-50"/>
      <sheetName val="BCEx28-2-50"/>
      <sheetName val="31-01-50"/>
      <sheetName val="BCEx31-01-50"/>
      <sheetName val="31-12-49"/>
      <sheetName val="BCEx31-12-49"/>
      <sheetName val="30-11-49"/>
      <sheetName val="BCEx30-11-49"/>
      <sheetName val="31-10-49"/>
      <sheetName val="BCEx31-10-49"/>
      <sheetName val="30-9-49"/>
      <sheetName val="BCEx30-9-49"/>
      <sheetName val="31-8-49"/>
      <sheetName val="BCEx31-8-49"/>
      <sheetName val="31-7-49 "/>
      <sheetName val="BCEx31-7-49"/>
      <sheetName val="30-6-49"/>
      <sheetName val="BCEx30-6-49"/>
      <sheetName val="31-5-49"/>
      <sheetName val="BCEx31-5-49"/>
      <sheetName val="30-4-49"/>
      <sheetName val="BCEx30-4-49"/>
      <sheetName val="31-3-49"/>
      <sheetName val="BCEx31-3-49"/>
      <sheetName val="28-2-49"/>
      <sheetName val="BCEx28-2-49"/>
      <sheetName val="31-01-2549"/>
      <sheetName val="BCEx31-01-49"/>
      <sheetName val="Sheet1"/>
      <sheetName val="31-12-48"/>
      <sheetName val="BCEx31-12-48 "/>
      <sheetName val="30-11-48"/>
      <sheetName val="BCEx30-11-48"/>
      <sheetName val="31-10-48"/>
      <sheetName val="BCEx31-10-48"/>
      <sheetName val="9-48 "/>
      <sheetName val="BCEx30-9-48"/>
      <sheetName val="8-48 หลังปป."/>
      <sheetName val="8-2548"/>
      <sheetName val="7-2548หลังปป."/>
      <sheetName val="7-2548"/>
      <sheetName val="30-4-48 (3)"/>
      <sheetName val="sort"/>
      <sheetName val="30-6-48"/>
      <sheetName val="BCEx30-6-48"/>
      <sheetName val="31-5-48 (จริง)"/>
      <sheetName val="31-5-48"/>
      <sheetName val="BCEx31-5-48"/>
      <sheetName val="30-4-48"/>
      <sheetName val="BCEx30-4-48 "/>
      <sheetName val="31-3-48"/>
      <sheetName val="BCEx31-3-48"/>
      <sheetName val="28-2-48"/>
      <sheetName val="BCEx28-2-48"/>
      <sheetName val="31-1-48)"/>
      <sheetName val="สำเนา31-1-48"/>
      <sheetName val="BCEx31-1-48"/>
      <sheetName val="ยกมา1-1-48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Sales Apr 06 _ Mar 07"/>
      <sheetName val="Summary"/>
      <sheetName val="Total NON BOI P2 2006 (2)"/>
    </sheetNames>
    <sheetDataSet>
      <sheetData sheetId="0">
        <row r="1">
          <cell r="A1" t="str">
            <v xml:space="preserve"> </v>
          </cell>
        </row>
        <row r="4">
          <cell r="A4" t="str">
            <v>SUMMARY SALES OVERSEA AND LOCAL BY CUSTOMER</v>
          </cell>
        </row>
        <row r="5">
          <cell r="A5" t="str">
            <v>SUMMARY SALES  OVERSEA  BY CUSTOMER  CONVERSION USD TO BHT AGREEMENT.</v>
          </cell>
        </row>
        <row r="6">
          <cell r="A6" t="str">
            <v>AS OF APRIL 2006 - MARCH 2007</v>
          </cell>
        </row>
        <row r="7">
          <cell r="E7" t="str">
            <v>APR</v>
          </cell>
          <cell r="H7" t="str">
            <v>MAY</v>
          </cell>
          <cell r="K7" t="str">
            <v>JUN</v>
          </cell>
          <cell r="N7" t="str">
            <v>JULY</v>
          </cell>
          <cell r="Q7" t="str">
            <v>AUGUST</v>
          </cell>
          <cell r="T7" t="str">
            <v>SEPTEMBER</v>
          </cell>
          <cell r="W7" t="str">
            <v>OCTOBER</v>
          </cell>
          <cell r="Z7" t="str">
            <v>NOVEMBER</v>
          </cell>
          <cell r="AC7" t="str">
            <v>DECEMBER</v>
          </cell>
          <cell r="AF7" t="str">
            <v>JANUARY</v>
          </cell>
          <cell r="AI7" t="str">
            <v>FEBRUARY</v>
          </cell>
          <cell r="AL7" t="str">
            <v>MARCH</v>
          </cell>
          <cell r="AO7" t="str">
            <v>YEAR TO DATE</v>
          </cell>
        </row>
        <row r="8">
          <cell r="A8" t="str">
            <v>NO.</v>
          </cell>
          <cell r="B8" t="str">
            <v>SUPPLIER</v>
          </cell>
          <cell r="C8" t="str">
            <v>CREDIT TERM</v>
          </cell>
          <cell r="D8" t="str">
            <v>AMOUNT (USD)</v>
          </cell>
          <cell r="E8" t="str">
            <v>RATE</v>
          </cell>
          <cell r="F8" t="str">
            <v>AMOUNT (BHT)</v>
          </cell>
          <cell r="G8" t="str">
            <v>AMOUNT (USD)</v>
          </cell>
          <cell r="H8" t="str">
            <v>RATE</v>
          </cell>
          <cell r="I8" t="str">
            <v>AMOUNT (BHT)</v>
          </cell>
          <cell r="J8" t="str">
            <v>AMOUNT (USD)</v>
          </cell>
          <cell r="K8" t="str">
            <v>RATE</v>
          </cell>
          <cell r="L8" t="str">
            <v>AMOUNT (BHT)</v>
          </cell>
          <cell r="M8" t="str">
            <v>AMOUNT (USD)</v>
          </cell>
          <cell r="N8" t="str">
            <v>RATE</v>
          </cell>
          <cell r="O8" t="str">
            <v>AMOUNT (BHT)</v>
          </cell>
          <cell r="P8" t="str">
            <v>AMOUNT (USD)</v>
          </cell>
          <cell r="Q8" t="str">
            <v>RATE</v>
          </cell>
          <cell r="R8" t="str">
            <v>AMOUNT (BHT)</v>
          </cell>
          <cell r="S8" t="str">
            <v>AMOUNT (USD)</v>
          </cell>
          <cell r="T8" t="str">
            <v>RATE</v>
          </cell>
          <cell r="U8" t="str">
            <v>AMOUNT (BHT)</v>
          </cell>
          <cell r="V8" t="str">
            <v>AMOUNT (USD)</v>
          </cell>
          <cell r="W8" t="str">
            <v>RATE</v>
          </cell>
          <cell r="X8" t="str">
            <v>AMOUNT (BHT)</v>
          </cell>
          <cell r="Y8" t="str">
            <v>AMOUNT (USD)</v>
          </cell>
          <cell r="Z8" t="str">
            <v>RATE</v>
          </cell>
          <cell r="AA8" t="str">
            <v>AMOUNT (BHT)</v>
          </cell>
          <cell r="AB8" t="str">
            <v>AMOUNT (USD)</v>
          </cell>
          <cell r="AC8" t="str">
            <v>RATE</v>
          </cell>
          <cell r="AD8" t="str">
            <v>AMOUNT (BHT)</v>
          </cell>
          <cell r="AE8" t="str">
            <v>AMOUNT (USD)</v>
          </cell>
          <cell r="AF8" t="str">
            <v>RATE</v>
          </cell>
          <cell r="AG8" t="str">
            <v>AMOUNT (BHT)</v>
          </cell>
          <cell r="AH8" t="str">
            <v>AMOUNT (USD)</v>
          </cell>
          <cell r="AI8" t="str">
            <v>RATE</v>
          </cell>
          <cell r="AJ8" t="str">
            <v>AMOUNT (BHT)</v>
          </cell>
          <cell r="AK8" t="str">
            <v>AMOUNT (USD)</v>
          </cell>
          <cell r="AL8" t="str">
            <v>RATE</v>
          </cell>
          <cell r="AM8" t="str">
            <v>AMOUNT (BHT)</v>
          </cell>
          <cell r="AN8" t="str">
            <v>AMOUNT (USD)</v>
          </cell>
          <cell r="AO8" t="str">
            <v>AVERAGE</v>
          </cell>
          <cell r="AP8" t="str">
            <v>AMOUNT (BHT)</v>
          </cell>
          <cell r="AQ8" t="str">
            <v>CREDIT TERM</v>
          </cell>
          <cell r="AR8" t="str">
            <v>30 DAY</v>
          </cell>
          <cell r="AS8" t="str">
            <v>45 DAY</v>
          </cell>
          <cell r="AT8" t="str">
            <v>60 DAY</v>
          </cell>
          <cell r="AU8" t="str">
            <v>Total</v>
          </cell>
        </row>
        <row r="9">
          <cell r="A9">
            <v>1</v>
          </cell>
          <cell r="B9" t="str">
            <v>Western Digital Malaysia</v>
          </cell>
          <cell r="C9" t="str">
            <v>60 DAY</v>
          </cell>
          <cell r="D9">
            <v>4850864.2470064526</v>
          </cell>
          <cell r="E9">
            <v>37.993753823091652</v>
          </cell>
          <cell r="F9">
            <v>184302542.03</v>
          </cell>
          <cell r="G9">
            <v>3907261.7208088455</v>
          </cell>
          <cell r="H9">
            <v>37.843610092080134</v>
          </cell>
          <cell r="I9">
            <v>147864889.09</v>
          </cell>
          <cell r="J9">
            <v>4762394.3308121385</v>
          </cell>
          <cell r="K9">
            <v>38.198610434885481</v>
          </cell>
          <cell r="L9">
            <v>181916845.78</v>
          </cell>
          <cell r="M9">
            <v>401857.67865497025</v>
          </cell>
          <cell r="N9">
            <v>37.90845806651749</v>
          </cell>
          <cell r="O9">
            <v>15233804.960000001</v>
          </cell>
          <cell r="P9">
            <v>1390398.5504686914</v>
          </cell>
          <cell r="Q9">
            <v>37.536373593546635</v>
          </cell>
          <cell r="R9">
            <v>52190519.434318505</v>
          </cell>
          <cell r="S9">
            <v>711351.68412258045</v>
          </cell>
          <cell r="T9">
            <v>37.337175557752374</v>
          </cell>
          <cell r="U9">
            <v>26559862.713387601</v>
          </cell>
          <cell r="V9">
            <v>778329.21597164951</v>
          </cell>
          <cell r="W9">
            <v>37.208144417072567</v>
          </cell>
          <cell r="X9">
            <v>28960185.8719</v>
          </cell>
          <cell r="Y9">
            <v>1039793.8072158819</v>
          </cell>
          <cell r="Z9">
            <v>36.475070986974529</v>
          </cell>
          <cell r="AA9">
            <v>37926552.930015802</v>
          </cell>
          <cell r="AB9">
            <v>1188424.6386423965</v>
          </cell>
          <cell r="AC9">
            <v>35.749965282294113</v>
          </cell>
          <cell r="AD9">
            <v>42486139.572088599</v>
          </cell>
          <cell r="AE9">
            <v>1900985.2508999999</v>
          </cell>
          <cell r="AF9">
            <v>35.859869385948279</v>
          </cell>
          <cell r="AG9">
            <v>68169082.801888108</v>
          </cell>
          <cell r="AH9">
            <v>1362871.6248000003</v>
          </cell>
          <cell r="AI9">
            <v>35.614774980868013</v>
          </cell>
          <cell r="AJ9">
            <v>48538366.245061994</v>
          </cell>
          <cell r="AK9">
            <v>2256359.9063532399</v>
          </cell>
          <cell r="AL9">
            <v>34.924958072183195</v>
          </cell>
          <cell r="AM9">
            <v>78803275.125142097</v>
          </cell>
          <cell r="AN9">
            <v>24550892.655756846</v>
          </cell>
          <cell r="AO9">
            <v>37.186104772435961</v>
          </cell>
          <cell r="AP9">
            <v>912952066.55380261</v>
          </cell>
          <cell r="AQ9" t="str">
            <v>60 DAY</v>
          </cell>
          <cell r="AT9">
            <v>912952066.55380261</v>
          </cell>
        </row>
        <row r="10">
          <cell r="B10" t="str">
            <v>Adjust Goods in Jit Hub</v>
          </cell>
          <cell r="D10">
            <v>-885745.64</v>
          </cell>
          <cell r="E10">
            <v>37.224548072965959</v>
          </cell>
          <cell r="F10">
            <v>-32971481.156599998</v>
          </cell>
          <cell r="G10">
            <v>1142880.74</v>
          </cell>
          <cell r="H10">
            <v>37.644899221243328</v>
          </cell>
          <cell r="I10">
            <v>43023630.279199995</v>
          </cell>
          <cell r="J10">
            <v>-164864.38</v>
          </cell>
          <cell r="K10">
            <v>38.368717229883138</v>
          </cell>
          <cell r="L10">
            <v>-6325634.7775000008</v>
          </cell>
          <cell r="M10">
            <v>-143363.95000000001</v>
          </cell>
          <cell r="N10">
            <v>37.239054982092775</v>
          </cell>
          <cell r="O10">
            <v>-5338738.0164999999</v>
          </cell>
          <cell r="P10">
            <v>-463299.42</v>
          </cell>
          <cell r="Q10">
            <v>37.304284730811879</v>
          </cell>
          <cell r="R10">
            <v>-17283053.4793</v>
          </cell>
          <cell r="S10">
            <v>393166.05</v>
          </cell>
          <cell r="T10">
            <v>37.873715050167732</v>
          </cell>
          <cell r="U10">
            <v>14890658.945099998</v>
          </cell>
          <cell r="V10">
            <v>184358.66</v>
          </cell>
          <cell r="W10">
            <v>38.01388718381876</v>
          </cell>
          <cell r="X10">
            <v>7008189.3026000001</v>
          </cell>
          <cell r="Y10">
            <v>-39238.94</v>
          </cell>
          <cell r="Z10">
            <v>30.89329877412591</v>
          </cell>
          <cell r="AA10">
            <v>-1212220.2970000003</v>
          </cell>
          <cell r="AB10">
            <v>-359124.8</v>
          </cell>
          <cell r="AC10">
            <v>35.987051660035732</v>
          </cell>
          <cell r="AD10">
            <v>-12923842.729999999</v>
          </cell>
          <cell r="AE10">
            <v>235154.31</v>
          </cell>
          <cell r="AF10">
            <v>36.892849169551688</v>
          </cell>
          <cell r="AG10">
            <v>8675512.4903999995</v>
          </cell>
          <cell r="AH10">
            <v>-248172.57910000003</v>
          </cell>
          <cell r="AI10">
            <v>35.322917881945799</v>
          </cell>
          <cell r="AJ10">
            <v>-8766179.6320999991</v>
          </cell>
          <cell r="AK10">
            <v>246486.54910000006</v>
          </cell>
          <cell r="AL10">
            <v>36.911143731453201</v>
          </cell>
          <cell r="AM10">
            <v>9098100.4416999985</v>
          </cell>
          <cell r="AN10">
            <v>-101763.40000000002</v>
          </cell>
          <cell r="AO10">
            <v>20.882346993123303</v>
          </cell>
          <cell r="AP10">
            <v>-2125058.6300000045</v>
          </cell>
          <cell r="AT10">
            <v>-2125058.6300000045</v>
          </cell>
        </row>
        <row r="11">
          <cell r="B11" t="str">
            <v xml:space="preserve">Adjust Rebate Price </v>
          </cell>
          <cell r="D11">
            <v>-43238.95</v>
          </cell>
          <cell r="E11">
            <v>37.814090213083361</v>
          </cell>
          <cell r="F11">
            <v>-1635041.5560190007</v>
          </cell>
          <cell r="G11">
            <v>0</v>
          </cell>
          <cell r="H11">
            <v>0</v>
          </cell>
          <cell r="I11">
            <v>0</v>
          </cell>
          <cell r="J11">
            <v>-72601.16</v>
          </cell>
          <cell r="K11">
            <v>38.262146887729429</v>
          </cell>
          <cell r="L11">
            <v>-2777876.2481395463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0</v>
          </cell>
          <cell r="R11">
            <v>0</v>
          </cell>
          <cell r="S11">
            <v>17311.53</v>
          </cell>
          <cell r="T11">
            <v>38.389912505642215</v>
          </cell>
          <cell r="U11">
            <v>664588.12203880039</v>
          </cell>
          <cell r="V11">
            <v>-2155.29</v>
          </cell>
          <cell r="W11">
            <v>44.367471905265596</v>
          </cell>
          <cell r="X11">
            <v>-95624.768522699887</v>
          </cell>
          <cell r="Y11">
            <v>11631.09</v>
          </cell>
          <cell r="Z11">
            <v>37.352045251132957</v>
          </cell>
          <cell r="AA11">
            <v>434445</v>
          </cell>
          <cell r="AB11">
            <v>19232.41</v>
          </cell>
          <cell r="AC11">
            <v>38.99272919712093</v>
          </cell>
          <cell r="AD11">
            <v>749924.15493800049</v>
          </cell>
          <cell r="AE11">
            <v>-3559.6</v>
          </cell>
          <cell r="AF11">
            <v>36.540026117207127</v>
          </cell>
          <cell r="AG11">
            <v>-130067.87696681049</v>
          </cell>
          <cell r="AH11">
            <v>0</v>
          </cell>
          <cell r="AI11">
            <v>0</v>
          </cell>
          <cell r="AJ11">
            <v>0</v>
          </cell>
          <cell r="AK11">
            <v>36640.235839999994</v>
          </cell>
          <cell r="AL11">
            <v>37.586584996302115</v>
          </cell>
          <cell r="AM11">
            <v>1377181.3386847149</v>
          </cell>
          <cell r="AN11">
            <v>-36739.734160000007</v>
          </cell>
          <cell r="AO11">
            <v>38.445347150180389</v>
          </cell>
          <cell r="AP11">
            <v>-1412471.8339865413</v>
          </cell>
          <cell r="AT11">
            <v>-1412471.8339865413</v>
          </cell>
        </row>
        <row r="12">
          <cell r="B12" t="str">
            <v>Total WDM</v>
          </cell>
          <cell r="D12">
            <v>3921879.6570064523</v>
          </cell>
          <cell r="E12">
            <v>38.169457609426772</v>
          </cell>
          <cell r="F12">
            <v>149696019.31738099</v>
          </cell>
          <cell r="G12">
            <v>5050142.4608088452</v>
          </cell>
          <cell r="H12">
            <v>37.798640503821893</v>
          </cell>
          <cell r="I12">
            <v>190888519.36919999</v>
          </cell>
          <cell r="J12">
            <v>4524928.7908121385</v>
          </cell>
          <cell r="K12">
            <v>38.191393222642013</v>
          </cell>
          <cell r="L12">
            <v>172813334.75436044</v>
          </cell>
          <cell r="M12">
            <v>258493.72865497024</v>
          </cell>
          <cell r="N12">
            <v>38.279717635655459</v>
          </cell>
          <cell r="O12">
            <v>9895066.943500001</v>
          </cell>
          <cell r="P12">
            <v>927099.13046869147</v>
          </cell>
          <cell r="Q12">
            <v>37.652355403861904</v>
          </cell>
          <cell r="R12">
            <v>34907465.955018505</v>
          </cell>
          <cell r="S12">
            <v>1121829.2641225804</v>
          </cell>
          <cell r="T12">
            <v>37.541461189698971</v>
          </cell>
          <cell r="U12">
            <v>42115109.780526407</v>
          </cell>
          <cell r="V12">
            <v>960532.5859716495</v>
          </cell>
          <cell r="W12">
            <v>37.346729231147705</v>
          </cell>
          <cell r="X12">
            <v>35872750.405977301</v>
          </cell>
          <cell r="Y12">
            <v>1012185.9572158818</v>
          </cell>
          <cell r="Z12">
            <v>36.701534306203193</v>
          </cell>
          <cell r="AA12">
            <v>37148777.633015804</v>
          </cell>
          <cell r="AB12">
            <v>848532.24864239653</v>
          </cell>
          <cell r="AC12">
            <v>35.72312195031413</v>
          </cell>
          <cell r="AD12">
            <v>30312220.997026604</v>
          </cell>
          <cell r="AE12">
            <v>2132579.9608999998</v>
          </cell>
          <cell r="AF12">
            <v>35.97263822311541</v>
          </cell>
          <cell r="AG12">
            <v>76714527.415321305</v>
          </cell>
          <cell r="AH12">
            <v>1114699.0457000004</v>
          </cell>
          <cell r="AI12">
            <v>35.679752993765376</v>
          </cell>
          <cell r="AJ12">
            <v>39772186.612961993</v>
          </cell>
          <cell r="AK12">
            <v>2539486.6912932401</v>
          </cell>
          <cell r="AL12">
            <v>35.156142858170078</v>
          </cell>
          <cell r="AM12">
            <v>89278556.905526802</v>
          </cell>
          <cell r="AN12">
            <v>24412389.521596849</v>
          </cell>
          <cell r="AO12">
            <v>37.252172110611561</v>
          </cell>
          <cell r="AP12">
            <v>909414536.08981609</v>
          </cell>
        </row>
        <row r="13">
          <cell r="A13">
            <v>2</v>
          </cell>
          <cell r="B13" t="str">
            <v>Seagate Technology Wuxi</v>
          </cell>
          <cell r="C13" t="str">
            <v>45 DAY</v>
          </cell>
          <cell r="D13">
            <v>1215176.3655855111</v>
          </cell>
          <cell r="E13">
            <v>38.275783979463007</v>
          </cell>
          <cell r="F13">
            <v>46511828.066099986</v>
          </cell>
          <cell r="G13">
            <v>487116.00644233968</v>
          </cell>
          <cell r="H13">
            <v>38.00735343530846</v>
          </cell>
          <cell r="I13">
            <v>18513990.220849998</v>
          </cell>
          <cell r="J13">
            <v>1719691.7011688964</v>
          </cell>
          <cell r="K13">
            <v>38.267257238823404</v>
          </cell>
          <cell r="L13">
            <v>65807884.70009999</v>
          </cell>
          <cell r="M13">
            <v>863098.88869044627</v>
          </cell>
          <cell r="N13">
            <v>37.921907976339504</v>
          </cell>
          <cell r="O13">
            <v>32730356.631399997</v>
          </cell>
          <cell r="P13">
            <v>1134173.6406212561</v>
          </cell>
          <cell r="Q13">
            <v>37.55245979417753</v>
          </cell>
          <cell r="R13">
            <v>42591010.039045677</v>
          </cell>
          <cell r="S13">
            <v>235957.88773829644</v>
          </cell>
          <cell r="T13">
            <v>37.40943330021441</v>
          </cell>
          <cell r="U13">
            <v>8827050.8630052805</v>
          </cell>
          <cell r="V13">
            <v>0</v>
          </cell>
          <cell r="W13">
            <v>0</v>
          </cell>
          <cell r="X13">
            <v>0</v>
          </cell>
          <cell r="Y13">
            <v>0</v>
          </cell>
          <cell r="Z13">
            <v>0</v>
          </cell>
          <cell r="AA13">
            <v>0</v>
          </cell>
          <cell r="AB13">
            <v>0</v>
          </cell>
          <cell r="AC13">
            <v>0</v>
          </cell>
          <cell r="AD13">
            <v>0</v>
          </cell>
          <cell r="AE13">
            <v>0</v>
          </cell>
          <cell r="AF13">
            <v>0</v>
          </cell>
          <cell r="AG13">
            <v>0</v>
          </cell>
          <cell r="AH13">
            <v>0</v>
          </cell>
          <cell r="AI13">
            <v>0</v>
          </cell>
          <cell r="AJ13">
            <v>0</v>
          </cell>
          <cell r="AK13">
            <v>0</v>
          </cell>
          <cell r="AL13">
            <v>0</v>
          </cell>
          <cell r="AM13">
            <v>0</v>
          </cell>
          <cell r="AN13">
            <v>5655214.4902467467</v>
          </cell>
          <cell r="AO13">
            <v>38.014848223930208</v>
          </cell>
          <cell r="AP13">
            <v>214982120.5205009</v>
          </cell>
          <cell r="AQ13" t="str">
            <v>45 DAY</v>
          </cell>
          <cell r="AS13">
            <v>214982120.5205009</v>
          </cell>
        </row>
        <row r="14">
          <cell r="A14">
            <v>2</v>
          </cell>
          <cell r="B14" t="str">
            <v>Seagate Technology Wuxi</v>
          </cell>
          <cell r="C14" t="str">
            <v>60 DAY</v>
          </cell>
          <cell r="D14">
            <v>0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0</v>
          </cell>
          <cell r="R14">
            <v>0</v>
          </cell>
          <cell r="S14">
            <v>0</v>
          </cell>
          <cell r="T14">
            <v>0</v>
          </cell>
          <cell r="U14">
            <v>0</v>
          </cell>
          <cell r="V14">
            <v>94432.891310275678</v>
          </cell>
          <cell r="W14">
            <v>37.002412295468659</v>
          </cell>
          <cell r="X14">
            <v>3494244.7785160001</v>
          </cell>
          <cell r="Y14">
            <v>1266690.0860152221</v>
          </cell>
          <cell r="Z14">
            <v>36.58257084199181</v>
          </cell>
          <cell r="AA14">
            <v>46338779.806500562</v>
          </cell>
          <cell r="AB14">
            <v>328605.74400000001</v>
          </cell>
          <cell r="AC14">
            <v>35.962850016396551</v>
          </cell>
          <cell r="AD14">
            <v>11817599.085998401</v>
          </cell>
          <cell r="AE14">
            <v>160743.42980000004</v>
          </cell>
          <cell r="AF14">
            <v>35.892310035860511</v>
          </cell>
          <cell r="AG14">
            <v>5769453.018609181</v>
          </cell>
          <cell r="AH14">
            <v>1335184.3614000001</v>
          </cell>
          <cell r="AI14">
            <v>35.68385178944029</v>
          </cell>
          <cell r="AJ14">
            <v>47644520.86377608</v>
          </cell>
          <cell r="AK14">
            <v>560411.22119999991</v>
          </cell>
          <cell r="AL14">
            <v>34.9274881173747</v>
          </cell>
          <cell r="AM14">
            <v>19573756.269306444</v>
          </cell>
          <cell r="AN14">
            <v>3746067.733725498</v>
          </cell>
          <cell r="AO14">
            <v>35.94124916924757</v>
          </cell>
          <cell r="AP14">
            <v>134638353.82270667</v>
          </cell>
          <cell r="AQ14" t="str">
            <v>60 DAY</v>
          </cell>
          <cell r="AT14">
            <v>134638353.82270667</v>
          </cell>
        </row>
        <row r="15">
          <cell r="B15" t="str">
            <v>Adjust Goods in Jit Hub</v>
          </cell>
          <cell r="C15" t="str">
            <v>45 DAY</v>
          </cell>
          <cell r="D15">
            <v>95522.17</v>
          </cell>
          <cell r="E15">
            <v>43.431066231012153</v>
          </cell>
          <cell r="F15">
            <v>4148629.691800002</v>
          </cell>
          <cell r="G15">
            <v>322615.13</v>
          </cell>
          <cell r="H15">
            <v>38.027911472099895</v>
          </cell>
          <cell r="I15">
            <v>12268379.6032</v>
          </cell>
          <cell r="J15">
            <v>-437085.26</v>
          </cell>
          <cell r="K15">
            <v>0</v>
          </cell>
          <cell r="L15">
            <v>-16765532.098699998</v>
          </cell>
          <cell r="M15">
            <v>1722.1900188078996</v>
          </cell>
          <cell r="N15">
            <v>37.239054982092775</v>
          </cell>
          <cell r="O15">
            <v>64132.72879999876</v>
          </cell>
          <cell r="P15">
            <v>5569.6</v>
          </cell>
          <cell r="Q15">
            <v>37.491459799626121</v>
          </cell>
          <cell r="R15">
            <v>208812.43449999765</v>
          </cell>
          <cell r="S15">
            <v>419943.22</v>
          </cell>
          <cell r="T15">
            <v>37.625425793039362</v>
          </cell>
          <cell r="U15">
            <v>15800542.461400002</v>
          </cell>
          <cell r="V15">
            <v>0</v>
          </cell>
          <cell r="W15">
            <v>0</v>
          </cell>
          <cell r="X15">
            <v>0</v>
          </cell>
          <cell r="Y15">
            <v>0</v>
          </cell>
          <cell r="Z15">
            <v>0</v>
          </cell>
          <cell r="AA15">
            <v>0</v>
          </cell>
          <cell r="AB15">
            <v>0</v>
          </cell>
          <cell r="AC15">
            <v>0</v>
          </cell>
          <cell r="AD15">
            <v>0</v>
          </cell>
          <cell r="AE15">
            <v>0</v>
          </cell>
          <cell r="AF15">
            <v>0</v>
          </cell>
          <cell r="AG15">
            <v>0</v>
          </cell>
          <cell r="AH15">
            <v>0</v>
          </cell>
          <cell r="AI15">
            <v>0</v>
          </cell>
          <cell r="AJ15">
            <v>0</v>
          </cell>
          <cell r="AK15">
            <v>0</v>
          </cell>
          <cell r="AL15">
            <v>0</v>
          </cell>
          <cell r="AM15">
            <v>0</v>
          </cell>
          <cell r="AN15">
            <v>408287.05001880787</v>
          </cell>
          <cell r="AO15">
            <v>38.514483426000474</v>
          </cell>
          <cell r="AP15">
            <v>15724964.821000002</v>
          </cell>
          <cell r="AQ15" t="str">
            <v>45 DAY</v>
          </cell>
          <cell r="AS15">
            <v>15724964.821000002</v>
          </cell>
        </row>
        <row r="16">
          <cell r="B16" t="str">
            <v>Adjust Goods in Jit Hub</v>
          </cell>
          <cell r="C16" t="str">
            <v>60 DAY</v>
          </cell>
          <cell r="D16">
            <v>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0</v>
          </cell>
          <cell r="R16">
            <v>0</v>
          </cell>
          <cell r="S16">
            <v>0</v>
          </cell>
          <cell r="T16">
            <v>0</v>
          </cell>
          <cell r="U16">
            <v>0</v>
          </cell>
          <cell r="V16">
            <v>75700.570000000007</v>
          </cell>
          <cell r="W16">
            <v>37.905077373922019</v>
          </cell>
          <cell r="X16">
            <v>2869435.9631000003</v>
          </cell>
          <cell r="Y16">
            <v>-216273.94</v>
          </cell>
          <cell r="Z16">
            <v>36.421939620187246</v>
          </cell>
          <cell r="AA16">
            <v>-7877116.3840999994</v>
          </cell>
          <cell r="AB16">
            <v>274583.98</v>
          </cell>
          <cell r="AC16">
            <v>36.569577183636127</v>
          </cell>
          <cell r="AD16">
            <v>10041420.049999999</v>
          </cell>
          <cell r="AE16">
            <v>-100458.57</v>
          </cell>
          <cell r="AF16">
            <v>35.730491590712468</v>
          </cell>
          <cell r="AG16">
            <v>-3589434.0906000002</v>
          </cell>
          <cell r="AH16">
            <v>-266494.70290000003</v>
          </cell>
          <cell r="AI16">
            <v>35.591898952525106</v>
          </cell>
          <cell r="AJ16">
            <v>-9485052.5370000005</v>
          </cell>
          <cell r="AK16">
            <v>74983.05290000001</v>
          </cell>
          <cell r="AL16">
            <v>37.994794389066541</v>
          </cell>
          <cell r="AM16">
            <v>2848965.6776000001</v>
          </cell>
          <cell r="AN16">
            <v>-157959.61000000004</v>
          </cell>
          <cell r="AO16">
            <v>32.867777535029362</v>
          </cell>
          <cell r="AP16">
            <v>-5191781.3210000005</v>
          </cell>
          <cell r="AQ16" t="str">
            <v>60 DAY</v>
          </cell>
          <cell r="AT16">
            <v>-5191781.3210000005</v>
          </cell>
        </row>
        <row r="17">
          <cell r="B17" t="str">
            <v>Total SGW</v>
          </cell>
          <cell r="D17">
            <v>1310698.535585511</v>
          </cell>
          <cell r="E17">
            <v>38.65149489563526</v>
          </cell>
          <cell r="F17">
            <v>50660457.757899985</v>
          </cell>
          <cell r="G17">
            <v>809731.13644233975</v>
          </cell>
          <cell r="H17">
            <v>38.015544220389486</v>
          </cell>
          <cell r="I17">
            <v>30782369.824049998</v>
          </cell>
          <cell r="J17">
            <v>1282606.4411688964</v>
          </cell>
          <cell r="K17">
            <v>38.236477712294587</v>
          </cell>
          <cell r="L17">
            <v>49042352.601399988</v>
          </cell>
          <cell r="M17">
            <v>864821.07870925416</v>
          </cell>
          <cell r="N17">
            <v>37.920548154475817</v>
          </cell>
          <cell r="O17">
            <v>32794489.360199995</v>
          </cell>
          <cell r="P17">
            <v>1139743.2406212562</v>
          </cell>
          <cell r="Q17">
            <v>37.552161704610029</v>
          </cell>
          <cell r="R17">
            <v>42799822.473545671</v>
          </cell>
          <cell r="S17">
            <v>655901.10773829638</v>
          </cell>
          <cell r="T17">
            <v>37.547723328791292</v>
          </cell>
          <cell r="U17">
            <v>24627593.324405283</v>
          </cell>
          <cell r="V17">
            <v>170133.46131027568</v>
          </cell>
          <cell r="W17">
            <v>37.404051458228039</v>
          </cell>
          <cell r="X17">
            <v>6363680.7416160004</v>
          </cell>
          <cell r="Y17">
            <v>1050416.1460152222</v>
          </cell>
          <cell r="Z17">
            <v>36.615643779187678</v>
          </cell>
          <cell r="AA17">
            <v>38461663.422400564</v>
          </cell>
          <cell r="AB17">
            <v>603189.72399999993</v>
          </cell>
          <cell r="AC17">
            <v>36.239044311037368</v>
          </cell>
          <cell r="AD17">
            <v>21859019.135998398</v>
          </cell>
          <cell r="AE17">
            <v>60284.859800000035</v>
          </cell>
          <cell r="AF17">
            <v>36.161963969752478</v>
          </cell>
          <cell r="AG17">
            <v>2180018.9280091808</v>
          </cell>
          <cell r="AH17">
            <v>1068689.6584999999</v>
          </cell>
          <cell r="AI17">
            <v>35.706781686590155</v>
          </cell>
          <cell r="AJ17">
            <v>38159468.32677608</v>
          </cell>
          <cell r="AK17">
            <v>635394.27409999992</v>
          </cell>
          <cell r="AL17">
            <v>35.289461773427156</v>
          </cell>
          <cell r="AM17">
            <v>22422721.946906444</v>
          </cell>
          <cell r="AN17">
            <v>9651609.6639910527</v>
          </cell>
          <cell r="AO17">
            <v>37.315398195898432</v>
          </cell>
          <cell r="AP17">
            <v>360153657.8432076</v>
          </cell>
        </row>
        <row r="18">
          <cell r="A18">
            <v>3</v>
          </cell>
          <cell r="B18" t="str">
            <v>Belton Electronics (Wuxi) Ltd.</v>
          </cell>
          <cell r="C18" t="str">
            <v>30 DAY</v>
          </cell>
          <cell r="D18">
            <v>35204.010419952101</v>
          </cell>
          <cell r="E18">
            <v>37.939995937025905</v>
          </cell>
          <cell r="F18">
            <v>1335640.0123000003</v>
          </cell>
          <cell r="G18">
            <v>100616.52428679467</v>
          </cell>
          <cell r="H18">
            <v>38.142135571698333</v>
          </cell>
          <cell r="I18">
            <v>3837729.1100999997</v>
          </cell>
          <cell r="J18">
            <v>0</v>
          </cell>
          <cell r="K18">
            <v>0</v>
          </cell>
          <cell r="L18">
            <v>0</v>
          </cell>
          <cell r="M18">
            <v>94354.100970370389</v>
          </cell>
          <cell r="N18">
            <v>37.965837320890934</v>
          </cell>
          <cell r="O18">
            <v>3582232.4479999999</v>
          </cell>
          <cell r="P18">
            <v>122217.79010252912</v>
          </cell>
          <cell r="Q18">
            <v>37.560771476140481</v>
          </cell>
          <cell r="R18">
            <v>4590594.4843600001</v>
          </cell>
          <cell r="S18">
            <v>203768.87656188107</v>
          </cell>
          <cell r="T18">
            <v>37.312985153505679</v>
          </cell>
          <cell r="U18">
            <v>7603225.0658999998</v>
          </cell>
          <cell r="V18">
            <v>20.404878620979382</v>
          </cell>
          <cell r="W18">
            <v>36.657899999999998</v>
          </cell>
          <cell r="X18">
            <v>748</v>
          </cell>
          <cell r="Y18">
            <v>82778.100000000006</v>
          </cell>
          <cell r="Z18">
            <v>36.047699999999992</v>
          </cell>
          <cell r="AA18">
            <v>2983960.1153699998</v>
          </cell>
          <cell r="AB18">
            <v>-5453.1398867259377</v>
          </cell>
          <cell r="AC18">
            <v>36.158958899986459</v>
          </cell>
          <cell r="AD18">
            <v>-197179.86103999999</v>
          </cell>
          <cell r="AE18">
            <v>65221.514999999999</v>
          </cell>
          <cell r="AF18">
            <v>35.934242546711772</v>
          </cell>
          <cell r="AG18">
            <v>2343685.7392739998</v>
          </cell>
          <cell r="AH18">
            <v>-1613.76</v>
          </cell>
          <cell r="AI18">
            <v>39.848384503271845</v>
          </cell>
          <cell r="AJ18">
            <v>-64305.728975999969</v>
          </cell>
          <cell r="AK18">
            <v>0</v>
          </cell>
          <cell r="AL18" t="e">
            <v>#DIV/0!</v>
          </cell>
          <cell r="AM18">
            <v>0</v>
          </cell>
          <cell r="AN18">
            <v>697114.42233342235</v>
          </cell>
          <cell r="AO18">
            <v>37.320027461495648</v>
          </cell>
          <cell r="AP18">
            <v>26016329.385287996</v>
          </cell>
          <cell r="AQ18" t="str">
            <v>30 DAY</v>
          </cell>
          <cell r="AR18">
            <v>26016329.385287996</v>
          </cell>
        </row>
        <row r="19">
          <cell r="A19">
            <v>4</v>
          </cell>
          <cell r="B19" t="str">
            <v>Seagate Technology USA</v>
          </cell>
          <cell r="C19" t="str">
            <v>60 DAY</v>
          </cell>
          <cell r="D19">
            <v>60363.20834110814</v>
          </cell>
          <cell r="E19">
            <v>37.816404196087731</v>
          </cell>
          <cell r="F19">
            <v>2282719.4852</v>
          </cell>
          <cell r="G19">
            <v>-19210.121290633135</v>
          </cell>
          <cell r="H19">
            <v>37.034712297568859</v>
          </cell>
          <cell r="I19">
            <v>-711441.3152000003</v>
          </cell>
          <cell r="J19">
            <v>11046.520280370609</v>
          </cell>
          <cell r="K19">
            <v>38.29188788723328</v>
          </cell>
          <cell r="L19">
            <v>422992.11612000008</v>
          </cell>
          <cell r="M19">
            <v>12236.593503145083</v>
          </cell>
          <cell r="N19">
            <v>37.923356051398443</v>
          </cell>
          <cell r="O19">
            <v>464052.69227599993</v>
          </cell>
          <cell r="P19">
            <v>11003.145709008484</v>
          </cell>
          <cell r="Q19">
            <v>37.48344220601669</v>
          </cell>
          <cell r="R19">
            <v>412435.77626800002</v>
          </cell>
          <cell r="S19">
            <v>6961.9219117674638</v>
          </cell>
          <cell r="T19">
            <v>37.278531487307582</v>
          </cell>
          <cell r="U19">
            <v>259530.22520000002</v>
          </cell>
          <cell r="V19">
            <v>12277.457500904897</v>
          </cell>
          <cell r="W19">
            <v>37.398309516946682</v>
          </cell>
          <cell r="X19">
            <v>459156.1557</v>
          </cell>
          <cell r="Y19">
            <v>4658.9950194344547</v>
          </cell>
          <cell r="Z19">
            <v>36.476441445172249</v>
          </cell>
          <cell r="AA19">
            <v>169943.55901975001</v>
          </cell>
          <cell r="AB19">
            <v>3418.1859999999997</v>
          </cell>
          <cell r="AC19">
            <v>35.870237514620328</v>
          </cell>
          <cell r="AD19">
            <v>122611.14368914999</v>
          </cell>
          <cell r="AE19">
            <v>846.1382000000001</v>
          </cell>
          <cell r="AF19">
            <v>35.839599999999997</v>
          </cell>
          <cell r="AG19">
            <v>30325.25463272</v>
          </cell>
          <cell r="AH19">
            <v>11494.699240651831</v>
          </cell>
          <cell r="AI19">
            <v>35.637676525408608</v>
          </cell>
          <cell r="AJ19">
            <v>409644.37329520995</v>
          </cell>
          <cell r="AK19">
            <v>8934.8554999999997</v>
          </cell>
          <cell r="AL19">
            <v>34.77672883395261</v>
          </cell>
          <cell r="AM19">
            <v>310725.04689405003</v>
          </cell>
          <cell r="AN19">
            <v>124031.59991575783</v>
          </cell>
          <cell r="AO19">
            <v>37.350921186547644</v>
          </cell>
          <cell r="AP19">
            <v>4632694.5130948806</v>
          </cell>
          <cell r="AQ19" t="str">
            <v>60 DAY</v>
          </cell>
          <cell r="AT19">
            <v>4632694.5130948806</v>
          </cell>
        </row>
        <row r="20">
          <cell r="A20">
            <v>5</v>
          </cell>
          <cell r="B20" t="str">
            <v>Other</v>
          </cell>
          <cell r="C20" t="str">
            <v>60 DAY</v>
          </cell>
          <cell r="D20">
            <v>13364.382476582035</v>
          </cell>
          <cell r="E20">
            <v>37.994187078209301</v>
          </cell>
          <cell r="F20">
            <v>507768.84799999994</v>
          </cell>
          <cell r="G20">
            <v>40445.276183011636</v>
          </cell>
          <cell r="H20">
            <v>37.783635524830018</v>
          </cell>
          <cell r="I20">
            <v>1528169.574</v>
          </cell>
          <cell r="J20">
            <v>1114.3550555126408</v>
          </cell>
          <cell r="K20">
            <v>37.651354379774752</v>
          </cell>
          <cell r="L20">
            <v>41956.977100000004</v>
          </cell>
          <cell r="M20">
            <v>81236.2652091786</v>
          </cell>
          <cell r="N20">
            <v>37.84492125140973</v>
          </cell>
          <cell r="O20">
            <v>3074380.0595999998</v>
          </cell>
          <cell r="P20">
            <v>64553.716509992126</v>
          </cell>
          <cell r="Q20">
            <v>37.456572837595324</v>
          </cell>
          <cell r="R20">
            <v>2417960.9843939999</v>
          </cell>
          <cell r="S20">
            <v>202205.22603072616</v>
          </cell>
          <cell r="T20">
            <v>37.359642576616103</v>
          </cell>
          <cell r="U20">
            <v>7554314.9716317998</v>
          </cell>
          <cell r="V20">
            <v>55480.853349224024</v>
          </cell>
          <cell r="W20">
            <v>37.028467940199469</v>
          </cell>
          <cell r="X20">
            <v>2054370.99953665</v>
          </cell>
          <cell r="Y20">
            <v>70301.597206877166</v>
          </cell>
          <cell r="Z20">
            <v>36.545538512015057</v>
          </cell>
          <cell r="AA20">
            <v>2569209.7281800997</v>
          </cell>
          <cell r="AB20">
            <v>198126.28080000001</v>
          </cell>
          <cell r="AC20">
            <v>35.709687757153212</v>
          </cell>
          <cell r="AD20">
            <v>7075027.6238540597</v>
          </cell>
          <cell r="AE20">
            <v>81985.836699999985</v>
          </cell>
          <cell r="AF20">
            <v>35.765776408967234</v>
          </cell>
          <cell r="AG20">
            <v>2932287.1041142996</v>
          </cell>
          <cell r="AH20">
            <v>177160.55069999999</v>
          </cell>
          <cell r="AI20">
            <v>35.694730566319805</v>
          </cell>
          <cell r="AJ20">
            <v>6323698.1242173398</v>
          </cell>
          <cell r="AK20">
            <v>138071.96371679244</v>
          </cell>
          <cell r="AL20">
            <v>34.743953324911125</v>
          </cell>
          <cell r="AM20">
            <v>4797165.8628550591</v>
          </cell>
          <cell r="AN20">
            <v>1124046.3039378969</v>
          </cell>
          <cell r="AO20">
            <v>36.36532651215559</v>
          </cell>
          <cell r="AP20">
            <v>40876310.857483305</v>
          </cell>
          <cell r="AQ20" t="str">
            <v>60 DAY</v>
          </cell>
          <cell r="AT20">
            <v>40876310.857483305</v>
          </cell>
        </row>
        <row r="21">
          <cell r="B21" t="str">
            <v>Grand Total</v>
          </cell>
          <cell r="D21">
            <v>5341509.7938296059</v>
          </cell>
          <cell r="E21">
            <v>38.281799212835814</v>
          </cell>
          <cell r="F21">
            <v>204482605.42078099</v>
          </cell>
          <cell r="G21">
            <v>5981725.2764303582</v>
          </cell>
          <cell r="H21">
            <v>37.836131902268079</v>
          </cell>
          <cell r="I21">
            <v>226325346.56215</v>
          </cell>
          <cell r="J21">
            <v>5819696.1073169187</v>
          </cell>
          <cell r="K21">
            <v>38.201416766326297</v>
          </cell>
          <cell r="L21">
            <v>222320636.44898042</v>
          </cell>
          <cell r="M21">
            <v>1311141.7670469184</v>
          </cell>
          <cell r="N21">
            <v>37.989958641744323</v>
          </cell>
          <cell r="O21">
            <v>49810221.503575996</v>
          </cell>
          <cell r="P21">
            <v>2264617.0234114775</v>
          </cell>
          <cell r="Q21">
            <v>37.590585425056439</v>
          </cell>
          <cell r="R21">
            <v>85128279.673586175</v>
          </cell>
          <cell r="S21">
            <v>2190666.3963652514</v>
          </cell>
          <cell r="T21">
            <v>37.504465994449355</v>
          </cell>
          <cell r="U21">
            <v>82159773.367663488</v>
          </cell>
          <cell r="V21">
            <v>1198444.7630106751</v>
          </cell>
          <cell r="W21">
            <v>37.340649885614575</v>
          </cell>
          <cell r="X21">
            <v>44750706.302829951</v>
          </cell>
          <cell r="Y21">
            <v>2220340.7954574157</v>
          </cell>
          <cell r="Z21">
            <v>36.631112946438726</v>
          </cell>
          <cell r="AA21">
            <v>81333554.457986206</v>
          </cell>
          <cell r="AB21">
            <v>1647813.2995556705</v>
          </cell>
          <cell r="AC21">
            <v>35.909225308160657</v>
          </cell>
          <cell r="AD21">
            <v>59171699.039528206</v>
          </cell>
          <cell r="AE21">
            <v>2340918.3106</v>
          </cell>
          <cell r="AF21">
            <v>35.969151106246855</v>
          </cell>
          <cell r="AG21">
            <v>84200844.441351503</v>
          </cell>
          <cell r="AH21">
            <v>2370430.1941406522</v>
          </cell>
          <cell r="AI21">
            <v>35.690016064339225</v>
          </cell>
          <cell r="AJ21">
            <v>84600691.708274633</v>
          </cell>
          <cell r="AK21">
            <v>3321887.7846100326</v>
          </cell>
          <cell r="AL21">
            <v>35.16349056200734</v>
          </cell>
          <cell r="AM21">
            <v>116809169.76218235</v>
          </cell>
          <cell r="AN21">
            <v>36009191.51177498</v>
          </cell>
          <cell r="AO21">
            <v>37.243089122130201</v>
          </cell>
          <cell r="AP21">
            <v>1341093528.68889</v>
          </cell>
          <cell r="AR21">
            <v>26016329.385287996</v>
          </cell>
          <cell r="AS21">
            <v>230707085.34150091</v>
          </cell>
          <cell r="AT21">
            <v>1084370113.962101</v>
          </cell>
          <cell r="AU21">
            <v>1341093528.68889</v>
          </cell>
        </row>
        <row r="22">
          <cell r="AQ22" t="str">
            <v>%</v>
          </cell>
          <cell r="AR22">
            <v>1.9399340037620394</v>
          </cell>
          <cell r="AS22">
            <v>17.202907955797084</v>
          </cell>
          <cell r="AT22">
            <v>80.857158040440865</v>
          </cell>
          <cell r="AU22">
            <v>99.999999999999986</v>
          </cell>
        </row>
        <row r="23">
          <cell r="A23" t="str">
            <v>SUMMARY SALES  LOCAL  BY CUSTOMER  CONVERSION USD TO BHT AGREEMENT.</v>
          </cell>
        </row>
        <row r="24">
          <cell r="A24" t="str">
            <v>AS OF APRIL 2006 - MARCH 2007</v>
          </cell>
        </row>
        <row r="25">
          <cell r="E25" t="str">
            <v>APR</v>
          </cell>
          <cell r="H25" t="str">
            <v>MAY</v>
          </cell>
          <cell r="K25" t="str">
            <v>JUN</v>
          </cell>
          <cell r="N25" t="str">
            <v>JULY</v>
          </cell>
          <cell r="Q25" t="str">
            <v>AUGUST</v>
          </cell>
          <cell r="T25" t="str">
            <v>SEPTEMBER</v>
          </cell>
          <cell r="W25" t="str">
            <v>OCTOBER</v>
          </cell>
          <cell r="Z25" t="str">
            <v>NOVEMBER</v>
          </cell>
          <cell r="AC25" t="str">
            <v>DECEMBER</v>
          </cell>
          <cell r="AF25" t="str">
            <v>JANUARY</v>
          </cell>
          <cell r="AI25" t="str">
            <v>FEBRUARY</v>
          </cell>
          <cell r="AL25" t="str">
            <v>MARCH</v>
          </cell>
          <cell r="AO25" t="str">
            <v>YEAR TO DATE</v>
          </cell>
        </row>
        <row r="26">
          <cell r="A26" t="str">
            <v>NO.</v>
          </cell>
          <cell r="B26" t="str">
            <v>SUPPLIER</v>
          </cell>
          <cell r="C26" t="str">
            <v>CREDIT TERM</v>
          </cell>
          <cell r="D26" t="str">
            <v>AMOUNT (USD)</v>
          </cell>
          <cell r="E26" t="str">
            <v>RATE</v>
          </cell>
          <cell r="F26" t="str">
            <v>AMOUNT (BHT)</v>
          </cell>
          <cell r="G26" t="str">
            <v>AMOUNT (USD)</v>
          </cell>
          <cell r="H26" t="str">
            <v>RATE</v>
          </cell>
          <cell r="I26" t="str">
            <v>AMOUNT (BHT)</v>
          </cell>
          <cell r="J26" t="str">
            <v>AMOUNT (USD)</v>
          </cell>
          <cell r="K26" t="str">
            <v>RATE</v>
          </cell>
          <cell r="L26" t="str">
            <v>AMOUNT (BHT)</v>
          </cell>
          <cell r="M26" t="str">
            <v>AMOUNT (USD)</v>
          </cell>
          <cell r="N26" t="str">
            <v>RATE</v>
          </cell>
          <cell r="O26" t="str">
            <v>AMOUNT (BHT)</v>
          </cell>
          <cell r="P26" t="str">
            <v>AMOUNT (USD)</v>
          </cell>
          <cell r="Q26" t="str">
            <v>RATE</v>
          </cell>
          <cell r="R26" t="str">
            <v>AMOUNT (BHT)</v>
          </cell>
          <cell r="S26" t="str">
            <v>AMOUNT (USD)</v>
          </cell>
          <cell r="T26" t="str">
            <v>RATE</v>
          </cell>
          <cell r="U26" t="str">
            <v>AMOUNT (BHT)</v>
          </cell>
          <cell r="V26" t="str">
            <v>AMOUNT (USD)</v>
          </cell>
          <cell r="W26" t="str">
            <v>RATE</v>
          </cell>
          <cell r="X26" t="str">
            <v>AMOUNT (BHT)</v>
          </cell>
          <cell r="Y26" t="str">
            <v>AMOUNT (USD)</v>
          </cell>
          <cell r="Z26" t="str">
            <v>RATE</v>
          </cell>
          <cell r="AA26" t="str">
            <v>AMOUNT (BHT)</v>
          </cell>
          <cell r="AB26" t="str">
            <v>AMOUNT (USD)</v>
          </cell>
          <cell r="AC26" t="str">
            <v>RATE</v>
          </cell>
          <cell r="AD26" t="str">
            <v>AMOUNT (BHT)</v>
          </cell>
          <cell r="AE26" t="str">
            <v>AMOUNT (USD)</v>
          </cell>
          <cell r="AF26" t="str">
            <v>RATE</v>
          </cell>
          <cell r="AG26" t="str">
            <v>AMOUNT (BHT)</v>
          </cell>
          <cell r="AH26" t="str">
            <v>AMOUNT (USD)</v>
          </cell>
          <cell r="AI26" t="str">
            <v>RATE</v>
          </cell>
          <cell r="AJ26" t="str">
            <v>AMOUNT (BHT)</v>
          </cell>
          <cell r="AK26" t="str">
            <v>AMOUNT (USD)</v>
          </cell>
          <cell r="AL26" t="str">
            <v>RATE</v>
          </cell>
          <cell r="AM26" t="str">
            <v>AMOUNT (BHT)</v>
          </cell>
          <cell r="AN26" t="str">
            <v>AMOUNT (USD)</v>
          </cell>
          <cell r="AO26" t="str">
            <v>AVERAGE</v>
          </cell>
          <cell r="AP26" t="str">
            <v>AMOUNT (BHT)</v>
          </cell>
          <cell r="AQ26" t="str">
            <v>CREDIT TERM</v>
          </cell>
          <cell r="AR26" t="str">
            <v>30 Day</v>
          </cell>
          <cell r="AS26" t="str">
            <v>45 Days</v>
          </cell>
          <cell r="AT26" t="str">
            <v>60 Days</v>
          </cell>
          <cell r="AU26" t="str">
            <v>Total</v>
          </cell>
        </row>
        <row r="27">
          <cell r="A27">
            <v>1</v>
          </cell>
          <cell r="B27" t="str">
            <v>Seagate Technology (Thailand) Ltd</v>
          </cell>
          <cell r="C27" t="str">
            <v>45 DAY</v>
          </cell>
          <cell r="D27">
            <v>9929534.3080927134</v>
          </cell>
          <cell r="E27">
            <v>39.407546287834073</v>
          </cell>
          <cell r="F27">
            <v>391298582.86280006</v>
          </cell>
          <cell r="G27">
            <v>11585464.005841512</v>
          </cell>
          <cell r="H27">
            <v>39.407599999999995</v>
          </cell>
          <cell r="I27">
            <v>456555331.35659993</v>
          </cell>
          <cell r="J27">
            <v>8157400.0998436855</v>
          </cell>
          <cell r="K27">
            <v>39.407599999999988</v>
          </cell>
          <cell r="L27">
            <v>321463560.17459995</v>
          </cell>
          <cell r="M27">
            <v>15050506.424813865</v>
          </cell>
          <cell r="N27">
            <v>38.228559888848778</v>
          </cell>
          <cell r="O27">
            <v>575359186.21850014</v>
          </cell>
          <cell r="P27">
            <v>16044740.704307932</v>
          </cell>
          <cell r="Q27">
            <v>38.232537481250588</v>
          </cell>
          <cell r="R27">
            <v>613431150.35440004</v>
          </cell>
          <cell r="S27">
            <v>9437954.6205081362</v>
          </cell>
          <cell r="T27">
            <v>38.190777233011737</v>
          </cell>
          <cell r="U27">
            <v>360442822.44710004</v>
          </cell>
          <cell r="V27">
            <v>0</v>
          </cell>
          <cell r="W27">
            <v>0</v>
          </cell>
          <cell r="X27">
            <v>0</v>
          </cell>
          <cell r="Y27">
            <v>0</v>
          </cell>
          <cell r="Z27">
            <v>0</v>
          </cell>
          <cell r="AA27">
            <v>0</v>
          </cell>
          <cell r="AB27">
            <v>0</v>
          </cell>
          <cell r="AC27">
            <v>0</v>
          </cell>
          <cell r="AD27">
            <v>0</v>
          </cell>
          <cell r="AE27">
            <v>0</v>
          </cell>
          <cell r="AF27">
            <v>0</v>
          </cell>
          <cell r="AG27">
            <v>0</v>
          </cell>
          <cell r="AH27">
            <v>0</v>
          </cell>
          <cell r="AI27">
            <v>0</v>
          </cell>
          <cell r="AJ27">
            <v>0</v>
          </cell>
          <cell r="AK27">
            <v>0</v>
          </cell>
          <cell r="AL27">
            <v>0</v>
          </cell>
          <cell r="AM27">
            <v>0</v>
          </cell>
          <cell r="AN27">
            <v>70205600.163407847</v>
          </cell>
          <cell r="AO27">
            <v>38.722703418052212</v>
          </cell>
          <cell r="AP27">
            <v>2718550633.414</v>
          </cell>
          <cell r="AQ27" t="str">
            <v>45 DAY</v>
          </cell>
          <cell r="AS27">
            <v>2718550633.414</v>
          </cell>
        </row>
        <row r="28">
          <cell r="A28">
            <v>1</v>
          </cell>
          <cell r="B28" t="str">
            <v>Seagate Technology (Thailand) Ltd</v>
          </cell>
          <cell r="C28" t="str">
            <v>60 DAY</v>
          </cell>
          <cell r="D28">
            <v>0</v>
          </cell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0</v>
          </cell>
          <cell r="R28">
            <v>0</v>
          </cell>
          <cell r="S28">
            <v>0</v>
          </cell>
          <cell r="T28">
            <v>0</v>
          </cell>
          <cell r="U28">
            <v>0</v>
          </cell>
          <cell r="V28">
            <v>15103815.840177119</v>
          </cell>
          <cell r="W28">
            <v>37.690677574576689</v>
          </cell>
          <cell r="X28">
            <v>569273052.97789991</v>
          </cell>
          <cell r="Y28">
            <v>12628925.149927394</v>
          </cell>
          <cell r="Z28">
            <v>37.690703975233916</v>
          </cell>
          <cell r="AA28">
            <v>475993079.3513</v>
          </cell>
          <cell r="AB28">
            <v>10167087.302478051</v>
          </cell>
          <cell r="AC28">
            <v>37.597794641502752</v>
          </cell>
          <cell r="AD28">
            <v>382260060.50079995</v>
          </cell>
          <cell r="AE28">
            <v>15784420.276084304</v>
          </cell>
          <cell r="AF28">
            <v>36.146171687753451</v>
          </cell>
          <cell r="AG28">
            <v>570546365.29100001</v>
          </cell>
          <cell r="AH28">
            <v>13025652.137118997</v>
          </cell>
          <cell r="AI28">
            <v>36.14670000000006</v>
          </cell>
          <cell r="AJ28">
            <v>470834340.10480005</v>
          </cell>
          <cell r="AK28">
            <v>11089090.540020043</v>
          </cell>
          <cell r="AL28">
            <v>36.10915022002122</v>
          </cell>
          <cell r="AM28">
            <v>400417636.11299998</v>
          </cell>
          <cell r="AN28">
            <v>77798991.245805904</v>
          </cell>
          <cell r="AO28">
            <v>36.881256278415869</v>
          </cell>
          <cell r="AP28">
            <v>2869324534.3388</v>
          </cell>
          <cell r="AQ28" t="str">
            <v>60 DAY</v>
          </cell>
          <cell r="AT28">
            <v>2869324534.3388</v>
          </cell>
        </row>
        <row r="29">
          <cell r="B29" t="str">
            <v>Adjust Spot rate</v>
          </cell>
          <cell r="C29" t="str">
            <v>45 DAY</v>
          </cell>
          <cell r="D29">
            <v>-822851.47241198097</v>
          </cell>
          <cell r="E29">
            <v>38.06</v>
          </cell>
          <cell r="F29">
            <v>-31317727.039999995</v>
          </cell>
          <cell r="G29">
            <v>-401197.5077570338</v>
          </cell>
          <cell r="H29">
            <v>38.030000000000008</v>
          </cell>
          <cell r="I29">
            <v>-15257541.219999999</v>
          </cell>
          <cell r="J29">
            <v>-306668.98827514314</v>
          </cell>
          <cell r="K29">
            <v>38.38000000000001</v>
          </cell>
          <cell r="L29">
            <v>-11769955.769999998</v>
          </cell>
          <cell r="M29">
            <v>-400181.9750197212</v>
          </cell>
          <cell r="N29">
            <v>38.030000000000008</v>
          </cell>
          <cell r="O29">
            <v>-15218920.51</v>
          </cell>
          <cell r="P29">
            <v>-359082.75614973251</v>
          </cell>
          <cell r="Q29">
            <v>37.4</v>
          </cell>
          <cell r="R29">
            <v>-13429695.079999996</v>
          </cell>
          <cell r="S29">
            <v>-386304.12121212116</v>
          </cell>
          <cell r="T29">
            <v>37.290000000000006</v>
          </cell>
          <cell r="U29">
            <v>-14405280.680000002</v>
          </cell>
          <cell r="V29">
            <v>0</v>
          </cell>
          <cell r="W29">
            <v>0</v>
          </cell>
          <cell r="X29">
            <v>0</v>
          </cell>
          <cell r="Y29">
            <v>0</v>
          </cell>
          <cell r="Z29">
            <v>0</v>
          </cell>
          <cell r="AA29">
            <v>0</v>
          </cell>
          <cell r="AB29">
            <v>0</v>
          </cell>
          <cell r="AC29">
            <v>0</v>
          </cell>
          <cell r="AD29">
            <v>0</v>
          </cell>
          <cell r="AE29">
            <v>0</v>
          </cell>
          <cell r="AF29">
            <v>0</v>
          </cell>
          <cell r="AG29">
            <v>0</v>
          </cell>
          <cell r="AH29">
            <v>0</v>
          </cell>
          <cell r="AI29">
            <v>0</v>
          </cell>
          <cell r="AJ29">
            <v>0</v>
          </cell>
          <cell r="AK29">
            <v>0</v>
          </cell>
          <cell r="AL29">
            <v>0</v>
          </cell>
          <cell r="AM29">
            <v>0</v>
          </cell>
          <cell r="AN29">
            <v>-2676286.8208257328</v>
          </cell>
          <cell r="AO29">
            <v>37.887987009073505</v>
          </cell>
          <cell r="AP29">
            <v>-101399120.3</v>
          </cell>
          <cell r="AQ29" t="str">
            <v>45 DAY</v>
          </cell>
          <cell r="AS29">
            <v>-101399120.3</v>
          </cell>
        </row>
        <row r="30">
          <cell r="B30" t="str">
            <v>Adjust Spot rate</v>
          </cell>
          <cell r="C30" t="str">
            <v>60 DAY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0</v>
          </cell>
          <cell r="R30">
            <v>0</v>
          </cell>
          <cell r="S30">
            <v>0</v>
          </cell>
          <cell r="T30">
            <v>0</v>
          </cell>
          <cell r="U30">
            <v>0</v>
          </cell>
          <cell r="V30">
            <v>-264884.93297730299</v>
          </cell>
          <cell r="W30">
            <v>37.450000000000003</v>
          </cell>
          <cell r="X30">
            <v>-9919940.7399999984</v>
          </cell>
          <cell r="Y30">
            <v>-215636.3628899836</v>
          </cell>
          <cell r="Z30">
            <v>36.539999999999985</v>
          </cell>
          <cell r="AA30">
            <v>-7879352.6999999983</v>
          </cell>
          <cell r="AB30">
            <v>-1022087.4804199766</v>
          </cell>
          <cell r="AC30">
            <v>35.240000000000038</v>
          </cell>
          <cell r="AD30">
            <v>-36018362.810000017</v>
          </cell>
          <cell r="AE30">
            <v>-590942.01608430373</v>
          </cell>
          <cell r="AF30">
            <v>36.059999999999981</v>
          </cell>
          <cell r="AG30">
            <v>-21309369.099999983</v>
          </cell>
          <cell r="AH30">
            <v>-470828.84297289758</v>
          </cell>
          <cell r="AI30">
            <v>35.79</v>
          </cell>
          <cell r="AJ30">
            <v>-16850964.290000003</v>
          </cell>
          <cell r="AK30">
            <v>-493759.10476734239</v>
          </cell>
          <cell r="AL30">
            <v>35.029999999999994</v>
          </cell>
          <cell r="AM30">
            <v>-17296381.440000001</v>
          </cell>
          <cell r="AN30">
            <v>-3058138.7401118069</v>
          </cell>
          <cell r="AO30">
            <v>35.732313137632495</v>
          </cell>
          <cell r="AP30">
            <v>-109274371.08</v>
          </cell>
          <cell r="AQ30" t="str">
            <v>60 DAY</v>
          </cell>
          <cell r="AT30">
            <v>-109274371.08</v>
          </cell>
        </row>
        <row r="31">
          <cell r="B31" t="str">
            <v xml:space="preserve">Adjustment </v>
          </cell>
          <cell r="C31" t="str">
            <v>45 DAY</v>
          </cell>
          <cell r="D31">
            <v>0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0</v>
          </cell>
          <cell r="R31">
            <v>0</v>
          </cell>
          <cell r="S31">
            <v>0</v>
          </cell>
          <cell r="T31">
            <v>0</v>
          </cell>
          <cell r="U31">
            <v>0</v>
          </cell>
          <cell r="V31">
            <v>0</v>
          </cell>
          <cell r="W31">
            <v>0</v>
          </cell>
          <cell r="X31">
            <v>0</v>
          </cell>
          <cell r="Y31">
            <v>0</v>
          </cell>
          <cell r="Z31">
            <v>0</v>
          </cell>
          <cell r="AA31">
            <v>0</v>
          </cell>
          <cell r="AB31">
            <v>0</v>
          </cell>
          <cell r="AC31">
            <v>0</v>
          </cell>
          <cell r="AD31">
            <v>0</v>
          </cell>
          <cell r="AE31">
            <v>1084656.0900000001</v>
          </cell>
          <cell r="AF31">
            <v>38.059999709216584</v>
          </cell>
          <cell r="AG31">
            <v>41282010.469999999</v>
          </cell>
          <cell r="AH31">
            <v>-19276.759999999998</v>
          </cell>
          <cell r="AI31">
            <v>36.146710858048763</v>
          </cell>
          <cell r="AJ31">
            <v>-696791.47</v>
          </cell>
          <cell r="AK31">
            <v>-504.45</v>
          </cell>
          <cell r="AL31">
            <v>34.79732381801962</v>
          </cell>
          <cell r="AM31">
            <v>-17553.509999999998</v>
          </cell>
          <cell r="AN31">
            <v>1064874.8800000001</v>
          </cell>
          <cell r="AO31">
            <v>38.096180360644809</v>
          </cell>
          <cell r="AP31">
            <v>40567665.490000002</v>
          </cell>
          <cell r="AQ31" t="str">
            <v>60 DAY</v>
          </cell>
          <cell r="AT31">
            <v>40567665.490000002</v>
          </cell>
        </row>
        <row r="32">
          <cell r="B32" t="str">
            <v>Total SGT</v>
          </cell>
          <cell r="D32">
            <v>9106682.8356807325</v>
          </cell>
          <cell r="E32">
            <v>39.529306369643777</v>
          </cell>
          <cell r="F32">
            <v>359980855.82280004</v>
          </cell>
          <cell r="G32">
            <v>11184266.498084478</v>
          </cell>
          <cell r="H32">
            <v>39.457016712913685</v>
          </cell>
          <cell r="I32">
            <v>441297790.1365999</v>
          </cell>
          <cell r="J32">
            <v>7850731.1115685422</v>
          </cell>
          <cell r="K32">
            <v>39.447740599375145</v>
          </cell>
          <cell r="L32">
            <v>309693604.40459996</v>
          </cell>
          <cell r="M32">
            <v>14650324.449794143</v>
          </cell>
          <cell r="N32">
            <v>38.233983665554305</v>
          </cell>
          <cell r="O32">
            <v>560140265.70850015</v>
          </cell>
          <cell r="P32">
            <v>15685657.948158201</v>
          </cell>
          <cell r="Q32">
            <v>38.251596283524194</v>
          </cell>
          <cell r="R32">
            <v>600001455.2744</v>
          </cell>
          <cell r="S32">
            <v>9051650.4992960151</v>
          </cell>
          <cell r="T32">
            <v>38.229220382958097</v>
          </cell>
          <cell r="U32">
            <v>346037541.76710004</v>
          </cell>
          <cell r="V32">
            <v>14838930.907199815</v>
          </cell>
          <cell r="W32">
            <v>37.694973831740334</v>
          </cell>
          <cell r="X32">
            <v>559353112.2378999</v>
          </cell>
          <cell r="Y32">
            <v>12413288.787037412</v>
          </cell>
          <cell r="Z32">
            <v>37.710693328920875</v>
          </cell>
          <cell r="AA32">
            <v>468113726.65130001</v>
          </cell>
          <cell r="AB32">
            <v>9144999.8220580742</v>
          </cell>
          <cell r="AC32">
            <v>37.861312676644594</v>
          </cell>
          <cell r="AD32">
            <v>346241697.69079995</v>
          </cell>
          <cell r="AE32">
            <v>16278134.35</v>
          </cell>
          <cell r="AF32">
            <v>36.276823496115206</v>
          </cell>
          <cell r="AG32">
            <v>590519006.66100001</v>
          </cell>
          <cell r="AH32">
            <v>12535546.5341461</v>
          </cell>
          <cell r="AI32">
            <v>36.160097456466993</v>
          </cell>
          <cell r="AJ32">
            <v>453286584.3448</v>
          </cell>
          <cell r="AK32">
            <v>10594826.985252701</v>
          </cell>
          <cell r="AL32">
            <v>36.159505171368536</v>
          </cell>
          <cell r="AM32">
            <v>383103701.16299999</v>
          </cell>
          <cell r="AN32">
            <v>143335040.72827622</v>
          </cell>
          <cell r="AO32">
            <v>37.797940505932523</v>
          </cell>
          <cell r="AP32">
            <v>5417769341.8627996</v>
          </cell>
        </row>
        <row r="33">
          <cell r="A33">
            <v>2</v>
          </cell>
          <cell r="B33" t="str">
            <v>Western Digital (Bangpa-In) Co.,Ltd.</v>
          </cell>
          <cell r="C33" t="str">
            <v>60 DAY</v>
          </cell>
          <cell r="D33">
            <v>11601457.439777004</v>
          </cell>
          <cell r="E33">
            <v>39.097900417209885</v>
          </cell>
          <cell r="F33">
            <v>453592627.67490005</v>
          </cell>
          <cell r="G33">
            <v>12540081.331563145</v>
          </cell>
          <cell r="H33">
            <v>38.425464877757328</v>
          </cell>
          <cell r="I33">
            <v>481858454.77019995</v>
          </cell>
          <cell r="J33">
            <v>9214859.9208954871</v>
          </cell>
          <cell r="K33">
            <v>37.750480726460673</v>
          </cell>
          <cell r="L33">
            <v>347865391.84079999</v>
          </cell>
          <cell r="M33">
            <v>113892.87281274486</v>
          </cell>
          <cell r="N33">
            <v>38.289999999999992</v>
          </cell>
          <cell r="O33">
            <v>4360958.0999999996</v>
          </cell>
          <cell r="P33">
            <v>0</v>
          </cell>
          <cell r="Q33">
            <v>0</v>
          </cell>
          <cell r="R33">
            <v>0</v>
          </cell>
          <cell r="S33">
            <v>0</v>
          </cell>
          <cell r="T33">
            <v>0</v>
          </cell>
          <cell r="U33">
            <v>0</v>
          </cell>
          <cell r="V33">
            <v>0</v>
          </cell>
          <cell r="W33">
            <v>0</v>
          </cell>
          <cell r="X33">
            <v>0</v>
          </cell>
          <cell r="Y33">
            <v>0</v>
          </cell>
          <cell r="Z33">
            <v>0</v>
          </cell>
          <cell r="AA33">
            <v>0</v>
          </cell>
          <cell r="AB33">
            <v>0</v>
          </cell>
          <cell r="AC33">
            <v>0</v>
          </cell>
          <cell r="AD33">
            <v>0</v>
          </cell>
          <cell r="AE33">
            <v>0</v>
          </cell>
          <cell r="AF33">
            <v>0</v>
          </cell>
          <cell r="AG33">
            <v>0</v>
          </cell>
          <cell r="AH33">
            <v>0</v>
          </cell>
          <cell r="AI33">
            <v>0</v>
          </cell>
          <cell r="AJ33">
            <v>0</v>
          </cell>
          <cell r="AK33">
            <v>0</v>
          </cell>
          <cell r="AL33">
            <v>0</v>
          </cell>
          <cell r="AM33">
            <v>0</v>
          </cell>
          <cell r="AN33">
            <v>33470291.565048378</v>
          </cell>
          <cell r="AO33">
            <v>38.472250230726033</v>
          </cell>
          <cell r="AP33">
            <v>1287677432.3859</v>
          </cell>
          <cell r="AQ33" t="str">
            <v>60 DAY</v>
          </cell>
          <cell r="AT33">
            <v>1287677432.3859</v>
          </cell>
        </row>
        <row r="34">
          <cell r="A34">
            <v>3</v>
          </cell>
          <cell r="B34" t="str">
            <v>Western Digital (Thailand) Co.,Ltd.</v>
          </cell>
          <cell r="C34" t="str">
            <v>60 DAY</v>
          </cell>
          <cell r="D34">
            <v>0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10006616.859999999</v>
          </cell>
          <cell r="N34">
            <v>38.279388217727764</v>
          </cell>
          <cell r="O34">
            <v>383047171.52999997</v>
          </cell>
          <cell r="P34">
            <v>7829152.9239163725</v>
          </cell>
          <cell r="Q34">
            <v>38.110808977728325</v>
          </cell>
          <cell r="R34">
            <v>298375351.54080003</v>
          </cell>
          <cell r="S34">
            <v>9972381.1150537562</v>
          </cell>
          <cell r="T34">
            <v>37.779702295660712</v>
          </cell>
          <cell r="U34">
            <v>376753589.7055999</v>
          </cell>
          <cell r="V34">
            <v>9799563.9914858583</v>
          </cell>
          <cell r="W34">
            <v>37.638238524342228</v>
          </cell>
          <cell r="X34">
            <v>368838326.94609994</v>
          </cell>
          <cell r="Y34">
            <v>10325159.575554969</v>
          </cell>
          <cell r="Z34">
            <v>37.330730568808924</v>
          </cell>
          <cell r="AA34">
            <v>385445750.19500005</v>
          </cell>
          <cell r="AB34">
            <v>8807442.1954975221</v>
          </cell>
          <cell r="AC34">
            <v>36.72439975204729</v>
          </cell>
          <cell r="AD34">
            <v>323448027.98050004</v>
          </cell>
          <cell r="AE34">
            <v>14748400.907786928</v>
          </cell>
          <cell r="AF34">
            <v>35.968389280401013</v>
          </cell>
          <cell r="AG34">
            <v>530476225.11469996</v>
          </cell>
          <cell r="AH34">
            <v>13271926.716220798</v>
          </cell>
          <cell r="AI34">
            <v>36.061568692916616</v>
          </cell>
          <cell r="AJ34">
            <v>478606496.96435159</v>
          </cell>
          <cell r="AK34">
            <v>13597671.374013852</v>
          </cell>
          <cell r="AL34">
            <v>35.781463809621286</v>
          </cell>
          <cell r="AM34">
            <v>486544586.16440004</v>
          </cell>
          <cell r="AN34">
            <v>98358315.659530059</v>
          </cell>
          <cell r="AO34">
            <v>36.921489574019439</v>
          </cell>
          <cell r="AP34">
            <v>3631535526.1414518</v>
          </cell>
          <cell r="AQ34" t="str">
            <v>60 DAY</v>
          </cell>
          <cell r="AT34">
            <v>3631535526.1414518</v>
          </cell>
        </row>
        <row r="35">
          <cell r="B35" t="str">
            <v xml:space="preserve">Adjust Rebate Price </v>
          </cell>
          <cell r="D35">
            <v>-102787.94</v>
          </cell>
          <cell r="E35">
            <v>39.147439636401472</v>
          </cell>
          <cell r="F35">
            <v>-4023884.6765000564</v>
          </cell>
          <cell r="G35">
            <v>-840.76</v>
          </cell>
          <cell r="H35">
            <v>38.030175436509992</v>
          </cell>
          <cell r="I35">
            <v>-31974.250300000142</v>
          </cell>
          <cell r="J35">
            <v>-330968.28000000003</v>
          </cell>
          <cell r="K35">
            <v>3.3915944605686774</v>
          </cell>
          <cell r="L35">
            <v>-1122510.1850719431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0</v>
          </cell>
          <cell r="R35">
            <v>0</v>
          </cell>
          <cell r="S35">
            <v>-95553.25</v>
          </cell>
          <cell r="T35">
            <v>36.368482069401018</v>
          </cell>
          <cell r="U35">
            <v>-3475126.6592979929</v>
          </cell>
          <cell r="V35">
            <v>-73748.289999999994</v>
          </cell>
          <cell r="W35">
            <v>38.175467650463922</v>
          </cell>
          <cell r="X35">
            <v>-2815375.4591720318</v>
          </cell>
          <cell r="Y35">
            <v>12442.38</v>
          </cell>
          <cell r="Z35">
            <v>37.487746717267918</v>
          </cell>
          <cell r="AA35">
            <v>466436.79</v>
          </cell>
          <cell r="AB35">
            <v>380101.88</v>
          </cell>
          <cell r="AC35">
            <v>38.004452134480381</v>
          </cell>
          <cell r="AD35">
            <v>14445563.704686005</v>
          </cell>
          <cell r="AE35">
            <v>-50383.53</v>
          </cell>
          <cell r="AF35">
            <v>37.78222798463807</v>
          </cell>
          <cell r="AG35">
            <v>-1903602.0171308515</v>
          </cell>
          <cell r="AH35">
            <v>13442.29</v>
          </cell>
          <cell r="AI35">
            <v>36.008379038095441</v>
          </cell>
          <cell r="AJ35">
            <v>484035.07345999999</v>
          </cell>
          <cell r="AK35">
            <v>-98553.776800000021</v>
          </cell>
          <cell r="AL35">
            <v>35.839999951782765</v>
          </cell>
          <cell r="AM35">
            <v>-3532167.35576001</v>
          </cell>
          <cell r="AN35">
            <v>-346849.27679999999</v>
          </cell>
          <cell r="AO35">
            <v>4.3494541750386055</v>
          </cell>
          <cell r="AP35">
            <v>-1508605.0350868809</v>
          </cell>
          <cell r="AT35">
            <v>-1508605.0350868809</v>
          </cell>
        </row>
        <row r="36">
          <cell r="B36" t="str">
            <v>Total WDB</v>
          </cell>
          <cell r="D36">
            <v>11498669.499777004</v>
          </cell>
          <cell r="E36">
            <v>39.097457580385154</v>
          </cell>
          <cell r="F36">
            <v>449568742.99839997</v>
          </cell>
          <cell r="G36">
            <v>12539240.571563145</v>
          </cell>
          <cell r="H36">
            <v>38.425491382037926</v>
          </cell>
          <cell r="I36">
            <v>481826480.51989996</v>
          </cell>
          <cell r="J36">
            <v>8883891.6408954877</v>
          </cell>
          <cell r="K36">
            <v>39.030516768074477</v>
          </cell>
          <cell r="L36">
            <v>346742881.65572804</v>
          </cell>
          <cell r="M36">
            <v>10120509.732812744</v>
          </cell>
          <cell r="N36">
            <v>38.279507639219432</v>
          </cell>
          <cell r="O36">
            <v>387408129.63</v>
          </cell>
          <cell r="P36">
            <v>7829152.9239163725</v>
          </cell>
          <cell r="Q36">
            <v>38.110808977728325</v>
          </cell>
          <cell r="R36">
            <v>298375351.54080003</v>
          </cell>
          <cell r="S36">
            <v>9876827.8650537562</v>
          </cell>
          <cell r="T36">
            <v>37.793355128425162</v>
          </cell>
          <cell r="U36">
            <v>373278463.0463019</v>
          </cell>
          <cell r="V36">
            <v>9725815.7014858592</v>
          </cell>
          <cell r="W36">
            <v>37.634164857864711</v>
          </cell>
          <cell r="X36">
            <v>366022951.48692793</v>
          </cell>
          <cell r="Y36">
            <v>10337601.95555497</v>
          </cell>
          <cell r="Z36">
            <v>37.330919554087487</v>
          </cell>
          <cell r="AA36">
            <v>385912186.98500007</v>
          </cell>
          <cell r="AB36">
            <v>9187544.075497523</v>
          </cell>
          <cell r="AC36">
            <v>36.777357355631345</v>
          </cell>
          <cell r="AD36">
            <v>337893591.68518603</v>
          </cell>
          <cell r="AE36">
            <v>14698017.377786929</v>
          </cell>
          <cell r="AF36">
            <v>35.962171598490514</v>
          </cell>
          <cell r="AG36">
            <v>528572623.09756911</v>
          </cell>
          <cell r="AH36">
            <v>13285369.006220797</v>
          </cell>
          <cell r="AI36">
            <v>36.061514875008754</v>
          </cell>
          <cell r="AJ36">
            <v>479090532.03781158</v>
          </cell>
          <cell r="AK36">
            <v>13499117.597213853</v>
          </cell>
          <cell r="AL36">
            <v>35.781036451473781</v>
          </cell>
          <cell r="AM36">
            <v>483012418.80864</v>
          </cell>
          <cell r="AN36">
            <v>131481757.94777843</v>
          </cell>
          <cell r="AO36">
            <v>37.402179817564239</v>
          </cell>
          <cell r="AP36">
            <v>4917704353.4922647</v>
          </cell>
        </row>
        <row r="37">
          <cell r="A37">
            <v>4</v>
          </cell>
          <cell r="B37" t="str">
            <v>Compart Precision (Thailand) Co., Ltd.</v>
          </cell>
          <cell r="C37" t="str">
            <v>45 DAY</v>
          </cell>
          <cell r="D37">
            <v>19298.220206254631</v>
          </cell>
          <cell r="E37">
            <v>39.407600000000002</v>
          </cell>
          <cell r="F37">
            <v>760496.54260000004</v>
          </cell>
          <cell r="G37">
            <v>46142.275784366459</v>
          </cell>
          <cell r="H37">
            <v>39.407600000000009</v>
          </cell>
          <cell r="I37">
            <v>1818356.3472</v>
          </cell>
          <cell r="J37">
            <v>39582.199058144062</v>
          </cell>
          <cell r="K37">
            <v>38.893393574181673</v>
          </cell>
          <cell r="L37">
            <v>1539486.0465000002</v>
          </cell>
          <cell r="M37">
            <v>9869.562734420364</v>
          </cell>
          <cell r="N37">
            <v>38.232599999999998</v>
          </cell>
          <cell r="O37">
            <v>377339.0442</v>
          </cell>
          <cell r="P37">
            <v>19764.17695893034</v>
          </cell>
          <cell r="Q37">
            <v>38.232599999999991</v>
          </cell>
          <cell r="R37">
            <v>755635.87199999997</v>
          </cell>
          <cell r="S37">
            <v>72526.454856233613</v>
          </cell>
          <cell r="T37">
            <v>37.453794527591292</v>
          </cell>
          <cell r="U37">
            <v>2716390.9379999992</v>
          </cell>
          <cell r="V37">
            <v>43902.696028463251</v>
          </cell>
          <cell r="W37">
            <v>37.6907</v>
          </cell>
          <cell r="X37">
            <v>1654723.3451999999</v>
          </cell>
          <cell r="Y37">
            <v>26920.589630863848</v>
          </cell>
          <cell r="Z37">
            <v>37.6907</v>
          </cell>
          <cell r="AA37">
            <v>1014655.8676</v>
          </cell>
          <cell r="AB37">
            <v>11988.401860405882</v>
          </cell>
          <cell r="AC37">
            <v>37.690700000000007</v>
          </cell>
          <cell r="AD37">
            <v>451851.25800000003</v>
          </cell>
          <cell r="AE37">
            <v>17724.40063408278</v>
          </cell>
          <cell r="AF37">
            <v>36.146699999999996</v>
          </cell>
          <cell r="AG37">
            <v>640678.59239999996</v>
          </cell>
          <cell r="AH37">
            <v>11322.743160509812</v>
          </cell>
          <cell r="AI37">
            <v>36.146699999999996</v>
          </cell>
          <cell r="AJ37">
            <v>409279.8002</v>
          </cell>
          <cell r="AK37">
            <v>-224.68089536155009</v>
          </cell>
          <cell r="AL37">
            <v>38.232599999999998</v>
          </cell>
          <cell r="AM37">
            <v>-8590.1347999999998</v>
          </cell>
          <cell r="AN37">
            <v>318817.0400173135</v>
          </cell>
          <cell r="AO37">
            <v>38.047851891609234</v>
          </cell>
          <cell r="AP37">
            <v>12130303.519099999</v>
          </cell>
          <cell r="AQ37" t="str">
            <v>45 DAY</v>
          </cell>
          <cell r="AS37">
            <v>12130303.519099999</v>
          </cell>
        </row>
        <row r="38">
          <cell r="A38">
            <v>5</v>
          </cell>
          <cell r="B38" t="str">
            <v>LTEC Ltd.</v>
          </cell>
          <cell r="C38" t="str">
            <v>45 DAY</v>
          </cell>
          <cell r="D38">
            <v>1280135.0434814603</v>
          </cell>
          <cell r="E38">
            <v>39.407600000000002</v>
          </cell>
          <cell r="F38">
            <v>50447049.739500001</v>
          </cell>
          <cell r="G38">
            <v>1683321.6029192337</v>
          </cell>
          <cell r="H38">
            <v>39.407600000000002</v>
          </cell>
          <cell r="I38">
            <v>66335664.3992</v>
          </cell>
          <cell r="J38">
            <v>1456543.5228196145</v>
          </cell>
          <cell r="K38">
            <v>39.117188167164826</v>
          </cell>
          <cell r="L38">
            <v>56975887.055799998</v>
          </cell>
          <cell r="M38">
            <v>1921642.0682663484</v>
          </cell>
          <cell r="N38">
            <v>38.232600000000012</v>
          </cell>
          <cell r="O38">
            <v>73469372.539200023</v>
          </cell>
          <cell r="P38">
            <v>1459126.2466481482</v>
          </cell>
          <cell r="Q38">
            <v>38.232600000000012</v>
          </cell>
          <cell r="R38">
            <v>55786190.137600005</v>
          </cell>
          <cell r="S38">
            <v>935576.53119450691</v>
          </cell>
          <cell r="T38">
            <v>38.099679911048717</v>
          </cell>
          <cell r="U38">
            <v>35645166.370799996</v>
          </cell>
          <cell r="V38">
            <v>1463426.1887388665</v>
          </cell>
          <cell r="W38">
            <v>37.6907</v>
          </cell>
          <cell r="X38">
            <v>55157557.45189999</v>
          </cell>
          <cell r="Y38">
            <v>1168487.3355920692</v>
          </cell>
          <cell r="Z38">
            <v>37.6907</v>
          </cell>
          <cell r="AA38">
            <v>44041105.619599998</v>
          </cell>
          <cell r="AB38">
            <v>678245.92511596298</v>
          </cell>
          <cell r="AC38">
            <v>37.279810346191056</v>
          </cell>
          <cell r="AD38">
            <v>25284879.4564</v>
          </cell>
          <cell r="AE38">
            <v>1183707.0827904071</v>
          </cell>
          <cell r="AF38">
            <v>36.146699999999996</v>
          </cell>
          <cell r="AG38">
            <v>42787104.809500001</v>
          </cell>
          <cell r="AH38">
            <v>785726.30973228544</v>
          </cell>
          <cell r="AI38">
            <v>36.146700000000003</v>
          </cell>
          <cell r="AJ38">
            <v>28401413.200000003</v>
          </cell>
          <cell r="AK38">
            <v>1051380.5390169076</v>
          </cell>
          <cell r="AL38">
            <v>35.717965552523978</v>
          </cell>
          <cell r="AM38">
            <v>37553173.875199996</v>
          </cell>
          <cell r="AN38">
            <v>15067318.396315809</v>
          </cell>
          <cell r="AO38">
            <v>37.955298322662017</v>
          </cell>
          <cell r="AP38">
            <v>571884564.65470004</v>
          </cell>
          <cell r="AQ38" t="str">
            <v>45 DAY</v>
          </cell>
          <cell r="AS38">
            <v>571884564.65470004</v>
          </cell>
        </row>
        <row r="39">
          <cell r="A39">
            <v>6</v>
          </cell>
          <cell r="B39" t="str">
            <v>Other</v>
          </cell>
          <cell r="C39" t="str">
            <v>30 DAY</v>
          </cell>
          <cell r="D39">
            <v>0</v>
          </cell>
          <cell r="E39">
            <v>0</v>
          </cell>
          <cell r="F39">
            <v>0</v>
          </cell>
          <cell r="G39">
            <v>102.52495711487124</v>
          </cell>
          <cell r="H39">
            <v>39.407600000000002</v>
          </cell>
          <cell r="I39">
            <v>4040.2624999999998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0</v>
          </cell>
          <cell r="R39">
            <v>0</v>
          </cell>
          <cell r="S39">
            <v>0</v>
          </cell>
          <cell r="T39">
            <v>0</v>
          </cell>
          <cell r="U39">
            <v>0</v>
          </cell>
          <cell r="V39">
            <v>22798.22624863945</v>
          </cell>
          <cell r="W39">
            <v>36.657899999999998</v>
          </cell>
          <cell r="X39">
            <v>835735.098</v>
          </cell>
          <cell r="Y39">
            <v>371.29903786087038</v>
          </cell>
          <cell r="Z39">
            <v>36.657899999999998</v>
          </cell>
          <cell r="AA39">
            <v>13611.043</v>
          </cell>
          <cell r="AB39">
            <v>0</v>
          </cell>
          <cell r="AC39">
            <v>0</v>
          </cell>
          <cell r="AD39">
            <v>0</v>
          </cell>
          <cell r="AE39">
            <v>0</v>
          </cell>
          <cell r="AF39">
            <v>0</v>
          </cell>
          <cell r="AG39">
            <v>0</v>
          </cell>
          <cell r="AH39">
            <v>10201.221110669494</v>
          </cell>
          <cell r="AI39">
            <v>0</v>
          </cell>
          <cell r="AJ39">
            <v>361897.5</v>
          </cell>
          <cell r="AK39">
            <v>27274.327969853708</v>
          </cell>
          <cell r="AL39">
            <v>0</v>
          </cell>
          <cell r="AM39">
            <v>951778.58599999989</v>
          </cell>
          <cell r="AN39">
            <v>60747.599324138391</v>
          </cell>
          <cell r="AO39">
            <v>35.673220236028421</v>
          </cell>
          <cell r="AP39">
            <v>2167062.4895000001</v>
          </cell>
          <cell r="AR39">
            <v>2167062.4895000001</v>
          </cell>
        </row>
        <row r="40">
          <cell r="B40" t="str">
            <v>Grand Total</v>
          </cell>
          <cell r="D40">
            <v>21904785.59914545</v>
          </cell>
          <cell r="E40">
            <v>39.29539237932007</v>
          </cell>
          <cell r="F40">
            <v>860757145.10330009</v>
          </cell>
          <cell r="G40">
            <v>25453073.47330834</v>
          </cell>
          <cell r="H40">
            <v>38.9454865914295</v>
          </cell>
          <cell r="I40">
            <v>991282331.66539991</v>
          </cell>
          <cell r="J40">
            <v>18230748.474341787</v>
          </cell>
          <cell r="K40">
            <v>39.216813295891896</v>
          </cell>
          <cell r="L40">
            <v>714951859.16262794</v>
          </cell>
          <cell r="M40">
            <v>26702345.813607655</v>
          </cell>
          <cell r="N40">
            <v>38.251137710956911</v>
          </cell>
          <cell r="O40">
            <v>1021395106.9219002</v>
          </cell>
          <cell r="P40">
            <v>24993701.295681652</v>
          </cell>
          <cell r="Q40">
            <v>38.206371338437513</v>
          </cell>
          <cell r="R40">
            <v>954918632.82480001</v>
          </cell>
          <cell r="S40">
            <v>19936581.350400511</v>
          </cell>
          <cell r="T40">
            <v>38.004387452665284</v>
          </cell>
          <cell r="U40">
            <v>757677562.12220192</v>
          </cell>
          <cell r="V40">
            <v>26094873.719701644</v>
          </cell>
          <cell r="W40">
            <v>37.671156801871938</v>
          </cell>
          <cell r="X40">
            <v>983024079.61992788</v>
          </cell>
          <cell r="Y40">
            <v>23946669.966853175</v>
          </cell>
          <cell r="Z40">
            <v>37.545733390530792</v>
          </cell>
          <cell r="AA40">
            <v>899095286.16650009</v>
          </cell>
          <cell r="AB40">
            <v>19022778.224531963</v>
          </cell>
          <cell r="AC40">
            <v>37.316947698781867</v>
          </cell>
          <cell r="AD40">
            <v>709872020.09038591</v>
          </cell>
          <cell r="AE40">
            <v>32177583.211211421</v>
          </cell>
          <cell r="AF40">
            <v>36.128238890092284</v>
          </cell>
          <cell r="AG40">
            <v>1162519413.1604691</v>
          </cell>
          <cell r="AH40">
            <v>26628165.81437036</v>
          </cell>
          <cell r="AI40">
            <v>36.110249334706118</v>
          </cell>
          <cell r="AJ40">
            <v>961549706.88281155</v>
          </cell>
          <cell r="AK40">
            <v>25172374.768557955</v>
          </cell>
          <cell r="AL40">
            <v>35.936715968012827</v>
          </cell>
          <cell r="AM40">
            <v>904612482.29803991</v>
          </cell>
          <cell r="AN40">
            <v>290263681.71171194</v>
          </cell>
          <cell r="AO40">
            <v>37.626669522044047</v>
          </cell>
          <cell r="AP40">
            <v>10921655626.018366</v>
          </cell>
          <cell r="AR40">
            <v>2167062.4895000001</v>
          </cell>
          <cell r="AS40">
            <v>3201166381.2877998</v>
          </cell>
          <cell r="AT40">
            <v>7718322182.241065</v>
          </cell>
          <cell r="AU40">
            <v>10921655626.018364</v>
          </cell>
        </row>
        <row r="41">
          <cell r="AQ41" t="str">
            <v>%</v>
          </cell>
          <cell r="AR41">
            <v>1.9841886282675546E-2</v>
          </cell>
          <cell r="AS41">
            <v>29.310266601537478</v>
          </cell>
          <cell r="AT41">
            <v>70.669891512179845</v>
          </cell>
          <cell r="AU41">
            <v>100</v>
          </cell>
        </row>
        <row r="42">
          <cell r="F42" t="e">
            <v>#REF!</v>
          </cell>
          <cell r="AU42">
            <v>12262749354.707254</v>
          </cell>
        </row>
        <row r="43">
          <cell r="E43" t="str">
            <v>APR</v>
          </cell>
          <cell r="H43" t="str">
            <v>MAY</v>
          </cell>
          <cell r="K43" t="str">
            <v>JUN</v>
          </cell>
          <cell r="N43" t="str">
            <v>JULY</v>
          </cell>
          <cell r="Q43" t="str">
            <v>AUGUST</v>
          </cell>
          <cell r="T43" t="str">
            <v>SEPTEMBER</v>
          </cell>
          <cell r="W43" t="str">
            <v>OCTOBER</v>
          </cell>
          <cell r="Z43" t="str">
            <v>NOVEMBER</v>
          </cell>
          <cell r="AC43" t="str">
            <v>DECEMBER</v>
          </cell>
          <cell r="AF43" t="str">
            <v>JANUARY</v>
          </cell>
          <cell r="AI43" t="str">
            <v>FEBRUARY</v>
          </cell>
          <cell r="AL43" t="str">
            <v>MARCH</v>
          </cell>
          <cell r="AO43" t="str">
            <v>YEAR TO DATE</v>
          </cell>
        </row>
        <row r="44">
          <cell r="D44" t="str">
            <v>AMOUNT (USD)</v>
          </cell>
          <cell r="E44" t="str">
            <v>RATE</v>
          </cell>
          <cell r="F44" t="str">
            <v>AMOUNT (BHT)</v>
          </cell>
          <cell r="G44" t="str">
            <v>AMOUNT (USD)</v>
          </cell>
          <cell r="H44" t="str">
            <v>RATE</v>
          </cell>
          <cell r="I44" t="str">
            <v>AMOUNT (BHT)</v>
          </cell>
          <cell r="J44" t="str">
            <v>AMOUNT (USD)</v>
          </cell>
          <cell r="K44" t="str">
            <v>RATE</v>
          </cell>
          <cell r="L44" t="str">
            <v>AMOUNT (BHT)</v>
          </cell>
          <cell r="M44" t="str">
            <v>AMOUNT (USD)</v>
          </cell>
          <cell r="N44" t="str">
            <v>RATE</v>
          </cell>
          <cell r="O44" t="str">
            <v>AMOUNT (BHT)</v>
          </cell>
          <cell r="P44" t="str">
            <v>AMOUNT (USD)</v>
          </cell>
          <cell r="Q44" t="str">
            <v>RATE</v>
          </cell>
          <cell r="R44" t="str">
            <v>AMOUNT (BHT)</v>
          </cell>
          <cell r="S44" t="str">
            <v>AMOUNT (USD)</v>
          </cell>
          <cell r="T44" t="str">
            <v>RATE</v>
          </cell>
          <cell r="U44" t="str">
            <v>AMOUNT (BHT)</v>
          </cell>
          <cell r="V44" t="str">
            <v>AMOUNT (USD)</v>
          </cell>
          <cell r="W44" t="str">
            <v>RATE</v>
          </cell>
          <cell r="X44" t="str">
            <v>AMOUNT (BHT)</v>
          </cell>
          <cell r="Y44" t="str">
            <v>AMOUNT (USD)</v>
          </cell>
          <cell r="Z44" t="str">
            <v>RATE</v>
          </cell>
          <cell r="AA44" t="str">
            <v>AMOUNT (BHT)</v>
          </cell>
          <cell r="AB44" t="str">
            <v>AMOUNT (USD)</v>
          </cell>
          <cell r="AC44" t="str">
            <v>RATE</v>
          </cell>
          <cell r="AD44" t="str">
            <v>AMOUNT (BHT)</v>
          </cell>
          <cell r="AE44" t="str">
            <v>AMOUNT (USD)</v>
          </cell>
          <cell r="AF44" t="str">
            <v>RATE</v>
          </cell>
          <cell r="AG44" t="str">
            <v>AMOUNT (BHT)</v>
          </cell>
          <cell r="AH44" t="str">
            <v>AMOUNT (USD)</v>
          </cell>
          <cell r="AI44" t="str">
            <v>RATE</v>
          </cell>
          <cell r="AJ44" t="str">
            <v>AMOUNT (BHT)</v>
          </cell>
          <cell r="AK44" t="str">
            <v>AMOUNT (USD)</v>
          </cell>
          <cell r="AL44" t="str">
            <v>RATE</v>
          </cell>
          <cell r="AM44" t="str">
            <v>AMOUNT (BHT)</v>
          </cell>
          <cell r="AN44" t="str">
            <v>AMOUNT (USD)</v>
          </cell>
          <cell r="AO44" t="str">
            <v>AVERAGE</v>
          </cell>
          <cell r="AP44" t="str">
            <v>AMOUNT (BHT)</v>
          </cell>
        </row>
        <row r="45">
          <cell r="B45" t="str">
            <v>Total Sales - Oversea Customer</v>
          </cell>
          <cell r="D45">
            <v>5341509.7938296059</v>
          </cell>
          <cell r="E45">
            <v>38.281799212835814</v>
          </cell>
          <cell r="F45">
            <v>204482605.42078099</v>
          </cell>
          <cell r="G45">
            <v>5981725.2764303582</v>
          </cell>
          <cell r="H45">
            <v>37.836131902268079</v>
          </cell>
          <cell r="I45">
            <v>226325346.56215</v>
          </cell>
          <cell r="J45">
            <v>5819696.1073169187</v>
          </cell>
          <cell r="K45">
            <v>38.201416766326297</v>
          </cell>
          <cell r="L45">
            <v>222320636.44898042</v>
          </cell>
          <cell r="M45">
            <v>1311141.7670469184</v>
          </cell>
          <cell r="N45">
            <v>37.989958641744323</v>
          </cell>
          <cell r="O45">
            <v>49810221.503575996</v>
          </cell>
          <cell r="P45">
            <v>2264617.0234114775</v>
          </cell>
          <cell r="Q45">
            <v>37.590585425056439</v>
          </cell>
          <cell r="R45">
            <v>85128279.673586175</v>
          </cell>
          <cell r="S45">
            <v>2190666.3963652514</v>
          </cell>
          <cell r="T45">
            <v>37.504465994449355</v>
          </cell>
          <cell r="U45">
            <v>82159773.367663488</v>
          </cell>
          <cell r="V45">
            <v>1198444.7630106751</v>
          </cell>
          <cell r="W45">
            <v>37.340649885614575</v>
          </cell>
          <cell r="X45">
            <v>44750706.302829951</v>
          </cell>
          <cell r="Y45">
            <v>2220340.7954574157</v>
          </cell>
          <cell r="Z45">
            <v>36.631112946438726</v>
          </cell>
          <cell r="AA45">
            <v>81333554.457986206</v>
          </cell>
          <cell r="AB45">
            <v>1647813.2995556705</v>
          </cell>
          <cell r="AC45">
            <v>35.909225308160657</v>
          </cell>
          <cell r="AD45">
            <v>59171699.039528206</v>
          </cell>
          <cell r="AE45">
            <v>2340918.3106</v>
          </cell>
          <cell r="AF45">
            <v>35.969151106246855</v>
          </cell>
          <cell r="AG45">
            <v>84200844.441351503</v>
          </cell>
          <cell r="AH45">
            <v>2370430.1941406522</v>
          </cell>
          <cell r="AI45">
            <v>35.690016064339225</v>
          </cell>
          <cell r="AJ45">
            <v>84600691.708274633</v>
          </cell>
          <cell r="AK45">
            <v>3321887.7846100326</v>
          </cell>
          <cell r="AL45">
            <v>35.16349056200734</v>
          </cell>
          <cell r="AM45">
            <v>116809169.76218235</v>
          </cell>
          <cell r="AN45">
            <v>36009191.51177498</v>
          </cell>
          <cell r="AO45">
            <v>37.243089122130201</v>
          </cell>
          <cell r="AP45">
            <v>1341093528.68889</v>
          </cell>
          <cell r="AQ45">
            <v>10.936320328905117</v>
          </cell>
        </row>
        <row r="46">
          <cell r="B46" t="str">
            <v>Total Sales – Local Customer</v>
          </cell>
          <cell r="D46">
            <v>21904785.59914545</v>
          </cell>
          <cell r="E46">
            <v>39.29539237932007</v>
          </cell>
          <cell r="F46">
            <v>860757145.10330009</v>
          </cell>
          <cell r="G46">
            <v>25453073.47330834</v>
          </cell>
          <cell r="H46">
            <v>38.9454865914295</v>
          </cell>
          <cell r="I46">
            <v>991282331.66539991</v>
          </cell>
          <cell r="J46">
            <v>18230748.474341787</v>
          </cell>
          <cell r="K46">
            <v>39.216813295891896</v>
          </cell>
          <cell r="L46">
            <v>714951859.16262794</v>
          </cell>
          <cell r="M46">
            <v>26702345.813607655</v>
          </cell>
          <cell r="N46">
            <v>38.251137710956911</v>
          </cell>
          <cell r="O46">
            <v>1021395106.9219002</v>
          </cell>
          <cell r="P46">
            <v>24993701.295681652</v>
          </cell>
          <cell r="Q46">
            <v>38.206371338437513</v>
          </cell>
          <cell r="R46">
            <v>954918632.82480001</v>
          </cell>
          <cell r="S46">
            <v>19936581.350400511</v>
          </cell>
          <cell r="T46">
            <v>38.004387452665284</v>
          </cell>
          <cell r="U46">
            <v>757677562.12220192</v>
          </cell>
          <cell r="V46">
            <v>26094873.719701644</v>
          </cell>
          <cell r="W46">
            <v>37.671156801871938</v>
          </cell>
          <cell r="X46">
            <v>983024079.61992788</v>
          </cell>
          <cell r="Y46">
            <v>23946669.966853175</v>
          </cell>
          <cell r="Z46">
            <v>37.545733390530792</v>
          </cell>
          <cell r="AA46">
            <v>899095286.16650009</v>
          </cell>
          <cell r="AB46">
            <v>19022778.224531963</v>
          </cell>
          <cell r="AC46">
            <v>37.316947698781867</v>
          </cell>
          <cell r="AD46">
            <v>709872020.09038591</v>
          </cell>
          <cell r="AE46">
            <v>32177583.211211421</v>
          </cell>
          <cell r="AF46">
            <v>36.128238890092284</v>
          </cell>
          <cell r="AG46">
            <v>1162519413.1604691</v>
          </cell>
          <cell r="AH46">
            <v>26628165.81437036</v>
          </cell>
          <cell r="AI46">
            <v>36.110249334706118</v>
          </cell>
          <cell r="AJ46">
            <v>961549706.88281155</v>
          </cell>
          <cell r="AK46">
            <v>25172374.768557955</v>
          </cell>
          <cell r="AL46">
            <v>35.936715968012827</v>
          </cell>
          <cell r="AM46">
            <v>904612482.29803991</v>
          </cell>
          <cell r="AN46">
            <v>290263681.71171194</v>
          </cell>
          <cell r="AO46">
            <v>37.626669522044047</v>
          </cell>
          <cell r="AP46">
            <v>10921655626.018366</v>
          </cell>
          <cell r="AQ46">
            <v>89.063679671094874</v>
          </cell>
        </row>
        <row r="47">
          <cell r="B47" t="str">
            <v>Total Sales of each month</v>
          </cell>
          <cell r="D47">
            <v>27246295.392975055</v>
          </cell>
          <cell r="E47">
            <v>39.096682141922791</v>
          </cell>
          <cell r="F47">
            <v>1065239750.5240811</v>
          </cell>
          <cell r="G47">
            <v>31434798.749738697</v>
          </cell>
          <cell r="H47">
            <v>38.734387578596206</v>
          </cell>
          <cell r="I47">
            <v>1217607678.22755</v>
          </cell>
          <cell r="J47">
            <v>24050444.581658706</v>
          </cell>
          <cell r="K47">
            <v>38.971108930202021</v>
          </cell>
          <cell r="L47">
            <v>937272495.61160839</v>
          </cell>
          <cell r="M47">
            <v>28013487.580654573</v>
          </cell>
          <cell r="N47">
            <v>38.238913499839427</v>
          </cell>
          <cell r="O47">
            <v>1071205328.4254762</v>
          </cell>
          <cell r="P47">
            <v>27258318.319093131</v>
          </cell>
          <cell r="Q47">
            <v>38.155211936529618</v>
          </cell>
          <cell r="R47">
            <v>1040046912.4983861</v>
          </cell>
          <cell r="S47">
            <v>22127247.746765763</v>
          </cell>
          <cell r="T47">
            <v>37.954893672333043</v>
          </cell>
          <cell r="U47">
            <v>839837335.48986542</v>
          </cell>
          <cell r="V47">
            <v>27293318.482712321</v>
          </cell>
          <cell r="W47">
            <v>37.656644301928836</v>
          </cell>
          <cell r="X47">
            <v>1027774785.9227579</v>
          </cell>
          <cell r="Y47">
            <v>26167010.762310591</v>
          </cell>
          <cell r="Z47">
            <v>37.468125401493616</v>
          </cell>
          <cell r="AA47">
            <v>980428840.62448633</v>
          </cell>
          <cell r="AB47">
            <v>20670591.524087634</v>
          </cell>
          <cell r="AC47">
            <v>37.204727220009175</v>
          </cell>
          <cell r="AD47">
            <v>769043719.12991416</v>
          </cell>
          <cell r="AE47">
            <v>34518501.521811418</v>
          </cell>
          <cell r="AF47">
            <v>36.117450139428783</v>
          </cell>
          <cell r="AG47">
            <v>1246720257.6018205</v>
          </cell>
          <cell r="AH47">
            <v>28998596.008511014</v>
          </cell>
          <cell r="AI47">
            <v>36.075898236040246</v>
          </cell>
          <cell r="AJ47">
            <v>1046150398.5910861</v>
          </cell>
          <cell r="AK47">
            <v>28494262.553167988</v>
          </cell>
          <cell r="AL47">
            <v>35.846572626834337</v>
          </cell>
          <cell r="AM47">
            <v>1021421652.0602223</v>
          </cell>
          <cell r="AN47">
            <v>326272873.2234869</v>
          </cell>
          <cell r="AO47">
            <v>37.584335570268664</v>
          </cell>
          <cell r="AP47">
            <v>12262749154.707256</v>
          </cell>
          <cell r="AQ47">
            <v>1</v>
          </cell>
        </row>
        <row r="48">
          <cell r="B48" t="str">
            <v>TB Sales Acc 5111-xxxx</v>
          </cell>
          <cell r="F48">
            <v>1065239750.5230813</v>
          </cell>
          <cell r="I48">
            <v>1217607678.2227998</v>
          </cell>
          <cell r="L48">
            <v>937272495.61615241</v>
          </cell>
          <cell r="O48">
            <v>1071205328.4270759</v>
          </cell>
          <cell r="R48">
            <v>1040046912.4983861</v>
          </cell>
          <cell r="U48">
            <v>839837335.48986542</v>
          </cell>
          <cell r="X48">
            <v>1027774785.9227576</v>
          </cell>
          <cell r="AA48">
            <v>980428840.62448621</v>
          </cell>
          <cell r="AD48">
            <v>769043719.12991428</v>
          </cell>
          <cell r="AG48">
            <v>1246720257.6018207</v>
          </cell>
          <cell r="AJ48">
            <v>1046150398.5910861</v>
          </cell>
          <cell r="AM48">
            <v>1021421652.0599999</v>
          </cell>
          <cell r="AP48">
            <v>12262749154.707424</v>
          </cell>
        </row>
        <row r="49">
          <cell r="B49" t="str">
            <v>Diff</v>
          </cell>
          <cell r="F49">
            <v>-9.9980831146240234E-4</v>
          </cell>
          <cell r="I49">
            <v>-4.7502517700195313E-3</v>
          </cell>
          <cell r="L49">
            <v>4.5440196990966797E-3</v>
          </cell>
          <cell r="O49">
            <v>1.5996694564819336E-3</v>
          </cell>
          <cell r="R49">
            <v>0</v>
          </cell>
          <cell r="U49">
            <v>0</v>
          </cell>
          <cell r="X49">
            <v>0</v>
          </cell>
          <cell r="AA49">
            <v>0</v>
          </cell>
          <cell r="AD49">
            <v>0</v>
          </cell>
          <cell r="AG49">
            <v>0</v>
          </cell>
          <cell r="AJ49">
            <v>0</v>
          </cell>
          <cell r="AM49">
            <v>-2.2232532501220703E-4</v>
          </cell>
          <cell r="AP49">
            <v>1.678466796875E-4</v>
          </cell>
        </row>
      </sheetData>
      <sheetData sheetId="1" refreshError="1"/>
      <sheetData sheetId="2" refreshError="1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C _ TR Listing"/>
      <sheetName val="ADJ - RATE"/>
    </sheetNames>
    <sheetDataSet>
      <sheetData sheetId="0"/>
      <sheetData sheetId="1" refreshError="1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C _ TR Listing"/>
    </sheetNames>
    <sheetDataSet>
      <sheetData sheetId="0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C _ TR Listing"/>
    </sheetNames>
    <sheetDataSet>
      <sheetData sheetId="0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C _ TR Listing"/>
    </sheetNames>
    <sheetDataSet>
      <sheetData sheetId="0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C _ TR Listing"/>
    </sheetNames>
    <sheetDataSet>
      <sheetData sheetId="0"/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C _ TR Listing"/>
    </sheetNames>
    <sheetDataSet>
      <sheetData sheetId="0"/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C _ TR Listing"/>
    </sheetNames>
    <sheetDataSet>
      <sheetData sheetId="0"/>
    </sheetDataSet>
  </externalBook>
</externalLink>
</file>

<file path=xl/externalLinks/externalLink8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C _ TR Listing"/>
    </sheetNames>
    <sheetDataSet>
      <sheetData sheetId="0"/>
    </sheetDataSet>
  </externalBook>
</externalLink>
</file>

<file path=xl/externalLinks/externalLink8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xp"/>
      <sheetName val="Exp (Lock by screw)"/>
      <sheetName val="Exp (1)"/>
      <sheetName val="LC _ TR Listing"/>
    </sheetNames>
    <sheetDataSet>
      <sheetData sheetId="0"/>
      <sheetData sheetId="1" refreshError="1"/>
      <sheetData sheetId="2" refreshError="1"/>
      <sheetData sheetId="3" refreshError="1"/>
    </sheetDataSet>
  </externalBook>
</externalLink>
</file>

<file path=xl/externalLinks/externalLink8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lpine1 E1 rev02"/>
      <sheetName val="Capillary+Lead Free"/>
      <sheetName val="Cost"/>
      <sheetName val="Exp"/>
    </sheetNames>
    <sheetDataSet>
      <sheetData sheetId="0"/>
      <sheetData sheetId="1" refreshError="1"/>
      <sheetData sheetId="2" refreshError="1"/>
      <sheetData sheetId="3" refreshError="1"/>
    </sheetDataSet>
  </externalBook>
</externalLink>
</file>

<file path=xl/externalLinks/externalLink8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y companies"/>
      <sheetName val="by currency"/>
      <sheetName val="by type"/>
      <sheetName val="by bank"/>
      <sheetName val="by region"/>
      <sheetName val="fluctuation"/>
    </sheetNames>
    <sheetDataSet>
      <sheetData sheetId="0">
        <row r="42">
          <cell r="A42" t="str">
            <v>Working</v>
          </cell>
        </row>
      </sheetData>
      <sheetData sheetId="1">
        <row r="39">
          <cell r="A39" t="str">
            <v>Working</v>
          </cell>
        </row>
      </sheetData>
      <sheetData sheetId="2">
        <row r="39">
          <cell r="A39" t="str">
            <v>Working</v>
          </cell>
        </row>
      </sheetData>
      <sheetData sheetId="3">
        <row r="36">
          <cell r="A36" t="str">
            <v>Working</v>
          </cell>
        </row>
      </sheetData>
      <sheetData sheetId="4" refreshError="1"/>
      <sheetData sheetId="5" refreshError="1"/>
    </sheetDataSet>
  </externalBook>
</externalLink>
</file>

<file path=xl/externalLinks/externalLink8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k"/>
      <sheetName val="work"/>
      <sheetName val="6 May"/>
      <sheetName val="0605"/>
      <sheetName val="29 apr"/>
      <sheetName val="2904"/>
      <sheetName val="22 apr"/>
      <sheetName val="2204"/>
      <sheetName val="15 apr"/>
      <sheetName val="1504"/>
      <sheetName val="8 apr"/>
      <sheetName val="0804"/>
      <sheetName val="1 Apr"/>
      <sheetName val="0104"/>
      <sheetName val="25 Mar"/>
      <sheetName val="2503"/>
      <sheetName val="18 Mar"/>
      <sheetName val="1803"/>
      <sheetName val="11 Mar"/>
      <sheetName val="1103"/>
      <sheetName val="4Mar"/>
      <sheetName val="C1-1 0403"/>
      <sheetName val="26Feb"/>
      <sheetName val="C1-1 2602"/>
      <sheetName val="19FEB"/>
      <sheetName val="5 Feb"/>
      <sheetName val="C1-1"/>
      <sheetName val="to Mr Chan"/>
      <sheetName val="by bank"/>
      <sheetName val="by companies"/>
      <sheetName val="by currency"/>
      <sheetName val="by typ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8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pping PL"/>
      <sheetName val="Actual (Jan-Sep09)"/>
      <sheetName val="Assumption2009 "/>
      <sheetName val="Assumption2010"/>
      <sheetName val="present"/>
      <sheetName val="PL-Gloss-1"/>
    </sheetNames>
    <sheetDataSet>
      <sheetData sheetId="0"/>
      <sheetData sheetId="1"/>
      <sheetData sheetId="2"/>
      <sheetData sheetId="3"/>
      <sheetData sheetId="4"/>
      <sheetData sheetId="5"/>
    </sheetDataSet>
  </externalBook>
</externalLink>
</file>

<file path=xl/externalLinks/externalLink8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BLE"/>
      <sheetName val="MTO REV.0"/>
      <sheetName val="VENDOR-QUOTES"/>
      <sheetName val="SUM REV.0"/>
      <sheetName val="SUM-BQ"/>
      <sheetName val="BUILDING ELE."/>
      <sheetName val="PAINTING"/>
      <sheetName val="CATHODIC PROTECTION"/>
      <sheetName val="PAGE-PARTY"/>
      <sheetName val="CCTV"/>
      <sheetName val="WEATHER PROOF LTG. &amp; ROD LTG."/>
      <sheetName val="PVC CONDUIT"/>
      <sheetName val="BOX"/>
      <sheetName val="CABLE TRAY"/>
      <sheetName val="TERMINAL KIT"/>
      <sheetName val="EXP-PROOF EQUIPMENT"/>
      <sheetName val="COVE-PAGE"/>
    </sheetNames>
    <sheetDataSet>
      <sheetData sheetId="0" refreshError="1"/>
      <sheetData sheetId="1" refreshError="1">
        <row r="1">
          <cell r="A1" t="str">
            <v>PRICE BREAKDOWN FOR ELECTRICAL INSTALLATION WORK</v>
          </cell>
          <cell r="G1">
            <v>0</v>
          </cell>
          <cell r="K1">
            <v>0</v>
          </cell>
        </row>
        <row r="2">
          <cell r="B2" t="str">
            <v>??  LNG TERMINAL</v>
          </cell>
          <cell r="G2">
            <v>0</v>
          </cell>
          <cell r="I2" t="str">
            <v>CTCI Q. NO. : 99Q3299</v>
          </cell>
          <cell r="P2" t="str">
            <v>CTCI Q. NO. : 99Q3299</v>
          </cell>
        </row>
        <row r="3">
          <cell r="B3" t="str">
            <v>LOCATION: ?? ?????</v>
          </cell>
        </row>
        <row r="5">
          <cell r="E5" t="str">
            <v xml:space="preserve">                  TO SITE</v>
          </cell>
          <cell r="G5" t="str">
            <v xml:space="preserve">                  TO SITE</v>
          </cell>
          <cell r="K5" t="str">
            <v xml:space="preserve">                  TO SITE</v>
          </cell>
          <cell r="M5" t="str">
            <v xml:space="preserve">                  TO SITE</v>
          </cell>
        </row>
        <row r="6">
          <cell r="E6" t="str">
            <v xml:space="preserve"> ON SHORE MAT'L (NET) NT$</v>
          </cell>
          <cell r="G6" t="str">
            <v xml:space="preserve"> OFF SHORE MAT'L (NET) US$</v>
          </cell>
          <cell r="I6" t="str">
            <v xml:space="preserve">          LABOR MH (NET) </v>
          </cell>
          <cell r="K6" t="str">
            <v xml:space="preserve">     ON SHORE MAT'L NT$</v>
          </cell>
          <cell r="M6" t="str">
            <v xml:space="preserve">   OFF SHORE MAT'L US$</v>
          </cell>
          <cell r="O6" t="str">
            <v xml:space="preserve">        LABOR PRICE NT$</v>
          </cell>
          <cell r="Q6" t="str">
            <v>REMARK</v>
          </cell>
        </row>
        <row r="7">
          <cell r="A7" t="str">
            <v>NO.</v>
          </cell>
          <cell r="B7" t="str">
            <v>DESCRIPTION</v>
          </cell>
          <cell r="C7" t="str">
            <v>Q'TY</v>
          </cell>
          <cell r="D7" t="str">
            <v>UNIT</v>
          </cell>
          <cell r="E7" t="str">
            <v>U/P</v>
          </cell>
          <cell r="F7" t="str">
            <v>TOTAL</v>
          </cell>
          <cell r="G7" t="str">
            <v>U/P</v>
          </cell>
          <cell r="H7" t="str">
            <v>TOTAL</v>
          </cell>
          <cell r="I7" t="str">
            <v>U/P</v>
          </cell>
          <cell r="J7" t="str">
            <v>TOTAL</v>
          </cell>
          <cell r="K7" t="str">
            <v>U/P</v>
          </cell>
          <cell r="L7" t="str">
            <v>TOTAL</v>
          </cell>
          <cell r="M7" t="str">
            <v>U/P</v>
          </cell>
          <cell r="N7" t="str">
            <v>TOTAL</v>
          </cell>
          <cell r="O7" t="str">
            <v>U/P</v>
          </cell>
          <cell r="P7" t="str">
            <v>TOTAL</v>
          </cell>
        </row>
        <row r="9">
          <cell r="A9" t="str">
            <v>ALT-1</v>
          </cell>
          <cell r="B9" t="str">
            <v xml:space="preserve">         PRICE SUMMARY</v>
          </cell>
        </row>
        <row r="11">
          <cell r="A11" t="str">
            <v xml:space="preserve">  A.</v>
          </cell>
          <cell r="B11" t="str">
            <v xml:space="preserve"> POWER EQUIPMENT </v>
          </cell>
          <cell r="C11">
            <v>1</v>
          </cell>
          <cell r="D11" t="str">
            <v>LOT</v>
          </cell>
          <cell r="E11">
            <v>138612100</v>
          </cell>
          <cell r="F11">
            <v>138612100</v>
          </cell>
          <cell r="H11">
            <v>0</v>
          </cell>
          <cell r="I11">
            <v>13764</v>
          </cell>
          <cell r="J11">
            <v>13764</v>
          </cell>
          <cell r="K11">
            <v>138612100</v>
          </cell>
          <cell r="L11">
            <v>138612100</v>
          </cell>
          <cell r="M11">
            <v>0</v>
          </cell>
          <cell r="N11">
            <v>0</v>
          </cell>
          <cell r="O11">
            <v>6155030</v>
          </cell>
          <cell r="P11">
            <v>6155030</v>
          </cell>
        </row>
        <row r="12">
          <cell r="F12">
            <v>0</v>
          </cell>
          <cell r="J12">
            <v>0</v>
          </cell>
          <cell r="L12">
            <v>0</v>
          </cell>
          <cell r="P12">
            <v>0</v>
          </cell>
        </row>
        <row r="13">
          <cell r="A13" t="str">
            <v xml:space="preserve">  B.</v>
          </cell>
          <cell r="B13" t="str">
            <v xml:space="preserve"> POWER DISTRIBUTION SYSTEM</v>
          </cell>
          <cell r="C13">
            <v>130730</v>
          </cell>
          <cell r="D13" t="str">
            <v>M</v>
          </cell>
          <cell r="E13">
            <v>178.00177465004208</v>
          </cell>
          <cell r="F13">
            <v>23270172</v>
          </cell>
          <cell r="H13">
            <v>0</v>
          </cell>
          <cell r="I13">
            <v>0.25310181289681022</v>
          </cell>
          <cell r="J13">
            <v>33088</v>
          </cell>
          <cell r="K13">
            <v>178.00177465004208</v>
          </cell>
          <cell r="L13">
            <v>23270172</v>
          </cell>
          <cell r="M13">
            <v>0</v>
          </cell>
          <cell r="N13">
            <v>0</v>
          </cell>
          <cell r="O13">
            <v>70.851243019964812</v>
          </cell>
          <cell r="P13">
            <v>9262383</v>
          </cell>
        </row>
        <row r="14">
          <cell r="F14">
            <v>0</v>
          </cell>
          <cell r="H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</row>
        <row r="15">
          <cell r="A15" t="str">
            <v xml:space="preserve">  C.</v>
          </cell>
          <cell r="B15" t="str">
            <v xml:space="preserve"> LIGHTING SYSTEM</v>
          </cell>
          <cell r="C15">
            <v>508</v>
          </cell>
          <cell r="D15" t="str">
            <v>SET</v>
          </cell>
          <cell r="E15">
            <v>18871.641732283464</v>
          </cell>
          <cell r="F15">
            <v>9586794</v>
          </cell>
          <cell r="H15">
            <v>0</v>
          </cell>
          <cell r="I15">
            <v>28.084645669291337</v>
          </cell>
          <cell r="J15">
            <v>14267</v>
          </cell>
          <cell r="K15">
            <v>18871.641732283464</v>
          </cell>
          <cell r="L15">
            <v>9586794</v>
          </cell>
          <cell r="M15">
            <v>0</v>
          </cell>
          <cell r="N15">
            <v>0</v>
          </cell>
          <cell r="O15">
            <v>8470.6830708661419</v>
          </cell>
          <cell r="P15">
            <v>4303107</v>
          </cell>
        </row>
        <row r="16">
          <cell r="F16">
            <v>0</v>
          </cell>
          <cell r="H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</row>
        <row r="17">
          <cell r="A17" t="str">
            <v xml:space="preserve">  D.</v>
          </cell>
          <cell r="B17" t="str">
            <v xml:space="preserve"> GROUNDING &amp; LIGHTNING PROTECTION SYSTEM</v>
          </cell>
          <cell r="C17">
            <v>8620</v>
          </cell>
          <cell r="D17" t="str">
            <v>M</v>
          </cell>
          <cell r="E17">
            <v>104.6885150812065</v>
          </cell>
          <cell r="F17">
            <v>902415</v>
          </cell>
          <cell r="H17">
            <v>0</v>
          </cell>
          <cell r="I17">
            <v>0.40336426914153134</v>
          </cell>
          <cell r="J17">
            <v>3477</v>
          </cell>
          <cell r="K17">
            <v>104.6885150812065</v>
          </cell>
          <cell r="L17">
            <v>902415</v>
          </cell>
          <cell r="M17">
            <v>0</v>
          </cell>
          <cell r="N17">
            <v>0</v>
          </cell>
          <cell r="O17">
            <v>146.95568445475638</v>
          </cell>
          <cell r="P17">
            <v>1266758</v>
          </cell>
        </row>
        <row r="18">
          <cell r="F18">
            <v>0</v>
          </cell>
          <cell r="H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</row>
        <row r="19">
          <cell r="A19" t="str">
            <v xml:space="preserve">  E.</v>
          </cell>
          <cell r="B19" t="str">
            <v xml:space="preserve"> TELEPHONE SYSTEM</v>
          </cell>
          <cell r="C19">
            <v>2250</v>
          </cell>
          <cell r="D19" t="str">
            <v>M</v>
          </cell>
          <cell r="E19">
            <v>219.19555555555556</v>
          </cell>
          <cell r="F19">
            <v>493190</v>
          </cell>
          <cell r="H19">
            <v>0</v>
          </cell>
          <cell r="I19">
            <v>0.20088888888888889</v>
          </cell>
          <cell r="J19">
            <v>452</v>
          </cell>
          <cell r="K19">
            <v>219.19555555555556</v>
          </cell>
          <cell r="L19">
            <v>493190</v>
          </cell>
          <cell r="M19">
            <v>0</v>
          </cell>
          <cell r="N19">
            <v>0</v>
          </cell>
          <cell r="O19">
            <v>56.222222222222221</v>
          </cell>
          <cell r="P19">
            <v>126500</v>
          </cell>
        </row>
        <row r="20">
          <cell r="F20">
            <v>0</v>
          </cell>
          <cell r="H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</row>
        <row r="21">
          <cell r="A21" t="str">
            <v xml:space="preserve">  F.</v>
          </cell>
          <cell r="B21" t="str">
            <v xml:space="preserve"> PAGE/INTERCOMMUNICATION SYSTEM</v>
          </cell>
          <cell r="C21">
            <v>15</v>
          </cell>
          <cell r="D21" t="str">
            <v>SET</v>
          </cell>
          <cell r="E21">
            <v>67271.8</v>
          </cell>
          <cell r="F21">
            <v>1009077</v>
          </cell>
          <cell r="H21">
            <v>0</v>
          </cell>
          <cell r="I21">
            <v>87.266666666666666</v>
          </cell>
          <cell r="J21">
            <v>1309</v>
          </cell>
          <cell r="K21">
            <v>67271.8</v>
          </cell>
          <cell r="L21">
            <v>1009077</v>
          </cell>
          <cell r="M21">
            <v>0</v>
          </cell>
          <cell r="N21">
            <v>0</v>
          </cell>
          <cell r="O21">
            <v>24435.333333333332</v>
          </cell>
          <cell r="P21">
            <v>366530</v>
          </cell>
        </row>
        <row r="22">
          <cell r="F22">
            <v>0</v>
          </cell>
          <cell r="H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</row>
        <row r="23">
          <cell r="A23" t="str">
            <v xml:space="preserve">  G.</v>
          </cell>
          <cell r="B23" t="str">
            <v xml:space="preserve"> CCTV SYSTEM</v>
          </cell>
          <cell r="C23">
            <v>6</v>
          </cell>
          <cell r="D23" t="str">
            <v>SET</v>
          </cell>
          <cell r="E23">
            <v>291143.16666666669</v>
          </cell>
          <cell r="F23">
            <v>1746859</v>
          </cell>
          <cell r="H23">
            <v>0</v>
          </cell>
          <cell r="I23">
            <v>221</v>
          </cell>
          <cell r="J23">
            <v>1326</v>
          </cell>
          <cell r="K23">
            <v>291143.16666666669</v>
          </cell>
          <cell r="L23">
            <v>1746859</v>
          </cell>
          <cell r="M23">
            <v>0</v>
          </cell>
          <cell r="N23">
            <v>0</v>
          </cell>
          <cell r="O23">
            <v>61933.5</v>
          </cell>
          <cell r="P23">
            <v>371601</v>
          </cell>
        </row>
        <row r="24">
          <cell r="F24">
            <v>0</v>
          </cell>
          <cell r="H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</row>
        <row r="25">
          <cell r="A25" t="str">
            <v xml:space="preserve">  H.</v>
          </cell>
          <cell r="B25" t="str">
            <v xml:space="preserve"> CATHODIC PROTECTION SYSTEM</v>
          </cell>
          <cell r="C25">
            <v>60</v>
          </cell>
          <cell r="D25" t="str">
            <v>PC</v>
          </cell>
          <cell r="E25">
            <v>12445.316666666668</v>
          </cell>
          <cell r="F25">
            <v>746719</v>
          </cell>
          <cell r="H25">
            <v>0</v>
          </cell>
          <cell r="I25">
            <v>17.083333333333332</v>
          </cell>
          <cell r="J25">
            <v>1025</v>
          </cell>
          <cell r="K25">
            <v>12445.316666666668</v>
          </cell>
          <cell r="L25">
            <v>746719</v>
          </cell>
          <cell r="M25">
            <v>0</v>
          </cell>
          <cell r="N25">
            <v>0</v>
          </cell>
          <cell r="O25">
            <v>6387.1</v>
          </cell>
          <cell r="P25">
            <v>383226</v>
          </cell>
        </row>
        <row r="27">
          <cell r="A27" t="str">
            <v xml:space="preserve">  I.</v>
          </cell>
          <cell r="B27" t="str">
            <v>APS SYSTEM</v>
          </cell>
          <cell r="C27">
            <v>60</v>
          </cell>
          <cell r="D27" t="str">
            <v>SET</v>
          </cell>
          <cell r="E27">
            <v>260365.88333333333</v>
          </cell>
          <cell r="F27">
            <v>15621953</v>
          </cell>
          <cell r="H27">
            <v>0</v>
          </cell>
          <cell r="I27">
            <v>227.13333333333333</v>
          </cell>
          <cell r="J27">
            <v>13628</v>
          </cell>
          <cell r="K27">
            <v>260365.88333333333</v>
          </cell>
          <cell r="L27">
            <v>15621953</v>
          </cell>
          <cell r="M27">
            <v>0</v>
          </cell>
          <cell r="N27">
            <v>0</v>
          </cell>
          <cell r="O27">
            <v>63605.433333333334</v>
          </cell>
          <cell r="P27">
            <v>3816326</v>
          </cell>
        </row>
        <row r="29">
          <cell r="A29" t="str">
            <v xml:space="preserve">  J.</v>
          </cell>
          <cell r="B29" t="str">
            <v>U/G CONDUIT BANK</v>
          </cell>
          <cell r="C29">
            <v>2850</v>
          </cell>
          <cell r="D29" t="str">
            <v>M3</v>
          </cell>
          <cell r="E29">
            <v>2070.4561403508774</v>
          </cell>
          <cell r="F29">
            <v>5900800</v>
          </cell>
          <cell r="H29">
            <v>0</v>
          </cell>
          <cell r="I29">
            <v>9.5898245614035087</v>
          </cell>
          <cell r="J29">
            <v>27331</v>
          </cell>
          <cell r="K29">
            <v>2070.4561403508774</v>
          </cell>
          <cell r="L29">
            <v>5900800</v>
          </cell>
          <cell r="M29">
            <v>0</v>
          </cell>
          <cell r="N29">
            <v>0</v>
          </cell>
          <cell r="O29">
            <v>7703.0175438596489</v>
          </cell>
          <cell r="P29">
            <v>21953600</v>
          </cell>
        </row>
        <row r="32">
          <cell r="B32" t="str">
            <v>TOTAL (ALT-1)</v>
          </cell>
          <cell r="F32">
            <v>197890079</v>
          </cell>
          <cell r="H32">
            <v>0</v>
          </cell>
          <cell r="J32">
            <v>109667</v>
          </cell>
          <cell r="L32">
            <v>197890079</v>
          </cell>
          <cell r="N32">
            <v>0</v>
          </cell>
          <cell r="P32">
            <v>48005061</v>
          </cell>
          <cell r="Q32">
            <v>109667</v>
          </cell>
        </row>
        <row r="33">
          <cell r="Q33">
            <v>0</v>
          </cell>
        </row>
        <row r="34">
          <cell r="A34" t="str">
            <v>OTHER</v>
          </cell>
          <cell r="B34" t="str">
            <v xml:space="preserve"> CATHODIC PROTECTION SYSTEM  FOR TRUNK LINE</v>
          </cell>
          <cell r="C34">
            <v>1</v>
          </cell>
          <cell r="D34" t="str">
            <v>LOT</v>
          </cell>
          <cell r="F34">
            <v>4357694</v>
          </cell>
          <cell r="J34">
            <v>6089</v>
          </cell>
          <cell r="L34">
            <v>4357694</v>
          </cell>
          <cell r="P34">
            <v>2372268</v>
          </cell>
          <cell r="Q34">
            <v>6089</v>
          </cell>
        </row>
        <row r="36">
          <cell r="B36" t="str">
            <v xml:space="preserve">MATERIAL PRICE ???? </v>
          </cell>
        </row>
        <row r="37">
          <cell r="B37" t="str">
            <v xml:space="preserve">CAPACITOR </v>
          </cell>
          <cell r="D37" t="str">
            <v>KVA</v>
          </cell>
        </row>
        <row r="38">
          <cell r="B38" t="str">
            <v>CABLE &amp; WIRE FOR POWER SYSTEM</v>
          </cell>
          <cell r="C38">
            <v>130730</v>
          </cell>
          <cell r="D38" t="str">
            <v>M</v>
          </cell>
        </row>
        <row r="39">
          <cell r="B39" t="str">
            <v>LIGHTING FIXTURE</v>
          </cell>
          <cell r="C39">
            <v>508</v>
          </cell>
          <cell r="D39" t="str">
            <v>SET</v>
          </cell>
        </row>
        <row r="41">
          <cell r="B41" t="str">
            <v>LABOR PRICE ????</v>
          </cell>
        </row>
        <row r="42">
          <cell r="B42" t="str">
            <v xml:space="preserve">CAPACITOR </v>
          </cell>
          <cell r="C42">
            <v>0</v>
          </cell>
          <cell r="D42" t="str">
            <v>KVA</v>
          </cell>
        </row>
        <row r="43">
          <cell r="B43" t="str">
            <v>CABLE &amp; WIRE FOR POWER SYSTEM</v>
          </cell>
          <cell r="C43">
            <v>130730</v>
          </cell>
          <cell r="D43" t="str">
            <v>M</v>
          </cell>
          <cell r="I43">
            <v>0.73359596114128356</v>
          </cell>
          <cell r="J43">
            <v>95903</v>
          </cell>
        </row>
        <row r="44">
          <cell r="B44" t="str">
            <v>LIGHTING FIXTURE</v>
          </cell>
          <cell r="C44">
            <v>508</v>
          </cell>
          <cell r="D44" t="str">
            <v>SET</v>
          </cell>
        </row>
        <row r="46">
          <cell r="A46" t="str">
            <v>ALT-2</v>
          </cell>
          <cell r="C46">
            <v>0</v>
          </cell>
          <cell r="D46">
            <v>0</v>
          </cell>
          <cell r="F46">
            <v>0</v>
          </cell>
          <cell r="H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</row>
        <row r="47">
          <cell r="A47">
            <v>1</v>
          </cell>
          <cell r="B47" t="str">
            <v xml:space="preserve">  6.9KV GCS ,  NEMA CLASS E2 , MCC PANEL</v>
          </cell>
          <cell r="C47">
            <v>-1</v>
          </cell>
          <cell r="D47" t="str">
            <v>PNL</v>
          </cell>
          <cell r="E47">
            <v>500000</v>
          </cell>
          <cell r="F47">
            <v>-500000</v>
          </cell>
          <cell r="H47">
            <v>0</v>
          </cell>
          <cell r="I47">
            <v>20</v>
          </cell>
          <cell r="J47">
            <v>-20</v>
          </cell>
          <cell r="K47">
            <v>500000</v>
          </cell>
          <cell r="L47">
            <v>-500000</v>
          </cell>
          <cell r="M47">
            <v>0</v>
          </cell>
          <cell r="N47">
            <v>0</v>
          </cell>
          <cell r="O47">
            <v>5600</v>
          </cell>
          <cell r="P47">
            <v>-5600</v>
          </cell>
          <cell r="Q47">
            <v>0</v>
          </cell>
        </row>
        <row r="48">
          <cell r="A48">
            <v>2</v>
          </cell>
          <cell r="B48" t="str">
            <v xml:space="preserve">  600V POWER CABLE 3/C 5.5 sq.mm  XLPE/PVC</v>
          </cell>
          <cell r="C48">
            <v>-195</v>
          </cell>
          <cell r="D48" t="str">
            <v>M</v>
          </cell>
          <cell r="E48">
            <v>20</v>
          </cell>
          <cell r="F48">
            <v>-3900</v>
          </cell>
          <cell r="H48">
            <v>0</v>
          </cell>
          <cell r="I48">
            <v>0.1</v>
          </cell>
          <cell r="J48">
            <v>-20</v>
          </cell>
          <cell r="K48">
            <v>20</v>
          </cell>
          <cell r="L48">
            <v>-3900</v>
          </cell>
          <cell r="M48">
            <v>0</v>
          </cell>
          <cell r="N48">
            <v>0</v>
          </cell>
          <cell r="O48">
            <v>28</v>
          </cell>
          <cell r="P48">
            <v>-5460</v>
          </cell>
          <cell r="Q48">
            <v>0</v>
          </cell>
        </row>
        <row r="49">
          <cell r="A49">
            <v>3</v>
          </cell>
          <cell r="B49" t="str">
            <v xml:space="preserve">  600V CONTROL CABLE 12/C 2.0 sq.mm  PVC/PVC</v>
          </cell>
          <cell r="C49">
            <v>-195</v>
          </cell>
          <cell r="D49" t="str">
            <v>M</v>
          </cell>
          <cell r="E49">
            <v>38</v>
          </cell>
          <cell r="F49">
            <v>-7410</v>
          </cell>
          <cell r="H49">
            <v>0</v>
          </cell>
          <cell r="I49">
            <v>0.13800000000000001</v>
          </cell>
          <cell r="J49">
            <v>-27</v>
          </cell>
          <cell r="K49">
            <v>38</v>
          </cell>
          <cell r="L49">
            <v>-7410</v>
          </cell>
          <cell r="M49">
            <v>0</v>
          </cell>
          <cell r="N49">
            <v>0</v>
          </cell>
          <cell r="O49">
            <v>39</v>
          </cell>
          <cell r="P49">
            <v>-7605</v>
          </cell>
          <cell r="Q49">
            <v>0</v>
          </cell>
        </row>
        <row r="50">
          <cell r="A50">
            <v>4</v>
          </cell>
          <cell r="B50" t="str">
            <v xml:space="preserve">  8KV POWER CABLE 3/C  38 sq.mm  XLPE/PVC</v>
          </cell>
          <cell r="C50">
            <v>-580</v>
          </cell>
          <cell r="D50" t="str">
            <v>M</v>
          </cell>
          <cell r="E50">
            <v>268</v>
          </cell>
          <cell r="F50">
            <v>-155440</v>
          </cell>
          <cell r="H50">
            <v>0</v>
          </cell>
          <cell r="I50">
            <v>0.32100000000000001</v>
          </cell>
          <cell r="J50">
            <v>-186</v>
          </cell>
          <cell r="K50">
            <v>268</v>
          </cell>
          <cell r="L50">
            <v>-155440</v>
          </cell>
          <cell r="M50">
            <v>0</v>
          </cell>
          <cell r="N50">
            <v>0</v>
          </cell>
          <cell r="O50">
            <v>90</v>
          </cell>
          <cell r="P50">
            <v>-52200</v>
          </cell>
          <cell r="Q50">
            <v>0</v>
          </cell>
        </row>
        <row r="51">
          <cell r="A51">
            <v>5</v>
          </cell>
          <cell r="B51" t="str">
            <v xml:space="preserve">  8KV POWER CABLE 3/C  60 sq.mm  XLPE/PVC</v>
          </cell>
          <cell r="C51">
            <v>390</v>
          </cell>
          <cell r="D51" t="str">
            <v>M</v>
          </cell>
          <cell r="E51">
            <v>367</v>
          </cell>
          <cell r="F51">
            <v>143130</v>
          </cell>
          <cell r="H51">
            <v>0</v>
          </cell>
          <cell r="I51">
            <v>0.38800000000000001</v>
          </cell>
          <cell r="J51">
            <v>151</v>
          </cell>
          <cell r="K51">
            <v>367</v>
          </cell>
          <cell r="L51">
            <v>143130</v>
          </cell>
          <cell r="M51">
            <v>0</v>
          </cell>
          <cell r="N51">
            <v>0</v>
          </cell>
          <cell r="O51">
            <v>109</v>
          </cell>
          <cell r="P51">
            <v>42510</v>
          </cell>
          <cell r="Q51">
            <v>0</v>
          </cell>
        </row>
        <row r="52">
          <cell r="A52">
            <v>6</v>
          </cell>
          <cell r="B52" t="str">
            <v xml:space="preserve"> PVC CONDUIT, THICK WALL, CNS1302 SCH. B , 2"</v>
          </cell>
          <cell r="C52">
            <v>-390</v>
          </cell>
          <cell r="D52" t="str">
            <v>M</v>
          </cell>
          <cell r="E52">
            <v>38</v>
          </cell>
          <cell r="F52">
            <v>-14820</v>
          </cell>
          <cell r="H52">
            <v>0</v>
          </cell>
          <cell r="I52">
            <v>0.3</v>
          </cell>
          <cell r="J52">
            <v>-117</v>
          </cell>
          <cell r="K52">
            <v>38</v>
          </cell>
          <cell r="L52">
            <v>-14820</v>
          </cell>
          <cell r="M52">
            <v>0</v>
          </cell>
          <cell r="N52">
            <v>0</v>
          </cell>
          <cell r="O52">
            <v>84</v>
          </cell>
          <cell r="P52">
            <v>-32760</v>
          </cell>
          <cell r="Q52">
            <v>0</v>
          </cell>
        </row>
        <row r="53">
          <cell r="A53">
            <v>7</v>
          </cell>
          <cell r="B53" t="str">
            <v xml:space="preserve"> MISCELLANEOUS </v>
          </cell>
          <cell r="C53">
            <v>1</v>
          </cell>
          <cell r="D53" t="str">
            <v>LOT</v>
          </cell>
          <cell r="E53">
            <v>-708.6</v>
          </cell>
          <cell r="F53">
            <v>-709</v>
          </cell>
          <cell r="I53">
            <v>-2.46</v>
          </cell>
          <cell r="J53">
            <v>-2</v>
          </cell>
          <cell r="K53">
            <v>-709</v>
          </cell>
          <cell r="L53">
            <v>-709</v>
          </cell>
          <cell r="M53">
            <v>0</v>
          </cell>
          <cell r="N53">
            <v>0</v>
          </cell>
          <cell r="O53">
            <v>-689</v>
          </cell>
          <cell r="P53">
            <v>-689</v>
          </cell>
        </row>
        <row r="54">
          <cell r="B54" t="str">
            <v>SUB-TOTAL : (ALT-1)</v>
          </cell>
          <cell r="F54">
            <v>-539149</v>
          </cell>
          <cell r="H54">
            <v>0</v>
          </cell>
          <cell r="J54">
            <v>-221</v>
          </cell>
          <cell r="K54">
            <v>0</v>
          </cell>
          <cell r="L54">
            <v>-539149</v>
          </cell>
          <cell r="M54">
            <v>0</v>
          </cell>
          <cell r="N54">
            <v>0</v>
          </cell>
          <cell r="O54">
            <v>0</v>
          </cell>
          <cell r="P54">
            <v>-61804</v>
          </cell>
          <cell r="Q54">
            <v>-221</v>
          </cell>
        </row>
        <row r="56">
          <cell r="A56" t="str">
            <v>ALT-3</v>
          </cell>
        </row>
        <row r="57">
          <cell r="A57">
            <v>1</v>
          </cell>
          <cell r="B57" t="str">
            <v xml:space="preserve"> AUTO-TRANSFORMER FOR 6.9KV 8500KW MOTOR STARTER , </v>
          </cell>
          <cell r="C57">
            <v>1</v>
          </cell>
          <cell r="D57" t="str">
            <v>SET</v>
          </cell>
          <cell r="E57">
            <v>484000</v>
          </cell>
          <cell r="F57">
            <v>484000</v>
          </cell>
          <cell r="H57">
            <v>0</v>
          </cell>
          <cell r="I57">
            <v>20</v>
          </cell>
          <cell r="J57">
            <v>20</v>
          </cell>
          <cell r="K57">
            <v>484000</v>
          </cell>
          <cell r="L57">
            <v>484000</v>
          </cell>
          <cell r="M57">
            <v>0</v>
          </cell>
          <cell r="N57">
            <v>0</v>
          </cell>
          <cell r="O57">
            <v>5600</v>
          </cell>
          <cell r="P57">
            <v>5600</v>
          </cell>
        </row>
        <row r="58">
          <cell r="B58" t="str">
            <v xml:space="preserve"> TAP 80% , STARTING TIME 60 Sec. (MOTOR PF=0.7 , EFF=0.9)</v>
          </cell>
          <cell r="F58">
            <v>0</v>
          </cell>
          <cell r="H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</row>
        <row r="59">
          <cell r="A59">
            <v>2</v>
          </cell>
          <cell r="B59" t="str">
            <v xml:space="preserve">  6.9KV VCB 1250A 40KA</v>
          </cell>
          <cell r="C59">
            <v>3</v>
          </cell>
          <cell r="D59" t="str">
            <v>PNL</v>
          </cell>
          <cell r="E59">
            <v>800000</v>
          </cell>
          <cell r="F59">
            <v>2400000</v>
          </cell>
          <cell r="H59">
            <v>0</v>
          </cell>
          <cell r="I59">
            <v>20</v>
          </cell>
          <cell r="J59">
            <v>60</v>
          </cell>
          <cell r="K59">
            <v>800000</v>
          </cell>
          <cell r="L59">
            <v>2400000</v>
          </cell>
          <cell r="M59">
            <v>0</v>
          </cell>
          <cell r="N59">
            <v>0</v>
          </cell>
          <cell r="O59">
            <v>5600</v>
          </cell>
          <cell r="P59">
            <v>16800</v>
          </cell>
          <cell r="Q59">
            <v>0</v>
          </cell>
        </row>
        <row r="60">
          <cell r="A60">
            <v>3</v>
          </cell>
          <cell r="B60" t="str">
            <v xml:space="preserve">  6.9KV 2000KVA , W/GCS , CAPACIATOR PANEL</v>
          </cell>
          <cell r="C60">
            <v>2</v>
          </cell>
          <cell r="D60" t="str">
            <v>PNL</v>
          </cell>
          <cell r="E60">
            <v>1500000</v>
          </cell>
          <cell r="F60">
            <v>3000000</v>
          </cell>
          <cell r="H60">
            <v>0</v>
          </cell>
          <cell r="I60">
            <v>30</v>
          </cell>
          <cell r="J60">
            <v>60</v>
          </cell>
          <cell r="K60">
            <v>1500000</v>
          </cell>
          <cell r="L60">
            <v>3000000</v>
          </cell>
          <cell r="M60">
            <v>0</v>
          </cell>
          <cell r="N60">
            <v>0</v>
          </cell>
          <cell r="O60">
            <v>8400</v>
          </cell>
          <cell r="P60">
            <v>16800</v>
          </cell>
        </row>
        <row r="61">
          <cell r="A61">
            <v>4</v>
          </cell>
          <cell r="B61" t="str">
            <v xml:space="preserve">  600V POWER CABLE 3/C 5.5 sq.mm  XLPE/PVC</v>
          </cell>
          <cell r="C61">
            <v>200</v>
          </cell>
          <cell r="D61" t="str">
            <v>M</v>
          </cell>
          <cell r="E61">
            <v>20</v>
          </cell>
          <cell r="F61">
            <v>4000</v>
          </cell>
          <cell r="H61">
            <v>0</v>
          </cell>
          <cell r="I61">
            <v>0.1</v>
          </cell>
          <cell r="J61">
            <v>20</v>
          </cell>
          <cell r="K61">
            <v>20</v>
          </cell>
          <cell r="L61">
            <v>4000</v>
          </cell>
          <cell r="M61">
            <v>0</v>
          </cell>
          <cell r="N61">
            <v>0</v>
          </cell>
          <cell r="O61">
            <v>28</v>
          </cell>
          <cell r="P61">
            <v>5600</v>
          </cell>
          <cell r="Q61">
            <v>0</v>
          </cell>
        </row>
        <row r="62">
          <cell r="A62">
            <v>5</v>
          </cell>
          <cell r="B62" t="str">
            <v xml:space="preserve">  600V POWER CABLE 3/C 22sq.mm  XLPE/PVC</v>
          </cell>
          <cell r="C62">
            <v>600</v>
          </cell>
          <cell r="D62" t="str">
            <v>M</v>
          </cell>
          <cell r="E62">
            <v>70</v>
          </cell>
          <cell r="F62">
            <v>42000</v>
          </cell>
          <cell r="H62">
            <v>0</v>
          </cell>
          <cell r="I62">
            <v>0.18099999999999999</v>
          </cell>
          <cell r="J62">
            <v>109</v>
          </cell>
          <cell r="K62">
            <v>70</v>
          </cell>
          <cell r="L62">
            <v>42000</v>
          </cell>
          <cell r="M62">
            <v>0</v>
          </cell>
          <cell r="N62">
            <v>0</v>
          </cell>
          <cell r="O62">
            <v>51</v>
          </cell>
          <cell r="P62">
            <v>30600</v>
          </cell>
          <cell r="Q62">
            <v>0</v>
          </cell>
        </row>
        <row r="63">
          <cell r="A63">
            <v>6</v>
          </cell>
          <cell r="B63" t="str">
            <v xml:space="preserve">  600V CONTROL CABLE 7/C 2.1 sq.mm  PVC/PVC</v>
          </cell>
          <cell r="C63">
            <v>600</v>
          </cell>
          <cell r="D63" t="str">
            <v>M</v>
          </cell>
          <cell r="E63">
            <v>24</v>
          </cell>
          <cell r="F63">
            <v>14400</v>
          </cell>
          <cell r="H63">
            <v>0</v>
          </cell>
          <cell r="I63">
            <v>0.105</v>
          </cell>
          <cell r="J63">
            <v>63</v>
          </cell>
          <cell r="K63">
            <v>24</v>
          </cell>
          <cell r="L63">
            <v>14400</v>
          </cell>
          <cell r="M63">
            <v>0</v>
          </cell>
          <cell r="N63">
            <v>0</v>
          </cell>
          <cell r="O63">
            <v>29</v>
          </cell>
          <cell r="P63">
            <v>17400</v>
          </cell>
          <cell r="Q63">
            <v>0</v>
          </cell>
        </row>
        <row r="64">
          <cell r="A64">
            <v>7</v>
          </cell>
          <cell r="B64" t="str">
            <v xml:space="preserve">  600V CONTROL CABLE 12/C 2.0 sq.mm  PVC/PVC</v>
          </cell>
          <cell r="C64">
            <v>200</v>
          </cell>
          <cell r="D64" t="str">
            <v>M</v>
          </cell>
          <cell r="E64">
            <v>38</v>
          </cell>
          <cell r="F64">
            <v>7600</v>
          </cell>
          <cell r="H64">
            <v>0</v>
          </cell>
          <cell r="I64">
            <v>0.13800000000000001</v>
          </cell>
          <cell r="J64">
            <v>28</v>
          </cell>
          <cell r="K64">
            <v>38</v>
          </cell>
          <cell r="L64">
            <v>7600</v>
          </cell>
          <cell r="M64">
            <v>0</v>
          </cell>
          <cell r="N64">
            <v>0</v>
          </cell>
          <cell r="O64">
            <v>39</v>
          </cell>
          <cell r="P64">
            <v>7800</v>
          </cell>
          <cell r="Q64">
            <v>0</v>
          </cell>
        </row>
        <row r="65">
          <cell r="A65">
            <v>8</v>
          </cell>
          <cell r="B65" t="str">
            <v xml:space="preserve">  8KV POWER CABLE 1/C 325 sq.mm XLPE/PVC</v>
          </cell>
          <cell r="C65">
            <v>2500</v>
          </cell>
          <cell r="D65" t="str">
            <v>M</v>
          </cell>
          <cell r="E65">
            <v>375</v>
          </cell>
          <cell r="F65">
            <v>937500</v>
          </cell>
          <cell r="H65">
            <v>0</v>
          </cell>
          <cell r="I65">
            <v>0.30199999999999999</v>
          </cell>
          <cell r="J65">
            <v>755</v>
          </cell>
          <cell r="K65">
            <v>375</v>
          </cell>
          <cell r="L65">
            <v>937500</v>
          </cell>
          <cell r="M65">
            <v>0</v>
          </cell>
          <cell r="N65">
            <v>0</v>
          </cell>
          <cell r="O65">
            <v>85</v>
          </cell>
          <cell r="P65">
            <v>212500</v>
          </cell>
        </row>
        <row r="66">
          <cell r="A66">
            <v>9</v>
          </cell>
          <cell r="B66" t="str">
            <v xml:space="preserve">  8KV TERMINATION KIT , 1/C 325 sq.mm </v>
          </cell>
          <cell r="C66">
            <v>24</v>
          </cell>
          <cell r="D66" t="str">
            <v>SET</v>
          </cell>
          <cell r="E66">
            <v>2542</v>
          </cell>
          <cell r="F66">
            <v>61008</v>
          </cell>
          <cell r="H66">
            <v>0</v>
          </cell>
          <cell r="I66">
            <v>5</v>
          </cell>
          <cell r="J66">
            <v>120</v>
          </cell>
          <cell r="K66">
            <v>2542</v>
          </cell>
          <cell r="L66">
            <v>61008</v>
          </cell>
          <cell r="M66">
            <v>0</v>
          </cell>
          <cell r="N66">
            <v>0</v>
          </cell>
          <cell r="O66">
            <v>1400</v>
          </cell>
          <cell r="P66">
            <v>33600</v>
          </cell>
        </row>
        <row r="67">
          <cell r="A67">
            <v>10</v>
          </cell>
          <cell r="B67" t="str">
            <v xml:space="preserve"> PVC CONDUIT, THICK WALL, CNS1302 SCH. B , 2"</v>
          </cell>
          <cell r="C67">
            <v>800</v>
          </cell>
          <cell r="D67" t="str">
            <v>M</v>
          </cell>
          <cell r="E67">
            <v>38</v>
          </cell>
          <cell r="F67">
            <v>30400</v>
          </cell>
          <cell r="H67">
            <v>0</v>
          </cell>
          <cell r="I67">
            <v>0.3</v>
          </cell>
          <cell r="J67">
            <v>240</v>
          </cell>
          <cell r="K67">
            <v>38</v>
          </cell>
          <cell r="L67">
            <v>30400</v>
          </cell>
          <cell r="M67">
            <v>0</v>
          </cell>
          <cell r="N67">
            <v>0</v>
          </cell>
          <cell r="O67">
            <v>84</v>
          </cell>
          <cell r="P67">
            <v>67200</v>
          </cell>
          <cell r="Q67">
            <v>0</v>
          </cell>
        </row>
        <row r="68">
          <cell r="A68">
            <v>11</v>
          </cell>
          <cell r="B68" t="str">
            <v xml:space="preserve"> PVC CONDUIT, THICK WALL, CNS1302 SCH. B , 6"</v>
          </cell>
          <cell r="C68">
            <v>800</v>
          </cell>
          <cell r="D68" t="str">
            <v>M</v>
          </cell>
          <cell r="E68">
            <v>242</v>
          </cell>
          <cell r="F68">
            <v>193600</v>
          </cell>
          <cell r="H68">
            <v>0</v>
          </cell>
          <cell r="I68">
            <v>0.68</v>
          </cell>
          <cell r="J68">
            <v>544</v>
          </cell>
          <cell r="K68">
            <v>242</v>
          </cell>
          <cell r="L68">
            <v>193600</v>
          </cell>
          <cell r="M68">
            <v>0</v>
          </cell>
          <cell r="N68">
            <v>0</v>
          </cell>
          <cell r="O68">
            <v>190</v>
          </cell>
          <cell r="P68">
            <v>152000</v>
          </cell>
          <cell r="Q68">
            <v>0</v>
          </cell>
        </row>
        <row r="69">
          <cell r="A69">
            <v>12</v>
          </cell>
          <cell r="B69" t="str">
            <v xml:space="preserve"> EXCAVATION</v>
          </cell>
          <cell r="C69">
            <v>350</v>
          </cell>
          <cell r="D69" t="str">
            <v>M3</v>
          </cell>
          <cell r="E69" t="str">
            <v>M+L</v>
          </cell>
          <cell r="F69" t="str">
            <v>M+L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 t="str">
            <v>M+L</v>
          </cell>
          <cell r="L69" t="str">
            <v>M+L</v>
          </cell>
          <cell r="M69">
            <v>0</v>
          </cell>
          <cell r="N69">
            <v>0</v>
          </cell>
          <cell r="O69">
            <v>60</v>
          </cell>
          <cell r="P69">
            <v>21000</v>
          </cell>
          <cell r="Q69">
            <v>0</v>
          </cell>
        </row>
        <row r="70">
          <cell r="A70">
            <v>13</v>
          </cell>
          <cell r="B70" t="str">
            <v xml:space="preserve"> BACKFILL</v>
          </cell>
          <cell r="C70">
            <v>250</v>
          </cell>
          <cell r="D70" t="str">
            <v>M3</v>
          </cell>
          <cell r="E70" t="str">
            <v>M+L</v>
          </cell>
          <cell r="F70" t="str">
            <v>M+L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 t="str">
            <v>M+L</v>
          </cell>
          <cell r="L70" t="str">
            <v>M+L</v>
          </cell>
          <cell r="M70">
            <v>0</v>
          </cell>
          <cell r="N70">
            <v>0</v>
          </cell>
          <cell r="O70">
            <v>100</v>
          </cell>
          <cell r="P70">
            <v>25000</v>
          </cell>
          <cell r="Q70">
            <v>0</v>
          </cell>
        </row>
        <row r="71">
          <cell r="A71">
            <v>14</v>
          </cell>
          <cell r="B71" t="str">
            <v xml:space="preserve"> CONCRETE FOR DUCT BANK 2000 PSI</v>
          </cell>
          <cell r="C71">
            <v>100</v>
          </cell>
          <cell r="D71" t="str">
            <v>M3</v>
          </cell>
          <cell r="E71" t="str">
            <v>M+L</v>
          </cell>
          <cell r="F71" t="str">
            <v>M+L</v>
          </cell>
          <cell r="G71">
            <v>0</v>
          </cell>
          <cell r="H71">
            <v>0</v>
          </cell>
          <cell r="I71">
            <v>0</v>
          </cell>
          <cell r="J71">
            <v>0</v>
          </cell>
          <cell r="K71" t="str">
            <v>M+L</v>
          </cell>
          <cell r="L71" t="str">
            <v>M+L</v>
          </cell>
          <cell r="M71">
            <v>0</v>
          </cell>
          <cell r="N71">
            <v>0</v>
          </cell>
          <cell r="O71">
            <v>1700</v>
          </cell>
          <cell r="P71">
            <v>170000</v>
          </cell>
          <cell r="Q71">
            <v>0</v>
          </cell>
        </row>
        <row r="72">
          <cell r="A72">
            <v>15</v>
          </cell>
          <cell r="B72" t="str">
            <v xml:space="preserve"> RED COLORED OXIDE</v>
          </cell>
          <cell r="C72">
            <v>900</v>
          </cell>
          <cell r="D72" t="str">
            <v>KG</v>
          </cell>
          <cell r="E72" t="str">
            <v>M+L</v>
          </cell>
          <cell r="F72" t="str">
            <v>M+L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 t="str">
            <v>M+L</v>
          </cell>
          <cell r="L72" t="str">
            <v>M+L</v>
          </cell>
          <cell r="M72">
            <v>0</v>
          </cell>
          <cell r="N72">
            <v>0</v>
          </cell>
          <cell r="O72">
            <v>60</v>
          </cell>
          <cell r="P72">
            <v>54000</v>
          </cell>
          <cell r="Q72">
            <v>0</v>
          </cell>
        </row>
        <row r="73">
          <cell r="A73">
            <v>16</v>
          </cell>
          <cell r="B73" t="str">
            <v xml:space="preserve"> DISPOSAL</v>
          </cell>
          <cell r="C73">
            <v>100</v>
          </cell>
          <cell r="D73" t="str">
            <v>M3</v>
          </cell>
          <cell r="E73" t="str">
            <v>M+L</v>
          </cell>
          <cell r="F73" t="str">
            <v>M+L</v>
          </cell>
          <cell r="G73">
            <v>0</v>
          </cell>
          <cell r="H73">
            <v>0</v>
          </cell>
          <cell r="I73">
            <v>0</v>
          </cell>
          <cell r="J73">
            <v>0</v>
          </cell>
          <cell r="K73" t="str">
            <v>M+L</v>
          </cell>
          <cell r="L73" t="str">
            <v>M+L</v>
          </cell>
          <cell r="M73">
            <v>0</v>
          </cell>
          <cell r="N73">
            <v>0</v>
          </cell>
          <cell r="O73">
            <v>220</v>
          </cell>
          <cell r="P73">
            <v>22000</v>
          </cell>
          <cell r="Q73">
            <v>0</v>
          </cell>
        </row>
        <row r="74">
          <cell r="A74">
            <v>17</v>
          </cell>
          <cell r="B74" t="str">
            <v xml:space="preserve"> FORMWORK</v>
          </cell>
          <cell r="C74">
            <v>300</v>
          </cell>
          <cell r="D74" t="str">
            <v>M2</v>
          </cell>
          <cell r="E74" t="str">
            <v>M+L</v>
          </cell>
          <cell r="F74" t="str">
            <v>M+L</v>
          </cell>
          <cell r="G74">
            <v>0</v>
          </cell>
          <cell r="H74">
            <v>0</v>
          </cell>
          <cell r="I74">
            <v>0</v>
          </cell>
          <cell r="J74">
            <v>0</v>
          </cell>
          <cell r="K74" t="str">
            <v>M+L</v>
          </cell>
          <cell r="L74" t="str">
            <v>M+L</v>
          </cell>
          <cell r="M74">
            <v>0</v>
          </cell>
          <cell r="N74">
            <v>0</v>
          </cell>
          <cell r="O74">
            <v>360</v>
          </cell>
          <cell r="P74">
            <v>108000</v>
          </cell>
          <cell r="Q74">
            <v>0</v>
          </cell>
        </row>
        <row r="75">
          <cell r="A75">
            <v>18</v>
          </cell>
          <cell r="B75" t="str">
            <v xml:space="preserve"> RE-BAR</v>
          </cell>
          <cell r="C75">
            <v>1900</v>
          </cell>
          <cell r="D75" t="str">
            <v>KG</v>
          </cell>
          <cell r="E75" t="str">
            <v>M+L</v>
          </cell>
          <cell r="F75" t="str">
            <v>M+L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 t="str">
            <v>M+L</v>
          </cell>
          <cell r="L75" t="str">
            <v>M+L</v>
          </cell>
          <cell r="M75">
            <v>0</v>
          </cell>
          <cell r="N75">
            <v>0</v>
          </cell>
          <cell r="O75">
            <v>16</v>
          </cell>
          <cell r="P75">
            <v>30400</v>
          </cell>
          <cell r="Q75">
            <v>0</v>
          </cell>
        </row>
        <row r="76">
          <cell r="A76">
            <v>19</v>
          </cell>
          <cell r="B76" t="str">
            <v xml:space="preserve"> COMPOND FOR WATER SEALING(IN MH.)</v>
          </cell>
          <cell r="C76">
            <v>125</v>
          </cell>
          <cell r="D76" t="str">
            <v>KG</v>
          </cell>
          <cell r="E76" t="str">
            <v>M+L</v>
          </cell>
          <cell r="F76" t="str">
            <v>M+L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 t="str">
            <v>M+L</v>
          </cell>
          <cell r="L76" t="str">
            <v>M+L</v>
          </cell>
          <cell r="M76">
            <v>0</v>
          </cell>
          <cell r="N76">
            <v>0</v>
          </cell>
          <cell r="O76">
            <v>200</v>
          </cell>
          <cell r="P76">
            <v>25000</v>
          </cell>
          <cell r="Q76">
            <v>0</v>
          </cell>
        </row>
        <row r="77">
          <cell r="A77">
            <v>20</v>
          </cell>
          <cell r="B77" t="str">
            <v xml:space="preserve"> MISCELLANEOUS </v>
          </cell>
          <cell r="C77">
            <v>1</v>
          </cell>
          <cell r="D77" t="str">
            <v>LOT</v>
          </cell>
          <cell r="E77">
            <v>31995.239999999998</v>
          </cell>
          <cell r="F77">
            <v>31995</v>
          </cell>
          <cell r="I77">
            <v>32.85</v>
          </cell>
          <cell r="J77">
            <v>33</v>
          </cell>
          <cell r="K77">
            <v>31995</v>
          </cell>
          <cell r="L77">
            <v>31995</v>
          </cell>
          <cell r="M77">
            <v>0</v>
          </cell>
          <cell r="N77">
            <v>0</v>
          </cell>
          <cell r="O77">
            <v>9198</v>
          </cell>
          <cell r="P77">
            <v>9198</v>
          </cell>
        </row>
        <row r="78">
          <cell r="B78" t="str">
            <v>SUB-TOTAL : (ALT-2)</v>
          </cell>
          <cell r="F78">
            <v>7206503</v>
          </cell>
          <cell r="H78">
            <v>0</v>
          </cell>
          <cell r="J78">
            <v>2052</v>
          </cell>
          <cell r="K78">
            <v>0</v>
          </cell>
          <cell r="L78">
            <v>7206503</v>
          </cell>
          <cell r="M78">
            <v>0</v>
          </cell>
          <cell r="N78">
            <v>0</v>
          </cell>
          <cell r="O78">
            <v>0</v>
          </cell>
          <cell r="P78">
            <v>1030498</v>
          </cell>
          <cell r="Q78">
            <v>2052</v>
          </cell>
        </row>
        <row r="82">
          <cell r="A82" t="str">
            <v xml:space="preserve">  A.</v>
          </cell>
          <cell r="B82" t="str">
            <v xml:space="preserve"> POWER EQUIPMENT </v>
          </cell>
          <cell r="C82">
            <v>0</v>
          </cell>
          <cell r="D82">
            <v>0</v>
          </cell>
          <cell r="F82">
            <v>0</v>
          </cell>
          <cell r="H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</row>
        <row r="83">
          <cell r="F83">
            <v>0</v>
          </cell>
          <cell r="H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</row>
        <row r="84">
          <cell r="A84" t="str">
            <v>*</v>
          </cell>
          <cell r="B84" t="str">
            <v>DWG. NO. XK11A-0000-01</v>
          </cell>
          <cell r="F84">
            <v>0</v>
          </cell>
          <cell r="H84">
            <v>0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P84">
            <v>0</v>
          </cell>
        </row>
        <row r="85">
          <cell r="A85" t="str">
            <v>A.1</v>
          </cell>
          <cell r="B85" t="str">
            <v>161KV SWITCHGEAR AREA</v>
          </cell>
          <cell r="F85">
            <v>0</v>
          </cell>
          <cell r="H85">
            <v>0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</row>
        <row r="86">
          <cell r="A86" t="str">
            <v>A.1.1</v>
          </cell>
          <cell r="B86" t="str">
            <v xml:space="preserve">  161KV SF6 GIS ,1250A 50KA , 2 BAYS ,W/ GCB, DS, ES, MOF, LA, CT…..</v>
          </cell>
          <cell r="C86">
            <v>1</v>
          </cell>
          <cell r="D86" t="str">
            <v>SET</v>
          </cell>
          <cell r="E86">
            <v>50540000</v>
          </cell>
          <cell r="F86">
            <v>50540000</v>
          </cell>
          <cell r="H86">
            <v>0</v>
          </cell>
          <cell r="I86">
            <v>4038</v>
          </cell>
          <cell r="J86">
            <v>4038</v>
          </cell>
          <cell r="K86">
            <v>50540000</v>
          </cell>
          <cell r="L86">
            <v>50540000</v>
          </cell>
          <cell r="M86">
            <v>0</v>
          </cell>
          <cell r="N86">
            <v>0</v>
          </cell>
          <cell r="O86">
            <v>1620000</v>
          </cell>
          <cell r="P86">
            <v>1620000</v>
          </cell>
        </row>
        <row r="87">
          <cell r="A87" t="str">
            <v>A.1.2</v>
          </cell>
          <cell r="B87" t="str">
            <v xml:space="preserve">  RELAY &amp; CONTROL PANEL, FOR GIS PANEL ,W/CONTROL CABLE &amp; PILOTWIRE RL</v>
          </cell>
          <cell r="C87">
            <v>1</v>
          </cell>
          <cell r="D87" t="str">
            <v>LOT</v>
          </cell>
          <cell r="E87">
            <v>3412700</v>
          </cell>
          <cell r="F87">
            <v>3412700</v>
          </cell>
          <cell r="H87">
            <v>0</v>
          </cell>
          <cell r="I87">
            <v>500</v>
          </cell>
          <cell r="J87">
            <v>500</v>
          </cell>
          <cell r="K87">
            <v>3412700</v>
          </cell>
          <cell r="L87">
            <v>3412700</v>
          </cell>
          <cell r="M87">
            <v>0</v>
          </cell>
          <cell r="N87">
            <v>0</v>
          </cell>
          <cell r="O87">
            <v>200000</v>
          </cell>
          <cell r="P87">
            <v>200000</v>
          </cell>
        </row>
        <row r="88">
          <cell r="A88" t="str">
            <v>A.1.3</v>
          </cell>
          <cell r="B88" t="str">
            <v xml:space="preserve">  161KV POWER CABLE  , 1/C 250 SQ.MM</v>
          </cell>
          <cell r="C88">
            <v>330</v>
          </cell>
          <cell r="D88" t="str">
            <v>M</v>
          </cell>
          <cell r="E88">
            <v>1680</v>
          </cell>
          <cell r="F88">
            <v>554400</v>
          </cell>
          <cell r="H88">
            <v>0</v>
          </cell>
          <cell r="I88">
            <v>1.1519999999999999</v>
          </cell>
          <cell r="J88">
            <v>380</v>
          </cell>
          <cell r="K88">
            <v>1680</v>
          </cell>
          <cell r="L88">
            <v>554400</v>
          </cell>
          <cell r="M88">
            <v>0</v>
          </cell>
          <cell r="N88">
            <v>0</v>
          </cell>
          <cell r="O88">
            <v>323</v>
          </cell>
          <cell r="P88">
            <v>106590</v>
          </cell>
        </row>
        <row r="89">
          <cell r="A89" t="str">
            <v>A.1.4</v>
          </cell>
          <cell r="B89" t="str">
            <v xml:space="preserve">  161KV TERMINATION KIT, HEAT SHRINKABLE TYPE , 1/C 250 SQ.MM</v>
          </cell>
          <cell r="C89">
            <v>12</v>
          </cell>
          <cell r="D89" t="str">
            <v>SET</v>
          </cell>
          <cell r="E89">
            <v>210000</v>
          </cell>
          <cell r="F89">
            <v>2520000</v>
          </cell>
          <cell r="H89">
            <v>0</v>
          </cell>
          <cell r="I89">
            <v>133</v>
          </cell>
          <cell r="J89">
            <v>1596</v>
          </cell>
          <cell r="K89">
            <v>210000</v>
          </cell>
          <cell r="L89">
            <v>2520000</v>
          </cell>
          <cell r="M89">
            <v>0</v>
          </cell>
          <cell r="N89">
            <v>0</v>
          </cell>
          <cell r="O89">
            <v>53200</v>
          </cell>
          <cell r="P89">
            <v>638400</v>
          </cell>
        </row>
        <row r="90">
          <cell r="A90" t="str">
            <v>A.1.5</v>
          </cell>
          <cell r="B90" t="str">
            <v xml:space="preserve">  MAIN POWER TRANSFORMER W/NGR &amp; LA*3, OIL-IMMERSED , 161KV/6.9KV 30/40MVA</v>
          </cell>
          <cell r="C90">
            <v>2</v>
          </cell>
          <cell r="D90" t="str">
            <v>SET</v>
          </cell>
          <cell r="E90">
            <v>10460000</v>
          </cell>
          <cell r="F90">
            <v>20920000</v>
          </cell>
          <cell r="H90">
            <v>0</v>
          </cell>
          <cell r="I90">
            <v>595</v>
          </cell>
          <cell r="J90">
            <v>1190</v>
          </cell>
          <cell r="K90">
            <v>10460000</v>
          </cell>
          <cell r="L90">
            <v>20920000</v>
          </cell>
          <cell r="M90">
            <v>0</v>
          </cell>
          <cell r="N90">
            <v>0</v>
          </cell>
          <cell r="O90">
            <v>238000</v>
          </cell>
          <cell r="P90">
            <v>476000</v>
          </cell>
        </row>
        <row r="91">
          <cell r="A91" t="str">
            <v>A.1.6</v>
          </cell>
          <cell r="B91" t="str">
            <v xml:space="preserve">  6.9KV BUS DUCT , 4000A INDOOR/OUTDOOR , 8M LG , 40KA</v>
          </cell>
          <cell r="C91">
            <v>2</v>
          </cell>
          <cell r="D91" t="str">
            <v>SET</v>
          </cell>
          <cell r="E91">
            <v>840000</v>
          </cell>
          <cell r="F91">
            <v>1680000</v>
          </cell>
          <cell r="H91">
            <v>0</v>
          </cell>
          <cell r="I91">
            <v>80</v>
          </cell>
          <cell r="J91">
            <v>160</v>
          </cell>
          <cell r="K91">
            <v>840000</v>
          </cell>
          <cell r="L91">
            <v>1680000</v>
          </cell>
          <cell r="M91">
            <v>0</v>
          </cell>
          <cell r="N91">
            <v>0</v>
          </cell>
          <cell r="O91">
            <v>22400</v>
          </cell>
          <cell r="P91">
            <v>44800</v>
          </cell>
        </row>
        <row r="92">
          <cell r="B92" t="str">
            <v>SUB-TOTAL (A.1)</v>
          </cell>
          <cell r="F92">
            <v>79627100</v>
          </cell>
          <cell r="J92">
            <v>7864</v>
          </cell>
          <cell r="L92">
            <v>79627100</v>
          </cell>
          <cell r="P92">
            <v>3085790</v>
          </cell>
        </row>
        <row r="93">
          <cell r="F93">
            <v>0</v>
          </cell>
          <cell r="H93">
            <v>0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>
            <v>0</v>
          </cell>
        </row>
        <row r="94">
          <cell r="A94" t="str">
            <v>*</v>
          </cell>
          <cell r="B94" t="str">
            <v>DWG. NO. XK11A-0000-02, 03 , 04</v>
          </cell>
          <cell r="F94">
            <v>0</v>
          </cell>
          <cell r="H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0</v>
          </cell>
        </row>
        <row r="95">
          <cell r="A95" t="str">
            <v xml:space="preserve">   A.2</v>
          </cell>
          <cell r="B95" t="str">
            <v>MAIN SUBSTATION (????)</v>
          </cell>
          <cell r="H95">
            <v>0</v>
          </cell>
          <cell r="J95">
            <v>0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  <cell r="O95">
            <v>0</v>
          </cell>
          <cell r="P95">
            <v>0</v>
          </cell>
        </row>
        <row r="96">
          <cell r="A96" t="str">
            <v>A.2.1</v>
          </cell>
          <cell r="B96" t="str">
            <v xml:space="preserve">  6.9KV VCB 4000A 40KA , SWITCHGEAR INCOMING &amp; TIE PANEL </v>
          </cell>
          <cell r="C96">
            <v>3</v>
          </cell>
          <cell r="D96" t="str">
            <v>PNL</v>
          </cell>
          <cell r="E96">
            <v>1300000</v>
          </cell>
          <cell r="F96">
            <v>3900000</v>
          </cell>
          <cell r="H96">
            <v>0</v>
          </cell>
          <cell r="I96">
            <v>30</v>
          </cell>
          <cell r="J96">
            <v>90</v>
          </cell>
          <cell r="K96">
            <v>1300000</v>
          </cell>
          <cell r="L96">
            <v>3900000</v>
          </cell>
          <cell r="M96">
            <v>0</v>
          </cell>
          <cell r="N96">
            <v>0</v>
          </cell>
          <cell r="O96">
            <v>8400</v>
          </cell>
          <cell r="P96">
            <v>25200</v>
          </cell>
        </row>
        <row r="97">
          <cell r="A97" t="str">
            <v>A.2.2</v>
          </cell>
          <cell r="B97" t="str">
            <v xml:space="preserve">  6.9KV VCB 1250A 40KA , SWITCHGEAR FEEDER PANEL </v>
          </cell>
          <cell r="C97">
            <v>6</v>
          </cell>
          <cell r="D97" t="str">
            <v>PNL</v>
          </cell>
          <cell r="E97">
            <v>750000</v>
          </cell>
          <cell r="F97">
            <v>4500000</v>
          </cell>
          <cell r="H97">
            <v>0</v>
          </cell>
          <cell r="I97">
            <v>20</v>
          </cell>
          <cell r="J97">
            <v>120</v>
          </cell>
          <cell r="K97">
            <v>750000</v>
          </cell>
          <cell r="L97">
            <v>4500000</v>
          </cell>
          <cell r="M97">
            <v>0</v>
          </cell>
          <cell r="N97">
            <v>0</v>
          </cell>
          <cell r="O97">
            <v>5600</v>
          </cell>
          <cell r="P97">
            <v>33600</v>
          </cell>
        </row>
        <row r="98">
          <cell r="A98" t="str">
            <v>A.2.3</v>
          </cell>
          <cell r="B98" t="str">
            <v xml:space="preserve">  6.9KV 500KVA , W/GCS , CAPACIATOR PANEL</v>
          </cell>
          <cell r="C98">
            <v>2</v>
          </cell>
          <cell r="D98" t="str">
            <v>PNL</v>
          </cell>
          <cell r="E98">
            <v>600000</v>
          </cell>
          <cell r="F98">
            <v>1200000</v>
          </cell>
          <cell r="H98">
            <v>0</v>
          </cell>
          <cell r="I98">
            <v>20</v>
          </cell>
          <cell r="J98">
            <v>40</v>
          </cell>
          <cell r="K98">
            <v>600000</v>
          </cell>
          <cell r="L98">
            <v>1200000</v>
          </cell>
          <cell r="M98">
            <v>0</v>
          </cell>
          <cell r="N98">
            <v>0</v>
          </cell>
          <cell r="O98">
            <v>5600</v>
          </cell>
          <cell r="P98">
            <v>11200</v>
          </cell>
        </row>
        <row r="99">
          <cell r="A99" t="str">
            <v>A.2.4</v>
          </cell>
          <cell r="B99" t="str">
            <v xml:space="preserve">  CAST RESIN DRY TYPE TR. , IP20 ENCLOSURE , 3 PHASE 6.9KV/480V ,1000KVA </v>
          </cell>
          <cell r="C99">
            <v>2</v>
          </cell>
          <cell r="D99" t="str">
            <v>SET</v>
          </cell>
          <cell r="E99">
            <v>410000</v>
          </cell>
          <cell r="F99">
            <v>820000</v>
          </cell>
          <cell r="H99">
            <v>0</v>
          </cell>
          <cell r="I99">
            <v>108</v>
          </cell>
          <cell r="J99">
            <v>216</v>
          </cell>
          <cell r="K99">
            <v>410000</v>
          </cell>
          <cell r="L99">
            <v>820000</v>
          </cell>
          <cell r="M99">
            <v>0</v>
          </cell>
          <cell r="N99">
            <v>0</v>
          </cell>
          <cell r="O99">
            <v>30240</v>
          </cell>
          <cell r="P99">
            <v>60480</v>
          </cell>
        </row>
        <row r="100">
          <cell r="A100" t="str">
            <v>A.2.5</v>
          </cell>
          <cell r="B100" t="str">
            <v xml:space="preserve">  480V BUS DUCT, 3PH 3W, 1600A INDOOR, 30KA , 6M LG</v>
          </cell>
          <cell r="C100">
            <v>2</v>
          </cell>
          <cell r="D100" t="str">
            <v>SET</v>
          </cell>
          <cell r="E100">
            <v>210000</v>
          </cell>
          <cell r="F100">
            <v>420000</v>
          </cell>
          <cell r="H100">
            <v>0</v>
          </cell>
          <cell r="I100">
            <v>36</v>
          </cell>
          <cell r="J100">
            <v>72</v>
          </cell>
          <cell r="K100">
            <v>210000</v>
          </cell>
          <cell r="L100">
            <v>420000</v>
          </cell>
          <cell r="M100">
            <v>0</v>
          </cell>
          <cell r="N100">
            <v>0</v>
          </cell>
          <cell r="O100">
            <v>10080</v>
          </cell>
          <cell r="P100">
            <v>20160</v>
          </cell>
        </row>
        <row r="101">
          <cell r="A101" t="str">
            <v>A.2.6</v>
          </cell>
          <cell r="B101" t="str">
            <v xml:space="preserve">  480V SWGR , 30KA, INCOMING ACB1600Ax2PNL &amp; TIE ACB1600A </v>
          </cell>
          <cell r="C101">
            <v>1</v>
          </cell>
          <cell r="D101" t="str">
            <v>LOT</v>
          </cell>
          <cell r="E101">
            <v>1100000</v>
          </cell>
          <cell r="F101">
            <v>1100000</v>
          </cell>
          <cell r="H101">
            <v>0</v>
          </cell>
          <cell r="I101">
            <v>60</v>
          </cell>
          <cell r="J101">
            <v>60</v>
          </cell>
          <cell r="K101">
            <v>1100000</v>
          </cell>
          <cell r="L101">
            <v>1100000</v>
          </cell>
          <cell r="M101">
            <v>0</v>
          </cell>
          <cell r="N101">
            <v>0</v>
          </cell>
          <cell r="O101">
            <v>16800</v>
          </cell>
          <cell r="P101">
            <v>16800</v>
          </cell>
        </row>
        <row r="102">
          <cell r="A102" t="str">
            <v>A.2.7</v>
          </cell>
          <cell r="B102" t="str">
            <v xml:space="preserve">  480V MCC SINGLE FACE , 30KA</v>
          </cell>
          <cell r="C102">
            <v>7</v>
          </cell>
          <cell r="D102" t="str">
            <v>PNL</v>
          </cell>
          <cell r="E102">
            <v>120000</v>
          </cell>
          <cell r="F102">
            <v>840000</v>
          </cell>
          <cell r="H102">
            <v>0</v>
          </cell>
          <cell r="I102">
            <v>15</v>
          </cell>
          <cell r="J102">
            <v>105</v>
          </cell>
          <cell r="K102">
            <v>120000</v>
          </cell>
          <cell r="L102">
            <v>840000</v>
          </cell>
          <cell r="M102">
            <v>0</v>
          </cell>
          <cell r="N102">
            <v>0</v>
          </cell>
          <cell r="O102">
            <v>4200</v>
          </cell>
          <cell r="P102">
            <v>29400</v>
          </cell>
        </row>
        <row r="103">
          <cell r="B103" t="str">
            <v>SUB-TOTAL (A.2)</v>
          </cell>
          <cell r="F103">
            <v>12780000</v>
          </cell>
          <cell r="J103">
            <v>703</v>
          </cell>
          <cell r="L103">
            <v>12780000</v>
          </cell>
          <cell r="P103">
            <v>196840</v>
          </cell>
        </row>
        <row r="105">
          <cell r="A105" t="str">
            <v>*</v>
          </cell>
          <cell r="B105" t="str">
            <v>DWG. NO. XK11A-0000-05,06,07,08</v>
          </cell>
          <cell r="F105">
            <v>0</v>
          </cell>
          <cell r="H105">
            <v>0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P105">
            <v>0</v>
          </cell>
        </row>
        <row r="106">
          <cell r="A106" t="str">
            <v xml:space="preserve">   A.3</v>
          </cell>
          <cell r="B106" t="str">
            <v>NO.1 SUBSTATION (??)</v>
          </cell>
          <cell r="F106">
            <v>0</v>
          </cell>
          <cell r="H106">
            <v>0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  <cell r="P106">
            <v>0</v>
          </cell>
        </row>
        <row r="107">
          <cell r="A107" t="str">
            <v>A.3.1</v>
          </cell>
          <cell r="B107" t="str">
            <v xml:space="preserve">  6.9KV VCB 1250A 40KA , SWITCHGEAR INCOMING &amp; TIE PANEL &amp; FEEDER PANEL</v>
          </cell>
          <cell r="C107">
            <v>5</v>
          </cell>
          <cell r="D107" t="str">
            <v>PNL</v>
          </cell>
          <cell r="E107">
            <v>800000</v>
          </cell>
          <cell r="F107">
            <v>4000000</v>
          </cell>
          <cell r="H107">
            <v>0</v>
          </cell>
          <cell r="I107">
            <v>20</v>
          </cell>
          <cell r="J107">
            <v>100</v>
          </cell>
          <cell r="K107">
            <v>800000</v>
          </cell>
          <cell r="L107">
            <v>4000000</v>
          </cell>
          <cell r="M107">
            <v>0</v>
          </cell>
          <cell r="N107">
            <v>0</v>
          </cell>
          <cell r="O107">
            <v>5600</v>
          </cell>
          <cell r="P107">
            <v>28000</v>
          </cell>
        </row>
        <row r="108">
          <cell r="A108" t="str">
            <v>A.3.2</v>
          </cell>
          <cell r="B108" t="str">
            <v xml:space="preserve">  6.9KV GCS ,  NEMA CLASS E2 , MCC PANEL</v>
          </cell>
          <cell r="C108">
            <v>10</v>
          </cell>
          <cell r="D108" t="str">
            <v>PNL</v>
          </cell>
          <cell r="E108">
            <v>500000</v>
          </cell>
          <cell r="F108">
            <v>5000000</v>
          </cell>
          <cell r="H108">
            <v>0</v>
          </cell>
          <cell r="I108">
            <v>20</v>
          </cell>
          <cell r="J108">
            <v>200</v>
          </cell>
          <cell r="K108">
            <v>500000</v>
          </cell>
          <cell r="L108">
            <v>5000000</v>
          </cell>
          <cell r="M108">
            <v>0</v>
          </cell>
          <cell r="N108">
            <v>0</v>
          </cell>
          <cell r="O108">
            <v>5600</v>
          </cell>
          <cell r="P108">
            <v>56000</v>
          </cell>
        </row>
        <row r="109">
          <cell r="A109" t="str">
            <v>A.3.3</v>
          </cell>
          <cell r="B109" t="str">
            <v xml:space="preserve">  6.9KV 500KVA , W/GCS , CAPACIATOR PANEL</v>
          </cell>
          <cell r="C109">
            <v>8</v>
          </cell>
          <cell r="D109" t="str">
            <v>PNL</v>
          </cell>
          <cell r="E109">
            <v>600000</v>
          </cell>
          <cell r="F109">
            <v>4800000</v>
          </cell>
          <cell r="H109">
            <v>0</v>
          </cell>
          <cell r="I109">
            <v>20</v>
          </cell>
          <cell r="J109">
            <v>160</v>
          </cell>
          <cell r="K109">
            <v>600000</v>
          </cell>
          <cell r="L109">
            <v>4800000</v>
          </cell>
          <cell r="M109">
            <v>0</v>
          </cell>
          <cell r="N109">
            <v>0</v>
          </cell>
          <cell r="O109">
            <v>5600</v>
          </cell>
          <cell r="P109">
            <v>44800</v>
          </cell>
        </row>
        <row r="110">
          <cell r="A110" t="str">
            <v>A.3.4</v>
          </cell>
          <cell r="B110" t="str">
            <v xml:space="preserve">  CAST RESIN DRY TYPE TR. , IP20 ENCLOSURE , 3 PHASE 6.9KV/480V ,2000/2500KVA </v>
          </cell>
          <cell r="C110">
            <v>2</v>
          </cell>
          <cell r="D110" t="str">
            <v>SET</v>
          </cell>
          <cell r="E110">
            <v>652000</v>
          </cell>
          <cell r="F110">
            <v>1304000</v>
          </cell>
          <cell r="H110">
            <v>0</v>
          </cell>
          <cell r="I110">
            <v>170</v>
          </cell>
          <cell r="J110">
            <v>340</v>
          </cell>
          <cell r="K110">
            <v>652000</v>
          </cell>
          <cell r="L110">
            <v>1304000</v>
          </cell>
          <cell r="M110">
            <v>0</v>
          </cell>
          <cell r="N110">
            <v>0</v>
          </cell>
          <cell r="O110">
            <v>47600</v>
          </cell>
          <cell r="P110">
            <v>95200</v>
          </cell>
        </row>
        <row r="111">
          <cell r="A111" t="str">
            <v>A.3.5</v>
          </cell>
          <cell r="B111" t="str">
            <v xml:space="preserve">  480V BUS DUCT, 3PH 3W, 4000A INDOOR, 65KA , 6M LG</v>
          </cell>
          <cell r="C111">
            <v>2</v>
          </cell>
          <cell r="D111" t="str">
            <v>SET</v>
          </cell>
          <cell r="E111">
            <v>350000</v>
          </cell>
          <cell r="F111">
            <v>700000</v>
          </cell>
          <cell r="H111">
            <v>0</v>
          </cell>
          <cell r="I111">
            <v>36</v>
          </cell>
          <cell r="J111">
            <v>72</v>
          </cell>
          <cell r="K111">
            <v>350000</v>
          </cell>
          <cell r="L111">
            <v>700000</v>
          </cell>
          <cell r="M111">
            <v>0</v>
          </cell>
          <cell r="N111">
            <v>0</v>
          </cell>
          <cell r="O111">
            <v>10080</v>
          </cell>
          <cell r="P111">
            <v>20160</v>
          </cell>
        </row>
        <row r="112">
          <cell r="A112" t="str">
            <v>A.3.6</v>
          </cell>
          <cell r="B112" t="str">
            <v xml:space="preserve">  480V SWGR , 65KA, INCOMING ACB4000Ax2PNL &amp; TIE ACB4000A</v>
          </cell>
          <cell r="C112">
            <v>1</v>
          </cell>
          <cell r="D112" t="str">
            <v>LOT</v>
          </cell>
          <cell r="E112">
            <v>1830000</v>
          </cell>
          <cell r="F112">
            <v>1830000</v>
          </cell>
          <cell r="H112">
            <v>0</v>
          </cell>
          <cell r="I112">
            <v>60</v>
          </cell>
          <cell r="J112">
            <v>60</v>
          </cell>
          <cell r="K112">
            <v>1830000</v>
          </cell>
          <cell r="L112">
            <v>1830000</v>
          </cell>
          <cell r="M112">
            <v>0</v>
          </cell>
          <cell r="N112">
            <v>0</v>
          </cell>
          <cell r="O112">
            <v>16800</v>
          </cell>
          <cell r="P112">
            <v>16800</v>
          </cell>
        </row>
        <row r="113">
          <cell r="A113" t="str">
            <v>A.3.7</v>
          </cell>
          <cell r="B113" t="str">
            <v xml:space="preserve">  480V MCC SINGLE FACE , 65KA</v>
          </cell>
          <cell r="C113">
            <v>19</v>
          </cell>
          <cell r="D113" t="str">
            <v>PNL</v>
          </cell>
          <cell r="E113">
            <v>160000</v>
          </cell>
          <cell r="F113">
            <v>3040000</v>
          </cell>
          <cell r="H113">
            <v>0</v>
          </cell>
          <cell r="I113">
            <v>15</v>
          </cell>
          <cell r="J113">
            <v>285</v>
          </cell>
          <cell r="K113">
            <v>160000</v>
          </cell>
          <cell r="L113">
            <v>3040000</v>
          </cell>
          <cell r="M113">
            <v>0</v>
          </cell>
          <cell r="N113">
            <v>0</v>
          </cell>
          <cell r="O113">
            <v>4200</v>
          </cell>
          <cell r="P113">
            <v>79800</v>
          </cell>
        </row>
        <row r="114">
          <cell r="A114" t="str">
            <v>A.3.8</v>
          </cell>
          <cell r="B114" t="str">
            <v xml:space="preserve">  480V EMERGENCY SWGR , 65KA, 4000A ACB</v>
          </cell>
          <cell r="C114">
            <v>2</v>
          </cell>
          <cell r="D114" t="str">
            <v>PNL</v>
          </cell>
          <cell r="E114">
            <v>610000</v>
          </cell>
          <cell r="F114">
            <v>1220000</v>
          </cell>
          <cell r="H114">
            <v>0</v>
          </cell>
          <cell r="I114">
            <v>20</v>
          </cell>
          <cell r="J114">
            <v>40</v>
          </cell>
          <cell r="K114">
            <v>610000</v>
          </cell>
          <cell r="L114">
            <v>1220000</v>
          </cell>
          <cell r="M114">
            <v>0</v>
          </cell>
          <cell r="N114">
            <v>0</v>
          </cell>
          <cell r="O114">
            <v>5600</v>
          </cell>
          <cell r="P114">
            <v>11200</v>
          </cell>
        </row>
        <row r="115">
          <cell r="A115" t="str">
            <v>A.3.9</v>
          </cell>
          <cell r="B115" t="str">
            <v xml:space="preserve">  480V EMERGENCY MCC SINGLE FACE , 40KA</v>
          </cell>
          <cell r="C115">
            <v>3</v>
          </cell>
          <cell r="D115" t="str">
            <v>PNL</v>
          </cell>
          <cell r="E115">
            <v>140000</v>
          </cell>
          <cell r="F115">
            <v>420000</v>
          </cell>
          <cell r="H115">
            <v>0</v>
          </cell>
          <cell r="I115">
            <v>15</v>
          </cell>
          <cell r="J115">
            <v>45</v>
          </cell>
          <cell r="K115">
            <v>140000</v>
          </cell>
          <cell r="L115">
            <v>420000</v>
          </cell>
          <cell r="M115">
            <v>0</v>
          </cell>
          <cell r="N115">
            <v>0</v>
          </cell>
          <cell r="O115">
            <v>4200</v>
          </cell>
          <cell r="P115">
            <v>12600</v>
          </cell>
        </row>
        <row r="116">
          <cell r="B116" t="str">
            <v>SUB-TOTAL (A.3)</v>
          </cell>
          <cell r="F116">
            <v>22314000</v>
          </cell>
          <cell r="J116">
            <v>1302</v>
          </cell>
          <cell r="L116">
            <v>22314000</v>
          </cell>
          <cell r="P116">
            <v>364560</v>
          </cell>
        </row>
        <row r="117">
          <cell r="F117">
            <v>0</v>
          </cell>
          <cell r="H117">
            <v>0</v>
          </cell>
          <cell r="J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</row>
        <row r="118">
          <cell r="A118" t="str">
            <v>*</v>
          </cell>
          <cell r="B118" t="str">
            <v>DWG. NO. XK11A-0000-09,10</v>
          </cell>
          <cell r="F118">
            <v>0</v>
          </cell>
          <cell r="H118">
            <v>0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</row>
        <row r="119">
          <cell r="A119" t="str">
            <v xml:space="preserve">   A.4</v>
          </cell>
          <cell r="B119" t="str">
            <v>NO.2 SUBSTATION (???)</v>
          </cell>
          <cell r="F119">
            <v>0</v>
          </cell>
          <cell r="H119">
            <v>0</v>
          </cell>
          <cell r="J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</row>
        <row r="120">
          <cell r="A120" t="str">
            <v>A.4.1</v>
          </cell>
          <cell r="B120" t="str">
            <v xml:space="preserve">  6.9KV VCB 1250A 40KA , SWITCHGEAR INCOMING &amp; TIE PANEL &amp; FEEDER PANEL</v>
          </cell>
          <cell r="C120">
            <v>5</v>
          </cell>
          <cell r="D120" t="str">
            <v>PNL</v>
          </cell>
          <cell r="E120">
            <v>800000</v>
          </cell>
          <cell r="F120">
            <v>4000000</v>
          </cell>
          <cell r="H120">
            <v>0</v>
          </cell>
          <cell r="I120">
            <v>20</v>
          </cell>
          <cell r="J120">
            <v>100</v>
          </cell>
          <cell r="K120">
            <v>800000</v>
          </cell>
          <cell r="L120">
            <v>4000000</v>
          </cell>
          <cell r="M120">
            <v>0</v>
          </cell>
          <cell r="N120">
            <v>0</v>
          </cell>
          <cell r="O120">
            <v>5600</v>
          </cell>
          <cell r="P120">
            <v>28000</v>
          </cell>
        </row>
        <row r="121">
          <cell r="A121" t="str">
            <v>A.4.2</v>
          </cell>
          <cell r="B121" t="str">
            <v xml:space="preserve">  6.9KV VCB 1250A , MCC PANEL</v>
          </cell>
          <cell r="C121">
            <v>3</v>
          </cell>
          <cell r="D121" t="str">
            <v>PNL</v>
          </cell>
          <cell r="E121">
            <v>700000</v>
          </cell>
          <cell r="F121">
            <v>2100000</v>
          </cell>
          <cell r="H121">
            <v>0</v>
          </cell>
          <cell r="I121">
            <v>20</v>
          </cell>
          <cell r="J121">
            <v>60</v>
          </cell>
          <cell r="K121">
            <v>700000</v>
          </cell>
          <cell r="L121">
            <v>2100000</v>
          </cell>
          <cell r="M121">
            <v>0</v>
          </cell>
          <cell r="N121">
            <v>0</v>
          </cell>
          <cell r="O121">
            <v>5600</v>
          </cell>
          <cell r="P121">
            <v>16800</v>
          </cell>
        </row>
        <row r="122">
          <cell r="A122" t="str">
            <v>A.4.3</v>
          </cell>
          <cell r="B122" t="str">
            <v xml:space="preserve">  6.9KV 500KVA , W/GCS , CAPACIATOR PANEL</v>
          </cell>
          <cell r="C122">
            <v>2</v>
          </cell>
          <cell r="D122" t="str">
            <v>PNL</v>
          </cell>
          <cell r="E122">
            <v>600000</v>
          </cell>
          <cell r="F122">
            <v>1200000</v>
          </cell>
          <cell r="H122">
            <v>0</v>
          </cell>
          <cell r="I122">
            <v>20</v>
          </cell>
          <cell r="J122">
            <v>40</v>
          </cell>
          <cell r="K122">
            <v>600000</v>
          </cell>
          <cell r="L122">
            <v>1200000</v>
          </cell>
          <cell r="M122">
            <v>0</v>
          </cell>
          <cell r="N122">
            <v>0</v>
          </cell>
          <cell r="O122">
            <v>5600</v>
          </cell>
          <cell r="P122">
            <v>11200</v>
          </cell>
        </row>
        <row r="123">
          <cell r="A123" t="str">
            <v>A.4.4</v>
          </cell>
          <cell r="B123" t="str">
            <v xml:space="preserve">  6.9KV 1000KVA , W/GCS , CAPACIATOR PANEL</v>
          </cell>
          <cell r="C123">
            <v>2</v>
          </cell>
          <cell r="D123" t="str">
            <v>PNL</v>
          </cell>
          <cell r="E123">
            <v>900000</v>
          </cell>
          <cell r="F123">
            <v>1800000</v>
          </cell>
          <cell r="H123">
            <v>0</v>
          </cell>
          <cell r="I123">
            <v>20</v>
          </cell>
          <cell r="J123">
            <v>40</v>
          </cell>
          <cell r="K123">
            <v>900000</v>
          </cell>
          <cell r="L123">
            <v>1800000</v>
          </cell>
          <cell r="M123">
            <v>0</v>
          </cell>
          <cell r="N123">
            <v>0</v>
          </cell>
          <cell r="O123">
            <v>5600</v>
          </cell>
          <cell r="P123">
            <v>11200</v>
          </cell>
        </row>
        <row r="124">
          <cell r="A124" t="str">
            <v>A.4.5</v>
          </cell>
          <cell r="B124" t="str">
            <v xml:space="preserve">  CAST RESIN DRY TYPE TR. , IP20 ENCLOSURE , 3 PHASE 6.9KV/480V ,1000KVA </v>
          </cell>
          <cell r="C124">
            <v>2</v>
          </cell>
          <cell r="D124" t="str">
            <v>SET</v>
          </cell>
          <cell r="E124">
            <v>410000</v>
          </cell>
          <cell r="F124">
            <v>820000</v>
          </cell>
          <cell r="H124">
            <v>0</v>
          </cell>
          <cell r="I124">
            <v>108</v>
          </cell>
          <cell r="J124">
            <v>216</v>
          </cell>
          <cell r="K124">
            <v>410000</v>
          </cell>
          <cell r="L124">
            <v>820000</v>
          </cell>
          <cell r="M124">
            <v>0</v>
          </cell>
          <cell r="N124">
            <v>0</v>
          </cell>
          <cell r="O124">
            <v>30240</v>
          </cell>
          <cell r="P124">
            <v>60480</v>
          </cell>
        </row>
        <row r="125">
          <cell r="A125" t="str">
            <v>A.4.6</v>
          </cell>
          <cell r="B125" t="str">
            <v xml:space="preserve">  480V BUS DUCT, 3PH 3W, 1600A INDOOR, 30KA , 6M LG</v>
          </cell>
          <cell r="C125">
            <v>2</v>
          </cell>
          <cell r="D125" t="str">
            <v>SET</v>
          </cell>
          <cell r="E125">
            <v>210000</v>
          </cell>
          <cell r="F125">
            <v>420000</v>
          </cell>
          <cell r="H125">
            <v>0</v>
          </cell>
          <cell r="I125">
            <v>36</v>
          </cell>
          <cell r="J125">
            <v>72</v>
          </cell>
          <cell r="K125">
            <v>210000</v>
          </cell>
          <cell r="L125">
            <v>420000</v>
          </cell>
          <cell r="M125">
            <v>0</v>
          </cell>
          <cell r="N125">
            <v>0</v>
          </cell>
          <cell r="O125">
            <v>10080</v>
          </cell>
          <cell r="P125">
            <v>20160</v>
          </cell>
        </row>
        <row r="126">
          <cell r="A126" t="str">
            <v>A.4.7</v>
          </cell>
          <cell r="B126" t="str">
            <v xml:space="preserve">  480V SWGR , 30KA, INCOMING ACB1600Ax2PNL &amp; TIE ACB1600A </v>
          </cell>
          <cell r="C126">
            <v>1</v>
          </cell>
          <cell r="D126" t="str">
            <v>LOT</v>
          </cell>
          <cell r="E126">
            <v>1100000</v>
          </cell>
          <cell r="F126">
            <v>1100000</v>
          </cell>
          <cell r="H126">
            <v>0</v>
          </cell>
          <cell r="I126">
            <v>60</v>
          </cell>
          <cell r="J126">
            <v>60</v>
          </cell>
          <cell r="K126">
            <v>1100000</v>
          </cell>
          <cell r="L126">
            <v>1100000</v>
          </cell>
          <cell r="M126">
            <v>0</v>
          </cell>
          <cell r="N126">
            <v>0</v>
          </cell>
          <cell r="O126">
            <v>16800</v>
          </cell>
          <cell r="P126">
            <v>16800</v>
          </cell>
        </row>
        <row r="127">
          <cell r="A127" t="str">
            <v>A.4.8</v>
          </cell>
          <cell r="B127" t="str">
            <v xml:space="preserve">  480V MCC SINGLE FACE , 30KA</v>
          </cell>
          <cell r="C127">
            <v>7</v>
          </cell>
          <cell r="D127" t="str">
            <v>PNL</v>
          </cell>
          <cell r="E127">
            <v>120000</v>
          </cell>
          <cell r="F127">
            <v>840000</v>
          </cell>
          <cell r="H127">
            <v>0</v>
          </cell>
          <cell r="I127">
            <v>15</v>
          </cell>
          <cell r="J127">
            <v>105</v>
          </cell>
          <cell r="K127">
            <v>120000</v>
          </cell>
          <cell r="L127">
            <v>840000</v>
          </cell>
          <cell r="M127">
            <v>0</v>
          </cell>
          <cell r="N127">
            <v>0</v>
          </cell>
          <cell r="O127">
            <v>4200</v>
          </cell>
          <cell r="P127">
            <v>29400</v>
          </cell>
        </row>
        <row r="128">
          <cell r="B128" t="str">
            <v>SUB-TOTAL (A.4)</v>
          </cell>
          <cell r="F128">
            <v>12280000</v>
          </cell>
          <cell r="J128">
            <v>693</v>
          </cell>
          <cell r="L128">
            <v>12280000</v>
          </cell>
          <cell r="P128">
            <v>194040</v>
          </cell>
        </row>
        <row r="129">
          <cell r="F129">
            <v>0</v>
          </cell>
          <cell r="H129">
            <v>0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</row>
        <row r="130">
          <cell r="A130" t="str">
            <v>A.5</v>
          </cell>
          <cell r="B130" t="str">
            <v xml:space="preserve"> DISEL STAND-BY GENERATOR 1250KW OUTPUT,</v>
          </cell>
          <cell r="C130">
            <v>1</v>
          </cell>
          <cell r="D130" t="str">
            <v>SET</v>
          </cell>
          <cell r="E130">
            <v>6250000</v>
          </cell>
          <cell r="F130">
            <v>6250000</v>
          </cell>
          <cell r="H130">
            <v>0</v>
          </cell>
          <cell r="I130">
            <v>560</v>
          </cell>
          <cell r="J130">
            <v>560</v>
          </cell>
          <cell r="K130">
            <v>6250000</v>
          </cell>
          <cell r="L130">
            <v>6250000</v>
          </cell>
          <cell r="M130">
            <v>0</v>
          </cell>
          <cell r="N130">
            <v>0</v>
          </cell>
          <cell r="O130">
            <v>224000</v>
          </cell>
          <cell r="P130">
            <v>224000</v>
          </cell>
        </row>
        <row r="131">
          <cell r="B131" t="str">
            <v xml:space="preserve"> 3PH 3W 480V, W/ CONTROL PANEL , DALY TANK</v>
          </cell>
          <cell r="F131">
            <v>0</v>
          </cell>
          <cell r="H131">
            <v>0</v>
          </cell>
          <cell r="J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</row>
        <row r="132">
          <cell r="F132">
            <v>0</v>
          </cell>
          <cell r="H132">
            <v>0</v>
          </cell>
          <cell r="J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</row>
        <row r="133">
          <cell r="A133" t="str">
            <v>A.6</v>
          </cell>
          <cell r="B133" t="str">
            <v>3 PHASE 480V-120V UPS</v>
          </cell>
          <cell r="F133">
            <v>0</v>
          </cell>
          <cell r="H133">
            <v>0</v>
          </cell>
          <cell r="J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</row>
        <row r="134">
          <cell r="A134" t="str">
            <v>A.6.1</v>
          </cell>
          <cell r="B134" t="str">
            <v xml:space="preserve"> 100 KVA ,  W/ BATTERY LEAD-CALCIUM TYPE 30 MIN.</v>
          </cell>
          <cell r="C134">
            <v>1</v>
          </cell>
          <cell r="D134" t="str">
            <v>SET</v>
          </cell>
          <cell r="E134">
            <v>1250000</v>
          </cell>
          <cell r="F134">
            <v>1250000</v>
          </cell>
          <cell r="H134">
            <v>0</v>
          </cell>
          <cell r="I134">
            <v>188</v>
          </cell>
          <cell r="J134">
            <v>188</v>
          </cell>
          <cell r="K134">
            <v>1250000</v>
          </cell>
          <cell r="L134">
            <v>1250000</v>
          </cell>
          <cell r="M134">
            <v>0</v>
          </cell>
          <cell r="N134">
            <v>0</v>
          </cell>
          <cell r="O134">
            <v>52640</v>
          </cell>
          <cell r="P134">
            <v>52640</v>
          </cell>
        </row>
        <row r="135">
          <cell r="A135" t="str">
            <v>A.6.2</v>
          </cell>
          <cell r="B135" t="str">
            <v xml:space="preserve"> 15 KVA ,  W/ BATTERY LEAD-CALCIUM TYPE 30 MIN.</v>
          </cell>
          <cell r="C135">
            <v>1</v>
          </cell>
          <cell r="D135" t="str">
            <v>SET</v>
          </cell>
          <cell r="E135">
            <v>300000</v>
          </cell>
          <cell r="F135">
            <v>300000</v>
          </cell>
          <cell r="H135">
            <v>0</v>
          </cell>
          <cell r="I135">
            <v>50</v>
          </cell>
          <cell r="J135">
            <v>50</v>
          </cell>
          <cell r="K135">
            <v>300000</v>
          </cell>
          <cell r="L135">
            <v>300000</v>
          </cell>
          <cell r="M135">
            <v>0</v>
          </cell>
          <cell r="N135">
            <v>0</v>
          </cell>
          <cell r="O135">
            <v>14000</v>
          </cell>
          <cell r="P135">
            <v>14000</v>
          </cell>
        </row>
        <row r="136">
          <cell r="B136" t="str">
            <v>SUB-TOTAL (A.6)</v>
          </cell>
          <cell r="F136">
            <v>1550000</v>
          </cell>
          <cell r="J136">
            <v>238</v>
          </cell>
          <cell r="L136">
            <v>1550000</v>
          </cell>
          <cell r="P136">
            <v>66640</v>
          </cell>
        </row>
        <row r="138">
          <cell r="A138" t="str">
            <v>A.7</v>
          </cell>
          <cell r="B138" t="str">
            <v xml:space="preserve">  DC POWER SUPPLY       </v>
          </cell>
        </row>
        <row r="139">
          <cell r="A139" t="str">
            <v>A.7.1</v>
          </cell>
          <cell r="B139" t="str">
            <v xml:space="preserve"> 125VDC CHAGER, 50A,  W/ 60AH LEAD-CALCIUM BATTERY &amp; RACK</v>
          </cell>
          <cell r="C139">
            <v>1</v>
          </cell>
          <cell r="D139" t="str">
            <v>SET</v>
          </cell>
          <cell r="E139">
            <v>325000</v>
          </cell>
          <cell r="F139">
            <v>325000</v>
          </cell>
          <cell r="H139">
            <v>0</v>
          </cell>
          <cell r="I139">
            <v>50</v>
          </cell>
          <cell r="J139">
            <v>50</v>
          </cell>
          <cell r="K139">
            <v>325000</v>
          </cell>
          <cell r="L139">
            <v>325000</v>
          </cell>
          <cell r="M139">
            <v>0</v>
          </cell>
          <cell r="N139">
            <v>0</v>
          </cell>
          <cell r="O139">
            <v>14000</v>
          </cell>
          <cell r="P139">
            <v>14000</v>
          </cell>
        </row>
        <row r="140">
          <cell r="A140" t="str">
            <v>A.7.2</v>
          </cell>
          <cell r="B140" t="str">
            <v xml:space="preserve"> 125VDC CHAGER, 25A,  W/ 30AH LEAD-CALCIUM BATTERY &amp; RACK</v>
          </cell>
          <cell r="C140">
            <v>2</v>
          </cell>
          <cell r="D140" t="str">
            <v>SET</v>
          </cell>
          <cell r="E140">
            <v>245000</v>
          </cell>
          <cell r="F140">
            <v>490000</v>
          </cell>
          <cell r="H140">
            <v>0</v>
          </cell>
          <cell r="I140">
            <v>35</v>
          </cell>
          <cell r="J140">
            <v>70</v>
          </cell>
          <cell r="K140">
            <v>245000</v>
          </cell>
          <cell r="L140">
            <v>490000</v>
          </cell>
          <cell r="M140">
            <v>0</v>
          </cell>
          <cell r="N140">
            <v>0</v>
          </cell>
          <cell r="O140">
            <v>9800</v>
          </cell>
          <cell r="P140">
            <v>19600</v>
          </cell>
        </row>
        <row r="141">
          <cell r="B141" t="str">
            <v>SUB-TOTAL (A7)</v>
          </cell>
          <cell r="F141">
            <v>815000</v>
          </cell>
          <cell r="J141">
            <v>120</v>
          </cell>
          <cell r="L141">
            <v>815000</v>
          </cell>
          <cell r="P141">
            <v>33600</v>
          </cell>
        </row>
        <row r="143">
          <cell r="A143" t="str">
            <v>A.8</v>
          </cell>
          <cell r="B143" t="str">
            <v>OTHER</v>
          </cell>
        </row>
        <row r="144">
          <cell r="A144" t="str">
            <v>A.8.1</v>
          </cell>
          <cell r="B144" t="str">
            <v>SELF-STANDING POWER PANEL, 480V, 65KA</v>
          </cell>
          <cell r="C144">
            <v>1</v>
          </cell>
          <cell r="D144" t="str">
            <v>SET</v>
          </cell>
          <cell r="E144">
            <v>120000</v>
          </cell>
          <cell r="F144">
            <v>120000</v>
          </cell>
          <cell r="H144">
            <v>0</v>
          </cell>
          <cell r="I144">
            <v>20</v>
          </cell>
          <cell r="J144">
            <v>20</v>
          </cell>
          <cell r="K144">
            <v>120000</v>
          </cell>
          <cell r="L144">
            <v>120000</v>
          </cell>
          <cell r="M144">
            <v>0</v>
          </cell>
          <cell r="N144">
            <v>0</v>
          </cell>
          <cell r="O144">
            <v>5600</v>
          </cell>
          <cell r="P144">
            <v>5600</v>
          </cell>
        </row>
        <row r="145">
          <cell r="B145" t="str">
            <v>PNL. NO. CCR2-D-MC1 (DWG. NO. XK11A-0000-12)</v>
          </cell>
          <cell r="F145">
            <v>0</v>
          </cell>
          <cell r="H145">
            <v>0</v>
          </cell>
          <cell r="J145">
            <v>0</v>
          </cell>
          <cell r="K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</row>
        <row r="146">
          <cell r="A146" t="str">
            <v>A.8.2</v>
          </cell>
          <cell r="B146" t="str">
            <v>SELF-STANDING POWER PANEL, 480V, 30KA (DWG. NO. XK11A-0000-12)</v>
          </cell>
          <cell r="C146">
            <v>6</v>
          </cell>
          <cell r="D146" t="str">
            <v>SET</v>
          </cell>
          <cell r="E146">
            <v>140000</v>
          </cell>
          <cell r="F146">
            <v>840000</v>
          </cell>
          <cell r="H146">
            <v>0</v>
          </cell>
          <cell r="I146">
            <v>20</v>
          </cell>
          <cell r="J146">
            <v>120</v>
          </cell>
          <cell r="K146">
            <v>140000</v>
          </cell>
          <cell r="L146">
            <v>840000</v>
          </cell>
          <cell r="M146">
            <v>0</v>
          </cell>
          <cell r="N146">
            <v>0</v>
          </cell>
          <cell r="O146">
            <v>5600</v>
          </cell>
          <cell r="P146">
            <v>33600</v>
          </cell>
        </row>
        <row r="147">
          <cell r="B147" t="str">
            <v>PNL. NO. POWER PANEL.</v>
          </cell>
          <cell r="F147">
            <v>0</v>
          </cell>
          <cell r="H147">
            <v>0</v>
          </cell>
          <cell r="J147">
            <v>0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  <cell r="O147">
            <v>0</v>
          </cell>
          <cell r="P147">
            <v>0</v>
          </cell>
        </row>
        <row r="148">
          <cell r="A148" t="str">
            <v>A.8.3</v>
          </cell>
          <cell r="B148" t="str">
            <v>DRY RTANSFORMER, WEATHER PROOF ENCLOSURE</v>
          </cell>
          <cell r="F148">
            <v>0</v>
          </cell>
          <cell r="H148">
            <v>0</v>
          </cell>
          <cell r="J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0</v>
          </cell>
          <cell r="P148">
            <v>0</v>
          </cell>
        </row>
        <row r="149">
          <cell r="B149" t="str">
            <v>480/240V, 30KVA</v>
          </cell>
          <cell r="C149">
            <v>9</v>
          </cell>
          <cell r="D149" t="str">
            <v>SET</v>
          </cell>
          <cell r="E149">
            <v>40000</v>
          </cell>
          <cell r="F149">
            <v>360000</v>
          </cell>
          <cell r="H149">
            <v>0</v>
          </cell>
          <cell r="I149">
            <v>18</v>
          </cell>
          <cell r="J149">
            <v>162</v>
          </cell>
          <cell r="K149">
            <v>40000</v>
          </cell>
          <cell r="L149">
            <v>360000</v>
          </cell>
          <cell r="M149">
            <v>0</v>
          </cell>
          <cell r="N149">
            <v>0</v>
          </cell>
          <cell r="O149">
            <v>5040</v>
          </cell>
          <cell r="P149">
            <v>45360</v>
          </cell>
        </row>
        <row r="150">
          <cell r="B150" t="str">
            <v>480/240V, 20KVA</v>
          </cell>
          <cell r="C150">
            <v>6</v>
          </cell>
          <cell r="D150" t="str">
            <v>SET</v>
          </cell>
          <cell r="E150">
            <v>30000</v>
          </cell>
          <cell r="F150">
            <v>180000</v>
          </cell>
          <cell r="H150">
            <v>0</v>
          </cell>
          <cell r="I150">
            <v>14</v>
          </cell>
          <cell r="J150">
            <v>84</v>
          </cell>
          <cell r="K150">
            <v>30000</v>
          </cell>
          <cell r="L150">
            <v>180000</v>
          </cell>
          <cell r="M150">
            <v>0</v>
          </cell>
          <cell r="N150">
            <v>0</v>
          </cell>
          <cell r="O150">
            <v>3920</v>
          </cell>
          <cell r="P150">
            <v>23520</v>
          </cell>
        </row>
        <row r="151">
          <cell r="B151" t="str">
            <v>480/240V, 10KVA</v>
          </cell>
          <cell r="C151">
            <v>9</v>
          </cell>
          <cell r="D151" t="str">
            <v>SET</v>
          </cell>
          <cell r="E151">
            <v>22000</v>
          </cell>
          <cell r="F151">
            <v>198000</v>
          </cell>
          <cell r="H151">
            <v>0</v>
          </cell>
          <cell r="I151">
            <v>9</v>
          </cell>
          <cell r="J151">
            <v>81</v>
          </cell>
          <cell r="K151">
            <v>22000</v>
          </cell>
          <cell r="L151">
            <v>198000</v>
          </cell>
          <cell r="M151">
            <v>0</v>
          </cell>
          <cell r="N151">
            <v>0</v>
          </cell>
          <cell r="O151">
            <v>2520</v>
          </cell>
          <cell r="P151">
            <v>22680</v>
          </cell>
        </row>
        <row r="152">
          <cell r="A152" t="str">
            <v>A.8.4</v>
          </cell>
          <cell r="B152" t="str">
            <v xml:space="preserve"> MCC FOR TRASH , 480V MCC SINGLE FACE , 30KA</v>
          </cell>
          <cell r="C152">
            <v>5</v>
          </cell>
          <cell r="D152" t="str">
            <v>SET</v>
          </cell>
          <cell r="E152">
            <v>120000</v>
          </cell>
          <cell r="F152">
            <v>600000</v>
          </cell>
          <cell r="H152">
            <v>0</v>
          </cell>
          <cell r="I152">
            <v>15</v>
          </cell>
          <cell r="J152">
            <v>75</v>
          </cell>
          <cell r="K152">
            <v>120000</v>
          </cell>
          <cell r="L152">
            <v>600000</v>
          </cell>
          <cell r="M152">
            <v>0</v>
          </cell>
          <cell r="N152">
            <v>0</v>
          </cell>
          <cell r="O152">
            <v>4200</v>
          </cell>
          <cell r="P152">
            <v>21000</v>
          </cell>
        </row>
        <row r="153">
          <cell r="A153" t="str">
            <v>A.8.5</v>
          </cell>
          <cell r="B153" t="str">
            <v>600VAC, 100A ATS PANEL, WALL MOUNT, INDOOR</v>
          </cell>
          <cell r="C153">
            <v>3</v>
          </cell>
          <cell r="D153" t="str">
            <v>SET</v>
          </cell>
          <cell r="E153">
            <v>100000</v>
          </cell>
          <cell r="F153">
            <v>300000</v>
          </cell>
          <cell r="H153">
            <v>0</v>
          </cell>
          <cell r="I153">
            <v>15</v>
          </cell>
          <cell r="J153">
            <v>45</v>
          </cell>
          <cell r="K153">
            <v>100000</v>
          </cell>
          <cell r="L153">
            <v>300000</v>
          </cell>
          <cell r="M153">
            <v>0</v>
          </cell>
          <cell r="N153">
            <v>0</v>
          </cell>
          <cell r="O153">
            <v>4200</v>
          </cell>
          <cell r="P153">
            <v>12600</v>
          </cell>
        </row>
        <row r="154">
          <cell r="A154" t="str">
            <v>A.8.6</v>
          </cell>
          <cell r="B154" t="str">
            <v>100A NFB PANEL, WALL MOUNT., INDOOR</v>
          </cell>
          <cell r="C154">
            <v>6</v>
          </cell>
          <cell r="D154" t="str">
            <v>SET</v>
          </cell>
          <cell r="E154">
            <v>4000</v>
          </cell>
          <cell r="F154">
            <v>24000</v>
          </cell>
          <cell r="H154">
            <v>0</v>
          </cell>
          <cell r="I154">
            <v>4</v>
          </cell>
          <cell r="J154">
            <v>24</v>
          </cell>
          <cell r="K154">
            <v>4000</v>
          </cell>
          <cell r="L154">
            <v>24000</v>
          </cell>
          <cell r="M154">
            <v>0</v>
          </cell>
          <cell r="N154">
            <v>0</v>
          </cell>
          <cell r="O154">
            <v>1120</v>
          </cell>
          <cell r="P154">
            <v>6720</v>
          </cell>
        </row>
        <row r="155">
          <cell r="A155" t="str">
            <v>A.8.7</v>
          </cell>
          <cell r="B155" t="str">
            <v>600V PDP PANEL, WALL MOUNT, INDOOR</v>
          </cell>
          <cell r="C155">
            <v>6</v>
          </cell>
          <cell r="D155" t="str">
            <v>SET</v>
          </cell>
          <cell r="E155">
            <v>9000</v>
          </cell>
          <cell r="F155">
            <v>54000</v>
          </cell>
          <cell r="H155">
            <v>0</v>
          </cell>
          <cell r="I155">
            <v>6</v>
          </cell>
          <cell r="J155">
            <v>36</v>
          </cell>
          <cell r="K155">
            <v>9000</v>
          </cell>
          <cell r="L155">
            <v>54000</v>
          </cell>
          <cell r="M155">
            <v>0</v>
          </cell>
          <cell r="N155">
            <v>0</v>
          </cell>
          <cell r="O155">
            <v>1680</v>
          </cell>
          <cell r="P155">
            <v>10080</v>
          </cell>
        </row>
        <row r="156">
          <cell r="B156" t="str">
            <v>W/NFB 100A x 1, 20A x6, 10KA</v>
          </cell>
        </row>
        <row r="157">
          <cell r="A157" t="str">
            <v>A.8.8</v>
          </cell>
          <cell r="B157" t="str">
            <v>POWER SYSTEM GRAPHIC PANEL, SELF-STANDING,</v>
          </cell>
          <cell r="C157">
            <v>1</v>
          </cell>
          <cell r="D157" t="str">
            <v>SET</v>
          </cell>
          <cell r="E157">
            <v>320000</v>
          </cell>
          <cell r="F157">
            <v>320000</v>
          </cell>
          <cell r="H157">
            <v>0</v>
          </cell>
          <cell r="I157">
            <v>30</v>
          </cell>
          <cell r="J157">
            <v>30</v>
          </cell>
          <cell r="K157">
            <v>320000</v>
          </cell>
          <cell r="L157">
            <v>320000</v>
          </cell>
          <cell r="M157">
            <v>0</v>
          </cell>
          <cell r="N157">
            <v>0</v>
          </cell>
          <cell r="O157">
            <v>8400</v>
          </cell>
          <cell r="P157">
            <v>8400</v>
          </cell>
        </row>
        <row r="158">
          <cell r="B158" t="str">
            <v xml:space="preserve"> ENCLOSURE SIZE 2200(W)x2300(H)x600(D)MM.</v>
          </cell>
          <cell r="F158">
            <v>0</v>
          </cell>
          <cell r="H158">
            <v>0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</row>
        <row r="159">
          <cell r="B159" t="str">
            <v>MOSAIC PANEL SIZE 2000(W)x1000(H)MM., W/ LIGHT x60</v>
          </cell>
          <cell r="F159">
            <v>0</v>
          </cell>
          <cell r="H159">
            <v>0</v>
          </cell>
          <cell r="J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</row>
        <row r="160">
          <cell r="B160" t="str">
            <v>SUB-TOTAL (A.8)</v>
          </cell>
          <cell r="F160">
            <v>2996000</v>
          </cell>
          <cell r="J160">
            <v>677</v>
          </cell>
          <cell r="L160">
            <v>2996000</v>
          </cell>
          <cell r="O160">
            <v>0</v>
          </cell>
          <cell r="P160">
            <v>189560</v>
          </cell>
        </row>
        <row r="161">
          <cell r="O161">
            <v>0</v>
          </cell>
        </row>
        <row r="162">
          <cell r="A162" t="str">
            <v xml:space="preserve">   A.9</v>
          </cell>
          <cell r="B162" t="str">
            <v xml:space="preserve"> TEST FEE FOR MECH-ELEC CONSULANT CO. &amp; T.P.C.</v>
          </cell>
          <cell r="C162">
            <v>1</v>
          </cell>
          <cell r="D162" t="str">
            <v>LOT</v>
          </cell>
          <cell r="E162" t="str">
            <v>M+L</v>
          </cell>
          <cell r="F162" t="str">
            <v>M+L</v>
          </cell>
          <cell r="H162">
            <v>0</v>
          </cell>
          <cell r="I162">
            <v>1607</v>
          </cell>
          <cell r="J162">
            <v>1607</v>
          </cell>
          <cell r="K162" t="str">
            <v>M+L</v>
          </cell>
          <cell r="L162" t="str">
            <v>M+L</v>
          </cell>
          <cell r="M162">
            <v>0</v>
          </cell>
          <cell r="N162">
            <v>0</v>
          </cell>
          <cell r="O162">
            <v>1800000</v>
          </cell>
          <cell r="P162">
            <v>1800000</v>
          </cell>
        </row>
        <row r="163">
          <cell r="F163">
            <v>0</v>
          </cell>
          <cell r="H163">
            <v>0</v>
          </cell>
          <cell r="J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0</v>
          </cell>
          <cell r="P163">
            <v>0</v>
          </cell>
        </row>
        <row r="164">
          <cell r="B164" t="str">
            <v>SUB-TOTAL : (A)</v>
          </cell>
          <cell r="F164">
            <v>138612100</v>
          </cell>
          <cell r="H164">
            <v>0</v>
          </cell>
          <cell r="J164">
            <v>13764</v>
          </cell>
          <cell r="K164">
            <v>0</v>
          </cell>
          <cell r="L164">
            <v>138612100</v>
          </cell>
          <cell r="M164">
            <v>0</v>
          </cell>
          <cell r="N164">
            <v>0</v>
          </cell>
          <cell r="O164">
            <v>0</v>
          </cell>
          <cell r="P164">
            <v>6155030</v>
          </cell>
        </row>
        <row r="167">
          <cell r="F167">
            <v>0</v>
          </cell>
          <cell r="H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</row>
        <row r="168">
          <cell r="A168" t="str">
            <v>B</v>
          </cell>
          <cell r="B168" t="str">
            <v xml:space="preserve"> POWER DISTRIBUTION SYSTEM</v>
          </cell>
          <cell r="F168">
            <v>0</v>
          </cell>
          <cell r="H168">
            <v>0</v>
          </cell>
          <cell r="J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</row>
        <row r="169">
          <cell r="F169">
            <v>0</v>
          </cell>
          <cell r="H169">
            <v>0</v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  <cell r="N169">
            <v>0</v>
          </cell>
          <cell r="O169">
            <v>0</v>
          </cell>
          <cell r="P169">
            <v>0</v>
          </cell>
        </row>
        <row r="170">
          <cell r="B170" t="str">
            <v xml:space="preserve"> 600V POWER CABLE, XLPE INSU. PVC JACKET</v>
          </cell>
          <cell r="F170">
            <v>0</v>
          </cell>
          <cell r="H170">
            <v>0</v>
          </cell>
          <cell r="J170">
            <v>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  <cell r="O170">
            <v>0</v>
          </cell>
          <cell r="P170">
            <v>0</v>
          </cell>
        </row>
        <row r="171">
          <cell r="A171">
            <v>1</v>
          </cell>
          <cell r="B171" t="str">
            <v xml:space="preserve">    3/C 3.5 sq.mm </v>
          </cell>
          <cell r="C171">
            <v>4500</v>
          </cell>
          <cell r="D171" t="str">
            <v>M</v>
          </cell>
          <cell r="E171">
            <v>15</v>
          </cell>
          <cell r="F171">
            <v>67500</v>
          </cell>
          <cell r="H171">
            <v>0</v>
          </cell>
          <cell r="I171">
            <v>7.9000000000000001E-2</v>
          </cell>
          <cell r="J171">
            <v>356</v>
          </cell>
          <cell r="K171">
            <v>15</v>
          </cell>
          <cell r="L171">
            <v>67500</v>
          </cell>
          <cell r="M171">
            <v>0</v>
          </cell>
          <cell r="N171">
            <v>0</v>
          </cell>
          <cell r="O171">
            <v>22</v>
          </cell>
          <cell r="P171">
            <v>99000</v>
          </cell>
        </row>
        <row r="172">
          <cell r="A172">
            <v>2</v>
          </cell>
          <cell r="B172" t="str">
            <v xml:space="preserve">    3/C 5.5 sq.mm </v>
          </cell>
          <cell r="C172">
            <v>4000</v>
          </cell>
          <cell r="D172" t="str">
            <v>M</v>
          </cell>
          <cell r="E172">
            <v>20</v>
          </cell>
          <cell r="F172">
            <v>80000</v>
          </cell>
          <cell r="H172">
            <v>0</v>
          </cell>
          <cell r="I172">
            <v>0.1</v>
          </cell>
          <cell r="J172">
            <v>400</v>
          </cell>
          <cell r="K172">
            <v>20</v>
          </cell>
          <cell r="L172">
            <v>80000</v>
          </cell>
          <cell r="M172">
            <v>0</v>
          </cell>
          <cell r="N172">
            <v>0</v>
          </cell>
          <cell r="O172">
            <v>28</v>
          </cell>
          <cell r="P172">
            <v>112000</v>
          </cell>
        </row>
        <row r="173">
          <cell r="A173">
            <v>3</v>
          </cell>
          <cell r="B173" t="str">
            <v xml:space="preserve">    3/C   8 sq.mm </v>
          </cell>
          <cell r="C173">
            <v>3000</v>
          </cell>
          <cell r="D173" t="str">
            <v>M</v>
          </cell>
          <cell r="E173">
            <v>29</v>
          </cell>
          <cell r="F173">
            <v>87000</v>
          </cell>
          <cell r="H173">
            <v>0</v>
          </cell>
          <cell r="I173">
            <v>0.11799999999999999</v>
          </cell>
          <cell r="J173">
            <v>354</v>
          </cell>
          <cell r="K173">
            <v>29</v>
          </cell>
          <cell r="L173">
            <v>87000</v>
          </cell>
          <cell r="M173">
            <v>0</v>
          </cell>
          <cell r="N173">
            <v>0</v>
          </cell>
          <cell r="O173">
            <v>33</v>
          </cell>
          <cell r="P173">
            <v>99000</v>
          </cell>
        </row>
        <row r="174">
          <cell r="A174">
            <v>4</v>
          </cell>
          <cell r="B174" t="str">
            <v xml:space="preserve">    3/C  14 sq.mm </v>
          </cell>
          <cell r="C174">
            <v>1000</v>
          </cell>
          <cell r="D174" t="str">
            <v>M</v>
          </cell>
          <cell r="E174">
            <v>47</v>
          </cell>
          <cell r="F174">
            <v>47000</v>
          </cell>
          <cell r="H174">
            <v>0</v>
          </cell>
          <cell r="I174">
            <v>0.152</v>
          </cell>
          <cell r="J174">
            <v>152</v>
          </cell>
          <cell r="K174">
            <v>47</v>
          </cell>
          <cell r="L174">
            <v>47000</v>
          </cell>
          <cell r="M174">
            <v>0</v>
          </cell>
          <cell r="N174">
            <v>0</v>
          </cell>
          <cell r="O174">
            <v>43</v>
          </cell>
          <cell r="P174">
            <v>43000</v>
          </cell>
        </row>
        <row r="175">
          <cell r="A175">
            <v>5</v>
          </cell>
          <cell r="B175" t="str">
            <v xml:space="preserve">    3/C  22 sq.mm </v>
          </cell>
          <cell r="C175">
            <v>3000</v>
          </cell>
          <cell r="D175" t="str">
            <v>M</v>
          </cell>
          <cell r="E175">
            <v>70</v>
          </cell>
          <cell r="F175">
            <v>210000</v>
          </cell>
          <cell r="H175">
            <v>0</v>
          </cell>
          <cell r="I175">
            <v>0.18099999999999999</v>
          </cell>
          <cell r="J175">
            <v>543</v>
          </cell>
          <cell r="K175">
            <v>70</v>
          </cell>
          <cell r="L175">
            <v>210000</v>
          </cell>
          <cell r="M175">
            <v>0</v>
          </cell>
          <cell r="N175">
            <v>0</v>
          </cell>
          <cell r="O175">
            <v>51</v>
          </cell>
          <cell r="P175">
            <v>153000</v>
          </cell>
        </row>
        <row r="176">
          <cell r="A176">
            <v>6</v>
          </cell>
          <cell r="B176" t="str">
            <v xml:space="preserve">    3/C  38 sq.mm </v>
          </cell>
          <cell r="C176">
            <v>3000</v>
          </cell>
          <cell r="D176" t="str">
            <v>M</v>
          </cell>
          <cell r="E176">
            <v>111</v>
          </cell>
          <cell r="F176">
            <v>333000</v>
          </cell>
          <cell r="H176">
            <v>0</v>
          </cell>
          <cell r="I176">
            <v>0.23</v>
          </cell>
          <cell r="J176">
            <v>690</v>
          </cell>
          <cell r="K176">
            <v>111</v>
          </cell>
          <cell r="L176">
            <v>333000</v>
          </cell>
          <cell r="M176">
            <v>0</v>
          </cell>
          <cell r="N176">
            <v>0</v>
          </cell>
          <cell r="O176">
            <v>64</v>
          </cell>
          <cell r="P176">
            <v>192000</v>
          </cell>
        </row>
        <row r="177">
          <cell r="A177">
            <v>7</v>
          </cell>
          <cell r="B177" t="str">
            <v xml:space="preserve">    3/C  60 sq.mm </v>
          </cell>
          <cell r="C177">
            <v>7200</v>
          </cell>
          <cell r="D177" t="str">
            <v>M</v>
          </cell>
          <cell r="E177">
            <v>177</v>
          </cell>
          <cell r="F177">
            <v>1274400</v>
          </cell>
          <cell r="H177">
            <v>0</v>
          </cell>
          <cell r="I177">
            <v>0.27700000000000002</v>
          </cell>
          <cell r="J177">
            <v>1994</v>
          </cell>
          <cell r="K177">
            <v>177</v>
          </cell>
          <cell r="L177">
            <v>1274400</v>
          </cell>
          <cell r="M177">
            <v>0</v>
          </cell>
          <cell r="N177">
            <v>0</v>
          </cell>
          <cell r="O177">
            <v>78</v>
          </cell>
          <cell r="P177">
            <v>561600</v>
          </cell>
        </row>
        <row r="178">
          <cell r="A178">
            <v>8</v>
          </cell>
          <cell r="B178" t="str">
            <v xml:space="preserve">    1/C 100 sq.mm </v>
          </cell>
          <cell r="C178">
            <v>2000</v>
          </cell>
          <cell r="D178" t="str">
            <v>M</v>
          </cell>
          <cell r="E178">
            <v>92</v>
          </cell>
          <cell r="F178">
            <v>184000</v>
          </cell>
          <cell r="H178">
            <v>0</v>
          </cell>
          <cell r="I178">
            <v>0.17599999999999999</v>
          </cell>
          <cell r="J178">
            <v>352</v>
          </cell>
          <cell r="K178">
            <v>92</v>
          </cell>
          <cell r="L178">
            <v>184000</v>
          </cell>
          <cell r="M178">
            <v>0</v>
          </cell>
          <cell r="N178">
            <v>0</v>
          </cell>
          <cell r="O178">
            <v>49</v>
          </cell>
          <cell r="P178">
            <v>98000</v>
          </cell>
        </row>
        <row r="179">
          <cell r="A179">
            <v>9</v>
          </cell>
          <cell r="B179" t="str">
            <v xml:space="preserve">    1/C 150 sq.mm </v>
          </cell>
          <cell r="C179">
            <v>16500</v>
          </cell>
          <cell r="D179" t="str">
            <v>M</v>
          </cell>
          <cell r="E179">
            <v>137</v>
          </cell>
          <cell r="F179">
            <v>2260500</v>
          </cell>
          <cell r="H179">
            <v>0</v>
          </cell>
          <cell r="I179">
            <v>0.20499999999999999</v>
          </cell>
          <cell r="J179">
            <v>3383</v>
          </cell>
          <cell r="K179">
            <v>137</v>
          </cell>
          <cell r="L179">
            <v>2260500</v>
          </cell>
          <cell r="M179">
            <v>0</v>
          </cell>
          <cell r="N179">
            <v>0</v>
          </cell>
          <cell r="O179">
            <v>57</v>
          </cell>
          <cell r="P179">
            <v>940500</v>
          </cell>
        </row>
        <row r="180">
          <cell r="A180">
            <v>10</v>
          </cell>
          <cell r="B180" t="str">
            <v xml:space="preserve">    1/C 250 sq.mm </v>
          </cell>
          <cell r="C180">
            <v>15000</v>
          </cell>
          <cell r="D180" t="str">
            <v>M</v>
          </cell>
          <cell r="E180">
            <v>223</v>
          </cell>
          <cell r="F180">
            <v>3345000</v>
          </cell>
          <cell r="H180">
            <v>0</v>
          </cell>
          <cell r="I180">
            <v>0.247</v>
          </cell>
          <cell r="J180">
            <v>3705</v>
          </cell>
          <cell r="K180">
            <v>223</v>
          </cell>
          <cell r="L180">
            <v>3345000</v>
          </cell>
          <cell r="M180">
            <v>0</v>
          </cell>
          <cell r="N180">
            <v>0</v>
          </cell>
          <cell r="O180">
            <v>69</v>
          </cell>
          <cell r="P180">
            <v>1035000</v>
          </cell>
        </row>
        <row r="181">
          <cell r="A181">
            <v>11</v>
          </cell>
          <cell r="B181" t="str">
            <v xml:space="preserve">    1/C 325 sq.mm </v>
          </cell>
          <cell r="C181">
            <v>16500</v>
          </cell>
          <cell r="D181" t="str">
            <v>M</v>
          </cell>
          <cell r="E181">
            <v>279</v>
          </cell>
          <cell r="F181">
            <v>4603500</v>
          </cell>
          <cell r="H181">
            <v>0</v>
          </cell>
          <cell r="I181">
            <v>0.27</v>
          </cell>
          <cell r="J181">
            <v>4455</v>
          </cell>
          <cell r="K181">
            <v>279</v>
          </cell>
          <cell r="L181">
            <v>4603500</v>
          </cell>
          <cell r="M181">
            <v>0</v>
          </cell>
          <cell r="N181">
            <v>0</v>
          </cell>
          <cell r="O181">
            <v>76</v>
          </cell>
          <cell r="P181">
            <v>1254000</v>
          </cell>
        </row>
        <row r="182">
          <cell r="A182">
            <v>12</v>
          </cell>
          <cell r="B182" t="str">
            <v xml:space="preserve">    4/C 5.5 sq.mm </v>
          </cell>
          <cell r="C182">
            <v>300</v>
          </cell>
          <cell r="D182" t="str">
            <v>M</v>
          </cell>
          <cell r="E182">
            <v>28</v>
          </cell>
          <cell r="F182">
            <v>8400</v>
          </cell>
          <cell r="H182">
            <v>0</v>
          </cell>
          <cell r="I182">
            <v>0.11700000000000001</v>
          </cell>
          <cell r="J182">
            <v>35</v>
          </cell>
          <cell r="K182">
            <v>28</v>
          </cell>
          <cell r="L182">
            <v>8400</v>
          </cell>
          <cell r="M182">
            <v>0</v>
          </cell>
          <cell r="N182">
            <v>0</v>
          </cell>
          <cell r="O182">
            <v>33</v>
          </cell>
          <cell r="P182">
            <v>9900</v>
          </cell>
        </row>
        <row r="183">
          <cell r="A183">
            <v>13</v>
          </cell>
          <cell r="B183" t="str">
            <v xml:space="preserve">    4/C 60 sq.mm </v>
          </cell>
          <cell r="C183">
            <v>300</v>
          </cell>
          <cell r="D183" t="str">
            <v>M</v>
          </cell>
          <cell r="E183">
            <v>232</v>
          </cell>
          <cell r="F183">
            <v>69600</v>
          </cell>
          <cell r="H183">
            <v>0</v>
          </cell>
          <cell r="I183">
            <v>0.32500000000000001</v>
          </cell>
          <cell r="J183">
            <v>98</v>
          </cell>
          <cell r="K183">
            <v>232</v>
          </cell>
          <cell r="L183">
            <v>69600</v>
          </cell>
          <cell r="M183">
            <v>0</v>
          </cell>
          <cell r="N183">
            <v>0</v>
          </cell>
          <cell r="O183">
            <v>91</v>
          </cell>
          <cell r="P183">
            <v>27300</v>
          </cell>
        </row>
        <row r="184">
          <cell r="E184">
            <v>0</v>
          </cell>
          <cell r="F184">
            <v>0</v>
          </cell>
          <cell r="H184">
            <v>0</v>
          </cell>
          <cell r="I184">
            <v>0</v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</row>
        <row r="185">
          <cell r="B185" t="str">
            <v xml:space="preserve"> 600V CONTROL CABLE, PVC INSU. PVC JACKET</v>
          </cell>
          <cell r="E185">
            <v>0</v>
          </cell>
          <cell r="F185">
            <v>0</v>
          </cell>
          <cell r="H185">
            <v>0</v>
          </cell>
          <cell r="I185">
            <v>0</v>
          </cell>
          <cell r="J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</row>
        <row r="186">
          <cell r="A186">
            <v>14</v>
          </cell>
          <cell r="B186" t="str">
            <v xml:space="preserve">    4/C 2.0 sq.mm </v>
          </cell>
          <cell r="C186">
            <v>13000</v>
          </cell>
          <cell r="D186" t="str">
            <v>M</v>
          </cell>
          <cell r="E186">
            <v>11</v>
          </cell>
          <cell r="F186">
            <v>143000</v>
          </cell>
          <cell r="H186">
            <v>0</v>
          </cell>
          <cell r="I186">
            <v>0.08</v>
          </cell>
          <cell r="J186">
            <v>1040</v>
          </cell>
          <cell r="K186">
            <v>11</v>
          </cell>
          <cell r="L186">
            <v>143000</v>
          </cell>
          <cell r="M186">
            <v>0</v>
          </cell>
          <cell r="N186">
            <v>0</v>
          </cell>
          <cell r="O186">
            <v>22</v>
          </cell>
          <cell r="P186">
            <v>286000</v>
          </cell>
        </row>
        <row r="187">
          <cell r="A187">
            <v>15</v>
          </cell>
          <cell r="B187" t="str">
            <v xml:space="preserve">    7/C 2.0 sq.mm </v>
          </cell>
          <cell r="C187">
            <v>6400</v>
          </cell>
          <cell r="D187" t="str">
            <v>M</v>
          </cell>
          <cell r="E187">
            <v>24</v>
          </cell>
          <cell r="F187">
            <v>153600</v>
          </cell>
          <cell r="H187">
            <v>0</v>
          </cell>
          <cell r="I187">
            <v>0.105</v>
          </cell>
          <cell r="J187">
            <v>672</v>
          </cell>
          <cell r="K187">
            <v>24</v>
          </cell>
          <cell r="L187">
            <v>153600</v>
          </cell>
          <cell r="M187">
            <v>0</v>
          </cell>
          <cell r="N187">
            <v>0</v>
          </cell>
          <cell r="O187">
            <v>29</v>
          </cell>
          <cell r="P187">
            <v>185600</v>
          </cell>
        </row>
        <row r="188">
          <cell r="A188">
            <v>16</v>
          </cell>
          <cell r="B188" t="str">
            <v xml:space="preserve">    9/C 2.0 sq.mm </v>
          </cell>
          <cell r="C188">
            <v>4000</v>
          </cell>
          <cell r="D188" t="str">
            <v>M</v>
          </cell>
          <cell r="E188">
            <v>30</v>
          </cell>
          <cell r="F188">
            <v>120000</v>
          </cell>
          <cell r="H188">
            <v>0</v>
          </cell>
          <cell r="I188">
            <v>0.12</v>
          </cell>
          <cell r="J188">
            <v>480</v>
          </cell>
          <cell r="K188">
            <v>30</v>
          </cell>
          <cell r="L188">
            <v>120000</v>
          </cell>
          <cell r="M188">
            <v>0</v>
          </cell>
          <cell r="N188">
            <v>0</v>
          </cell>
          <cell r="O188">
            <v>34</v>
          </cell>
          <cell r="P188">
            <v>136000</v>
          </cell>
        </row>
        <row r="189">
          <cell r="A189">
            <v>17</v>
          </cell>
          <cell r="B189" t="str">
            <v xml:space="preserve">   12/C 2.0 sq.mm </v>
          </cell>
          <cell r="C189">
            <v>2500</v>
          </cell>
          <cell r="D189" t="str">
            <v>M</v>
          </cell>
          <cell r="E189">
            <v>38</v>
          </cell>
          <cell r="F189">
            <v>95000</v>
          </cell>
          <cell r="H189">
            <v>0</v>
          </cell>
          <cell r="I189">
            <v>0.13800000000000001</v>
          </cell>
          <cell r="J189">
            <v>345</v>
          </cell>
          <cell r="K189">
            <v>38</v>
          </cell>
          <cell r="L189">
            <v>95000</v>
          </cell>
          <cell r="M189">
            <v>0</v>
          </cell>
          <cell r="N189">
            <v>0</v>
          </cell>
          <cell r="O189">
            <v>39</v>
          </cell>
          <cell r="P189">
            <v>97500</v>
          </cell>
        </row>
        <row r="190">
          <cell r="A190">
            <v>18</v>
          </cell>
          <cell r="B190" t="str">
            <v xml:space="preserve">   19/C 2.0 sq.mm </v>
          </cell>
          <cell r="C190">
            <v>1950</v>
          </cell>
          <cell r="D190" t="str">
            <v>M</v>
          </cell>
          <cell r="E190">
            <v>57</v>
          </cell>
          <cell r="F190">
            <v>111150</v>
          </cell>
          <cell r="H190">
            <v>0</v>
          </cell>
          <cell r="I190">
            <v>0.17399999999999999</v>
          </cell>
          <cell r="J190">
            <v>339</v>
          </cell>
          <cell r="K190">
            <v>57</v>
          </cell>
          <cell r="L190">
            <v>111150</v>
          </cell>
          <cell r="M190">
            <v>0</v>
          </cell>
          <cell r="N190">
            <v>0</v>
          </cell>
          <cell r="O190">
            <v>49</v>
          </cell>
          <cell r="P190">
            <v>95550</v>
          </cell>
        </row>
        <row r="191">
          <cell r="A191">
            <v>19</v>
          </cell>
          <cell r="B191" t="str">
            <v xml:space="preserve">   30/C 2.0 sq.mm </v>
          </cell>
          <cell r="C191">
            <v>1900</v>
          </cell>
          <cell r="D191" t="str">
            <v>M</v>
          </cell>
          <cell r="E191">
            <v>92</v>
          </cell>
          <cell r="F191">
            <v>174800</v>
          </cell>
          <cell r="H191">
            <v>0</v>
          </cell>
          <cell r="I191">
            <v>0.21199999999999999</v>
          </cell>
          <cell r="J191">
            <v>403</v>
          </cell>
          <cell r="K191">
            <v>92</v>
          </cell>
          <cell r="L191">
            <v>174800</v>
          </cell>
          <cell r="M191">
            <v>0</v>
          </cell>
          <cell r="N191">
            <v>0</v>
          </cell>
          <cell r="O191">
            <v>59</v>
          </cell>
          <cell r="P191">
            <v>112100</v>
          </cell>
        </row>
        <row r="192">
          <cell r="A192">
            <v>20</v>
          </cell>
          <cell r="B192" t="str">
            <v>600V SHIELDED CABLE, 8P-#14AWG</v>
          </cell>
          <cell r="C192">
            <v>300</v>
          </cell>
          <cell r="D192" t="str">
            <v>M</v>
          </cell>
          <cell r="E192">
            <v>83</v>
          </cell>
          <cell r="F192">
            <v>24900</v>
          </cell>
          <cell r="H192">
            <v>0</v>
          </cell>
          <cell r="I192">
            <v>0.16</v>
          </cell>
          <cell r="J192">
            <v>48</v>
          </cell>
          <cell r="K192">
            <v>83</v>
          </cell>
          <cell r="L192">
            <v>24900</v>
          </cell>
          <cell r="M192">
            <v>0</v>
          </cell>
          <cell r="N192">
            <v>0</v>
          </cell>
          <cell r="O192">
            <v>45</v>
          </cell>
          <cell r="P192">
            <v>13500</v>
          </cell>
        </row>
        <row r="193">
          <cell r="E193">
            <v>0</v>
          </cell>
          <cell r="F193">
            <v>0</v>
          </cell>
          <cell r="H193">
            <v>0</v>
          </cell>
          <cell r="I193">
            <v>0</v>
          </cell>
          <cell r="J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</row>
        <row r="194">
          <cell r="B194" t="str">
            <v>8KV POWER CABLE, XLPE INSU. PVC JACKET</v>
          </cell>
          <cell r="E194">
            <v>0</v>
          </cell>
          <cell r="F194">
            <v>0</v>
          </cell>
          <cell r="H194">
            <v>0</v>
          </cell>
          <cell r="I194">
            <v>0</v>
          </cell>
          <cell r="J194">
            <v>0</v>
          </cell>
          <cell r="K194">
            <v>0</v>
          </cell>
          <cell r="L194">
            <v>0</v>
          </cell>
          <cell r="M194">
            <v>0</v>
          </cell>
          <cell r="N194">
            <v>0</v>
          </cell>
          <cell r="O194">
            <v>0</v>
          </cell>
          <cell r="P194">
            <v>0</v>
          </cell>
        </row>
        <row r="195">
          <cell r="A195">
            <v>21</v>
          </cell>
          <cell r="B195" t="str">
            <v xml:space="preserve">    3/C  38 sq.mm </v>
          </cell>
          <cell r="C195">
            <v>880</v>
          </cell>
          <cell r="D195" t="str">
            <v>M</v>
          </cell>
          <cell r="E195">
            <v>268</v>
          </cell>
          <cell r="F195">
            <v>235840</v>
          </cell>
          <cell r="H195">
            <v>0</v>
          </cell>
          <cell r="I195">
            <v>0.32100000000000001</v>
          </cell>
          <cell r="J195">
            <v>282</v>
          </cell>
          <cell r="K195">
            <v>268</v>
          </cell>
          <cell r="L195">
            <v>235840</v>
          </cell>
          <cell r="M195">
            <v>0</v>
          </cell>
          <cell r="N195">
            <v>0</v>
          </cell>
          <cell r="O195">
            <v>90</v>
          </cell>
          <cell r="P195">
            <v>79200</v>
          </cell>
        </row>
        <row r="196">
          <cell r="A196">
            <v>22</v>
          </cell>
          <cell r="B196" t="str">
            <v xml:space="preserve">    3/C  60 sq.mm </v>
          </cell>
          <cell r="C196">
            <v>200</v>
          </cell>
          <cell r="D196" t="str">
            <v>M</v>
          </cell>
          <cell r="E196">
            <v>367</v>
          </cell>
          <cell r="F196">
            <v>73400</v>
          </cell>
          <cell r="H196">
            <v>0</v>
          </cell>
          <cell r="I196">
            <v>0.38800000000000001</v>
          </cell>
          <cell r="J196">
            <v>78</v>
          </cell>
          <cell r="K196">
            <v>367</v>
          </cell>
          <cell r="L196">
            <v>73400</v>
          </cell>
          <cell r="M196">
            <v>0</v>
          </cell>
          <cell r="N196">
            <v>0</v>
          </cell>
          <cell r="O196">
            <v>109</v>
          </cell>
          <cell r="P196">
            <v>21800</v>
          </cell>
        </row>
        <row r="197">
          <cell r="A197">
            <v>23</v>
          </cell>
          <cell r="B197" t="str">
            <v xml:space="preserve">    1/C 100 sq.mm </v>
          </cell>
          <cell r="C197">
            <v>4800</v>
          </cell>
          <cell r="D197" t="str">
            <v>M</v>
          </cell>
          <cell r="E197">
            <v>148</v>
          </cell>
          <cell r="F197">
            <v>710400</v>
          </cell>
          <cell r="H197">
            <v>0</v>
          </cell>
          <cell r="I197">
            <v>0.22500000000000001</v>
          </cell>
          <cell r="J197">
            <v>1080</v>
          </cell>
          <cell r="K197">
            <v>148</v>
          </cell>
          <cell r="L197">
            <v>710400</v>
          </cell>
          <cell r="M197">
            <v>0</v>
          </cell>
          <cell r="N197">
            <v>0</v>
          </cell>
          <cell r="O197">
            <v>63</v>
          </cell>
          <cell r="P197">
            <v>302400</v>
          </cell>
        </row>
        <row r="198">
          <cell r="A198">
            <v>24</v>
          </cell>
          <cell r="B198" t="str">
            <v xml:space="preserve">    1/C 200 sq.mm </v>
          </cell>
          <cell r="C198">
            <v>1000</v>
          </cell>
          <cell r="D198" t="str">
            <v>M</v>
          </cell>
          <cell r="E198">
            <v>246</v>
          </cell>
          <cell r="F198">
            <v>246000</v>
          </cell>
          <cell r="H198">
            <v>0</v>
          </cell>
          <cell r="I198">
            <v>0.28699999999999998</v>
          </cell>
          <cell r="J198">
            <v>287</v>
          </cell>
          <cell r="K198">
            <v>246</v>
          </cell>
          <cell r="L198">
            <v>246000</v>
          </cell>
          <cell r="M198">
            <v>0</v>
          </cell>
          <cell r="N198">
            <v>0</v>
          </cell>
          <cell r="O198">
            <v>80</v>
          </cell>
          <cell r="P198">
            <v>80000</v>
          </cell>
        </row>
        <row r="199">
          <cell r="A199">
            <v>25</v>
          </cell>
          <cell r="B199" t="str">
            <v xml:space="preserve">    1/C 250 sq.mm </v>
          </cell>
          <cell r="C199">
            <v>17500</v>
          </cell>
          <cell r="D199" t="str">
            <v>M</v>
          </cell>
          <cell r="E199">
            <v>306</v>
          </cell>
          <cell r="F199">
            <v>5355000</v>
          </cell>
          <cell r="H199">
            <v>0</v>
          </cell>
          <cell r="I199">
            <v>0.27400000000000002</v>
          </cell>
          <cell r="J199">
            <v>4795</v>
          </cell>
          <cell r="K199">
            <v>306</v>
          </cell>
          <cell r="L199">
            <v>5355000</v>
          </cell>
          <cell r="M199">
            <v>0</v>
          </cell>
          <cell r="N199">
            <v>0</v>
          </cell>
          <cell r="O199">
            <v>77</v>
          </cell>
          <cell r="P199">
            <v>1347500</v>
          </cell>
        </row>
        <row r="200">
          <cell r="F200">
            <v>0</v>
          </cell>
          <cell r="H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</row>
        <row r="201">
          <cell r="B201" t="str">
            <v>8KV TERMINATION KIT, HEAT SHRINKABLE TYPE</v>
          </cell>
          <cell r="F201">
            <v>0</v>
          </cell>
          <cell r="H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</row>
        <row r="202">
          <cell r="A202">
            <v>26</v>
          </cell>
          <cell r="B202" t="str">
            <v xml:space="preserve">    3/C  38 sq.mm </v>
          </cell>
          <cell r="C202">
            <v>8</v>
          </cell>
          <cell r="D202" t="str">
            <v>SET</v>
          </cell>
          <cell r="E202">
            <v>4330</v>
          </cell>
          <cell r="F202">
            <v>34640</v>
          </cell>
          <cell r="H202">
            <v>0</v>
          </cell>
          <cell r="I202">
            <v>5</v>
          </cell>
          <cell r="J202">
            <v>40</v>
          </cell>
          <cell r="K202">
            <v>4330</v>
          </cell>
          <cell r="L202">
            <v>34640</v>
          </cell>
          <cell r="M202">
            <v>0</v>
          </cell>
          <cell r="N202">
            <v>0</v>
          </cell>
          <cell r="O202">
            <v>1400</v>
          </cell>
          <cell r="P202">
            <v>11200</v>
          </cell>
        </row>
        <row r="203">
          <cell r="A203">
            <v>27</v>
          </cell>
          <cell r="B203" t="str">
            <v xml:space="preserve">    3/C  60 sq.mm </v>
          </cell>
          <cell r="C203">
            <v>10</v>
          </cell>
          <cell r="D203" t="str">
            <v>SET</v>
          </cell>
          <cell r="E203">
            <v>4330</v>
          </cell>
          <cell r="F203">
            <v>43300</v>
          </cell>
          <cell r="H203">
            <v>0</v>
          </cell>
          <cell r="I203">
            <v>6</v>
          </cell>
          <cell r="J203">
            <v>60</v>
          </cell>
          <cell r="K203">
            <v>4330</v>
          </cell>
          <cell r="L203">
            <v>43300</v>
          </cell>
          <cell r="M203">
            <v>0</v>
          </cell>
          <cell r="N203">
            <v>0</v>
          </cell>
          <cell r="O203">
            <v>1680</v>
          </cell>
          <cell r="P203">
            <v>16800</v>
          </cell>
        </row>
        <row r="204">
          <cell r="A204">
            <v>28</v>
          </cell>
          <cell r="B204" t="str">
            <v xml:space="preserve">   1/C 100 sq.mm </v>
          </cell>
          <cell r="C204">
            <v>30</v>
          </cell>
          <cell r="D204" t="str">
            <v>SET</v>
          </cell>
          <cell r="E204">
            <v>1170</v>
          </cell>
          <cell r="F204">
            <v>35100</v>
          </cell>
          <cell r="H204">
            <v>0</v>
          </cell>
          <cell r="I204">
            <v>3.5</v>
          </cell>
          <cell r="J204">
            <v>105</v>
          </cell>
          <cell r="K204">
            <v>1170</v>
          </cell>
          <cell r="L204">
            <v>35100</v>
          </cell>
          <cell r="M204">
            <v>0</v>
          </cell>
          <cell r="N204">
            <v>0</v>
          </cell>
          <cell r="O204">
            <v>980</v>
          </cell>
          <cell r="P204">
            <v>29400</v>
          </cell>
        </row>
        <row r="205">
          <cell r="A205">
            <v>29</v>
          </cell>
          <cell r="B205" t="str">
            <v xml:space="preserve">    1/C 200 sq.mm </v>
          </cell>
          <cell r="C205">
            <v>9</v>
          </cell>
          <cell r="D205" t="str">
            <v>SET</v>
          </cell>
          <cell r="E205">
            <v>1550</v>
          </cell>
          <cell r="F205">
            <v>13950</v>
          </cell>
          <cell r="H205">
            <v>0</v>
          </cell>
          <cell r="I205">
            <v>4.5</v>
          </cell>
          <cell r="J205">
            <v>41</v>
          </cell>
          <cell r="K205">
            <v>1550</v>
          </cell>
          <cell r="L205">
            <v>13950</v>
          </cell>
          <cell r="M205">
            <v>0</v>
          </cell>
          <cell r="N205">
            <v>0</v>
          </cell>
          <cell r="O205">
            <v>1260</v>
          </cell>
          <cell r="P205">
            <v>11340</v>
          </cell>
        </row>
        <row r="206">
          <cell r="A206">
            <v>30</v>
          </cell>
          <cell r="B206" t="str">
            <v xml:space="preserve">    1/C 250 sq.mm </v>
          </cell>
          <cell r="C206">
            <v>40</v>
          </cell>
          <cell r="D206" t="str">
            <v>SET</v>
          </cell>
          <cell r="E206">
            <v>1585</v>
          </cell>
          <cell r="F206">
            <v>63400</v>
          </cell>
          <cell r="H206">
            <v>0</v>
          </cell>
          <cell r="I206">
            <v>4.5</v>
          </cell>
          <cell r="J206">
            <v>180</v>
          </cell>
          <cell r="K206">
            <v>1585</v>
          </cell>
          <cell r="L206">
            <v>63400</v>
          </cell>
          <cell r="M206">
            <v>0</v>
          </cell>
          <cell r="N206">
            <v>0</v>
          </cell>
          <cell r="O206">
            <v>1260</v>
          </cell>
          <cell r="P206">
            <v>50400</v>
          </cell>
        </row>
        <row r="207">
          <cell r="F207">
            <v>0</v>
          </cell>
          <cell r="H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</row>
        <row r="208">
          <cell r="B208" t="str">
            <v xml:space="preserve"> RSG CONDUIT WITH COUPLING, THICK WALL</v>
          </cell>
          <cell r="F208">
            <v>0</v>
          </cell>
          <cell r="H208">
            <v>0</v>
          </cell>
          <cell r="J208">
            <v>0</v>
          </cell>
          <cell r="K208">
            <v>0</v>
          </cell>
          <cell r="L208">
            <v>0</v>
          </cell>
          <cell r="M208">
            <v>0</v>
          </cell>
          <cell r="N208">
            <v>0</v>
          </cell>
          <cell r="O208">
            <v>0</v>
          </cell>
          <cell r="P208">
            <v>0</v>
          </cell>
        </row>
        <row r="209">
          <cell r="B209" t="str">
            <v xml:space="preserve"> (ANSI C80.1 NPT THREADED)</v>
          </cell>
          <cell r="F209">
            <v>0</v>
          </cell>
          <cell r="H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</row>
        <row r="210">
          <cell r="A210">
            <v>31</v>
          </cell>
          <cell r="B210" t="str">
            <v xml:space="preserve">     1"</v>
          </cell>
          <cell r="C210">
            <v>800</v>
          </cell>
          <cell r="D210" t="str">
            <v>M</v>
          </cell>
          <cell r="E210">
            <v>49</v>
          </cell>
          <cell r="F210">
            <v>39200</v>
          </cell>
          <cell r="H210">
            <v>0</v>
          </cell>
          <cell r="I210">
            <v>0.54</v>
          </cell>
          <cell r="J210">
            <v>432</v>
          </cell>
          <cell r="K210">
            <v>49</v>
          </cell>
          <cell r="L210">
            <v>39200</v>
          </cell>
          <cell r="M210">
            <v>0</v>
          </cell>
          <cell r="N210">
            <v>0</v>
          </cell>
          <cell r="O210">
            <v>151</v>
          </cell>
          <cell r="P210">
            <v>120800</v>
          </cell>
        </row>
        <row r="211">
          <cell r="A211">
            <v>32</v>
          </cell>
          <cell r="B211" t="str">
            <v xml:space="preserve">     2"</v>
          </cell>
          <cell r="C211">
            <v>1000</v>
          </cell>
          <cell r="D211" t="str">
            <v>M</v>
          </cell>
          <cell r="E211">
            <v>105</v>
          </cell>
          <cell r="F211">
            <v>105000</v>
          </cell>
          <cell r="H211">
            <v>0</v>
          </cell>
          <cell r="I211">
            <v>0.98</v>
          </cell>
          <cell r="J211">
            <v>980</v>
          </cell>
          <cell r="K211">
            <v>105</v>
          </cell>
          <cell r="L211">
            <v>105000</v>
          </cell>
          <cell r="M211">
            <v>0</v>
          </cell>
          <cell r="N211">
            <v>0</v>
          </cell>
          <cell r="O211">
            <v>274</v>
          </cell>
          <cell r="P211">
            <v>274000</v>
          </cell>
        </row>
        <row r="212">
          <cell r="A212">
            <v>33</v>
          </cell>
          <cell r="B212" t="str">
            <v xml:space="preserve">     4"</v>
          </cell>
          <cell r="C212">
            <v>350</v>
          </cell>
          <cell r="D212" t="str">
            <v>M</v>
          </cell>
          <cell r="E212">
            <v>343</v>
          </cell>
          <cell r="F212">
            <v>120050</v>
          </cell>
          <cell r="H212">
            <v>0</v>
          </cell>
          <cell r="I212">
            <v>1.85</v>
          </cell>
          <cell r="J212">
            <v>648</v>
          </cell>
          <cell r="K212">
            <v>343</v>
          </cell>
          <cell r="L212">
            <v>120050</v>
          </cell>
          <cell r="M212">
            <v>0</v>
          </cell>
          <cell r="N212">
            <v>0</v>
          </cell>
          <cell r="O212">
            <v>518</v>
          </cell>
          <cell r="P212">
            <v>181300</v>
          </cell>
        </row>
        <row r="213">
          <cell r="A213">
            <v>34</v>
          </cell>
          <cell r="B213" t="str">
            <v xml:space="preserve">     6"</v>
          </cell>
          <cell r="C213">
            <v>50</v>
          </cell>
          <cell r="D213" t="str">
            <v>M</v>
          </cell>
          <cell r="E213">
            <v>840</v>
          </cell>
          <cell r="F213">
            <v>42000</v>
          </cell>
          <cell r="H213">
            <v>0</v>
          </cell>
          <cell r="I213">
            <v>2.72</v>
          </cell>
          <cell r="J213">
            <v>136</v>
          </cell>
          <cell r="K213">
            <v>840</v>
          </cell>
          <cell r="L213">
            <v>42000</v>
          </cell>
          <cell r="M213">
            <v>0</v>
          </cell>
          <cell r="N213">
            <v>0</v>
          </cell>
          <cell r="O213">
            <v>762</v>
          </cell>
          <cell r="P213">
            <v>38100</v>
          </cell>
        </row>
        <row r="214">
          <cell r="E214">
            <v>0</v>
          </cell>
          <cell r="F214">
            <v>0</v>
          </cell>
          <cell r="H214">
            <v>0</v>
          </cell>
          <cell r="J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</row>
        <row r="215">
          <cell r="B215" t="str">
            <v xml:space="preserve"> FLEXIBLE CONDUIT, LIQUID-TIGHT, UA TYPE</v>
          </cell>
          <cell r="F215">
            <v>0</v>
          </cell>
          <cell r="H215">
            <v>0</v>
          </cell>
          <cell r="J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</row>
        <row r="216">
          <cell r="A216">
            <v>35</v>
          </cell>
          <cell r="B216" t="str">
            <v xml:space="preserve">     1", 0.6M LG., W/TWO CONNECTORS</v>
          </cell>
          <cell r="C216">
            <v>20</v>
          </cell>
          <cell r="D216" t="str">
            <v>M</v>
          </cell>
          <cell r="E216">
            <v>191</v>
          </cell>
          <cell r="F216">
            <v>3820</v>
          </cell>
          <cell r="H216">
            <v>0</v>
          </cell>
          <cell r="I216">
            <v>0.64</v>
          </cell>
          <cell r="J216">
            <v>13</v>
          </cell>
          <cell r="K216">
            <v>191</v>
          </cell>
          <cell r="L216">
            <v>3820</v>
          </cell>
          <cell r="M216">
            <v>0</v>
          </cell>
          <cell r="N216">
            <v>0</v>
          </cell>
          <cell r="O216">
            <v>179</v>
          </cell>
          <cell r="P216">
            <v>3580</v>
          </cell>
        </row>
        <row r="217">
          <cell r="A217">
            <v>36</v>
          </cell>
          <cell r="B217" t="str">
            <v xml:space="preserve">    2", 0.6M LG., W/TWO CONNECTORS</v>
          </cell>
          <cell r="C217">
            <v>25</v>
          </cell>
          <cell r="D217" t="str">
            <v>M</v>
          </cell>
          <cell r="E217">
            <v>446</v>
          </cell>
          <cell r="F217">
            <v>11150</v>
          </cell>
          <cell r="H217">
            <v>0</v>
          </cell>
          <cell r="I217">
            <v>1.1599999999999999</v>
          </cell>
          <cell r="J217">
            <v>29</v>
          </cell>
          <cell r="K217">
            <v>446</v>
          </cell>
          <cell r="L217">
            <v>11150</v>
          </cell>
          <cell r="M217">
            <v>0</v>
          </cell>
          <cell r="N217">
            <v>0</v>
          </cell>
          <cell r="O217">
            <v>325</v>
          </cell>
          <cell r="P217">
            <v>8125</v>
          </cell>
        </row>
        <row r="218">
          <cell r="A218">
            <v>37</v>
          </cell>
          <cell r="B218" t="str">
            <v xml:space="preserve">    4", 0.6M LG., W/TWO CONNECTORS</v>
          </cell>
          <cell r="C218">
            <v>20</v>
          </cell>
          <cell r="D218" t="str">
            <v>M</v>
          </cell>
          <cell r="E218">
            <v>1307</v>
          </cell>
          <cell r="F218">
            <v>26140</v>
          </cell>
          <cell r="H218">
            <v>0</v>
          </cell>
          <cell r="I218">
            <v>2.08</v>
          </cell>
          <cell r="J218">
            <v>42</v>
          </cell>
          <cell r="K218">
            <v>1307</v>
          </cell>
          <cell r="L218">
            <v>26140</v>
          </cell>
          <cell r="M218">
            <v>0</v>
          </cell>
          <cell r="N218">
            <v>0</v>
          </cell>
          <cell r="O218">
            <v>582</v>
          </cell>
          <cell r="P218">
            <v>11640</v>
          </cell>
        </row>
        <row r="219">
          <cell r="F219">
            <v>0</v>
          </cell>
          <cell r="H219">
            <v>0</v>
          </cell>
          <cell r="J219">
            <v>0</v>
          </cell>
          <cell r="K219">
            <v>0</v>
          </cell>
          <cell r="L219">
            <v>0</v>
          </cell>
          <cell r="M219">
            <v>0</v>
          </cell>
          <cell r="N219">
            <v>0</v>
          </cell>
          <cell r="O219">
            <v>0</v>
          </cell>
          <cell r="P219">
            <v>0</v>
          </cell>
        </row>
        <row r="220">
          <cell r="A220">
            <v>38</v>
          </cell>
          <cell r="B220" t="str">
            <v xml:space="preserve"> HOT DIPPED GALVANIZED CONDUIT FITTING</v>
          </cell>
          <cell r="C220">
            <v>1</v>
          </cell>
          <cell r="D220" t="str">
            <v>LOT</v>
          </cell>
          <cell r="E220">
            <v>612500</v>
          </cell>
          <cell r="F220">
            <v>612500</v>
          </cell>
          <cell r="H220">
            <v>0</v>
          </cell>
          <cell r="I220">
            <v>658.8</v>
          </cell>
          <cell r="J220">
            <v>659</v>
          </cell>
          <cell r="K220">
            <v>612500</v>
          </cell>
          <cell r="L220">
            <v>612500</v>
          </cell>
          <cell r="M220">
            <v>0</v>
          </cell>
          <cell r="N220">
            <v>0</v>
          </cell>
          <cell r="O220">
            <v>184464</v>
          </cell>
          <cell r="P220">
            <v>184464</v>
          </cell>
        </row>
        <row r="221">
          <cell r="B221" t="str">
            <v xml:space="preserve"> SEALING FITTING, UNION, CLAMP….</v>
          </cell>
          <cell r="F221">
            <v>0</v>
          </cell>
          <cell r="H221">
            <v>0</v>
          </cell>
          <cell r="J221">
            <v>0</v>
          </cell>
          <cell r="K221">
            <v>0</v>
          </cell>
          <cell r="L221">
            <v>0</v>
          </cell>
          <cell r="M221">
            <v>0</v>
          </cell>
          <cell r="N221">
            <v>0</v>
          </cell>
          <cell r="O221">
            <v>0</v>
          </cell>
          <cell r="P221">
            <v>0</v>
          </cell>
        </row>
        <row r="222">
          <cell r="F222">
            <v>0</v>
          </cell>
          <cell r="H222">
            <v>0</v>
          </cell>
          <cell r="J222">
            <v>0</v>
          </cell>
          <cell r="K222">
            <v>0</v>
          </cell>
          <cell r="L222">
            <v>0</v>
          </cell>
          <cell r="M222">
            <v>0</v>
          </cell>
          <cell r="N222">
            <v>0</v>
          </cell>
          <cell r="O222">
            <v>0</v>
          </cell>
          <cell r="P222">
            <v>0</v>
          </cell>
        </row>
        <row r="223">
          <cell r="A223">
            <v>39</v>
          </cell>
          <cell r="B223" t="str">
            <v xml:space="preserve"> HOT DIPPED GALVANIZED STEEL SUPPORT, FOR CONDUIT</v>
          </cell>
          <cell r="C223">
            <v>1100</v>
          </cell>
          <cell r="D223" t="str">
            <v>KG</v>
          </cell>
          <cell r="E223">
            <v>20</v>
          </cell>
          <cell r="F223">
            <v>22000</v>
          </cell>
          <cell r="H223">
            <v>0</v>
          </cell>
          <cell r="I223">
            <v>0.15</v>
          </cell>
          <cell r="J223">
            <v>165</v>
          </cell>
          <cell r="K223">
            <v>20</v>
          </cell>
          <cell r="L223">
            <v>22000</v>
          </cell>
          <cell r="M223">
            <v>0</v>
          </cell>
          <cell r="N223">
            <v>0</v>
          </cell>
          <cell r="O223">
            <v>42</v>
          </cell>
          <cell r="P223">
            <v>46200</v>
          </cell>
        </row>
        <row r="224">
          <cell r="F224">
            <v>0</v>
          </cell>
          <cell r="H224">
            <v>0</v>
          </cell>
          <cell r="J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</row>
        <row r="225">
          <cell r="A225">
            <v>40</v>
          </cell>
          <cell r="B225" t="str">
            <v xml:space="preserve"> PUSH BUTTON  STATION, "START-STOP" TYPE,</v>
          </cell>
          <cell r="C225">
            <v>20</v>
          </cell>
          <cell r="D225" t="str">
            <v>SET</v>
          </cell>
          <cell r="E225">
            <v>3600</v>
          </cell>
          <cell r="F225">
            <v>72000</v>
          </cell>
          <cell r="H225">
            <v>0</v>
          </cell>
          <cell r="I225">
            <v>6</v>
          </cell>
          <cell r="J225">
            <v>120</v>
          </cell>
          <cell r="K225">
            <v>3600</v>
          </cell>
          <cell r="L225">
            <v>72000</v>
          </cell>
          <cell r="M225">
            <v>0</v>
          </cell>
          <cell r="N225">
            <v>0</v>
          </cell>
          <cell r="O225">
            <v>1680</v>
          </cell>
          <cell r="P225">
            <v>33600</v>
          </cell>
        </row>
        <row r="226">
          <cell r="B226" t="str">
            <v xml:space="preserve"> FOR CLASS 1, DIV. 2 GROUP D, NEMA-4X</v>
          </cell>
          <cell r="F226">
            <v>0</v>
          </cell>
          <cell r="H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</row>
        <row r="227">
          <cell r="F227">
            <v>0</v>
          </cell>
          <cell r="H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</row>
        <row r="228">
          <cell r="A228">
            <v>41</v>
          </cell>
          <cell r="B228" t="str">
            <v xml:space="preserve"> PUSH BUTTON  STATION, "START-STOP" TYPE, WITH LAMP x 1PC</v>
          </cell>
          <cell r="C228">
            <v>12</v>
          </cell>
          <cell r="D228" t="str">
            <v>SET</v>
          </cell>
          <cell r="E228">
            <v>6800</v>
          </cell>
          <cell r="F228">
            <v>81600</v>
          </cell>
          <cell r="H228">
            <v>0</v>
          </cell>
          <cell r="I228">
            <v>7</v>
          </cell>
          <cell r="J228">
            <v>84</v>
          </cell>
          <cell r="K228">
            <v>6800</v>
          </cell>
          <cell r="L228">
            <v>81600</v>
          </cell>
          <cell r="M228">
            <v>0</v>
          </cell>
          <cell r="N228">
            <v>0</v>
          </cell>
          <cell r="O228">
            <v>1960</v>
          </cell>
          <cell r="P228">
            <v>23520</v>
          </cell>
        </row>
        <row r="229">
          <cell r="B229" t="str">
            <v xml:space="preserve"> FOR CLASS 1, DIV. 2 GROUP D, NEMA-4X</v>
          </cell>
          <cell r="F229">
            <v>0</v>
          </cell>
          <cell r="H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</row>
        <row r="230"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</row>
        <row r="231">
          <cell r="A231">
            <v>42</v>
          </cell>
          <cell r="B231" t="str">
            <v xml:space="preserve"> PUSH BUTTON  STATION, "START-STOP" TYPE,</v>
          </cell>
          <cell r="C231">
            <v>20</v>
          </cell>
          <cell r="D231" t="str">
            <v>SET</v>
          </cell>
          <cell r="E231">
            <v>2800</v>
          </cell>
          <cell r="F231">
            <v>56000</v>
          </cell>
          <cell r="H231">
            <v>0</v>
          </cell>
          <cell r="I231">
            <v>5</v>
          </cell>
          <cell r="J231">
            <v>100</v>
          </cell>
          <cell r="K231">
            <v>2800</v>
          </cell>
          <cell r="L231">
            <v>56000</v>
          </cell>
          <cell r="M231">
            <v>0</v>
          </cell>
          <cell r="N231">
            <v>0</v>
          </cell>
          <cell r="O231">
            <v>1400</v>
          </cell>
          <cell r="P231">
            <v>28000</v>
          </cell>
        </row>
        <row r="232">
          <cell r="B232" t="str">
            <v xml:space="preserve"> WEATHER PROOF, NEMA-4X</v>
          </cell>
          <cell r="F232">
            <v>0</v>
          </cell>
          <cell r="H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</row>
        <row r="233">
          <cell r="F233">
            <v>0</v>
          </cell>
          <cell r="H233">
            <v>0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</row>
        <row r="234">
          <cell r="A234">
            <v>43</v>
          </cell>
          <cell r="B234" t="str">
            <v xml:space="preserve"> HOT DIPPED GALVANIZED STEEL SUPPORT, </v>
          </cell>
          <cell r="C234">
            <v>780</v>
          </cell>
          <cell r="D234" t="str">
            <v>KG</v>
          </cell>
          <cell r="E234">
            <v>20</v>
          </cell>
          <cell r="F234">
            <v>15600</v>
          </cell>
          <cell r="H234">
            <v>0</v>
          </cell>
          <cell r="I234">
            <v>0.15</v>
          </cell>
          <cell r="J234">
            <v>117</v>
          </cell>
          <cell r="K234">
            <v>20</v>
          </cell>
          <cell r="L234">
            <v>15600</v>
          </cell>
          <cell r="M234">
            <v>0</v>
          </cell>
          <cell r="N234">
            <v>0</v>
          </cell>
          <cell r="O234">
            <v>42</v>
          </cell>
          <cell r="P234">
            <v>32760</v>
          </cell>
        </row>
        <row r="235">
          <cell r="B235" t="str">
            <v xml:space="preserve"> 1.5M(H) X 52SET FOR PUSH BUTTON STATION</v>
          </cell>
          <cell r="F235">
            <v>0</v>
          </cell>
          <cell r="H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</row>
        <row r="236">
          <cell r="F236">
            <v>0</v>
          </cell>
          <cell r="H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</row>
        <row r="237">
          <cell r="A237">
            <v>44</v>
          </cell>
          <cell r="B237" t="str">
            <v>SMALL FOUNDATION FOR PUSH BUTTON STATION</v>
          </cell>
          <cell r="C237">
            <v>52</v>
          </cell>
          <cell r="D237" t="str">
            <v>SET</v>
          </cell>
          <cell r="E237">
            <v>1000</v>
          </cell>
          <cell r="F237">
            <v>52000</v>
          </cell>
          <cell r="H237">
            <v>0</v>
          </cell>
          <cell r="J237">
            <v>0</v>
          </cell>
          <cell r="K237">
            <v>1000</v>
          </cell>
          <cell r="L237">
            <v>52000</v>
          </cell>
          <cell r="M237">
            <v>0</v>
          </cell>
          <cell r="N237">
            <v>0</v>
          </cell>
          <cell r="O237">
            <v>0</v>
          </cell>
          <cell r="P237">
            <v>0</v>
          </cell>
        </row>
        <row r="238">
          <cell r="F238">
            <v>0</v>
          </cell>
          <cell r="H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0</v>
          </cell>
          <cell r="P238">
            <v>0</v>
          </cell>
        </row>
        <row r="239">
          <cell r="B239" t="str">
            <v xml:space="preserve"> CABLE TRAY, LADDER TYPE H.D. GALV. STEEL</v>
          </cell>
          <cell r="F239">
            <v>0</v>
          </cell>
          <cell r="H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0</v>
          </cell>
          <cell r="P239">
            <v>0</v>
          </cell>
        </row>
        <row r="240">
          <cell r="B240" t="str">
            <v xml:space="preserve"> W/ ANODIC TREATMENT &amp; EXPOSY COATING(50u)</v>
          </cell>
          <cell r="F240">
            <v>0</v>
          </cell>
          <cell r="H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</row>
        <row r="241">
          <cell r="B241" t="str">
            <v xml:space="preserve"> STRAIGHT SECTION, </v>
          </cell>
          <cell r="F241">
            <v>0</v>
          </cell>
          <cell r="H241">
            <v>0</v>
          </cell>
          <cell r="J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</row>
        <row r="242">
          <cell r="A242">
            <v>45</v>
          </cell>
          <cell r="B242" t="str">
            <v xml:space="preserve"> 300 mm  WIDE x 100 mm H</v>
          </cell>
          <cell r="C242">
            <v>230</v>
          </cell>
          <cell r="D242" t="str">
            <v>M</v>
          </cell>
          <cell r="E242">
            <v>328</v>
          </cell>
          <cell r="F242">
            <v>75440</v>
          </cell>
          <cell r="H242">
            <v>0</v>
          </cell>
          <cell r="I242">
            <v>0.74</v>
          </cell>
          <cell r="J242">
            <v>170</v>
          </cell>
          <cell r="K242">
            <v>328</v>
          </cell>
          <cell r="L242">
            <v>75440</v>
          </cell>
          <cell r="M242">
            <v>0</v>
          </cell>
          <cell r="N242">
            <v>0</v>
          </cell>
          <cell r="O242">
            <v>207</v>
          </cell>
          <cell r="P242">
            <v>47610</v>
          </cell>
        </row>
        <row r="243">
          <cell r="A243">
            <v>46</v>
          </cell>
          <cell r="B243" t="str">
            <v xml:space="preserve"> 600 mm WIDE x 100 mm HIGH</v>
          </cell>
          <cell r="C243">
            <v>400</v>
          </cell>
          <cell r="D243" t="str">
            <v>M</v>
          </cell>
          <cell r="E243">
            <v>380</v>
          </cell>
          <cell r="F243">
            <v>152000</v>
          </cell>
          <cell r="H243">
            <v>0</v>
          </cell>
          <cell r="I243">
            <v>0.84</v>
          </cell>
          <cell r="J243">
            <v>336</v>
          </cell>
          <cell r="K243">
            <v>380</v>
          </cell>
          <cell r="L243">
            <v>152000</v>
          </cell>
          <cell r="M243">
            <v>0</v>
          </cell>
          <cell r="N243">
            <v>0</v>
          </cell>
          <cell r="O243">
            <v>235</v>
          </cell>
          <cell r="P243">
            <v>94000</v>
          </cell>
        </row>
        <row r="244">
          <cell r="A244">
            <v>47</v>
          </cell>
          <cell r="B244" t="str">
            <v xml:space="preserve"> 1000 mm WIDE x 100 mm HIGH</v>
          </cell>
          <cell r="C244">
            <v>160</v>
          </cell>
          <cell r="D244" t="str">
            <v>M</v>
          </cell>
          <cell r="E244">
            <v>450</v>
          </cell>
          <cell r="F244">
            <v>72000</v>
          </cell>
          <cell r="H244">
            <v>0</v>
          </cell>
          <cell r="I244">
            <v>1</v>
          </cell>
          <cell r="J244">
            <v>160</v>
          </cell>
          <cell r="K244">
            <v>450</v>
          </cell>
          <cell r="L244">
            <v>72000</v>
          </cell>
          <cell r="M244">
            <v>0</v>
          </cell>
          <cell r="N244">
            <v>0</v>
          </cell>
          <cell r="O244">
            <v>280</v>
          </cell>
          <cell r="P244">
            <v>44800</v>
          </cell>
        </row>
        <row r="245">
          <cell r="F245">
            <v>0</v>
          </cell>
          <cell r="H245">
            <v>0</v>
          </cell>
          <cell r="J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</row>
        <row r="246">
          <cell r="A246">
            <v>48</v>
          </cell>
          <cell r="B246" t="str">
            <v xml:space="preserve"> CABLE TRAY COVER, H.D. GALV. STEEL</v>
          </cell>
          <cell r="C246">
            <v>150</v>
          </cell>
          <cell r="D246" t="str">
            <v>M</v>
          </cell>
          <cell r="E246">
            <v>328</v>
          </cell>
          <cell r="F246">
            <v>49200</v>
          </cell>
          <cell r="H246">
            <v>0</v>
          </cell>
          <cell r="I246">
            <v>0.6</v>
          </cell>
          <cell r="J246">
            <v>90</v>
          </cell>
          <cell r="K246">
            <v>328</v>
          </cell>
          <cell r="L246">
            <v>49200</v>
          </cell>
          <cell r="M246">
            <v>0</v>
          </cell>
          <cell r="N246">
            <v>0</v>
          </cell>
          <cell r="O246">
            <v>168</v>
          </cell>
          <cell r="P246">
            <v>25200</v>
          </cell>
        </row>
        <row r="247">
          <cell r="B247" t="str">
            <v xml:space="preserve"> W/ ANODIC TREATMENT &amp; EXPOSY COATING(50u)</v>
          </cell>
          <cell r="F247">
            <v>0</v>
          </cell>
          <cell r="H247">
            <v>0</v>
          </cell>
          <cell r="J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</row>
        <row r="248">
          <cell r="B248" t="str">
            <v xml:space="preserve"> STRAIGHT SECTION, 600 mm WIDE</v>
          </cell>
          <cell r="F248">
            <v>0</v>
          </cell>
          <cell r="H248">
            <v>0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</row>
        <row r="249">
          <cell r="F249">
            <v>0</v>
          </cell>
          <cell r="H249">
            <v>0</v>
          </cell>
          <cell r="J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</row>
        <row r="250">
          <cell r="A250">
            <v>49</v>
          </cell>
          <cell r="B250" t="str">
            <v xml:space="preserve"> CABLE TRAY FITTINGS &amp; ACCESSORIES</v>
          </cell>
          <cell r="C250">
            <v>1</v>
          </cell>
          <cell r="D250" t="str">
            <v>LOT</v>
          </cell>
          <cell r="E250">
            <v>174320</v>
          </cell>
          <cell r="F250">
            <v>174320</v>
          </cell>
          <cell r="H250">
            <v>0</v>
          </cell>
          <cell r="I250">
            <v>113.39999999999999</v>
          </cell>
          <cell r="J250">
            <v>113</v>
          </cell>
          <cell r="K250">
            <v>174320</v>
          </cell>
          <cell r="L250">
            <v>174320</v>
          </cell>
          <cell r="M250">
            <v>0</v>
          </cell>
          <cell r="N250">
            <v>0</v>
          </cell>
          <cell r="O250">
            <v>31752</v>
          </cell>
          <cell r="P250">
            <v>31752</v>
          </cell>
        </row>
        <row r="251">
          <cell r="F251">
            <v>0</v>
          </cell>
          <cell r="H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</row>
        <row r="252">
          <cell r="A252">
            <v>50</v>
          </cell>
          <cell r="B252" t="str">
            <v xml:space="preserve"> CABLE TRAY SUPPORT(IN TRENCH), HOT DIPPED GALVAN.</v>
          </cell>
          <cell r="C252">
            <v>3950</v>
          </cell>
          <cell r="D252" t="str">
            <v>KG</v>
          </cell>
          <cell r="E252">
            <v>20</v>
          </cell>
          <cell r="F252">
            <v>79000</v>
          </cell>
          <cell r="H252">
            <v>0</v>
          </cell>
          <cell r="I252">
            <v>0.15</v>
          </cell>
          <cell r="J252">
            <v>593</v>
          </cell>
          <cell r="K252">
            <v>20</v>
          </cell>
          <cell r="L252">
            <v>79000</v>
          </cell>
          <cell r="M252">
            <v>0</v>
          </cell>
          <cell r="N252">
            <v>0</v>
          </cell>
          <cell r="O252">
            <v>42</v>
          </cell>
          <cell r="P252">
            <v>165900</v>
          </cell>
        </row>
        <row r="253">
          <cell r="F253">
            <v>0</v>
          </cell>
          <cell r="H253">
            <v>0</v>
          </cell>
          <cell r="J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</row>
        <row r="254">
          <cell r="A254">
            <v>51</v>
          </cell>
          <cell r="B254" t="str">
            <v>POOLING BOX, OUTDOOR TYPE</v>
          </cell>
          <cell r="C254">
            <v>6</v>
          </cell>
          <cell r="D254" t="str">
            <v>SET</v>
          </cell>
          <cell r="E254">
            <v>80000</v>
          </cell>
          <cell r="F254">
            <v>480000</v>
          </cell>
          <cell r="H254">
            <v>0</v>
          </cell>
          <cell r="I254">
            <v>50</v>
          </cell>
          <cell r="J254">
            <v>300</v>
          </cell>
          <cell r="K254">
            <v>80000</v>
          </cell>
          <cell r="L254">
            <v>480000</v>
          </cell>
          <cell r="M254">
            <v>0</v>
          </cell>
          <cell r="N254">
            <v>0</v>
          </cell>
          <cell r="O254">
            <v>14000</v>
          </cell>
          <cell r="P254">
            <v>84000</v>
          </cell>
        </row>
        <row r="255">
          <cell r="B255" t="str">
            <v>HOT DIPPED GALVANIZED STEEL, W/ PAINTING</v>
          </cell>
          <cell r="F255">
            <v>0</v>
          </cell>
          <cell r="H255">
            <v>0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0</v>
          </cell>
          <cell r="P255">
            <v>0</v>
          </cell>
        </row>
        <row r="256">
          <cell r="B256" t="str">
            <v xml:space="preserve"> 3000(L)x1600(D)x2200(H)MM., W/ DOORS</v>
          </cell>
          <cell r="F256">
            <v>0</v>
          </cell>
          <cell r="H256">
            <v>0</v>
          </cell>
          <cell r="J256">
            <v>0</v>
          </cell>
          <cell r="K256">
            <v>0</v>
          </cell>
          <cell r="L256">
            <v>0</v>
          </cell>
          <cell r="M256">
            <v>0</v>
          </cell>
          <cell r="N256">
            <v>0</v>
          </cell>
          <cell r="O256">
            <v>0</v>
          </cell>
          <cell r="P256">
            <v>0</v>
          </cell>
        </row>
        <row r="257">
          <cell r="F257">
            <v>0</v>
          </cell>
          <cell r="H257">
            <v>0</v>
          </cell>
          <cell r="J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</row>
        <row r="258">
          <cell r="A258">
            <v>52</v>
          </cell>
          <cell r="B258" t="str">
            <v xml:space="preserve">JUNCTION BOX, INDOOR TYPE, </v>
          </cell>
          <cell r="C258">
            <v>3</v>
          </cell>
          <cell r="D258" t="str">
            <v>SET</v>
          </cell>
          <cell r="E258">
            <v>16000</v>
          </cell>
          <cell r="F258">
            <v>48000</v>
          </cell>
          <cell r="H258">
            <v>0</v>
          </cell>
          <cell r="I258">
            <v>15</v>
          </cell>
          <cell r="J258">
            <v>45</v>
          </cell>
          <cell r="K258">
            <v>16000</v>
          </cell>
          <cell r="L258">
            <v>48000</v>
          </cell>
          <cell r="M258">
            <v>0</v>
          </cell>
          <cell r="N258">
            <v>0</v>
          </cell>
          <cell r="O258">
            <v>4200</v>
          </cell>
          <cell r="P258">
            <v>12600</v>
          </cell>
        </row>
        <row r="259">
          <cell r="B259" t="str">
            <v>W/ TB.(FOR 2.0MM. WIRE) X 200P</v>
          </cell>
          <cell r="F259">
            <v>0</v>
          </cell>
          <cell r="H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0</v>
          </cell>
          <cell r="P259">
            <v>0</v>
          </cell>
        </row>
        <row r="260">
          <cell r="F260">
            <v>0</v>
          </cell>
          <cell r="H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</row>
        <row r="261">
          <cell r="A261">
            <v>53</v>
          </cell>
          <cell r="B261" t="str">
            <v xml:space="preserve"> MISCELLANEOUS MATERIALS</v>
          </cell>
          <cell r="C261">
            <v>1</v>
          </cell>
          <cell r="D261" t="str">
            <v>LOT</v>
          </cell>
          <cell r="E261">
            <v>677772</v>
          </cell>
          <cell r="F261">
            <v>677772</v>
          </cell>
          <cell r="H261">
            <v>0</v>
          </cell>
          <cell r="I261">
            <v>963.71999999999991</v>
          </cell>
          <cell r="J261">
            <v>964</v>
          </cell>
          <cell r="K261">
            <v>677772</v>
          </cell>
          <cell r="L261">
            <v>677772</v>
          </cell>
          <cell r="M261">
            <v>0</v>
          </cell>
          <cell r="N261">
            <v>0</v>
          </cell>
          <cell r="O261">
            <v>269842</v>
          </cell>
          <cell r="P261">
            <v>269842</v>
          </cell>
        </row>
        <row r="262">
          <cell r="F262">
            <v>0</v>
          </cell>
          <cell r="H262">
            <v>0</v>
          </cell>
          <cell r="J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</row>
        <row r="263">
          <cell r="B263" t="str">
            <v>SUB-TOTAL : (B)</v>
          </cell>
          <cell r="F263">
            <v>23270172</v>
          </cell>
          <cell r="H263">
            <v>0</v>
          </cell>
          <cell r="J263">
            <v>33088</v>
          </cell>
          <cell r="K263">
            <v>0</v>
          </cell>
          <cell r="L263">
            <v>23270172</v>
          </cell>
          <cell r="M263">
            <v>0</v>
          </cell>
          <cell r="N263">
            <v>0</v>
          </cell>
          <cell r="O263">
            <v>0</v>
          </cell>
          <cell r="P263">
            <v>9262383</v>
          </cell>
        </row>
        <row r="264">
          <cell r="F264">
            <v>0</v>
          </cell>
          <cell r="H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</row>
        <row r="265">
          <cell r="F265">
            <v>0</v>
          </cell>
          <cell r="H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</row>
        <row r="266">
          <cell r="F266">
            <v>0</v>
          </cell>
          <cell r="H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</row>
        <row r="267">
          <cell r="A267" t="str">
            <v xml:space="preserve">  C.</v>
          </cell>
          <cell r="B267" t="str">
            <v xml:space="preserve"> LIGHTING SYSTEM(????????????)</v>
          </cell>
          <cell r="F267">
            <v>0</v>
          </cell>
          <cell r="H267">
            <v>0</v>
          </cell>
          <cell r="J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</row>
        <row r="268">
          <cell r="A268">
            <v>1</v>
          </cell>
          <cell r="B268" t="str">
            <v xml:space="preserve"> LIGHTING PANEL FOR CLASS 1 DIV.2  GROUP D</v>
          </cell>
          <cell r="C268">
            <v>1</v>
          </cell>
          <cell r="D268" t="str">
            <v>SET</v>
          </cell>
          <cell r="E268">
            <v>144000</v>
          </cell>
          <cell r="F268">
            <v>144000</v>
          </cell>
          <cell r="H268">
            <v>0</v>
          </cell>
          <cell r="I268">
            <v>10</v>
          </cell>
          <cell r="J268">
            <v>10</v>
          </cell>
          <cell r="K268">
            <v>144000</v>
          </cell>
          <cell r="L268">
            <v>144000</v>
          </cell>
          <cell r="M268">
            <v>0</v>
          </cell>
          <cell r="N268">
            <v>0</v>
          </cell>
          <cell r="O268">
            <v>2800</v>
          </cell>
          <cell r="P268">
            <v>2800</v>
          </cell>
        </row>
        <row r="269">
          <cell r="B269" t="str">
            <v xml:space="preserve"> , 3 PHASE 3 WIRE 240V, MAIN 3P30A,BRANCH 2P 20A 6CKT</v>
          </cell>
          <cell r="F269">
            <v>0</v>
          </cell>
          <cell r="H269">
            <v>0</v>
          </cell>
          <cell r="J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</row>
        <row r="270">
          <cell r="A270">
            <v>2</v>
          </cell>
          <cell r="B270" t="str">
            <v xml:space="preserve">LTG. PNL FOR WEATHER-PROOF, 3PHASE 3 WIRE 240V </v>
          </cell>
          <cell r="C270">
            <v>1</v>
          </cell>
          <cell r="D270" t="str">
            <v>SET</v>
          </cell>
          <cell r="E270">
            <v>13000</v>
          </cell>
          <cell r="F270">
            <v>13000</v>
          </cell>
          <cell r="H270">
            <v>0</v>
          </cell>
          <cell r="I270">
            <v>10</v>
          </cell>
          <cell r="J270">
            <v>10</v>
          </cell>
          <cell r="K270">
            <v>13000</v>
          </cell>
          <cell r="L270">
            <v>13000</v>
          </cell>
          <cell r="M270">
            <v>0</v>
          </cell>
          <cell r="N270">
            <v>0</v>
          </cell>
          <cell r="O270">
            <v>2800</v>
          </cell>
          <cell r="P270">
            <v>2800</v>
          </cell>
        </row>
        <row r="271">
          <cell r="B271" t="str">
            <v>MAIN 3P30A,BRANCH 2P 20A 8 CKT</v>
          </cell>
          <cell r="F271">
            <v>0</v>
          </cell>
          <cell r="H271">
            <v>0</v>
          </cell>
          <cell r="J271">
            <v>0</v>
          </cell>
          <cell r="K271">
            <v>0</v>
          </cell>
          <cell r="L271">
            <v>0</v>
          </cell>
          <cell r="M271">
            <v>0</v>
          </cell>
          <cell r="N271">
            <v>0</v>
          </cell>
          <cell r="O271">
            <v>0</v>
          </cell>
          <cell r="P271">
            <v>0</v>
          </cell>
        </row>
        <row r="272">
          <cell r="A272">
            <v>3</v>
          </cell>
          <cell r="B272" t="str">
            <v>LTG. PNL. FOR CLASS 1, DIV.2 GROUP D , 3PHASE 3WIRE</v>
          </cell>
          <cell r="C272">
            <v>1</v>
          </cell>
          <cell r="D272" t="str">
            <v>SET</v>
          </cell>
          <cell r="E272">
            <v>157500</v>
          </cell>
          <cell r="F272">
            <v>157500</v>
          </cell>
          <cell r="H272">
            <v>0</v>
          </cell>
          <cell r="I272">
            <v>10</v>
          </cell>
          <cell r="J272">
            <v>10</v>
          </cell>
          <cell r="K272">
            <v>157500</v>
          </cell>
          <cell r="L272">
            <v>157500</v>
          </cell>
          <cell r="M272">
            <v>0</v>
          </cell>
          <cell r="N272">
            <v>0</v>
          </cell>
          <cell r="O272">
            <v>2800</v>
          </cell>
          <cell r="P272">
            <v>2800</v>
          </cell>
        </row>
        <row r="273">
          <cell r="B273" t="str">
            <v>240V, MAIN 3P50A,BRANCH 2P 20A 10CKT</v>
          </cell>
          <cell r="F273">
            <v>0</v>
          </cell>
          <cell r="H273">
            <v>0</v>
          </cell>
          <cell r="J273">
            <v>0</v>
          </cell>
          <cell r="K273">
            <v>0</v>
          </cell>
          <cell r="L273">
            <v>0</v>
          </cell>
          <cell r="M273">
            <v>0</v>
          </cell>
          <cell r="N273">
            <v>0</v>
          </cell>
          <cell r="O273">
            <v>0</v>
          </cell>
          <cell r="P273">
            <v>0</v>
          </cell>
        </row>
        <row r="274">
          <cell r="A274">
            <v>4</v>
          </cell>
          <cell r="B274" t="str">
            <v>LTG. PNL. FOR WEATHER-PROOF , 3PHASE 3WIRE</v>
          </cell>
          <cell r="C274">
            <v>1</v>
          </cell>
          <cell r="D274" t="str">
            <v>SET</v>
          </cell>
          <cell r="E274">
            <v>11000</v>
          </cell>
          <cell r="F274">
            <v>11000</v>
          </cell>
          <cell r="H274">
            <v>0</v>
          </cell>
          <cell r="I274">
            <v>8</v>
          </cell>
          <cell r="J274">
            <v>8</v>
          </cell>
          <cell r="K274">
            <v>11000</v>
          </cell>
          <cell r="L274">
            <v>11000</v>
          </cell>
          <cell r="M274">
            <v>0</v>
          </cell>
          <cell r="N274">
            <v>0</v>
          </cell>
          <cell r="O274">
            <v>2240</v>
          </cell>
          <cell r="P274">
            <v>2240</v>
          </cell>
        </row>
        <row r="275">
          <cell r="B275" t="str">
            <v>240V, MAIN 3P30A,BRANCH2P 20A 6CKT</v>
          </cell>
          <cell r="F275">
            <v>0</v>
          </cell>
          <cell r="H275">
            <v>0</v>
          </cell>
          <cell r="J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</row>
        <row r="276">
          <cell r="A276">
            <v>5</v>
          </cell>
          <cell r="B276" t="str">
            <v>LTG. PNL. FOR CLASS 1, DIV.2 GROUP D 3 PHASE 3 WIRE</v>
          </cell>
          <cell r="C276">
            <v>1</v>
          </cell>
          <cell r="D276" t="str">
            <v>SET</v>
          </cell>
          <cell r="E276">
            <v>164700</v>
          </cell>
          <cell r="F276">
            <v>164700</v>
          </cell>
          <cell r="H276">
            <v>0</v>
          </cell>
          <cell r="I276">
            <v>8</v>
          </cell>
          <cell r="J276">
            <v>8</v>
          </cell>
          <cell r="K276">
            <v>164700</v>
          </cell>
          <cell r="L276">
            <v>164700</v>
          </cell>
          <cell r="M276">
            <v>0</v>
          </cell>
          <cell r="N276">
            <v>0</v>
          </cell>
          <cell r="O276">
            <v>2240</v>
          </cell>
          <cell r="P276">
            <v>2240</v>
          </cell>
        </row>
        <row r="277">
          <cell r="B277" t="str">
            <v>240V 2P50A 12CKT</v>
          </cell>
          <cell r="F277">
            <v>0</v>
          </cell>
          <cell r="H277">
            <v>0</v>
          </cell>
          <cell r="J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</row>
        <row r="278">
          <cell r="A278">
            <v>6</v>
          </cell>
          <cell r="B278" t="str">
            <v>LTG. PNL. FOR GENERAL PURPOSE 3 PHASE 3 WIRE</v>
          </cell>
          <cell r="C278">
            <v>2</v>
          </cell>
          <cell r="D278" t="str">
            <v>SET</v>
          </cell>
          <cell r="E278">
            <v>12500</v>
          </cell>
          <cell r="F278">
            <v>25000</v>
          </cell>
          <cell r="H278">
            <v>0</v>
          </cell>
          <cell r="I278">
            <v>8</v>
          </cell>
          <cell r="J278">
            <v>16</v>
          </cell>
          <cell r="K278">
            <v>12500</v>
          </cell>
          <cell r="L278">
            <v>25000</v>
          </cell>
          <cell r="M278">
            <v>0</v>
          </cell>
          <cell r="N278">
            <v>0</v>
          </cell>
          <cell r="O278">
            <v>2240</v>
          </cell>
          <cell r="P278">
            <v>4480</v>
          </cell>
        </row>
        <row r="279">
          <cell r="B279" t="str">
            <v>240V MAIN 3P50A,BRANCH 3P20A 6CKT</v>
          </cell>
          <cell r="F279">
            <v>0</v>
          </cell>
          <cell r="H279">
            <v>0</v>
          </cell>
          <cell r="J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</row>
        <row r="280">
          <cell r="A280">
            <v>7</v>
          </cell>
          <cell r="B280" t="str">
            <v>LTG. PNL. FOR GENERAL PURPOSE 3 PHASE 3 WIRE</v>
          </cell>
          <cell r="C280">
            <v>1</v>
          </cell>
          <cell r="D280" t="str">
            <v>SET</v>
          </cell>
          <cell r="E280">
            <v>14500</v>
          </cell>
          <cell r="F280">
            <v>14500</v>
          </cell>
          <cell r="H280">
            <v>0</v>
          </cell>
          <cell r="I280">
            <v>8</v>
          </cell>
          <cell r="J280">
            <v>8</v>
          </cell>
          <cell r="K280">
            <v>14500</v>
          </cell>
          <cell r="L280">
            <v>14500</v>
          </cell>
          <cell r="M280">
            <v>0</v>
          </cell>
          <cell r="N280">
            <v>0</v>
          </cell>
          <cell r="O280">
            <v>2240</v>
          </cell>
          <cell r="P280">
            <v>2240</v>
          </cell>
        </row>
        <row r="281">
          <cell r="B281" t="str">
            <v>240V MAIN 3P70A,BRANCH 3P20A 8CKT</v>
          </cell>
          <cell r="F281">
            <v>0</v>
          </cell>
          <cell r="H281">
            <v>0</v>
          </cell>
          <cell r="J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</row>
        <row r="282">
          <cell r="A282">
            <v>8</v>
          </cell>
          <cell r="B282" t="str">
            <v>CIRCUIT BREAKER AND ENCLOSURE FOR CLASS 1 DIV.2</v>
          </cell>
          <cell r="C282">
            <v>5</v>
          </cell>
          <cell r="D282" t="str">
            <v>SET</v>
          </cell>
          <cell r="E282">
            <v>37800</v>
          </cell>
          <cell r="F282">
            <v>189000</v>
          </cell>
          <cell r="H282">
            <v>0</v>
          </cell>
          <cell r="I282">
            <v>4</v>
          </cell>
          <cell r="J282">
            <v>20</v>
          </cell>
          <cell r="K282">
            <v>37800</v>
          </cell>
          <cell r="L282">
            <v>189000</v>
          </cell>
          <cell r="M282">
            <v>0</v>
          </cell>
          <cell r="N282">
            <v>0</v>
          </cell>
          <cell r="O282">
            <v>1120</v>
          </cell>
          <cell r="P282">
            <v>5600</v>
          </cell>
        </row>
        <row r="283">
          <cell r="B283" t="str">
            <v>GROUP D, 3-POLE 20AMP</v>
          </cell>
          <cell r="F283">
            <v>0</v>
          </cell>
          <cell r="H283">
            <v>0</v>
          </cell>
          <cell r="J283">
            <v>0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0</v>
          </cell>
          <cell r="P283">
            <v>0</v>
          </cell>
        </row>
        <row r="284">
          <cell r="A284">
            <v>9</v>
          </cell>
          <cell r="B284" t="str">
            <v xml:space="preserve">CIRCUIT BREAKER AND ENCLOSURE FOR CLASS 1 DIV.2 </v>
          </cell>
          <cell r="C284">
            <v>1</v>
          </cell>
          <cell r="D284" t="str">
            <v>SET</v>
          </cell>
          <cell r="E284">
            <v>37800</v>
          </cell>
          <cell r="F284">
            <v>37800</v>
          </cell>
          <cell r="H284">
            <v>0</v>
          </cell>
          <cell r="I284">
            <v>4</v>
          </cell>
          <cell r="J284">
            <v>4</v>
          </cell>
          <cell r="K284">
            <v>37800</v>
          </cell>
          <cell r="L284">
            <v>37800</v>
          </cell>
          <cell r="M284">
            <v>0</v>
          </cell>
          <cell r="N284">
            <v>0</v>
          </cell>
          <cell r="O284">
            <v>1120</v>
          </cell>
          <cell r="P284">
            <v>1120</v>
          </cell>
        </row>
        <row r="285">
          <cell r="B285" t="str">
            <v>GROUP D 3-POLE 30AMP</v>
          </cell>
          <cell r="F285">
            <v>0</v>
          </cell>
          <cell r="H285">
            <v>0</v>
          </cell>
          <cell r="J285">
            <v>0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0</v>
          </cell>
          <cell r="P285">
            <v>0</v>
          </cell>
        </row>
        <row r="286">
          <cell r="A286">
            <v>10</v>
          </cell>
          <cell r="B286" t="str">
            <v xml:space="preserve">DRY TYPE TRANSFORMER WITH ENCLOSURE </v>
          </cell>
          <cell r="C286">
            <v>4</v>
          </cell>
          <cell r="D286" t="str">
            <v>SET</v>
          </cell>
          <cell r="E286">
            <v>25000</v>
          </cell>
          <cell r="F286">
            <v>100000</v>
          </cell>
          <cell r="H286">
            <v>0</v>
          </cell>
          <cell r="I286">
            <v>12</v>
          </cell>
          <cell r="J286">
            <v>48</v>
          </cell>
          <cell r="K286">
            <v>25000</v>
          </cell>
          <cell r="L286">
            <v>100000</v>
          </cell>
          <cell r="M286">
            <v>0</v>
          </cell>
          <cell r="N286">
            <v>0</v>
          </cell>
          <cell r="O286">
            <v>3360</v>
          </cell>
          <cell r="P286">
            <v>13440</v>
          </cell>
        </row>
        <row r="287">
          <cell r="B287" t="str">
            <v>3PH 480/240V 15KVA</v>
          </cell>
          <cell r="F287">
            <v>0</v>
          </cell>
          <cell r="H287">
            <v>0</v>
          </cell>
          <cell r="J287">
            <v>0</v>
          </cell>
          <cell r="K287">
            <v>0</v>
          </cell>
          <cell r="L287">
            <v>0</v>
          </cell>
          <cell r="M287">
            <v>0</v>
          </cell>
          <cell r="N287">
            <v>0</v>
          </cell>
          <cell r="O287">
            <v>0</v>
          </cell>
          <cell r="P287">
            <v>0</v>
          </cell>
        </row>
        <row r="288">
          <cell r="A288">
            <v>11</v>
          </cell>
          <cell r="B288" t="str">
            <v xml:space="preserve">DRY TYPE TRANSFORMER WITH ENCLOSURE  </v>
          </cell>
          <cell r="C288">
            <v>1</v>
          </cell>
          <cell r="D288" t="str">
            <v>SET</v>
          </cell>
          <cell r="E288">
            <v>33000</v>
          </cell>
          <cell r="F288">
            <v>33000</v>
          </cell>
          <cell r="H288">
            <v>0</v>
          </cell>
          <cell r="I288">
            <v>16</v>
          </cell>
          <cell r="J288">
            <v>16</v>
          </cell>
          <cell r="K288">
            <v>33000</v>
          </cell>
          <cell r="L288">
            <v>33000</v>
          </cell>
          <cell r="M288">
            <v>0</v>
          </cell>
          <cell r="N288">
            <v>0</v>
          </cell>
          <cell r="O288">
            <v>4480</v>
          </cell>
          <cell r="P288">
            <v>4480</v>
          </cell>
        </row>
        <row r="289">
          <cell r="B289" t="str">
            <v xml:space="preserve"> 3PH 480/240V 25KVA</v>
          </cell>
          <cell r="F289">
            <v>0</v>
          </cell>
          <cell r="H289">
            <v>0</v>
          </cell>
          <cell r="J289">
            <v>0</v>
          </cell>
          <cell r="K289">
            <v>0</v>
          </cell>
          <cell r="L289">
            <v>0</v>
          </cell>
          <cell r="M289">
            <v>0</v>
          </cell>
          <cell r="N289">
            <v>0</v>
          </cell>
          <cell r="O289">
            <v>0</v>
          </cell>
          <cell r="P289">
            <v>0</v>
          </cell>
        </row>
        <row r="290">
          <cell r="A290">
            <v>12</v>
          </cell>
          <cell r="B290" t="str">
            <v xml:space="preserve">DRY TYPE TRANSFORMER WITH ENCLOSURE  </v>
          </cell>
          <cell r="C290">
            <v>1</v>
          </cell>
          <cell r="D290" t="str">
            <v>SET</v>
          </cell>
          <cell r="E290">
            <v>18000</v>
          </cell>
          <cell r="F290">
            <v>18000</v>
          </cell>
          <cell r="H290">
            <v>0</v>
          </cell>
          <cell r="I290">
            <v>6</v>
          </cell>
          <cell r="J290">
            <v>6</v>
          </cell>
          <cell r="K290">
            <v>18000</v>
          </cell>
          <cell r="L290">
            <v>18000</v>
          </cell>
          <cell r="M290">
            <v>0</v>
          </cell>
          <cell r="N290">
            <v>0</v>
          </cell>
          <cell r="O290">
            <v>1680</v>
          </cell>
          <cell r="P290">
            <v>1680</v>
          </cell>
        </row>
        <row r="291">
          <cell r="B291" t="str">
            <v xml:space="preserve"> 3PH 480/240-120V 5KVA</v>
          </cell>
          <cell r="F291">
            <v>0</v>
          </cell>
          <cell r="H291">
            <v>0</v>
          </cell>
          <cell r="J291">
            <v>0</v>
          </cell>
          <cell r="K291">
            <v>0</v>
          </cell>
          <cell r="L291">
            <v>0</v>
          </cell>
          <cell r="M291">
            <v>0</v>
          </cell>
          <cell r="N291">
            <v>0</v>
          </cell>
          <cell r="O291">
            <v>0</v>
          </cell>
          <cell r="P291">
            <v>0</v>
          </cell>
        </row>
        <row r="292">
          <cell r="A292">
            <v>13</v>
          </cell>
          <cell r="B292" t="str">
            <v xml:space="preserve"> MER. VAP. LTG. FIX. VAPOR-TIGHT PENDANT</v>
          </cell>
          <cell r="C292">
            <v>21</v>
          </cell>
          <cell r="D292" t="str">
            <v>SET</v>
          </cell>
          <cell r="E292">
            <v>9500</v>
          </cell>
          <cell r="F292">
            <v>199500</v>
          </cell>
          <cell r="H292">
            <v>0</v>
          </cell>
          <cell r="I292">
            <v>7</v>
          </cell>
          <cell r="J292">
            <v>147</v>
          </cell>
          <cell r="K292">
            <v>9500</v>
          </cell>
          <cell r="L292">
            <v>199500</v>
          </cell>
          <cell r="M292">
            <v>0</v>
          </cell>
          <cell r="N292">
            <v>0</v>
          </cell>
          <cell r="O292">
            <v>1960</v>
          </cell>
          <cell r="P292">
            <v>41160</v>
          </cell>
        </row>
        <row r="293">
          <cell r="B293" t="str">
            <v xml:space="preserve"> MTG,. INTEGRAL CONST. WATT. BALLAST C/W </v>
          </cell>
          <cell r="F293">
            <v>0</v>
          </cell>
          <cell r="H293">
            <v>0</v>
          </cell>
          <cell r="J293">
            <v>0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  <cell r="O293">
            <v>0</v>
          </cell>
          <cell r="P293">
            <v>0</v>
          </cell>
        </row>
        <row r="294">
          <cell r="B294" t="str">
            <v xml:space="preserve"> GUARD AND DOME REFL. 3/4" HUB 400W 240V</v>
          </cell>
          <cell r="F294">
            <v>0</v>
          </cell>
          <cell r="H294">
            <v>0</v>
          </cell>
          <cell r="J294">
            <v>0</v>
          </cell>
          <cell r="K294">
            <v>0</v>
          </cell>
          <cell r="L294">
            <v>0</v>
          </cell>
          <cell r="M294">
            <v>0</v>
          </cell>
          <cell r="N294">
            <v>0</v>
          </cell>
          <cell r="O294">
            <v>0</v>
          </cell>
          <cell r="P294">
            <v>0</v>
          </cell>
        </row>
        <row r="295">
          <cell r="B295" t="str">
            <v>CLASS 1, DIV.2 GROPU D</v>
          </cell>
          <cell r="F295">
            <v>0</v>
          </cell>
          <cell r="H295">
            <v>0</v>
          </cell>
          <cell r="J295">
            <v>0</v>
          </cell>
          <cell r="K295">
            <v>0</v>
          </cell>
          <cell r="L295">
            <v>0</v>
          </cell>
          <cell r="M295">
            <v>0</v>
          </cell>
          <cell r="N295">
            <v>0</v>
          </cell>
          <cell r="O295">
            <v>0</v>
          </cell>
          <cell r="P295">
            <v>0</v>
          </cell>
        </row>
        <row r="296">
          <cell r="A296">
            <v>14</v>
          </cell>
          <cell r="B296" t="str">
            <v xml:space="preserve">MER. VAP. LTG. FIX. VAPOR-TIGHT STANCHION MTG. </v>
          </cell>
          <cell r="C296">
            <v>122</v>
          </cell>
          <cell r="D296" t="str">
            <v>SET</v>
          </cell>
          <cell r="E296">
            <v>6000</v>
          </cell>
          <cell r="F296">
            <v>732000</v>
          </cell>
          <cell r="H296">
            <v>0</v>
          </cell>
          <cell r="I296">
            <v>8</v>
          </cell>
          <cell r="J296">
            <v>976</v>
          </cell>
          <cell r="K296">
            <v>6000</v>
          </cell>
          <cell r="L296">
            <v>732000</v>
          </cell>
          <cell r="M296">
            <v>0</v>
          </cell>
          <cell r="N296">
            <v>0</v>
          </cell>
          <cell r="O296">
            <v>2240</v>
          </cell>
          <cell r="P296">
            <v>273280</v>
          </cell>
        </row>
        <row r="297">
          <cell r="B297" t="str">
            <v>INTEGRAL CONST. WATT. BALLAST C/W GLOBE GUARD &amp;</v>
          </cell>
          <cell r="F297">
            <v>0</v>
          </cell>
          <cell r="H297">
            <v>0</v>
          </cell>
          <cell r="J297">
            <v>0</v>
          </cell>
          <cell r="K297">
            <v>0</v>
          </cell>
          <cell r="L297">
            <v>0</v>
          </cell>
          <cell r="M297">
            <v>0</v>
          </cell>
          <cell r="N297">
            <v>0</v>
          </cell>
          <cell r="O297">
            <v>0</v>
          </cell>
          <cell r="P297">
            <v>0</v>
          </cell>
        </row>
        <row r="298">
          <cell r="B298" t="str">
            <v xml:space="preserve">DOME REFL. 1-1/2 IN HUB 175W 240V CLASS 1, DIV 2 </v>
          </cell>
          <cell r="F298">
            <v>0</v>
          </cell>
          <cell r="H298">
            <v>0</v>
          </cell>
          <cell r="J298">
            <v>0</v>
          </cell>
          <cell r="K298">
            <v>0</v>
          </cell>
          <cell r="L298">
            <v>0</v>
          </cell>
          <cell r="M298">
            <v>0</v>
          </cell>
          <cell r="N298">
            <v>0</v>
          </cell>
          <cell r="O298">
            <v>0</v>
          </cell>
          <cell r="P298">
            <v>0</v>
          </cell>
        </row>
        <row r="299">
          <cell r="B299" t="str">
            <v>GROUP D</v>
          </cell>
          <cell r="F299">
            <v>0</v>
          </cell>
          <cell r="H299">
            <v>0</v>
          </cell>
          <cell r="J299">
            <v>0</v>
          </cell>
          <cell r="K299">
            <v>0</v>
          </cell>
          <cell r="L299">
            <v>0</v>
          </cell>
          <cell r="M299">
            <v>0</v>
          </cell>
          <cell r="N299">
            <v>0</v>
          </cell>
          <cell r="O299">
            <v>0</v>
          </cell>
          <cell r="P299">
            <v>0</v>
          </cell>
        </row>
        <row r="300">
          <cell r="A300">
            <v>15</v>
          </cell>
          <cell r="B300" t="str">
            <v>MER. VAP. LTG. FIX. VAPOR-TIGHT PENDANT MTG.</v>
          </cell>
          <cell r="C300">
            <v>52</v>
          </cell>
          <cell r="D300" t="str">
            <v>SET</v>
          </cell>
          <cell r="E300">
            <v>5600</v>
          </cell>
          <cell r="F300">
            <v>291200</v>
          </cell>
          <cell r="H300">
            <v>0</v>
          </cell>
          <cell r="I300">
            <v>7</v>
          </cell>
          <cell r="J300">
            <v>364</v>
          </cell>
          <cell r="K300">
            <v>5600</v>
          </cell>
          <cell r="L300">
            <v>291200</v>
          </cell>
          <cell r="M300">
            <v>0</v>
          </cell>
          <cell r="N300">
            <v>0</v>
          </cell>
          <cell r="O300">
            <v>1960</v>
          </cell>
          <cell r="P300">
            <v>101920</v>
          </cell>
        </row>
        <row r="301">
          <cell r="B301" t="str">
            <v xml:space="preserve">INTEGRAL CONST. WATT. BALLAST C/W GUARD AND </v>
          </cell>
          <cell r="F301">
            <v>0</v>
          </cell>
          <cell r="H301">
            <v>0</v>
          </cell>
          <cell r="J301">
            <v>0</v>
          </cell>
          <cell r="K301">
            <v>0</v>
          </cell>
          <cell r="L301">
            <v>0</v>
          </cell>
          <cell r="M301">
            <v>0</v>
          </cell>
          <cell r="N301">
            <v>0</v>
          </cell>
          <cell r="O301">
            <v>0</v>
          </cell>
          <cell r="P301">
            <v>0</v>
          </cell>
        </row>
        <row r="302">
          <cell r="B302" t="str">
            <v>DOME REFL. 3/4" HUB 175W 240V CLASS 1 DIV.2 GROUP D</v>
          </cell>
          <cell r="F302">
            <v>0</v>
          </cell>
          <cell r="H302">
            <v>0</v>
          </cell>
          <cell r="J302">
            <v>0</v>
          </cell>
          <cell r="K302">
            <v>0</v>
          </cell>
          <cell r="L302">
            <v>0</v>
          </cell>
          <cell r="M302">
            <v>0</v>
          </cell>
          <cell r="N302">
            <v>0</v>
          </cell>
          <cell r="O302">
            <v>0</v>
          </cell>
          <cell r="P302">
            <v>0</v>
          </cell>
        </row>
        <row r="303">
          <cell r="A303">
            <v>16</v>
          </cell>
          <cell r="B303" t="str">
            <v xml:space="preserve"> FLOOD FLOODING MER. VAP. 250W WEATHER-PROOF</v>
          </cell>
          <cell r="C303">
            <v>45</v>
          </cell>
          <cell r="D303" t="str">
            <v>SET</v>
          </cell>
          <cell r="E303">
            <v>1900</v>
          </cell>
          <cell r="F303">
            <v>85500</v>
          </cell>
          <cell r="H303">
            <v>0</v>
          </cell>
          <cell r="I303">
            <v>7</v>
          </cell>
          <cell r="J303">
            <v>315</v>
          </cell>
          <cell r="K303">
            <v>1900</v>
          </cell>
          <cell r="L303">
            <v>85500</v>
          </cell>
          <cell r="M303">
            <v>0</v>
          </cell>
          <cell r="N303">
            <v>0</v>
          </cell>
          <cell r="O303">
            <v>1960</v>
          </cell>
          <cell r="P303">
            <v>88200</v>
          </cell>
        </row>
        <row r="304">
          <cell r="A304">
            <v>17</v>
          </cell>
          <cell r="B304" t="str">
            <v xml:space="preserve">MER. VAP. STREET LTG FIX. 250W 240V </v>
          </cell>
          <cell r="C304">
            <v>209</v>
          </cell>
          <cell r="D304" t="str">
            <v>SET</v>
          </cell>
          <cell r="E304">
            <v>1650</v>
          </cell>
          <cell r="F304">
            <v>344850</v>
          </cell>
          <cell r="H304">
            <v>0</v>
          </cell>
          <cell r="I304">
            <v>2</v>
          </cell>
          <cell r="J304">
            <v>418</v>
          </cell>
          <cell r="K304">
            <v>1650</v>
          </cell>
          <cell r="L304">
            <v>344850</v>
          </cell>
          <cell r="M304">
            <v>0</v>
          </cell>
          <cell r="N304">
            <v>0</v>
          </cell>
          <cell r="O304">
            <v>560</v>
          </cell>
          <cell r="P304">
            <v>117040</v>
          </cell>
        </row>
        <row r="305">
          <cell r="A305">
            <v>18</v>
          </cell>
          <cell r="B305" t="str">
            <v>STREET LIGHT PLOE 7M SINGLE ARM WITH FOUNDATION</v>
          </cell>
          <cell r="C305">
            <v>95</v>
          </cell>
          <cell r="D305" t="str">
            <v>SET</v>
          </cell>
          <cell r="E305">
            <v>11600</v>
          </cell>
          <cell r="F305">
            <v>1102000</v>
          </cell>
          <cell r="H305">
            <v>0</v>
          </cell>
          <cell r="I305">
            <v>9</v>
          </cell>
          <cell r="J305">
            <v>855</v>
          </cell>
          <cell r="K305">
            <v>11600</v>
          </cell>
          <cell r="L305">
            <v>1102000</v>
          </cell>
          <cell r="M305">
            <v>0</v>
          </cell>
          <cell r="N305">
            <v>0</v>
          </cell>
          <cell r="O305">
            <v>2520</v>
          </cell>
          <cell r="P305">
            <v>239400</v>
          </cell>
        </row>
        <row r="306">
          <cell r="A306">
            <v>19</v>
          </cell>
          <cell r="B306" t="str">
            <v>STREET LIGHT PLOE 7M TWINS ARMS WITH FOUNDATION</v>
          </cell>
          <cell r="C306">
            <v>57</v>
          </cell>
          <cell r="D306" t="str">
            <v>SET</v>
          </cell>
          <cell r="E306">
            <v>13300</v>
          </cell>
          <cell r="F306">
            <v>758100</v>
          </cell>
          <cell r="H306">
            <v>0</v>
          </cell>
          <cell r="I306">
            <v>10</v>
          </cell>
          <cell r="J306">
            <v>570</v>
          </cell>
          <cell r="K306">
            <v>13300</v>
          </cell>
          <cell r="L306">
            <v>758100</v>
          </cell>
          <cell r="M306">
            <v>0</v>
          </cell>
          <cell r="N306">
            <v>0</v>
          </cell>
          <cell r="O306">
            <v>2800</v>
          </cell>
          <cell r="P306">
            <v>159600</v>
          </cell>
        </row>
        <row r="307">
          <cell r="A307">
            <v>20</v>
          </cell>
          <cell r="B307" t="str">
            <v xml:space="preserve"> PHOTOELECTRIC CONTROL UNIT, 240V 15A, </v>
          </cell>
          <cell r="C307">
            <v>1</v>
          </cell>
          <cell r="D307" t="str">
            <v>PCS</v>
          </cell>
          <cell r="E307">
            <v>6000</v>
          </cell>
          <cell r="F307">
            <v>6000</v>
          </cell>
          <cell r="H307">
            <v>0</v>
          </cell>
          <cell r="I307">
            <v>4</v>
          </cell>
          <cell r="J307">
            <v>4</v>
          </cell>
          <cell r="K307">
            <v>6000</v>
          </cell>
          <cell r="L307">
            <v>6000</v>
          </cell>
          <cell r="M307">
            <v>0</v>
          </cell>
          <cell r="N307">
            <v>0</v>
          </cell>
          <cell r="O307">
            <v>1120</v>
          </cell>
          <cell r="P307">
            <v>1120</v>
          </cell>
        </row>
        <row r="308">
          <cell r="A308">
            <v>21</v>
          </cell>
          <cell r="B308" t="str">
            <v>FLUORESCENT LTG. FIX. WITH BATTERY 2x40W 240V</v>
          </cell>
          <cell r="C308">
            <v>46</v>
          </cell>
          <cell r="D308" t="str">
            <v>SET</v>
          </cell>
          <cell r="E308">
            <v>27000</v>
          </cell>
          <cell r="F308">
            <v>1242000</v>
          </cell>
          <cell r="H308">
            <v>0</v>
          </cell>
          <cell r="I308">
            <v>6</v>
          </cell>
          <cell r="J308">
            <v>276</v>
          </cell>
          <cell r="K308">
            <v>27000</v>
          </cell>
          <cell r="L308">
            <v>1242000</v>
          </cell>
          <cell r="M308">
            <v>0</v>
          </cell>
          <cell r="N308">
            <v>0</v>
          </cell>
          <cell r="O308">
            <v>1680</v>
          </cell>
          <cell r="P308">
            <v>77280</v>
          </cell>
        </row>
        <row r="309">
          <cell r="B309" t="str">
            <v>FOR CLASS 1, DIV.2 GROUP D</v>
          </cell>
          <cell r="F309">
            <v>0</v>
          </cell>
          <cell r="H309">
            <v>0</v>
          </cell>
          <cell r="J309">
            <v>0</v>
          </cell>
          <cell r="K309">
            <v>0</v>
          </cell>
          <cell r="L309">
            <v>0</v>
          </cell>
          <cell r="M309">
            <v>0</v>
          </cell>
          <cell r="N309">
            <v>0</v>
          </cell>
          <cell r="O309">
            <v>0</v>
          </cell>
          <cell r="P309">
            <v>0</v>
          </cell>
        </row>
        <row r="310">
          <cell r="A310">
            <v>22</v>
          </cell>
          <cell r="B310" t="str">
            <v xml:space="preserve"> OBSTRUCTION RED BEACON 120/240V, 3W FEED,</v>
          </cell>
          <cell r="C310">
            <v>2</v>
          </cell>
          <cell r="D310" t="str">
            <v>SET</v>
          </cell>
          <cell r="E310">
            <v>48600</v>
          </cell>
          <cell r="F310">
            <v>97200</v>
          </cell>
          <cell r="H310">
            <v>0</v>
          </cell>
          <cell r="I310">
            <v>40</v>
          </cell>
          <cell r="J310">
            <v>80</v>
          </cell>
          <cell r="K310">
            <v>48600</v>
          </cell>
          <cell r="L310">
            <v>97200</v>
          </cell>
          <cell r="M310">
            <v>0</v>
          </cell>
          <cell r="N310">
            <v>0</v>
          </cell>
          <cell r="O310">
            <v>11200</v>
          </cell>
          <cell r="P310">
            <v>22400</v>
          </cell>
        </row>
        <row r="311">
          <cell r="B311" t="str">
            <v xml:space="preserve"> 620W x 2 FOR CLASS 1, DIV.2 GROUP D</v>
          </cell>
          <cell r="F311">
            <v>0</v>
          </cell>
          <cell r="H311">
            <v>0</v>
          </cell>
          <cell r="J311">
            <v>0</v>
          </cell>
          <cell r="K311">
            <v>0</v>
          </cell>
          <cell r="L311">
            <v>0</v>
          </cell>
          <cell r="M311">
            <v>0</v>
          </cell>
          <cell r="N311">
            <v>0</v>
          </cell>
          <cell r="O311">
            <v>0</v>
          </cell>
          <cell r="P311">
            <v>0</v>
          </cell>
        </row>
        <row r="312">
          <cell r="A312">
            <v>23</v>
          </cell>
          <cell r="B312" t="str">
            <v xml:space="preserve"> OBSTRUCTION MARKER LIGHT, SINGLE FIXTURE</v>
          </cell>
          <cell r="C312">
            <v>3</v>
          </cell>
          <cell r="D312" t="str">
            <v>SET</v>
          </cell>
          <cell r="E312">
            <v>23000</v>
          </cell>
          <cell r="F312">
            <v>69000</v>
          </cell>
          <cell r="H312">
            <v>0</v>
          </cell>
          <cell r="I312">
            <v>15</v>
          </cell>
          <cell r="J312">
            <v>45</v>
          </cell>
          <cell r="K312">
            <v>23000</v>
          </cell>
          <cell r="L312">
            <v>69000</v>
          </cell>
          <cell r="M312">
            <v>0</v>
          </cell>
          <cell r="N312">
            <v>0</v>
          </cell>
          <cell r="O312">
            <v>4200</v>
          </cell>
          <cell r="P312">
            <v>12600</v>
          </cell>
        </row>
        <row r="313">
          <cell r="B313" t="str">
            <v xml:space="preserve"> C/W INSIDE LAMP,120V 116W,FOR CLASS 1, DIV. 2 </v>
          </cell>
          <cell r="F313">
            <v>0</v>
          </cell>
          <cell r="H313">
            <v>0</v>
          </cell>
          <cell r="J313">
            <v>0</v>
          </cell>
          <cell r="K313">
            <v>0</v>
          </cell>
          <cell r="L313">
            <v>0</v>
          </cell>
          <cell r="M313">
            <v>0</v>
          </cell>
          <cell r="N313">
            <v>0</v>
          </cell>
          <cell r="O313">
            <v>0</v>
          </cell>
          <cell r="P313">
            <v>0</v>
          </cell>
        </row>
        <row r="314">
          <cell r="B314" t="str">
            <v>GROUP D</v>
          </cell>
          <cell r="F314">
            <v>0</v>
          </cell>
          <cell r="H314">
            <v>0</v>
          </cell>
          <cell r="J314">
            <v>0</v>
          </cell>
          <cell r="K314">
            <v>0</v>
          </cell>
          <cell r="L314">
            <v>0</v>
          </cell>
          <cell r="M314">
            <v>0</v>
          </cell>
          <cell r="N314">
            <v>0</v>
          </cell>
          <cell r="O314">
            <v>0</v>
          </cell>
          <cell r="P314">
            <v>0</v>
          </cell>
        </row>
        <row r="315">
          <cell r="A315">
            <v>24</v>
          </cell>
          <cell r="B315" t="str">
            <v xml:space="preserve"> FLASHER UNIT, CAST AL. HOUSING 3 CKT</v>
          </cell>
          <cell r="C315">
            <v>1</v>
          </cell>
          <cell r="D315" t="str">
            <v>SET</v>
          </cell>
          <cell r="E315">
            <v>28800</v>
          </cell>
          <cell r="F315">
            <v>28800</v>
          </cell>
          <cell r="H315">
            <v>0</v>
          </cell>
          <cell r="I315">
            <v>4</v>
          </cell>
          <cell r="J315">
            <v>4</v>
          </cell>
          <cell r="K315">
            <v>28800</v>
          </cell>
          <cell r="L315">
            <v>28800</v>
          </cell>
          <cell r="M315">
            <v>0</v>
          </cell>
          <cell r="N315">
            <v>0</v>
          </cell>
          <cell r="O315">
            <v>1120</v>
          </cell>
          <cell r="P315">
            <v>1120</v>
          </cell>
        </row>
        <row r="316">
          <cell r="B316" t="str">
            <v xml:space="preserve"> SIMULTANEOUS FLASH, 115/240V 3 WIRE, 25A</v>
          </cell>
          <cell r="F316">
            <v>0</v>
          </cell>
          <cell r="H316">
            <v>0</v>
          </cell>
          <cell r="J316">
            <v>0</v>
          </cell>
          <cell r="K316">
            <v>0</v>
          </cell>
          <cell r="L316">
            <v>0</v>
          </cell>
          <cell r="M316">
            <v>0</v>
          </cell>
          <cell r="N316">
            <v>0</v>
          </cell>
          <cell r="O316">
            <v>0</v>
          </cell>
          <cell r="P316">
            <v>0</v>
          </cell>
        </row>
        <row r="317">
          <cell r="B317" t="str">
            <v>FOR CLASS 1, DIV.2 GROUP D</v>
          </cell>
          <cell r="F317">
            <v>0</v>
          </cell>
          <cell r="H317">
            <v>0</v>
          </cell>
          <cell r="J317">
            <v>0</v>
          </cell>
          <cell r="K317">
            <v>0</v>
          </cell>
          <cell r="L317">
            <v>0</v>
          </cell>
          <cell r="M317">
            <v>0</v>
          </cell>
          <cell r="N317">
            <v>0</v>
          </cell>
          <cell r="O317">
            <v>0</v>
          </cell>
          <cell r="P317">
            <v>0</v>
          </cell>
        </row>
        <row r="318">
          <cell r="A318">
            <v>25</v>
          </cell>
          <cell r="B318" t="str">
            <v xml:space="preserve"> PHOTOELECTRIC CONTROL UNIT, 120V 15A, </v>
          </cell>
          <cell r="C318">
            <v>1</v>
          </cell>
          <cell r="D318" t="str">
            <v>SET</v>
          </cell>
          <cell r="E318">
            <v>28800</v>
          </cell>
          <cell r="F318">
            <v>28800</v>
          </cell>
          <cell r="H318">
            <v>0</v>
          </cell>
          <cell r="I318">
            <v>6</v>
          </cell>
          <cell r="J318">
            <v>6</v>
          </cell>
          <cell r="K318">
            <v>28800</v>
          </cell>
          <cell r="L318">
            <v>28800</v>
          </cell>
          <cell r="M318">
            <v>0</v>
          </cell>
          <cell r="N318">
            <v>0</v>
          </cell>
          <cell r="O318">
            <v>1680</v>
          </cell>
          <cell r="P318">
            <v>1680</v>
          </cell>
        </row>
        <row r="319">
          <cell r="B319" t="str">
            <v>FOR CLASS 1, DIV.2 GROUP D</v>
          </cell>
          <cell r="F319">
            <v>0</v>
          </cell>
          <cell r="H319">
            <v>0</v>
          </cell>
          <cell r="J319">
            <v>0</v>
          </cell>
          <cell r="K319">
            <v>0</v>
          </cell>
          <cell r="L319">
            <v>0</v>
          </cell>
          <cell r="M319">
            <v>0</v>
          </cell>
          <cell r="N319">
            <v>0</v>
          </cell>
          <cell r="O319">
            <v>0</v>
          </cell>
          <cell r="P319">
            <v>0</v>
          </cell>
        </row>
        <row r="320">
          <cell r="A320">
            <v>26</v>
          </cell>
          <cell r="B320" t="str">
            <v xml:space="preserve"> AIRCRAFT WARNING LIGHTING POWER PANEL,</v>
          </cell>
          <cell r="C320">
            <v>1</v>
          </cell>
          <cell r="D320" t="str">
            <v>SET</v>
          </cell>
          <cell r="E320">
            <v>60000</v>
          </cell>
          <cell r="F320">
            <v>60000</v>
          </cell>
          <cell r="H320">
            <v>0</v>
          </cell>
          <cell r="I320">
            <v>4</v>
          </cell>
          <cell r="J320">
            <v>4</v>
          </cell>
          <cell r="K320">
            <v>60000</v>
          </cell>
          <cell r="L320">
            <v>60000</v>
          </cell>
          <cell r="M320">
            <v>0</v>
          </cell>
          <cell r="N320">
            <v>0</v>
          </cell>
          <cell r="O320">
            <v>1120</v>
          </cell>
          <cell r="P320">
            <v>1120</v>
          </cell>
        </row>
        <row r="321">
          <cell r="B321" t="str">
            <v xml:space="preserve"> OUTDOOR TYPE, 400L x 200W x 200H, 1PH 3W</v>
          </cell>
          <cell r="F321">
            <v>0</v>
          </cell>
          <cell r="H321">
            <v>0</v>
          </cell>
          <cell r="J321">
            <v>0</v>
          </cell>
          <cell r="K321">
            <v>0</v>
          </cell>
          <cell r="L321">
            <v>0</v>
          </cell>
          <cell r="M321">
            <v>0</v>
          </cell>
          <cell r="N321">
            <v>0</v>
          </cell>
          <cell r="O321">
            <v>0</v>
          </cell>
          <cell r="P321">
            <v>0</v>
          </cell>
        </row>
        <row r="322">
          <cell r="B322" t="str">
            <v xml:space="preserve"> 240V 30AT IC 10KA, STAINLESS STEEL</v>
          </cell>
          <cell r="F322">
            <v>0</v>
          </cell>
          <cell r="H322">
            <v>0</v>
          </cell>
          <cell r="J322">
            <v>0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  <cell r="O322">
            <v>0</v>
          </cell>
          <cell r="P322">
            <v>0</v>
          </cell>
        </row>
        <row r="323">
          <cell r="B323" t="str">
            <v>FOR CLASS 1, DIV.2 GROUP D</v>
          </cell>
          <cell r="F323">
            <v>0</v>
          </cell>
          <cell r="H323">
            <v>0</v>
          </cell>
          <cell r="J323">
            <v>0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  <cell r="O323">
            <v>0</v>
          </cell>
          <cell r="P323">
            <v>0</v>
          </cell>
        </row>
        <row r="324">
          <cell r="A324">
            <v>27</v>
          </cell>
          <cell r="B324" t="str">
            <v>RECEPTACLE, EXPLOSION-PROOF 20A-3P-2W</v>
          </cell>
          <cell r="C324">
            <v>8</v>
          </cell>
          <cell r="D324" t="str">
            <v>SET</v>
          </cell>
          <cell r="E324">
            <v>5400</v>
          </cell>
          <cell r="F324">
            <v>43200</v>
          </cell>
          <cell r="H324">
            <v>0</v>
          </cell>
          <cell r="I324">
            <v>4</v>
          </cell>
          <cell r="J324">
            <v>32</v>
          </cell>
          <cell r="K324">
            <v>5400</v>
          </cell>
          <cell r="L324">
            <v>43200</v>
          </cell>
          <cell r="M324">
            <v>0</v>
          </cell>
          <cell r="N324">
            <v>0</v>
          </cell>
          <cell r="O324">
            <v>1120</v>
          </cell>
          <cell r="P324">
            <v>8960</v>
          </cell>
        </row>
        <row r="325">
          <cell r="B325" t="str">
            <v>240V, CLASS 1 DIV.2 GROUP D</v>
          </cell>
          <cell r="F325">
            <v>0</v>
          </cell>
          <cell r="H325">
            <v>0</v>
          </cell>
          <cell r="J325">
            <v>0</v>
          </cell>
          <cell r="K325">
            <v>0</v>
          </cell>
          <cell r="L325">
            <v>0</v>
          </cell>
          <cell r="M325">
            <v>0</v>
          </cell>
          <cell r="N325">
            <v>0</v>
          </cell>
          <cell r="O325">
            <v>0</v>
          </cell>
          <cell r="P325">
            <v>0</v>
          </cell>
        </row>
        <row r="326">
          <cell r="A326">
            <v>28</v>
          </cell>
          <cell r="B326" t="str">
            <v>PLUG 20A-3P-2W EXPLOSION-PROOF</v>
          </cell>
          <cell r="C326">
            <v>4</v>
          </cell>
          <cell r="D326" t="str">
            <v>SET</v>
          </cell>
          <cell r="E326">
            <v>1400</v>
          </cell>
          <cell r="F326">
            <v>5600</v>
          </cell>
          <cell r="H326">
            <v>0</v>
          </cell>
          <cell r="J326">
            <v>0</v>
          </cell>
          <cell r="K326">
            <v>1400</v>
          </cell>
          <cell r="L326">
            <v>5600</v>
          </cell>
          <cell r="M326">
            <v>0</v>
          </cell>
          <cell r="N326">
            <v>0</v>
          </cell>
          <cell r="O326">
            <v>0</v>
          </cell>
          <cell r="P326">
            <v>0</v>
          </cell>
        </row>
        <row r="327">
          <cell r="A327">
            <v>29</v>
          </cell>
          <cell r="B327" t="str">
            <v>FIX. WIRE 1/C STRD. COPPER 600V 200 DEGREE 2.0sq.mm</v>
          </cell>
          <cell r="C327">
            <v>4440</v>
          </cell>
          <cell r="D327" t="str">
            <v>M</v>
          </cell>
          <cell r="E327">
            <v>33</v>
          </cell>
          <cell r="F327">
            <v>146520</v>
          </cell>
          <cell r="H327">
            <v>0</v>
          </cell>
          <cell r="I327">
            <v>0.05</v>
          </cell>
          <cell r="J327">
            <v>222</v>
          </cell>
          <cell r="K327">
            <v>33</v>
          </cell>
          <cell r="L327">
            <v>146520</v>
          </cell>
          <cell r="M327">
            <v>0</v>
          </cell>
          <cell r="N327">
            <v>0</v>
          </cell>
          <cell r="O327">
            <v>14</v>
          </cell>
          <cell r="P327">
            <v>62160</v>
          </cell>
        </row>
        <row r="328">
          <cell r="A328">
            <v>30</v>
          </cell>
          <cell r="B328" t="str">
            <v>R.S.G CONDUIT W/COUPLING,  3/4"</v>
          </cell>
          <cell r="C328">
            <v>2180</v>
          </cell>
          <cell r="D328" t="str">
            <v>M</v>
          </cell>
          <cell r="E328">
            <v>32</v>
          </cell>
          <cell r="F328">
            <v>69760</v>
          </cell>
          <cell r="H328">
            <v>0</v>
          </cell>
          <cell r="I328">
            <v>0.47</v>
          </cell>
          <cell r="J328">
            <v>1025</v>
          </cell>
          <cell r="K328">
            <v>32</v>
          </cell>
          <cell r="L328">
            <v>69760</v>
          </cell>
          <cell r="M328">
            <v>0</v>
          </cell>
          <cell r="N328">
            <v>0</v>
          </cell>
          <cell r="O328">
            <v>132</v>
          </cell>
          <cell r="P328">
            <v>287760</v>
          </cell>
        </row>
        <row r="329">
          <cell r="A329">
            <v>31</v>
          </cell>
          <cell r="B329" t="str">
            <v>R.S.G CONDUIT W/COUPLING 1"</v>
          </cell>
          <cell r="C329">
            <v>100</v>
          </cell>
          <cell r="D329" t="str">
            <v>M</v>
          </cell>
          <cell r="E329">
            <v>49</v>
          </cell>
          <cell r="F329">
            <v>4900</v>
          </cell>
          <cell r="H329">
            <v>0</v>
          </cell>
          <cell r="I329">
            <v>0.54</v>
          </cell>
          <cell r="J329">
            <v>54</v>
          </cell>
          <cell r="K329">
            <v>49</v>
          </cell>
          <cell r="L329">
            <v>4900</v>
          </cell>
          <cell r="M329">
            <v>0</v>
          </cell>
          <cell r="N329">
            <v>0</v>
          </cell>
          <cell r="O329">
            <v>151</v>
          </cell>
          <cell r="P329">
            <v>15100</v>
          </cell>
        </row>
        <row r="330">
          <cell r="A330">
            <v>32</v>
          </cell>
          <cell r="B330" t="str">
            <v>R.S.G CONDUIT W/COUPLING 1-1/2"</v>
          </cell>
          <cell r="C330">
            <v>600</v>
          </cell>
          <cell r="D330" t="str">
            <v>M</v>
          </cell>
          <cell r="E330">
            <v>78</v>
          </cell>
          <cell r="F330">
            <v>46800</v>
          </cell>
          <cell r="H330">
            <v>0</v>
          </cell>
          <cell r="I330">
            <v>0.76</v>
          </cell>
          <cell r="J330">
            <v>456</v>
          </cell>
          <cell r="K330">
            <v>78</v>
          </cell>
          <cell r="L330">
            <v>46800</v>
          </cell>
          <cell r="M330">
            <v>0</v>
          </cell>
          <cell r="N330">
            <v>0</v>
          </cell>
          <cell r="O330">
            <v>213</v>
          </cell>
          <cell r="P330">
            <v>127800</v>
          </cell>
        </row>
        <row r="331">
          <cell r="A331">
            <v>33</v>
          </cell>
          <cell r="B331" t="str">
            <v>PVC CONDUIT 1-1/2"</v>
          </cell>
          <cell r="C331">
            <v>350</v>
          </cell>
          <cell r="D331" t="str">
            <v>M</v>
          </cell>
          <cell r="E331">
            <v>26</v>
          </cell>
          <cell r="F331">
            <v>9100</v>
          </cell>
          <cell r="H331">
            <v>0</v>
          </cell>
          <cell r="I331">
            <v>0.26</v>
          </cell>
          <cell r="J331">
            <v>91</v>
          </cell>
          <cell r="K331">
            <v>26</v>
          </cell>
          <cell r="L331">
            <v>9100</v>
          </cell>
          <cell r="M331">
            <v>0</v>
          </cell>
          <cell r="N331">
            <v>0</v>
          </cell>
          <cell r="O331">
            <v>73</v>
          </cell>
          <cell r="P331">
            <v>25550</v>
          </cell>
        </row>
        <row r="332">
          <cell r="A332">
            <v>34</v>
          </cell>
          <cell r="B332" t="str">
            <v>PVC CONDUIT ,  2"</v>
          </cell>
          <cell r="C332">
            <v>10615</v>
          </cell>
          <cell r="D332" t="str">
            <v>M</v>
          </cell>
          <cell r="E332">
            <v>38</v>
          </cell>
          <cell r="F332">
            <v>403370</v>
          </cell>
          <cell r="H332">
            <v>0</v>
          </cell>
          <cell r="I332">
            <v>0.3</v>
          </cell>
          <cell r="J332">
            <v>3185</v>
          </cell>
          <cell r="K332">
            <v>38</v>
          </cell>
          <cell r="L332">
            <v>403370</v>
          </cell>
          <cell r="M332">
            <v>0</v>
          </cell>
          <cell r="N332">
            <v>0</v>
          </cell>
          <cell r="O332">
            <v>84</v>
          </cell>
          <cell r="P332">
            <v>891660</v>
          </cell>
        </row>
        <row r="333">
          <cell r="A333">
            <v>35</v>
          </cell>
          <cell r="B333" t="str">
            <v>CONDUIT FITTINGS &amp; ACCESSORIES</v>
          </cell>
          <cell r="C333">
            <v>1</v>
          </cell>
          <cell r="D333" t="str">
            <v>LOT</v>
          </cell>
          <cell r="E333">
            <v>242920</v>
          </cell>
          <cell r="F333">
            <v>242920</v>
          </cell>
          <cell r="H333">
            <v>0</v>
          </cell>
          <cell r="I333">
            <v>460.5</v>
          </cell>
          <cell r="J333">
            <v>461</v>
          </cell>
          <cell r="K333">
            <v>242920</v>
          </cell>
          <cell r="L333">
            <v>242920</v>
          </cell>
          <cell r="M333">
            <v>0</v>
          </cell>
          <cell r="N333">
            <v>0</v>
          </cell>
          <cell r="O333">
            <v>128940</v>
          </cell>
          <cell r="P333">
            <v>128940</v>
          </cell>
        </row>
        <row r="334">
          <cell r="A334">
            <v>36</v>
          </cell>
          <cell r="B334" t="str">
            <v>600V PVC WIRE 3.5 sq.mm</v>
          </cell>
          <cell r="C334">
            <v>3500</v>
          </cell>
          <cell r="D334" t="str">
            <v>M</v>
          </cell>
          <cell r="E334">
            <v>3</v>
          </cell>
          <cell r="F334">
            <v>10500</v>
          </cell>
          <cell r="H334">
            <v>0</v>
          </cell>
          <cell r="I334">
            <v>4.1000000000000002E-2</v>
          </cell>
          <cell r="J334">
            <v>144</v>
          </cell>
          <cell r="K334">
            <v>3</v>
          </cell>
          <cell r="L334">
            <v>10500</v>
          </cell>
          <cell r="M334">
            <v>0</v>
          </cell>
          <cell r="N334">
            <v>0</v>
          </cell>
          <cell r="O334">
            <v>11</v>
          </cell>
          <cell r="P334">
            <v>38500</v>
          </cell>
        </row>
        <row r="335">
          <cell r="A335">
            <v>37</v>
          </cell>
          <cell r="B335" t="str">
            <v>600V PVC WIRE 5.5sq.mm</v>
          </cell>
          <cell r="C335">
            <v>3240</v>
          </cell>
          <cell r="D335" t="str">
            <v>M</v>
          </cell>
          <cell r="E335">
            <v>4</v>
          </cell>
          <cell r="F335">
            <v>12960</v>
          </cell>
          <cell r="H335">
            <v>0</v>
          </cell>
          <cell r="I335">
            <v>5.1999999999999998E-2</v>
          </cell>
          <cell r="J335">
            <v>168</v>
          </cell>
          <cell r="K335">
            <v>4</v>
          </cell>
          <cell r="L335">
            <v>12960</v>
          </cell>
          <cell r="M335">
            <v>0</v>
          </cell>
          <cell r="N335">
            <v>0</v>
          </cell>
          <cell r="O335">
            <v>15</v>
          </cell>
          <cell r="P335">
            <v>48600</v>
          </cell>
        </row>
        <row r="336">
          <cell r="A336">
            <v>38</v>
          </cell>
          <cell r="B336" t="str">
            <v>600V XLPE 5/C-38sq.mm</v>
          </cell>
          <cell r="C336">
            <v>10615</v>
          </cell>
          <cell r="D336" t="str">
            <v>M</v>
          </cell>
          <cell r="E336">
            <v>200</v>
          </cell>
          <cell r="F336">
            <v>2123000</v>
          </cell>
          <cell r="H336">
            <v>0</v>
          </cell>
          <cell r="I336">
            <v>0.31</v>
          </cell>
          <cell r="J336">
            <v>3291</v>
          </cell>
          <cell r="K336">
            <v>200</v>
          </cell>
          <cell r="L336">
            <v>2123000</v>
          </cell>
          <cell r="M336">
            <v>0</v>
          </cell>
          <cell r="N336">
            <v>0</v>
          </cell>
          <cell r="O336">
            <v>87</v>
          </cell>
          <cell r="P336">
            <v>923505</v>
          </cell>
        </row>
        <row r="337">
          <cell r="A337">
            <v>39</v>
          </cell>
          <cell r="B337" t="str">
            <v>600V XLPE 4/C 14 sq.mm</v>
          </cell>
          <cell r="C337">
            <v>500</v>
          </cell>
          <cell r="D337" t="str">
            <v>M</v>
          </cell>
          <cell r="E337">
            <v>61</v>
          </cell>
          <cell r="F337">
            <v>30500</v>
          </cell>
          <cell r="H337">
            <v>0</v>
          </cell>
          <cell r="I337">
            <v>0.17799999999999999</v>
          </cell>
          <cell r="J337">
            <v>89</v>
          </cell>
          <cell r="K337">
            <v>61</v>
          </cell>
          <cell r="L337">
            <v>30500</v>
          </cell>
          <cell r="M337">
            <v>0</v>
          </cell>
          <cell r="N337">
            <v>0</v>
          </cell>
          <cell r="O337">
            <v>50</v>
          </cell>
          <cell r="P337">
            <v>25000</v>
          </cell>
        </row>
        <row r="338">
          <cell r="A338">
            <v>40</v>
          </cell>
          <cell r="B338" t="str">
            <v>HOT DIPPED GALVALNIZED STEEL U-CHANNEL 41x41x2.0t</v>
          </cell>
          <cell r="C338">
            <v>350</v>
          </cell>
          <cell r="D338" t="str">
            <v>M</v>
          </cell>
          <cell r="E338">
            <v>82</v>
          </cell>
          <cell r="F338">
            <v>28700</v>
          </cell>
          <cell r="H338">
            <v>0</v>
          </cell>
          <cell r="I338">
            <v>0.40699999999999997</v>
          </cell>
          <cell r="J338">
            <v>142</v>
          </cell>
          <cell r="K338">
            <v>82</v>
          </cell>
          <cell r="L338">
            <v>28700</v>
          </cell>
          <cell r="M338">
            <v>0</v>
          </cell>
          <cell r="N338">
            <v>0</v>
          </cell>
          <cell r="O338">
            <v>114</v>
          </cell>
          <cell r="P338">
            <v>39900</v>
          </cell>
        </row>
        <row r="339">
          <cell r="A339">
            <v>41</v>
          </cell>
          <cell r="B339" t="str">
            <v>EXCAVATION</v>
          </cell>
          <cell r="C339">
            <v>1910</v>
          </cell>
          <cell r="D339" t="str">
            <v>M3</v>
          </cell>
          <cell r="E339" t="str">
            <v>M+L</v>
          </cell>
          <cell r="F339" t="str">
            <v>M+L</v>
          </cell>
          <cell r="H339">
            <v>0</v>
          </cell>
          <cell r="J339">
            <v>0</v>
          </cell>
          <cell r="K339" t="str">
            <v>M+L</v>
          </cell>
          <cell r="L339" t="str">
            <v>M+L</v>
          </cell>
          <cell r="M339">
            <v>0</v>
          </cell>
          <cell r="N339">
            <v>0</v>
          </cell>
          <cell r="O339">
            <v>60</v>
          </cell>
          <cell r="P339">
            <v>114600</v>
          </cell>
        </row>
        <row r="340">
          <cell r="A340">
            <v>42</v>
          </cell>
          <cell r="B340" t="str">
            <v>BACKFILL</v>
          </cell>
          <cell r="C340">
            <v>1910</v>
          </cell>
          <cell r="D340" t="str">
            <v>M3</v>
          </cell>
          <cell r="E340" t="str">
            <v>M+L</v>
          </cell>
          <cell r="F340" t="str">
            <v>M+L</v>
          </cell>
          <cell r="H340">
            <v>0</v>
          </cell>
          <cell r="J340">
            <v>0</v>
          </cell>
          <cell r="K340" t="str">
            <v>M+L</v>
          </cell>
          <cell r="L340" t="str">
            <v>M+L</v>
          </cell>
          <cell r="M340">
            <v>0</v>
          </cell>
          <cell r="N340">
            <v>0</v>
          </cell>
          <cell r="O340">
            <v>100</v>
          </cell>
          <cell r="P340">
            <v>191000</v>
          </cell>
        </row>
        <row r="341">
          <cell r="A341">
            <v>43</v>
          </cell>
          <cell r="B341" t="str">
            <v>MISCELLANEOUS MATERIALS</v>
          </cell>
          <cell r="C341">
            <v>1</v>
          </cell>
          <cell r="D341" t="str">
            <v>LOT</v>
          </cell>
          <cell r="E341">
            <v>456514</v>
          </cell>
          <cell r="F341">
            <v>456514</v>
          </cell>
          <cell r="H341">
            <v>0</v>
          </cell>
          <cell r="I341">
            <v>679.40000000000009</v>
          </cell>
          <cell r="J341">
            <v>679</v>
          </cell>
          <cell r="K341">
            <v>456514</v>
          </cell>
          <cell r="L341">
            <v>456514</v>
          </cell>
          <cell r="M341">
            <v>0</v>
          </cell>
          <cell r="N341">
            <v>0</v>
          </cell>
          <cell r="O341">
            <v>190232</v>
          </cell>
          <cell r="P341">
            <v>190232</v>
          </cell>
        </row>
        <row r="342">
          <cell r="B342" t="str">
            <v>SUB-TOTAL : (C)</v>
          </cell>
          <cell r="F342">
            <v>9586794</v>
          </cell>
          <cell r="H342">
            <v>0</v>
          </cell>
          <cell r="J342">
            <v>14267</v>
          </cell>
          <cell r="K342">
            <v>0</v>
          </cell>
          <cell r="L342">
            <v>9586794</v>
          </cell>
          <cell r="M342">
            <v>0</v>
          </cell>
          <cell r="N342">
            <v>0</v>
          </cell>
          <cell r="O342">
            <v>0</v>
          </cell>
          <cell r="P342">
            <v>4303107</v>
          </cell>
        </row>
        <row r="343">
          <cell r="H343">
            <v>0</v>
          </cell>
          <cell r="J343">
            <v>0</v>
          </cell>
          <cell r="K343">
            <v>0</v>
          </cell>
          <cell r="L343">
            <v>0</v>
          </cell>
          <cell r="M343">
            <v>0</v>
          </cell>
          <cell r="N343">
            <v>0</v>
          </cell>
          <cell r="O343">
            <v>0</v>
          </cell>
        </row>
        <row r="344">
          <cell r="F344">
            <v>0</v>
          </cell>
          <cell r="H344">
            <v>0</v>
          </cell>
          <cell r="J344">
            <v>0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  <cell r="O344">
            <v>0</v>
          </cell>
          <cell r="P344">
            <v>0</v>
          </cell>
        </row>
        <row r="345">
          <cell r="A345" t="str">
            <v xml:space="preserve">  D.</v>
          </cell>
          <cell r="B345" t="str">
            <v>GROUNDING  SYSTEM</v>
          </cell>
          <cell r="F345">
            <v>0</v>
          </cell>
          <cell r="H345">
            <v>0</v>
          </cell>
          <cell r="J345">
            <v>0</v>
          </cell>
          <cell r="K345">
            <v>0</v>
          </cell>
          <cell r="L345">
            <v>0</v>
          </cell>
          <cell r="M345">
            <v>0</v>
          </cell>
          <cell r="N345">
            <v>0</v>
          </cell>
          <cell r="O345">
            <v>0</v>
          </cell>
          <cell r="P345">
            <v>0</v>
          </cell>
        </row>
        <row r="346">
          <cell r="A346">
            <v>1</v>
          </cell>
          <cell r="B346" t="str">
            <v xml:space="preserve"> GROUND WIRE, BARE CONDUCTOR 60 sq.mm</v>
          </cell>
          <cell r="C346">
            <v>8000</v>
          </cell>
          <cell r="D346" t="str">
            <v>M</v>
          </cell>
          <cell r="E346">
            <v>47</v>
          </cell>
          <cell r="F346">
            <v>376000</v>
          </cell>
          <cell r="H346">
            <v>0</v>
          </cell>
          <cell r="I346">
            <v>0.14099999999999999</v>
          </cell>
          <cell r="J346">
            <v>1128</v>
          </cell>
          <cell r="K346">
            <v>47</v>
          </cell>
          <cell r="L346">
            <v>376000</v>
          </cell>
          <cell r="M346">
            <v>0</v>
          </cell>
          <cell r="N346">
            <v>0</v>
          </cell>
          <cell r="O346">
            <v>39</v>
          </cell>
          <cell r="P346">
            <v>312000</v>
          </cell>
        </row>
        <row r="347">
          <cell r="A347">
            <v>2</v>
          </cell>
          <cell r="B347" t="str">
            <v xml:space="preserve"> DITTO, BUT38 sq.mm</v>
          </cell>
          <cell r="C347">
            <v>620</v>
          </cell>
          <cell r="D347" t="str">
            <v>M</v>
          </cell>
          <cell r="E347">
            <v>32</v>
          </cell>
          <cell r="F347">
            <v>19840</v>
          </cell>
          <cell r="H347">
            <v>0</v>
          </cell>
          <cell r="I347">
            <v>0.11700000000000001</v>
          </cell>
          <cell r="J347">
            <v>73</v>
          </cell>
          <cell r="K347">
            <v>32</v>
          </cell>
          <cell r="L347">
            <v>19840</v>
          </cell>
          <cell r="M347">
            <v>0</v>
          </cell>
          <cell r="N347">
            <v>0</v>
          </cell>
          <cell r="O347">
            <v>33</v>
          </cell>
          <cell r="P347">
            <v>20460</v>
          </cell>
        </row>
        <row r="348">
          <cell r="A348">
            <v>3</v>
          </cell>
          <cell r="B348" t="str">
            <v xml:space="preserve"> GROUND ROD, 3/4" x 10 FT</v>
          </cell>
          <cell r="C348">
            <v>208</v>
          </cell>
          <cell r="D348" t="str">
            <v>PCS</v>
          </cell>
          <cell r="E348">
            <v>350</v>
          </cell>
          <cell r="F348">
            <v>72800</v>
          </cell>
          <cell r="H348">
            <v>0</v>
          </cell>
          <cell r="I348">
            <v>5</v>
          </cell>
          <cell r="J348">
            <v>1040</v>
          </cell>
          <cell r="K348">
            <v>350</v>
          </cell>
          <cell r="L348">
            <v>72800</v>
          </cell>
          <cell r="M348">
            <v>0</v>
          </cell>
          <cell r="N348">
            <v>0</v>
          </cell>
          <cell r="O348">
            <v>1400</v>
          </cell>
          <cell r="P348">
            <v>291200</v>
          </cell>
        </row>
        <row r="349">
          <cell r="A349">
            <v>4</v>
          </cell>
          <cell r="B349" t="str">
            <v xml:space="preserve"> CADWELD GROUND POWDER CARTRIDGE SIZE 45</v>
          </cell>
          <cell r="C349">
            <v>170</v>
          </cell>
          <cell r="D349" t="str">
            <v>PCS</v>
          </cell>
          <cell r="E349">
            <v>45</v>
          </cell>
          <cell r="F349">
            <v>7650</v>
          </cell>
          <cell r="H349">
            <v>0</v>
          </cell>
          <cell r="I349">
            <v>0.5</v>
          </cell>
          <cell r="J349">
            <v>85</v>
          </cell>
          <cell r="K349">
            <v>45</v>
          </cell>
          <cell r="L349">
            <v>7650</v>
          </cell>
          <cell r="M349">
            <v>0</v>
          </cell>
          <cell r="N349">
            <v>0</v>
          </cell>
          <cell r="O349">
            <v>140</v>
          </cell>
          <cell r="P349">
            <v>23800</v>
          </cell>
        </row>
        <row r="350">
          <cell r="A350">
            <v>5</v>
          </cell>
          <cell r="B350" t="str">
            <v xml:space="preserve"> CADWELD GROUND POWDER CARTRIDGE SIZE 90</v>
          </cell>
          <cell r="C350">
            <v>93</v>
          </cell>
          <cell r="D350" t="str">
            <v>PCS</v>
          </cell>
          <cell r="E350">
            <v>90</v>
          </cell>
          <cell r="F350">
            <v>8370</v>
          </cell>
          <cell r="H350">
            <v>0</v>
          </cell>
          <cell r="I350">
            <v>0.5</v>
          </cell>
          <cell r="J350">
            <v>47</v>
          </cell>
          <cell r="K350">
            <v>90</v>
          </cell>
          <cell r="L350">
            <v>8370</v>
          </cell>
          <cell r="M350">
            <v>0</v>
          </cell>
          <cell r="N350">
            <v>0</v>
          </cell>
          <cell r="O350">
            <v>140</v>
          </cell>
          <cell r="P350">
            <v>13020</v>
          </cell>
        </row>
        <row r="351">
          <cell r="A351">
            <v>6</v>
          </cell>
          <cell r="B351" t="str">
            <v xml:space="preserve"> CADWELD GROUND POWDER CARTRIDGE SIZE 115</v>
          </cell>
          <cell r="C351">
            <v>159</v>
          </cell>
          <cell r="D351" t="str">
            <v>PCS</v>
          </cell>
          <cell r="E351">
            <v>115</v>
          </cell>
          <cell r="F351">
            <v>18285</v>
          </cell>
          <cell r="H351">
            <v>0</v>
          </cell>
          <cell r="I351">
            <v>0.5</v>
          </cell>
          <cell r="J351">
            <v>80</v>
          </cell>
          <cell r="K351">
            <v>115</v>
          </cell>
          <cell r="L351">
            <v>18285</v>
          </cell>
          <cell r="M351">
            <v>0</v>
          </cell>
          <cell r="N351">
            <v>0</v>
          </cell>
          <cell r="O351">
            <v>140</v>
          </cell>
          <cell r="P351">
            <v>22260</v>
          </cell>
        </row>
        <row r="352">
          <cell r="A352">
            <v>7</v>
          </cell>
          <cell r="B352" t="str">
            <v xml:space="preserve"> CADWELD MOLD, FOR CABLE TO GROUND ROD</v>
          </cell>
          <cell r="C352">
            <v>10</v>
          </cell>
          <cell r="D352" t="str">
            <v>PCS</v>
          </cell>
          <cell r="E352">
            <v>1250</v>
          </cell>
          <cell r="F352">
            <v>12500</v>
          </cell>
          <cell r="H352">
            <v>0</v>
          </cell>
          <cell r="J352">
            <v>0</v>
          </cell>
          <cell r="K352">
            <v>1250</v>
          </cell>
          <cell r="L352">
            <v>12500</v>
          </cell>
          <cell r="M352">
            <v>0</v>
          </cell>
          <cell r="N352">
            <v>0</v>
          </cell>
          <cell r="O352">
            <v>0</v>
          </cell>
          <cell r="P352">
            <v>0</v>
          </cell>
        </row>
        <row r="353">
          <cell r="B353" t="str">
            <v xml:space="preserve"> CADWELD GTC-182G</v>
          </cell>
          <cell r="F353">
            <v>0</v>
          </cell>
          <cell r="H353">
            <v>0</v>
          </cell>
          <cell r="J353">
            <v>0</v>
          </cell>
          <cell r="K353">
            <v>0</v>
          </cell>
          <cell r="L353">
            <v>0</v>
          </cell>
          <cell r="M353">
            <v>0</v>
          </cell>
          <cell r="N353">
            <v>0</v>
          </cell>
          <cell r="O353">
            <v>0</v>
          </cell>
          <cell r="P353">
            <v>0</v>
          </cell>
        </row>
        <row r="354">
          <cell r="A354">
            <v>8</v>
          </cell>
          <cell r="B354" t="str">
            <v xml:space="preserve"> CADWELD MOLD, FOR CABLE TO CABLE</v>
          </cell>
          <cell r="C354">
            <v>5</v>
          </cell>
          <cell r="D354" t="str">
            <v>PCS</v>
          </cell>
          <cell r="E354">
            <v>1250</v>
          </cell>
          <cell r="F354">
            <v>6250</v>
          </cell>
          <cell r="H354">
            <v>0</v>
          </cell>
          <cell r="J354">
            <v>0</v>
          </cell>
          <cell r="K354">
            <v>1250</v>
          </cell>
          <cell r="L354">
            <v>6250</v>
          </cell>
          <cell r="M354">
            <v>0</v>
          </cell>
          <cell r="N354">
            <v>0</v>
          </cell>
          <cell r="O354">
            <v>0</v>
          </cell>
          <cell r="P354">
            <v>0</v>
          </cell>
        </row>
        <row r="355">
          <cell r="B355" t="str">
            <v xml:space="preserve"> CADWELD TAC-2G2G</v>
          </cell>
          <cell r="F355">
            <v>0</v>
          </cell>
          <cell r="H355">
            <v>0</v>
          </cell>
          <cell r="J355">
            <v>0</v>
          </cell>
          <cell r="K355">
            <v>0</v>
          </cell>
          <cell r="L355">
            <v>0</v>
          </cell>
          <cell r="M355">
            <v>0</v>
          </cell>
          <cell r="N355">
            <v>0</v>
          </cell>
          <cell r="O355">
            <v>0</v>
          </cell>
          <cell r="P355">
            <v>0</v>
          </cell>
        </row>
        <row r="356">
          <cell r="A356">
            <v>9</v>
          </cell>
          <cell r="B356" t="str">
            <v xml:space="preserve"> DITTO, BUT CADWELD TAC-2G1V</v>
          </cell>
          <cell r="C356">
            <v>10</v>
          </cell>
          <cell r="D356" t="str">
            <v>PCS</v>
          </cell>
          <cell r="E356">
            <v>1250</v>
          </cell>
          <cell r="F356">
            <v>12500</v>
          </cell>
          <cell r="H356">
            <v>0</v>
          </cell>
          <cell r="J356">
            <v>0</v>
          </cell>
          <cell r="K356">
            <v>1250</v>
          </cell>
          <cell r="L356">
            <v>12500</v>
          </cell>
          <cell r="M356">
            <v>0</v>
          </cell>
          <cell r="N356">
            <v>0</v>
          </cell>
          <cell r="O356">
            <v>0</v>
          </cell>
          <cell r="P356">
            <v>0</v>
          </cell>
        </row>
        <row r="357">
          <cell r="A357">
            <v>10</v>
          </cell>
          <cell r="B357" t="str">
            <v xml:space="preserve"> GROUND CONNECTOR FOR CABLE TO ROD OR PIPE</v>
          </cell>
          <cell r="C357">
            <v>50</v>
          </cell>
          <cell r="D357" t="str">
            <v>PCS</v>
          </cell>
          <cell r="E357">
            <v>650</v>
          </cell>
          <cell r="F357">
            <v>32500</v>
          </cell>
          <cell r="H357">
            <v>0</v>
          </cell>
          <cell r="I357">
            <v>1</v>
          </cell>
          <cell r="J357">
            <v>50</v>
          </cell>
          <cell r="K357">
            <v>650</v>
          </cell>
          <cell r="L357">
            <v>32500</v>
          </cell>
          <cell r="M357">
            <v>0</v>
          </cell>
          <cell r="N357">
            <v>0</v>
          </cell>
          <cell r="O357">
            <v>280</v>
          </cell>
          <cell r="P357">
            <v>14000</v>
          </cell>
        </row>
        <row r="358">
          <cell r="B358" t="str">
            <v xml:space="preserve"> BURNDY GK-6429</v>
          </cell>
          <cell r="F358">
            <v>0</v>
          </cell>
          <cell r="H358">
            <v>0</v>
          </cell>
          <cell r="J358">
            <v>0</v>
          </cell>
          <cell r="K358">
            <v>0</v>
          </cell>
          <cell r="L358">
            <v>0</v>
          </cell>
          <cell r="M358">
            <v>0</v>
          </cell>
          <cell r="N358">
            <v>0</v>
          </cell>
          <cell r="O358">
            <v>0</v>
          </cell>
          <cell r="P358">
            <v>0</v>
          </cell>
        </row>
        <row r="359">
          <cell r="A359">
            <v>11</v>
          </cell>
          <cell r="B359" t="str">
            <v xml:space="preserve"> GROUND TERMINAL BOX, 450MMx300MMx150MMx1.6t WITH</v>
          </cell>
          <cell r="C359">
            <v>25</v>
          </cell>
          <cell r="D359" t="str">
            <v>SET</v>
          </cell>
          <cell r="E359">
            <v>3500</v>
          </cell>
          <cell r="F359">
            <v>87500</v>
          </cell>
          <cell r="H359">
            <v>0</v>
          </cell>
          <cell r="I359">
            <v>6</v>
          </cell>
          <cell r="J359">
            <v>150</v>
          </cell>
          <cell r="K359">
            <v>3500</v>
          </cell>
          <cell r="L359">
            <v>87500</v>
          </cell>
          <cell r="M359">
            <v>0</v>
          </cell>
          <cell r="N359">
            <v>0</v>
          </cell>
          <cell r="O359">
            <v>1680</v>
          </cell>
          <cell r="P359">
            <v>42000</v>
          </cell>
        </row>
        <row r="360">
          <cell r="B360" t="str">
            <v>GROUNDING BUS 300Mx50MMx6t</v>
          </cell>
          <cell r="F360">
            <v>0</v>
          </cell>
          <cell r="H360">
            <v>0</v>
          </cell>
          <cell r="J360">
            <v>0</v>
          </cell>
          <cell r="K360">
            <v>0</v>
          </cell>
          <cell r="L360">
            <v>0</v>
          </cell>
          <cell r="M360">
            <v>0</v>
          </cell>
          <cell r="N360">
            <v>0</v>
          </cell>
          <cell r="O360">
            <v>0</v>
          </cell>
          <cell r="P360">
            <v>0</v>
          </cell>
        </row>
        <row r="361">
          <cell r="A361">
            <v>12</v>
          </cell>
          <cell r="B361" t="str">
            <v xml:space="preserve"> CABLE LUG, COPPER FOR 60 sq.mm</v>
          </cell>
          <cell r="C361">
            <v>92</v>
          </cell>
          <cell r="D361" t="str">
            <v>PCS</v>
          </cell>
          <cell r="E361">
            <v>60</v>
          </cell>
          <cell r="F361">
            <v>5520</v>
          </cell>
          <cell r="H361">
            <v>0</v>
          </cell>
          <cell r="I361">
            <v>0.5</v>
          </cell>
          <cell r="J361">
            <v>46</v>
          </cell>
          <cell r="K361">
            <v>60</v>
          </cell>
          <cell r="L361">
            <v>5520</v>
          </cell>
          <cell r="M361">
            <v>0</v>
          </cell>
          <cell r="N361">
            <v>0</v>
          </cell>
          <cell r="O361">
            <v>140</v>
          </cell>
          <cell r="P361">
            <v>12880</v>
          </cell>
        </row>
        <row r="362">
          <cell r="A362">
            <v>13</v>
          </cell>
          <cell r="B362" t="str">
            <v xml:space="preserve"> DITTO, BUT FOR 38 sq.mm</v>
          </cell>
          <cell r="C362">
            <v>169</v>
          </cell>
          <cell r="D362" t="str">
            <v>PCS</v>
          </cell>
          <cell r="E362">
            <v>38</v>
          </cell>
          <cell r="F362">
            <v>6422</v>
          </cell>
          <cell r="H362">
            <v>0</v>
          </cell>
          <cell r="I362">
            <v>0.5</v>
          </cell>
          <cell r="J362">
            <v>85</v>
          </cell>
          <cell r="K362">
            <v>38</v>
          </cell>
          <cell r="L362">
            <v>6422</v>
          </cell>
          <cell r="M362">
            <v>0</v>
          </cell>
          <cell r="N362">
            <v>0</v>
          </cell>
          <cell r="O362">
            <v>140</v>
          </cell>
          <cell r="P362">
            <v>23660</v>
          </cell>
        </row>
        <row r="363">
          <cell r="A363">
            <v>14</v>
          </cell>
          <cell r="B363" t="str">
            <v xml:space="preserve"> CONCRETE PIPE WITH COVER 12" DIA. 2 FT LG</v>
          </cell>
          <cell r="C363">
            <v>50</v>
          </cell>
          <cell r="D363" t="str">
            <v>PCS</v>
          </cell>
          <cell r="E363">
            <v>2800</v>
          </cell>
          <cell r="F363">
            <v>140000</v>
          </cell>
          <cell r="H363">
            <v>0</v>
          </cell>
          <cell r="I363">
            <v>3</v>
          </cell>
          <cell r="J363">
            <v>150</v>
          </cell>
          <cell r="K363">
            <v>2800</v>
          </cell>
          <cell r="L363">
            <v>140000</v>
          </cell>
          <cell r="M363">
            <v>0</v>
          </cell>
          <cell r="N363">
            <v>0</v>
          </cell>
          <cell r="O363">
            <v>840</v>
          </cell>
          <cell r="P363">
            <v>42000</v>
          </cell>
        </row>
        <row r="364">
          <cell r="A364">
            <v>15</v>
          </cell>
          <cell r="B364" t="str">
            <v xml:space="preserve"> STEEL PLATE, SS41, 1829x6401x6t</v>
          </cell>
          <cell r="C364">
            <v>1</v>
          </cell>
          <cell r="D364" t="str">
            <v>PCS</v>
          </cell>
          <cell r="E364">
            <v>10000</v>
          </cell>
          <cell r="F364">
            <v>10000</v>
          </cell>
          <cell r="H364">
            <v>0</v>
          </cell>
          <cell r="I364">
            <v>20</v>
          </cell>
          <cell r="J364">
            <v>20</v>
          </cell>
          <cell r="K364">
            <v>10000</v>
          </cell>
          <cell r="L364">
            <v>10000</v>
          </cell>
          <cell r="M364">
            <v>0</v>
          </cell>
          <cell r="N364">
            <v>0</v>
          </cell>
          <cell r="O364">
            <v>5600</v>
          </cell>
          <cell r="P364">
            <v>5600</v>
          </cell>
        </row>
        <row r="365">
          <cell r="A365">
            <v>16</v>
          </cell>
          <cell r="B365" t="str">
            <v xml:space="preserve"> CONDUIT CLAMP, ONE-HOLE 3/4"</v>
          </cell>
          <cell r="C365">
            <v>265</v>
          </cell>
          <cell r="D365" t="str">
            <v>PCS</v>
          </cell>
          <cell r="E365">
            <v>4</v>
          </cell>
          <cell r="F365">
            <v>1060</v>
          </cell>
          <cell r="H365">
            <v>0</v>
          </cell>
          <cell r="I365">
            <v>0.5</v>
          </cell>
          <cell r="J365">
            <v>133</v>
          </cell>
          <cell r="K365">
            <v>4</v>
          </cell>
          <cell r="L365">
            <v>1060</v>
          </cell>
          <cell r="M365">
            <v>0</v>
          </cell>
          <cell r="N365">
            <v>0</v>
          </cell>
          <cell r="O365">
            <v>140</v>
          </cell>
          <cell r="P365">
            <v>37100</v>
          </cell>
        </row>
        <row r="366">
          <cell r="A366">
            <v>17</v>
          </cell>
          <cell r="B366" t="str">
            <v xml:space="preserve"> PVC CONDUIT, SCHEDULE B, CNS1302  3/4"</v>
          </cell>
          <cell r="C366">
            <v>265</v>
          </cell>
          <cell r="D366" t="str">
            <v>M</v>
          </cell>
          <cell r="E366">
            <v>12</v>
          </cell>
          <cell r="F366">
            <v>3180</v>
          </cell>
          <cell r="H366">
            <v>0</v>
          </cell>
          <cell r="I366">
            <v>0.28000000000000003</v>
          </cell>
          <cell r="J366">
            <v>74</v>
          </cell>
          <cell r="K366">
            <v>12</v>
          </cell>
          <cell r="L366">
            <v>3180</v>
          </cell>
          <cell r="M366">
            <v>0</v>
          </cell>
          <cell r="N366">
            <v>0</v>
          </cell>
          <cell r="O366">
            <v>78</v>
          </cell>
          <cell r="P366">
            <v>20670</v>
          </cell>
        </row>
        <row r="367">
          <cell r="A367">
            <v>18</v>
          </cell>
          <cell r="B367" t="str">
            <v xml:space="preserve"> EXCAVATION</v>
          </cell>
          <cell r="C367">
            <v>1550</v>
          </cell>
          <cell r="D367" t="str">
            <v>M3</v>
          </cell>
          <cell r="E367" t="str">
            <v>M+L</v>
          </cell>
          <cell r="F367" t="str">
            <v>M+L</v>
          </cell>
          <cell r="H367">
            <v>0</v>
          </cell>
          <cell r="J367">
            <v>0</v>
          </cell>
          <cell r="K367" t="str">
            <v>M+L</v>
          </cell>
          <cell r="L367" t="str">
            <v>M+L</v>
          </cell>
          <cell r="M367">
            <v>0</v>
          </cell>
          <cell r="N367">
            <v>0</v>
          </cell>
          <cell r="O367">
            <v>72</v>
          </cell>
          <cell r="P367">
            <v>111600</v>
          </cell>
        </row>
        <row r="368">
          <cell r="A368">
            <v>19</v>
          </cell>
          <cell r="B368" t="str">
            <v xml:space="preserve"> BACKFILL</v>
          </cell>
          <cell r="C368">
            <v>1550</v>
          </cell>
          <cell r="D368" t="str">
            <v>M3</v>
          </cell>
          <cell r="E368" t="str">
            <v>M+L</v>
          </cell>
          <cell r="F368" t="str">
            <v>M+L</v>
          </cell>
          <cell r="H368">
            <v>0</v>
          </cell>
          <cell r="J368">
            <v>0</v>
          </cell>
          <cell r="K368" t="str">
            <v>M+L</v>
          </cell>
          <cell r="L368" t="str">
            <v>M+L</v>
          </cell>
          <cell r="M368">
            <v>0</v>
          </cell>
          <cell r="N368">
            <v>0</v>
          </cell>
          <cell r="O368">
            <v>120</v>
          </cell>
          <cell r="P368">
            <v>186000</v>
          </cell>
        </row>
        <row r="369">
          <cell r="A369">
            <v>20</v>
          </cell>
          <cell r="B369" t="str">
            <v xml:space="preserve"> MISCELLANEOUS MATERIALS</v>
          </cell>
          <cell r="C369">
            <v>1</v>
          </cell>
          <cell r="D369" t="str">
            <v>LOT</v>
          </cell>
          <cell r="E369">
            <v>82037.700000000012</v>
          </cell>
          <cell r="F369">
            <v>82038</v>
          </cell>
          <cell r="H369">
            <v>0</v>
          </cell>
          <cell r="I369">
            <v>316.10000000000002</v>
          </cell>
          <cell r="J369">
            <v>316</v>
          </cell>
          <cell r="K369">
            <v>82038</v>
          </cell>
          <cell r="L369">
            <v>82038</v>
          </cell>
          <cell r="M369">
            <v>0</v>
          </cell>
          <cell r="N369">
            <v>0</v>
          </cell>
          <cell r="O369">
            <v>88508</v>
          </cell>
          <cell r="P369">
            <v>88508</v>
          </cell>
        </row>
        <row r="370">
          <cell r="B370" t="str">
            <v>SUB-TOTAL : (D)</v>
          </cell>
          <cell r="F370">
            <v>902415</v>
          </cell>
          <cell r="H370">
            <v>0</v>
          </cell>
          <cell r="J370">
            <v>3477</v>
          </cell>
          <cell r="K370">
            <v>0</v>
          </cell>
          <cell r="L370">
            <v>902415</v>
          </cell>
          <cell r="M370">
            <v>0</v>
          </cell>
          <cell r="N370">
            <v>0</v>
          </cell>
          <cell r="O370">
            <v>0</v>
          </cell>
          <cell r="P370">
            <v>1266758</v>
          </cell>
        </row>
        <row r="371">
          <cell r="F371">
            <v>0</v>
          </cell>
          <cell r="H371">
            <v>0</v>
          </cell>
          <cell r="J371">
            <v>0</v>
          </cell>
          <cell r="K371">
            <v>0</v>
          </cell>
          <cell r="L371">
            <v>0</v>
          </cell>
          <cell r="M371">
            <v>0</v>
          </cell>
          <cell r="N371">
            <v>0</v>
          </cell>
          <cell r="O371">
            <v>0</v>
          </cell>
          <cell r="P371">
            <v>0</v>
          </cell>
        </row>
        <row r="372">
          <cell r="F372">
            <v>0</v>
          </cell>
          <cell r="H372">
            <v>0</v>
          </cell>
          <cell r="J372">
            <v>0</v>
          </cell>
          <cell r="K372">
            <v>0</v>
          </cell>
          <cell r="L372">
            <v>0</v>
          </cell>
          <cell r="M372">
            <v>0</v>
          </cell>
          <cell r="N372">
            <v>0</v>
          </cell>
          <cell r="O372">
            <v>0</v>
          </cell>
          <cell r="P372">
            <v>0</v>
          </cell>
        </row>
        <row r="373">
          <cell r="D373">
            <v>0</v>
          </cell>
          <cell r="F373">
            <v>0</v>
          </cell>
          <cell r="H373">
            <v>0</v>
          </cell>
          <cell r="J373">
            <v>0</v>
          </cell>
          <cell r="K373">
            <v>0</v>
          </cell>
          <cell r="L373">
            <v>0</v>
          </cell>
          <cell r="M373">
            <v>0</v>
          </cell>
          <cell r="N373">
            <v>0</v>
          </cell>
          <cell r="O373">
            <v>0</v>
          </cell>
          <cell r="P373">
            <v>0</v>
          </cell>
        </row>
        <row r="374">
          <cell r="A374" t="str">
            <v>E.</v>
          </cell>
          <cell r="B374" t="str">
            <v>TELEPHONE SYSTEM(??????????)</v>
          </cell>
          <cell r="F374">
            <v>0</v>
          </cell>
          <cell r="H374">
            <v>0</v>
          </cell>
          <cell r="J374">
            <v>0</v>
          </cell>
          <cell r="K374">
            <v>0</v>
          </cell>
          <cell r="L374">
            <v>0</v>
          </cell>
          <cell r="M374">
            <v>0</v>
          </cell>
          <cell r="N374">
            <v>0</v>
          </cell>
          <cell r="O374">
            <v>0</v>
          </cell>
          <cell r="P374">
            <v>0</v>
          </cell>
        </row>
        <row r="375">
          <cell r="A375">
            <v>1</v>
          </cell>
          <cell r="B375" t="str">
            <v>PABX , W/100 EXTENSION , 10 TRUNK LINE</v>
          </cell>
          <cell r="C375">
            <v>1</v>
          </cell>
          <cell r="D375" t="str">
            <v>SET</v>
          </cell>
          <cell r="E375">
            <v>380000</v>
          </cell>
          <cell r="F375">
            <v>380000</v>
          </cell>
          <cell r="H375">
            <v>0</v>
          </cell>
          <cell r="I375">
            <v>40</v>
          </cell>
          <cell r="J375">
            <v>40</v>
          </cell>
          <cell r="K375">
            <v>380000</v>
          </cell>
          <cell r="L375">
            <v>380000</v>
          </cell>
          <cell r="M375">
            <v>0</v>
          </cell>
          <cell r="N375">
            <v>0</v>
          </cell>
          <cell r="O375">
            <v>11200</v>
          </cell>
          <cell r="P375">
            <v>11200</v>
          </cell>
        </row>
        <row r="376">
          <cell r="A376">
            <v>2</v>
          </cell>
          <cell r="B376" t="str">
            <v xml:space="preserve"> TELEPHONE CABLE, SOLID COPPER PVBC INSU. 5 PAIRS</v>
          </cell>
          <cell r="C376">
            <v>1300</v>
          </cell>
          <cell r="D376" t="str">
            <v>M</v>
          </cell>
          <cell r="E376">
            <v>14</v>
          </cell>
          <cell r="F376">
            <v>18200</v>
          </cell>
          <cell r="H376">
            <v>0</v>
          </cell>
          <cell r="I376">
            <v>8.5999999999999993E-2</v>
          </cell>
          <cell r="J376">
            <v>112</v>
          </cell>
          <cell r="K376">
            <v>14</v>
          </cell>
          <cell r="L376">
            <v>18200</v>
          </cell>
          <cell r="M376">
            <v>0</v>
          </cell>
          <cell r="N376">
            <v>0</v>
          </cell>
          <cell r="O376">
            <v>24</v>
          </cell>
          <cell r="P376">
            <v>31200</v>
          </cell>
        </row>
        <row r="377">
          <cell r="A377">
            <v>3</v>
          </cell>
          <cell r="B377" t="str">
            <v xml:space="preserve"> DITTO, BUT 10 PAIRS</v>
          </cell>
          <cell r="C377">
            <v>250</v>
          </cell>
          <cell r="D377" t="str">
            <v>M</v>
          </cell>
          <cell r="E377">
            <v>30</v>
          </cell>
          <cell r="F377">
            <v>7500</v>
          </cell>
          <cell r="H377">
            <v>0</v>
          </cell>
          <cell r="I377">
            <v>0.122</v>
          </cell>
          <cell r="J377">
            <v>31</v>
          </cell>
          <cell r="K377">
            <v>30</v>
          </cell>
          <cell r="L377">
            <v>7500</v>
          </cell>
          <cell r="M377">
            <v>0</v>
          </cell>
          <cell r="N377">
            <v>0</v>
          </cell>
          <cell r="O377">
            <v>34</v>
          </cell>
          <cell r="P377">
            <v>8500</v>
          </cell>
        </row>
        <row r="378">
          <cell r="A378">
            <v>4</v>
          </cell>
          <cell r="B378" t="str">
            <v xml:space="preserve"> DITTO, BUT 30 PAIRS</v>
          </cell>
          <cell r="C378">
            <v>300</v>
          </cell>
          <cell r="D378" t="str">
            <v>M</v>
          </cell>
          <cell r="E378">
            <v>80</v>
          </cell>
          <cell r="F378">
            <v>24000</v>
          </cell>
          <cell r="H378">
            <v>0</v>
          </cell>
          <cell r="I378">
            <v>0.20599999999999999</v>
          </cell>
          <cell r="J378">
            <v>62</v>
          </cell>
          <cell r="K378">
            <v>80</v>
          </cell>
          <cell r="L378">
            <v>24000</v>
          </cell>
          <cell r="M378">
            <v>0</v>
          </cell>
          <cell r="N378">
            <v>0</v>
          </cell>
          <cell r="O378">
            <v>58</v>
          </cell>
          <cell r="P378">
            <v>17400</v>
          </cell>
        </row>
        <row r="379">
          <cell r="A379">
            <v>4</v>
          </cell>
          <cell r="B379" t="str">
            <v xml:space="preserve"> DITTO, BUT 50 PAIRS</v>
          </cell>
          <cell r="C379">
            <v>400</v>
          </cell>
          <cell r="D379" t="str">
            <v>M</v>
          </cell>
          <cell r="E379">
            <v>133</v>
          </cell>
          <cell r="F379">
            <v>53200</v>
          </cell>
          <cell r="H379">
            <v>0</v>
          </cell>
          <cell r="I379">
            <v>0.25600000000000001</v>
          </cell>
          <cell r="J379">
            <v>102</v>
          </cell>
          <cell r="K379">
            <v>133</v>
          </cell>
          <cell r="L379">
            <v>53200</v>
          </cell>
          <cell r="M379">
            <v>0</v>
          </cell>
          <cell r="N379">
            <v>0</v>
          </cell>
          <cell r="O379">
            <v>72</v>
          </cell>
          <cell r="P379">
            <v>28800</v>
          </cell>
        </row>
        <row r="380">
          <cell r="A380">
            <v>5</v>
          </cell>
          <cell r="B380" t="str">
            <v xml:space="preserve"> MISCELLANEOUS MATERIALS</v>
          </cell>
          <cell r="C380">
            <v>1</v>
          </cell>
          <cell r="D380" t="str">
            <v>LOT</v>
          </cell>
          <cell r="E380">
            <v>10290</v>
          </cell>
          <cell r="F380">
            <v>10290</v>
          </cell>
          <cell r="H380">
            <v>0</v>
          </cell>
          <cell r="I380">
            <v>105</v>
          </cell>
          <cell r="J380">
            <v>105</v>
          </cell>
          <cell r="K380">
            <v>10290</v>
          </cell>
          <cell r="L380">
            <v>10290</v>
          </cell>
          <cell r="M380">
            <v>0</v>
          </cell>
          <cell r="N380">
            <v>0</v>
          </cell>
          <cell r="O380">
            <v>29400</v>
          </cell>
          <cell r="P380">
            <v>29400</v>
          </cell>
        </row>
        <row r="381">
          <cell r="B381" t="str">
            <v>SUB-TOTAL : (E)</v>
          </cell>
          <cell r="F381">
            <v>493190</v>
          </cell>
          <cell r="H381">
            <v>0</v>
          </cell>
          <cell r="J381">
            <v>452</v>
          </cell>
          <cell r="K381">
            <v>0</v>
          </cell>
          <cell r="L381">
            <v>493190</v>
          </cell>
          <cell r="M381">
            <v>0</v>
          </cell>
          <cell r="N381">
            <v>0</v>
          </cell>
          <cell r="O381">
            <v>0</v>
          </cell>
          <cell r="P381">
            <v>126500</v>
          </cell>
        </row>
        <row r="382">
          <cell r="F382">
            <v>0</v>
          </cell>
          <cell r="H382">
            <v>0</v>
          </cell>
          <cell r="J382">
            <v>0</v>
          </cell>
          <cell r="K382">
            <v>0</v>
          </cell>
          <cell r="L382">
            <v>0</v>
          </cell>
          <cell r="M382">
            <v>0</v>
          </cell>
          <cell r="N382">
            <v>0</v>
          </cell>
          <cell r="O382">
            <v>0</v>
          </cell>
          <cell r="P382">
            <v>0</v>
          </cell>
        </row>
        <row r="383">
          <cell r="F383">
            <v>0</v>
          </cell>
          <cell r="H383">
            <v>0</v>
          </cell>
          <cell r="J383">
            <v>0</v>
          </cell>
          <cell r="K383">
            <v>0</v>
          </cell>
          <cell r="L383">
            <v>0</v>
          </cell>
          <cell r="M383">
            <v>0</v>
          </cell>
          <cell r="N383">
            <v>0</v>
          </cell>
          <cell r="O383">
            <v>0</v>
          </cell>
          <cell r="P383">
            <v>0</v>
          </cell>
        </row>
        <row r="384">
          <cell r="A384" t="str">
            <v>F.</v>
          </cell>
          <cell r="B384" t="str">
            <v>PAGE/INTERCOMMUNICATION SYSTEM</v>
          </cell>
          <cell r="D384">
            <v>0</v>
          </cell>
          <cell r="F384">
            <v>0</v>
          </cell>
          <cell r="H384">
            <v>0</v>
          </cell>
          <cell r="J384">
            <v>0</v>
          </cell>
          <cell r="K384">
            <v>0</v>
          </cell>
          <cell r="L384">
            <v>0</v>
          </cell>
          <cell r="M384">
            <v>0</v>
          </cell>
          <cell r="N384">
            <v>0</v>
          </cell>
          <cell r="O384">
            <v>0</v>
          </cell>
          <cell r="P384">
            <v>0</v>
          </cell>
        </row>
        <row r="385">
          <cell r="A385">
            <v>1</v>
          </cell>
          <cell r="B385" t="str">
            <v xml:space="preserve"> PAGE/PARTY STATION, SINGLE PARTY LINE</v>
          </cell>
          <cell r="C385">
            <v>10</v>
          </cell>
          <cell r="D385" t="str">
            <v>SET</v>
          </cell>
          <cell r="E385">
            <v>19700</v>
          </cell>
          <cell r="F385">
            <v>197000</v>
          </cell>
          <cell r="H385">
            <v>0</v>
          </cell>
          <cell r="I385">
            <v>12</v>
          </cell>
          <cell r="J385">
            <v>120</v>
          </cell>
          <cell r="K385">
            <v>19700</v>
          </cell>
          <cell r="L385">
            <v>197000</v>
          </cell>
          <cell r="M385">
            <v>0</v>
          </cell>
          <cell r="N385">
            <v>0</v>
          </cell>
          <cell r="O385">
            <v>3360</v>
          </cell>
          <cell r="P385">
            <v>33600</v>
          </cell>
        </row>
        <row r="386">
          <cell r="B386" t="str">
            <v xml:space="preserve"> CL.1, DIV.2 , G-T #730-104 OR EQUAL</v>
          </cell>
          <cell r="F386">
            <v>0</v>
          </cell>
          <cell r="H386">
            <v>0</v>
          </cell>
          <cell r="J386">
            <v>0</v>
          </cell>
          <cell r="K386">
            <v>0</v>
          </cell>
          <cell r="L386">
            <v>0</v>
          </cell>
          <cell r="M386">
            <v>0</v>
          </cell>
          <cell r="N386">
            <v>0</v>
          </cell>
          <cell r="O386">
            <v>0</v>
          </cell>
          <cell r="P386">
            <v>0</v>
          </cell>
        </row>
        <row r="387">
          <cell r="A387">
            <v>2</v>
          </cell>
          <cell r="B387" t="str">
            <v>DITTO, BUT INDOOR TYPE, G-T #700-102</v>
          </cell>
          <cell r="C387">
            <v>4</v>
          </cell>
          <cell r="D387" t="str">
            <v>SET</v>
          </cell>
          <cell r="E387">
            <v>17800</v>
          </cell>
          <cell r="F387">
            <v>71200</v>
          </cell>
          <cell r="H387">
            <v>0</v>
          </cell>
          <cell r="I387">
            <v>10</v>
          </cell>
          <cell r="J387">
            <v>40</v>
          </cell>
          <cell r="K387">
            <v>17800</v>
          </cell>
          <cell r="L387">
            <v>71200</v>
          </cell>
          <cell r="M387">
            <v>0</v>
          </cell>
          <cell r="N387">
            <v>0</v>
          </cell>
          <cell r="O387">
            <v>2800</v>
          </cell>
          <cell r="P387">
            <v>11200</v>
          </cell>
        </row>
        <row r="388">
          <cell r="A388">
            <v>3</v>
          </cell>
          <cell r="B388" t="str">
            <v>DITTO, BUT DESK MOUNT. TYPE, G-T #726-102</v>
          </cell>
          <cell r="C388">
            <v>1</v>
          </cell>
          <cell r="D388" t="str">
            <v>SET</v>
          </cell>
          <cell r="E388">
            <v>23000</v>
          </cell>
          <cell r="F388">
            <v>23000</v>
          </cell>
          <cell r="H388">
            <v>0</v>
          </cell>
          <cell r="I388">
            <v>12</v>
          </cell>
          <cell r="J388">
            <v>12</v>
          </cell>
          <cell r="K388">
            <v>23000</v>
          </cell>
          <cell r="L388">
            <v>23000</v>
          </cell>
          <cell r="M388">
            <v>0</v>
          </cell>
          <cell r="N388">
            <v>0</v>
          </cell>
          <cell r="O388">
            <v>3360</v>
          </cell>
          <cell r="P388">
            <v>3360</v>
          </cell>
        </row>
        <row r="389">
          <cell r="A389">
            <v>4</v>
          </cell>
          <cell r="B389" t="str">
            <v xml:space="preserve"> HOT DIPPED GALVANIZED STEEL SUPPORT, C100</v>
          </cell>
          <cell r="C389">
            <v>10</v>
          </cell>
          <cell r="D389" t="str">
            <v>SET</v>
          </cell>
          <cell r="E389">
            <v>1500</v>
          </cell>
          <cell r="F389">
            <v>15000</v>
          </cell>
          <cell r="H389">
            <v>0</v>
          </cell>
          <cell r="I389">
            <v>4</v>
          </cell>
          <cell r="J389">
            <v>40</v>
          </cell>
          <cell r="K389">
            <v>1500</v>
          </cell>
          <cell r="L389">
            <v>15000</v>
          </cell>
          <cell r="M389">
            <v>0</v>
          </cell>
          <cell r="N389">
            <v>0</v>
          </cell>
          <cell r="O389">
            <v>1120</v>
          </cell>
          <cell r="P389">
            <v>11200</v>
          </cell>
        </row>
        <row r="390">
          <cell r="B390" t="str">
            <v>3M LG., W/ SMALL FOUNDATION</v>
          </cell>
          <cell r="F390">
            <v>0</v>
          </cell>
          <cell r="H390">
            <v>0</v>
          </cell>
          <cell r="J390">
            <v>0</v>
          </cell>
          <cell r="K390">
            <v>0</v>
          </cell>
          <cell r="L390">
            <v>0</v>
          </cell>
          <cell r="M390">
            <v>0</v>
          </cell>
          <cell r="N390">
            <v>0</v>
          </cell>
          <cell r="O390">
            <v>0</v>
          </cell>
          <cell r="P390">
            <v>0</v>
          </cell>
        </row>
        <row r="391">
          <cell r="A391">
            <v>5</v>
          </cell>
          <cell r="B391" t="str">
            <v xml:space="preserve"> DRIVER, W/MOLDED LEXAN FOR DIV. 2 G-T </v>
          </cell>
          <cell r="C391">
            <v>16</v>
          </cell>
          <cell r="D391" t="str">
            <v>SET</v>
          </cell>
          <cell r="E391">
            <v>3300</v>
          </cell>
          <cell r="F391">
            <v>52800</v>
          </cell>
          <cell r="H391">
            <v>0</v>
          </cell>
          <cell r="I391">
            <v>3</v>
          </cell>
          <cell r="J391">
            <v>48</v>
          </cell>
          <cell r="K391">
            <v>3300</v>
          </cell>
          <cell r="L391">
            <v>52800</v>
          </cell>
          <cell r="M391">
            <v>0</v>
          </cell>
          <cell r="N391">
            <v>0</v>
          </cell>
          <cell r="O391">
            <v>840</v>
          </cell>
          <cell r="P391">
            <v>13440</v>
          </cell>
        </row>
        <row r="392">
          <cell r="B392" t="str">
            <v xml:space="preserve"> 13314-001</v>
          </cell>
          <cell r="F392">
            <v>0</v>
          </cell>
          <cell r="H392">
            <v>0</v>
          </cell>
          <cell r="J392">
            <v>0</v>
          </cell>
          <cell r="K392">
            <v>0</v>
          </cell>
          <cell r="L392">
            <v>0</v>
          </cell>
          <cell r="M392">
            <v>0</v>
          </cell>
          <cell r="N392">
            <v>0</v>
          </cell>
          <cell r="O392">
            <v>0</v>
          </cell>
          <cell r="P392">
            <v>0</v>
          </cell>
        </row>
        <row r="393">
          <cell r="A393">
            <v>6</v>
          </cell>
          <cell r="B393" t="str">
            <v xml:space="preserve"> HORN SPEAKER W/ EPOXY G-T 13304-002</v>
          </cell>
          <cell r="C393">
            <v>16</v>
          </cell>
          <cell r="D393" t="str">
            <v>SET</v>
          </cell>
          <cell r="E393">
            <v>6000</v>
          </cell>
          <cell r="F393">
            <v>96000</v>
          </cell>
          <cell r="H393">
            <v>0</v>
          </cell>
          <cell r="I393">
            <v>5</v>
          </cell>
          <cell r="J393">
            <v>80</v>
          </cell>
          <cell r="K393">
            <v>6000</v>
          </cell>
          <cell r="L393">
            <v>96000</v>
          </cell>
          <cell r="M393">
            <v>0</v>
          </cell>
          <cell r="N393">
            <v>0</v>
          </cell>
          <cell r="O393">
            <v>1400</v>
          </cell>
          <cell r="P393">
            <v>22400</v>
          </cell>
        </row>
        <row r="394">
          <cell r="B394" t="str">
            <v xml:space="preserve"> MOUNTING ASSEMBLY, G-T 411A1SPL</v>
          </cell>
          <cell r="F394">
            <v>0</v>
          </cell>
          <cell r="H394">
            <v>0</v>
          </cell>
          <cell r="J394">
            <v>0</v>
          </cell>
          <cell r="K394">
            <v>0</v>
          </cell>
          <cell r="L394">
            <v>0</v>
          </cell>
          <cell r="M394">
            <v>0</v>
          </cell>
          <cell r="N394">
            <v>0</v>
          </cell>
          <cell r="O394">
            <v>0</v>
          </cell>
          <cell r="P394">
            <v>0</v>
          </cell>
        </row>
        <row r="395">
          <cell r="A395">
            <v>7</v>
          </cell>
          <cell r="B395" t="str">
            <v xml:space="preserve"> LINE BALANCE UNIT G-T 305-001 OR EQUAL</v>
          </cell>
          <cell r="C395">
            <v>1</v>
          </cell>
          <cell r="D395" t="str">
            <v>SET</v>
          </cell>
          <cell r="E395">
            <v>2600</v>
          </cell>
          <cell r="F395">
            <v>2600</v>
          </cell>
          <cell r="H395">
            <v>0</v>
          </cell>
          <cell r="I395">
            <v>4</v>
          </cell>
          <cell r="J395">
            <v>4</v>
          </cell>
          <cell r="K395">
            <v>2600</v>
          </cell>
          <cell r="L395">
            <v>2600</v>
          </cell>
          <cell r="M395">
            <v>0</v>
          </cell>
          <cell r="N395">
            <v>0</v>
          </cell>
          <cell r="O395">
            <v>1120</v>
          </cell>
          <cell r="P395">
            <v>1120</v>
          </cell>
        </row>
        <row r="396">
          <cell r="A396">
            <v>8</v>
          </cell>
          <cell r="B396" t="str">
            <v xml:space="preserve"> CABLE, OVERALL &amp; INDIVIDUAL SHIELDED, 300V 8P-#14AWG</v>
          </cell>
          <cell r="C396">
            <v>2700</v>
          </cell>
          <cell r="D396" t="str">
            <v>M</v>
          </cell>
          <cell r="E396">
            <v>137</v>
          </cell>
          <cell r="F396">
            <v>369900</v>
          </cell>
          <cell r="H396">
            <v>0</v>
          </cell>
          <cell r="I396">
            <v>0.17799999999999999</v>
          </cell>
          <cell r="J396">
            <v>481</v>
          </cell>
          <cell r="K396">
            <v>137</v>
          </cell>
          <cell r="L396">
            <v>369900</v>
          </cell>
          <cell r="M396">
            <v>0</v>
          </cell>
          <cell r="N396">
            <v>0</v>
          </cell>
          <cell r="O396">
            <v>50</v>
          </cell>
          <cell r="P396">
            <v>135000</v>
          </cell>
        </row>
        <row r="397">
          <cell r="A397">
            <v>9</v>
          </cell>
          <cell r="B397" t="str">
            <v>XLPE CABLE 3C-3.5SQ.MM</v>
          </cell>
          <cell r="C397">
            <v>2800</v>
          </cell>
          <cell r="D397" t="str">
            <v>M</v>
          </cell>
          <cell r="E397">
            <v>15</v>
          </cell>
          <cell r="F397">
            <v>42000</v>
          </cell>
          <cell r="H397">
            <v>0</v>
          </cell>
          <cell r="I397">
            <v>7.9000000000000001E-2</v>
          </cell>
          <cell r="J397">
            <v>221</v>
          </cell>
          <cell r="K397">
            <v>15</v>
          </cell>
          <cell r="L397">
            <v>42000</v>
          </cell>
          <cell r="M397">
            <v>0</v>
          </cell>
          <cell r="N397">
            <v>0</v>
          </cell>
          <cell r="O397">
            <v>22</v>
          </cell>
          <cell r="P397">
            <v>61600</v>
          </cell>
        </row>
        <row r="398">
          <cell r="A398">
            <v>10</v>
          </cell>
          <cell r="B398" t="str">
            <v xml:space="preserve"> SPEAKER CABLE, TWISTED PAIR #18 AWG</v>
          </cell>
          <cell r="C398">
            <v>50</v>
          </cell>
          <cell r="D398" t="str">
            <v>M</v>
          </cell>
          <cell r="E398">
            <v>12</v>
          </cell>
          <cell r="F398">
            <v>600</v>
          </cell>
          <cell r="H398">
            <v>0</v>
          </cell>
          <cell r="I398">
            <v>6.2E-2</v>
          </cell>
          <cell r="J398">
            <v>3</v>
          </cell>
          <cell r="K398">
            <v>12</v>
          </cell>
          <cell r="L398">
            <v>600</v>
          </cell>
          <cell r="M398">
            <v>0</v>
          </cell>
          <cell r="N398">
            <v>0</v>
          </cell>
          <cell r="O398">
            <v>17</v>
          </cell>
          <cell r="P398">
            <v>850</v>
          </cell>
        </row>
        <row r="399">
          <cell r="A399">
            <v>11</v>
          </cell>
          <cell r="B399" t="str">
            <v>RSG CONDUIT, 2"</v>
          </cell>
          <cell r="C399">
            <v>100</v>
          </cell>
          <cell r="D399" t="str">
            <v>M</v>
          </cell>
          <cell r="E399">
            <v>105</v>
          </cell>
          <cell r="F399">
            <v>10500</v>
          </cell>
          <cell r="H399">
            <v>0</v>
          </cell>
          <cell r="I399">
            <v>0.98</v>
          </cell>
          <cell r="J399">
            <v>98</v>
          </cell>
          <cell r="K399">
            <v>105</v>
          </cell>
          <cell r="L399">
            <v>10500</v>
          </cell>
          <cell r="M399">
            <v>0</v>
          </cell>
          <cell r="N399">
            <v>0</v>
          </cell>
          <cell r="O399">
            <v>274</v>
          </cell>
          <cell r="P399">
            <v>27400</v>
          </cell>
        </row>
        <row r="400">
          <cell r="A400">
            <v>12</v>
          </cell>
          <cell r="B400" t="str">
            <v>DITTO BUT 3/4"</v>
          </cell>
          <cell r="C400">
            <v>50</v>
          </cell>
          <cell r="D400" t="str">
            <v>M</v>
          </cell>
          <cell r="E400">
            <v>32</v>
          </cell>
          <cell r="F400">
            <v>1600</v>
          </cell>
          <cell r="H400">
            <v>0</v>
          </cell>
          <cell r="I400">
            <v>0.47</v>
          </cell>
          <cell r="J400">
            <v>24</v>
          </cell>
          <cell r="K400">
            <v>32</v>
          </cell>
          <cell r="L400">
            <v>1600</v>
          </cell>
          <cell r="M400">
            <v>0</v>
          </cell>
          <cell r="N400">
            <v>0</v>
          </cell>
          <cell r="O400">
            <v>132</v>
          </cell>
          <cell r="P400">
            <v>6600</v>
          </cell>
        </row>
        <row r="401">
          <cell r="A401">
            <v>13</v>
          </cell>
          <cell r="B401" t="str">
            <v xml:space="preserve"> FLEXIBLE CONDUIT, 3/4", 1M LG, W/ TWO CONNECTOR</v>
          </cell>
          <cell r="C401">
            <v>16</v>
          </cell>
          <cell r="D401" t="str">
            <v>M</v>
          </cell>
          <cell r="E401">
            <v>81</v>
          </cell>
          <cell r="F401">
            <v>1296</v>
          </cell>
          <cell r="H401">
            <v>0</v>
          </cell>
          <cell r="I401">
            <v>0.56000000000000005</v>
          </cell>
          <cell r="J401">
            <v>9</v>
          </cell>
          <cell r="K401">
            <v>81</v>
          </cell>
          <cell r="L401">
            <v>1296</v>
          </cell>
          <cell r="M401">
            <v>0</v>
          </cell>
          <cell r="N401">
            <v>0</v>
          </cell>
          <cell r="O401">
            <v>157</v>
          </cell>
          <cell r="P401">
            <v>2512</v>
          </cell>
        </row>
        <row r="402">
          <cell r="A402">
            <v>14</v>
          </cell>
          <cell r="B402" t="str">
            <v xml:space="preserve"> HOT DIPPED GALVANIZED CONDUIT FITTING, UNION,</v>
          </cell>
          <cell r="C402">
            <v>1</v>
          </cell>
          <cell r="D402" t="str">
            <v>LOT</v>
          </cell>
          <cell r="E402">
            <v>36300</v>
          </cell>
          <cell r="F402">
            <v>36300</v>
          </cell>
          <cell r="H402">
            <v>0</v>
          </cell>
          <cell r="I402">
            <v>61</v>
          </cell>
          <cell r="J402">
            <v>61</v>
          </cell>
          <cell r="K402">
            <v>36300</v>
          </cell>
          <cell r="L402">
            <v>36300</v>
          </cell>
          <cell r="M402">
            <v>0</v>
          </cell>
          <cell r="N402">
            <v>0</v>
          </cell>
          <cell r="O402">
            <v>17080</v>
          </cell>
          <cell r="P402">
            <v>17080</v>
          </cell>
        </row>
        <row r="403">
          <cell r="B403" t="str">
            <v>SEALING FITTING</v>
          </cell>
          <cell r="F403">
            <v>0</v>
          </cell>
          <cell r="H403">
            <v>0</v>
          </cell>
          <cell r="J403">
            <v>0</v>
          </cell>
          <cell r="K403">
            <v>0</v>
          </cell>
          <cell r="L403">
            <v>0</v>
          </cell>
          <cell r="M403">
            <v>0</v>
          </cell>
          <cell r="N403">
            <v>0</v>
          </cell>
          <cell r="O403">
            <v>0</v>
          </cell>
          <cell r="P403">
            <v>0</v>
          </cell>
        </row>
        <row r="404">
          <cell r="A404">
            <v>15</v>
          </cell>
          <cell r="B404" t="str">
            <v>HOT DIPPED GALVALNIZED STEEL U-CHANNEL 41x41x2.0t</v>
          </cell>
          <cell r="C404">
            <v>15</v>
          </cell>
          <cell r="D404" t="str">
            <v>M</v>
          </cell>
          <cell r="E404">
            <v>82</v>
          </cell>
          <cell r="F404">
            <v>1230</v>
          </cell>
          <cell r="H404">
            <v>0</v>
          </cell>
          <cell r="I404">
            <v>0.40699999999999997</v>
          </cell>
          <cell r="J404">
            <v>6</v>
          </cell>
          <cell r="K404">
            <v>82</v>
          </cell>
          <cell r="L404">
            <v>1230</v>
          </cell>
          <cell r="M404">
            <v>0</v>
          </cell>
          <cell r="N404">
            <v>0</v>
          </cell>
          <cell r="O404">
            <v>114</v>
          </cell>
          <cell r="P404">
            <v>1710</v>
          </cell>
        </row>
        <row r="405">
          <cell r="A405">
            <v>16</v>
          </cell>
          <cell r="B405" t="str">
            <v>VHF PORTABLE MARINE BAND EXP-PROOF WALKY-TALKY</v>
          </cell>
          <cell r="C405">
            <v>2</v>
          </cell>
          <cell r="D405" t="str">
            <v>SET</v>
          </cell>
          <cell r="E405">
            <v>20000</v>
          </cell>
          <cell r="F405">
            <v>40000</v>
          </cell>
          <cell r="H405">
            <v>0</v>
          </cell>
          <cell r="J405">
            <v>0</v>
          </cell>
          <cell r="K405">
            <v>20000</v>
          </cell>
          <cell r="L405">
            <v>40000</v>
          </cell>
          <cell r="M405">
            <v>0</v>
          </cell>
          <cell r="N405">
            <v>0</v>
          </cell>
          <cell r="O405">
            <v>0</v>
          </cell>
          <cell r="P405">
            <v>0</v>
          </cell>
        </row>
        <row r="406">
          <cell r="A406">
            <v>17</v>
          </cell>
          <cell r="B406" t="str">
            <v xml:space="preserve"> MISCELLANEOUS MATERIALS </v>
          </cell>
          <cell r="C406">
            <v>1</v>
          </cell>
          <cell r="D406" t="str">
            <v>LOT</v>
          </cell>
          <cell r="E406">
            <v>48051.3</v>
          </cell>
          <cell r="F406">
            <v>48051</v>
          </cell>
          <cell r="H406">
            <v>0</v>
          </cell>
          <cell r="I406">
            <v>62.35</v>
          </cell>
          <cell r="J406">
            <v>62</v>
          </cell>
          <cell r="K406">
            <v>48051</v>
          </cell>
          <cell r="L406">
            <v>48051</v>
          </cell>
          <cell r="M406">
            <v>0</v>
          </cell>
          <cell r="N406">
            <v>0</v>
          </cell>
          <cell r="O406">
            <v>17458</v>
          </cell>
          <cell r="P406">
            <v>17458</v>
          </cell>
        </row>
        <row r="407">
          <cell r="B407" t="str">
            <v>SUB-TOTAL : (F)</v>
          </cell>
          <cell r="F407">
            <v>1009077</v>
          </cell>
          <cell r="H407">
            <v>0</v>
          </cell>
          <cell r="J407">
            <v>1309</v>
          </cell>
          <cell r="K407">
            <v>0</v>
          </cell>
          <cell r="L407">
            <v>1009077</v>
          </cell>
          <cell r="M407">
            <v>0</v>
          </cell>
          <cell r="N407">
            <v>0</v>
          </cell>
          <cell r="O407">
            <v>0</v>
          </cell>
          <cell r="P407">
            <v>366530</v>
          </cell>
        </row>
        <row r="408">
          <cell r="F408">
            <v>0</v>
          </cell>
          <cell r="H408">
            <v>0</v>
          </cell>
          <cell r="J408">
            <v>0</v>
          </cell>
          <cell r="K408">
            <v>0</v>
          </cell>
          <cell r="L408">
            <v>0</v>
          </cell>
          <cell r="M408">
            <v>0</v>
          </cell>
          <cell r="N408">
            <v>0</v>
          </cell>
          <cell r="O408">
            <v>0</v>
          </cell>
          <cell r="P408">
            <v>0</v>
          </cell>
        </row>
        <row r="409">
          <cell r="F409">
            <v>0</v>
          </cell>
          <cell r="H409">
            <v>0</v>
          </cell>
          <cell r="J409">
            <v>0</v>
          </cell>
          <cell r="K409">
            <v>0</v>
          </cell>
          <cell r="L409">
            <v>0</v>
          </cell>
          <cell r="M409">
            <v>0</v>
          </cell>
          <cell r="N409">
            <v>0</v>
          </cell>
          <cell r="O409">
            <v>0</v>
          </cell>
          <cell r="P409">
            <v>0</v>
          </cell>
        </row>
        <row r="410">
          <cell r="A410" t="str">
            <v>G.</v>
          </cell>
          <cell r="B410" t="str">
            <v>CCTV SYSTEM</v>
          </cell>
          <cell r="D410">
            <v>0</v>
          </cell>
          <cell r="F410">
            <v>0</v>
          </cell>
          <cell r="H410">
            <v>0</v>
          </cell>
          <cell r="J410">
            <v>0</v>
          </cell>
          <cell r="K410">
            <v>0</v>
          </cell>
          <cell r="L410">
            <v>0</v>
          </cell>
          <cell r="M410">
            <v>0</v>
          </cell>
          <cell r="N410">
            <v>0</v>
          </cell>
          <cell r="O410">
            <v>0</v>
          </cell>
          <cell r="P410">
            <v>0</v>
          </cell>
        </row>
        <row r="411">
          <cell r="A411">
            <v>1</v>
          </cell>
          <cell r="B411" t="str">
            <v xml:space="preserve"> 20" BLACK-AND-WHITE VEDIO MONITOR,  </v>
          </cell>
          <cell r="C411">
            <v>1</v>
          </cell>
          <cell r="D411" t="str">
            <v>SET</v>
          </cell>
          <cell r="E411">
            <v>9450</v>
          </cell>
          <cell r="F411">
            <v>9450</v>
          </cell>
          <cell r="H411">
            <v>0</v>
          </cell>
          <cell r="I411">
            <v>4</v>
          </cell>
          <cell r="J411">
            <v>4</v>
          </cell>
          <cell r="K411">
            <v>9450</v>
          </cell>
          <cell r="L411">
            <v>9450</v>
          </cell>
          <cell r="M411">
            <v>0</v>
          </cell>
          <cell r="N411">
            <v>0</v>
          </cell>
          <cell r="O411">
            <v>1120</v>
          </cell>
          <cell r="P411">
            <v>1120</v>
          </cell>
        </row>
        <row r="412">
          <cell r="A412">
            <v>2</v>
          </cell>
          <cell r="B412" t="str">
            <v xml:space="preserve"> BLACK-AND-WHITE CAMERA,1/2 CCD</v>
          </cell>
          <cell r="C412">
            <v>6</v>
          </cell>
          <cell r="D412" t="str">
            <v>SET</v>
          </cell>
          <cell r="E412">
            <v>8100</v>
          </cell>
          <cell r="F412">
            <v>48600</v>
          </cell>
          <cell r="H412">
            <v>0</v>
          </cell>
          <cell r="I412">
            <v>8</v>
          </cell>
          <cell r="J412">
            <v>48</v>
          </cell>
          <cell r="K412">
            <v>8100</v>
          </cell>
          <cell r="L412">
            <v>48600</v>
          </cell>
          <cell r="M412">
            <v>0</v>
          </cell>
          <cell r="N412">
            <v>0</v>
          </cell>
          <cell r="O412">
            <v>2240</v>
          </cell>
          <cell r="P412">
            <v>13440</v>
          </cell>
        </row>
        <row r="413">
          <cell r="A413">
            <v>3</v>
          </cell>
          <cell r="B413" t="str">
            <v xml:space="preserve"> MOTORIZED LENS, 10X, AUTO IRIS/FOCUS</v>
          </cell>
          <cell r="C413">
            <v>2</v>
          </cell>
          <cell r="D413" t="str">
            <v>PCS</v>
          </cell>
          <cell r="E413">
            <v>18900</v>
          </cell>
          <cell r="F413">
            <v>37800</v>
          </cell>
          <cell r="H413">
            <v>0</v>
          </cell>
          <cell r="I413">
            <v>2</v>
          </cell>
          <cell r="J413">
            <v>4</v>
          </cell>
          <cell r="K413">
            <v>18900</v>
          </cell>
          <cell r="L413">
            <v>37800</v>
          </cell>
          <cell r="M413">
            <v>0</v>
          </cell>
          <cell r="N413">
            <v>0</v>
          </cell>
          <cell r="O413">
            <v>560</v>
          </cell>
          <cell r="P413">
            <v>1120</v>
          </cell>
        </row>
        <row r="414">
          <cell r="A414">
            <v>4</v>
          </cell>
          <cell r="B414" t="str">
            <v xml:space="preserve"> FIXED LENS, AUTO IRIS 16 mm, </v>
          </cell>
          <cell r="C414">
            <v>4</v>
          </cell>
          <cell r="D414" t="str">
            <v>PCS</v>
          </cell>
          <cell r="E414">
            <v>4050</v>
          </cell>
          <cell r="F414">
            <v>16200</v>
          </cell>
          <cell r="H414">
            <v>0</v>
          </cell>
          <cell r="I414">
            <v>2</v>
          </cell>
          <cell r="J414">
            <v>8</v>
          </cell>
          <cell r="K414">
            <v>4050</v>
          </cell>
          <cell r="L414">
            <v>16200</v>
          </cell>
          <cell r="M414">
            <v>0</v>
          </cell>
          <cell r="N414">
            <v>0</v>
          </cell>
          <cell r="O414">
            <v>560</v>
          </cell>
          <cell r="P414">
            <v>2240</v>
          </cell>
        </row>
        <row r="415">
          <cell r="A415">
            <v>5</v>
          </cell>
          <cell r="B415" t="str">
            <v xml:space="preserve"> EXPLOSION ROOF HOUSING</v>
          </cell>
          <cell r="C415">
            <v>4</v>
          </cell>
          <cell r="D415" t="str">
            <v>SET</v>
          </cell>
          <cell r="E415">
            <v>148500</v>
          </cell>
          <cell r="F415">
            <v>594000</v>
          </cell>
          <cell r="H415">
            <v>0</v>
          </cell>
          <cell r="I415">
            <v>8</v>
          </cell>
          <cell r="J415">
            <v>32</v>
          </cell>
          <cell r="K415">
            <v>148500</v>
          </cell>
          <cell r="L415">
            <v>594000</v>
          </cell>
          <cell r="M415">
            <v>0</v>
          </cell>
          <cell r="N415">
            <v>0</v>
          </cell>
          <cell r="O415">
            <v>2240</v>
          </cell>
          <cell r="P415">
            <v>8960</v>
          </cell>
        </row>
        <row r="416">
          <cell r="A416">
            <v>6</v>
          </cell>
          <cell r="B416" t="str">
            <v>WEATHER PROOF HOUSING</v>
          </cell>
          <cell r="C416">
            <v>2</v>
          </cell>
          <cell r="D416" t="str">
            <v>SET</v>
          </cell>
          <cell r="E416">
            <v>49500</v>
          </cell>
          <cell r="F416">
            <v>99000</v>
          </cell>
          <cell r="H416">
            <v>0</v>
          </cell>
          <cell r="I416">
            <v>6</v>
          </cell>
          <cell r="J416">
            <v>12</v>
          </cell>
          <cell r="K416">
            <v>49500</v>
          </cell>
          <cell r="L416">
            <v>99000</v>
          </cell>
          <cell r="M416">
            <v>0</v>
          </cell>
          <cell r="N416">
            <v>0</v>
          </cell>
          <cell r="O416">
            <v>1680</v>
          </cell>
          <cell r="P416">
            <v>3360</v>
          </cell>
        </row>
        <row r="417">
          <cell r="A417">
            <v>7</v>
          </cell>
          <cell r="B417" t="str">
            <v xml:space="preserve"> PAN-AND-TILT DRIVER, CL.1 DIV.2</v>
          </cell>
          <cell r="C417">
            <v>2</v>
          </cell>
          <cell r="D417" t="str">
            <v>SET</v>
          </cell>
          <cell r="E417">
            <v>148500</v>
          </cell>
          <cell r="F417">
            <v>297000</v>
          </cell>
          <cell r="H417">
            <v>0</v>
          </cell>
          <cell r="I417">
            <v>8</v>
          </cell>
          <cell r="J417">
            <v>16</v>
          </cell>
          <cell r="K417">
            <v>148500</v>
          </cell>
          <cell r="L417">
            <v>297000</v>
          </cell>
          <cell r="M417">
            <v>0</v>
          </cell>
          <cell r="N417">
            <v>0</v>
          </cell>
          <cell r="O417">
            <v>2240</v>
          </cell>
          <cell r="P417">
            <v>4480</v>
          </cell>
        </row>
        <row r="418">
          <cell r="A418">
            <v>8</v>
          </cell>
          <cell r="B418" t="str">
            <v>24 hr  VCR</v>
          </cell>
          <cell r="C418">
            <v>1</v>
          </cell>
          <cell r="D418" t="str">
            <v>SET</v>
          </cell>
          <cell r="E418">
            <v>45000</v>
          </cell>
          <cell r="F418">
            <v>45000</v>
          </cell>
          <cell r="H418">
            <v>0</v>
          </cell>
          <cell r="I418">
            <v>8</v>
          </cell>
          <cell r="J418">
            <v>8</v>
          </cell>
          <cell r="K418">
            <v>45000</v>
          </cell>
          <cell r="L418">
            <v>45000</v>
          </cell>
          <cell r="M418">
            <v>0</v>
          </cell>
          <cell r="N418">
            <v>0</v>
          </cell>
          <cell r="O418">
            <v>2240</v>
          </cell>
          <cell r="P418">
            <v>2240</v>
          </cell>
        </row>
        <row r="419">
          <cell r="A419">
            <v>9</v>
          </cell>
          <cell r="B419" t="str">
            <v>CONTROL SIGNAL DISTRIBUTION UNIT, 5 CHANNEL</v>
          </cell>
          <cell r="C419">
            <v>1</v>
          </cell>
          <cell r="D419" t="str">
            <v>SET</v>
          </cell>
          <cell r="E419">
            <v>45000</v>
          </cell>
          <cell r="F419">
            <v>45000</v>
          </cell>
          <cell r="H419">
            <v>0</v>
          </cell>
          <cell r="I419">
            <v>8</v>
          </cell>
          <cell r="J419">
            <v>8</v>
          </cell>
          <cell r="K419">
            <v>45000</v>
          </cell>
          <cell r="L419">
            <v>45000</v>
          </cell>
          <cell r="M419">
            <v>0</v>
          </cell>
          <cell r="N419">
            <v>0</v>
          </cell>
          <cell r="O419">
            <v>2240</v>
          </cell>
          <cell r="P419">
            <v>2240</v>
          </cell>
        </row>
        <row r="420">
          <cell r="A420">
            <v>10</v>
          </cell>
          <cell r="B420" t="str">
            <v>VEDIO MULTIPLEXER, 9-CHANNEL</v>
          </cell>
          <cell r="C420">
            <v>1</v>
          </cell>
          <cell r="D420" t="str">
            <v>SET</v>
          </cell>
          <cell r="E420">
            <v>32000</v>
          </cell>
          <cell r="F420">
            <v>32000</v>
          </cell>
          <cell r="H420">
            <v>0</v>
          </cell>
          <cell r="I420">
            <v>20</v>
          </cell>
          <cell r="J420">
            <v>20</v>
          </cell>
          <cell r="K420">
            <v>32000</v>
          </cell>
          <cell r="L420">
            <v>32000</v>
          </cell>
          <cell r="M420">
            <v>0</v>
          </cell>
          <cell r="N420">
            <v>0</v>
          </cell>
          <cell r="O420">
            <v>5600</v>
          </cell>
          <cell r="P420">
            <v>5600</v>
          </cell>
        </row>
        <row r="421">
          <cell r="A421">
            <v>11</v>
          </cell>
          <cell r="B421" t="str">
            <v xml:space="preserve"> VIDEO COXIAL CABLE, PWC 7C2V OR EQUAL</v>
          </cell>
          <cell r="C421">
            <v>2000</v>
          </cell>
          <cell r="D421" t="str">
            <v>M</v>
          </cell>
          <cell r="E421">
            <v>16</v>
          </cell>
          <cell r="F421">
            <v>32000</v>
          </cell>
          <cell r="H421">
            <v>0</v>
          </cell>
          <cell r="I421">
            <v>0.1</v>
          </cell>
          <cell r="J421">
            <v>200</v>
          </cell>
          <cell r="K421">
            <v>16</v>
          </cell>
          <cell r="L421">
            <v>32000</v>
          </cell>
          <cell r="M421">
            <v>0</v>
          </cell>
          <cell r="N421">
            <v>0</v>
          </cell>
          <cell r="O421">
            <v>28</v>
          </cell>
          <cell r="P421">
            <v>56000</v>
          </cell>
        </row>
        <row r="422">
          <cell r="A422">
            <v>12</v>
          </cell>
          <cell r="B422" t="str">
            <v>SHIELDED CABLE, 8C-1.25 SQ.MM</v>
          </cell>
          <cell r="C422">
            <v>1600</v>
          </cell>
          <cell r="D422" t="str">
            <v>M</v>
          </cell>
          <cell r="E422">
            <v>32</v>
          </cell>
          <cell r="F422">
            <v>51200</v>
          </cell>
          <cell r="H422">
            <v>0</v>
          </cell>
          <cell r="I422">
            <v>7.0000000000000007E-2</v>
          </cell>
          <cell r="J422">
            <v>112</v>
          </cell>
          <cell r="K422">
            <v>32</v>
          </cell>
          <cell r="L422">
            <v>51200</v>
          </cell>
          <cell r="M422">
            <v>0</v>
          </cell>
          <cell r="N422">
            <v>0</v>
          </cell>
          <cell r="O422">
            <v>20</v>
          </cell>
          <cell r="P422">
            <v>32000</v>
          </cell>
        </row>
        <row r="423">
          <cell r="A423">
            <v>13</v>
          </cell>
          <cell r="B423" t="str">
            <v>600V XLPE CABLE, 3C-5.5 SQ.MM</v>
          </cell>
          <cell r="C423">
            <v>1500</v>
          </cell>
          <cell r="D423" t="str">
            <v>M</v>
          </cell>
          <cell r="E423">
            <v>20</v>
          </cell>
          <cell r="F423">
            <v>30000</v>
          </cell>
          <cell r="H423">
            <v>0</v>
          </cell>
          <cell r="I423">
            <v>0.1</v>
          </cell>
          <cell r="J423">
            <v>150</v>
          </cell>
          <cell r="K423">
            <v>20</v>
          </cell>
          <cell r="L423">
            <v>30000</v>
          </cell>
          <cell r="M423">
            <v>0</v>
          </cell>
          <cell r="N423">
            <v>0</v>
          </cell>
          <cell r="O423">
            <v>28</v>
          </cell>
          <cell r="P423">
            <v>42000</v>
          </cell>
        </row>
        <row r="424">
          <cell r="A424">
            <v>14</v>
          </cell>
          <cell r="B424" t="str">
            <v xml:space="preserve">JUNCTION BOX CL.1 DIV.2 GROUP D 250L x 250W x 150D </v>
          </cell>
          <cell r="C424">
            <v>4</v>
          </cell>
          <cell r="D424" t="str">
            <v>SET</v>
          </cell>
          <cell r="E424">
            <v>8000</v>
          </cell>
          <cell r="F424">
            <v>32000</v>
          </cell>
          <cell r="H424">
            <v>0</v>
          </cell>
          <cell r="I424">
            <v>4</v>
          </cell>
          <cell r="J424">
            <v>16</v>
          </cell>
          <cell r="K424">
            <v>8000</v>
          </cell>
          <cell r="L424">
            <v>32000</v>
          </cell>
          <cell r="M424">
            <v>0</v>
          </cell>
          <cell r="N424">
            <v>0</v>
          </cell>
          <cell r="O424">
            <v>1120</v>
          </cell>
          <cell r="P424">
            <v>4480</v>
          </cell>
        </row>
        <row r="425">
          <cell r="A425">
            <v>15</v>
          </cell>
          <cell r="B425" t="str">
            <v xml:space="preserve">JUNCTION BOX WEATHER PROOF 250L x 250W x 150D </v>
          </cell>
          <cell r="C425">
            <v>2</v>
          </cell>
          <cell r="D425" t="str">
            <v>SET</v>
          </cell>
          <cell r="E425">
            <v>4000</v>
          </cell>
          <cell r="F425">
            <v>8000</v>
          </cell>
          <cell r="H425">
            <v>0</v>
          </cell>
          <cell r="I425">
            <v>3</v>
          </cell>
          <cell r="J425">
            <v>6</v>
          </cell>
          <cell r="K425">
            <v>4000</v>
          </cell>
          <cell r="L425">
            <v>8000</v>
          </cell>
          <cell r="M425">
            <v>0</v>
          </cell>
          <cell r="N425">
            <v>0</v>
          </cell>
          <cell r="O425">
            <v>840</v>
          </cell>
          <cell r="P425">
            <v>1680</v>
          </cell>
        </row>
        <row r="426">
          <cell r="A426">
            <v>16</v>
          </cell>
          <cell r="B426" t="str">
            <v>RSG CONDUIT, 2"</v>
          </cell>
          <cell r="C426">
            <v>250</v>
          </cell>
          <cell r="D426" t="str">
            <v>M</v>
          </cell>
          <cell r="E426">
            <v>105</v>
          </cell>
          <cell r="F426">
            <v>26250</v>
          </cell>
          <cell r="H426">
            <v>0</v>
          </cell>
          <cell r="I426">
            <v>0.98</v>
          </cell>
          <cell r="J426">
            <v>245</v>
          </cell>
          <cell r="K426">
            <v>105</v>
          </cell>
          <cell r="L426">
            <v>26250</v>
          </cell>
          <cell r="M426">
            <v>0</v>
          </cell>
          <cell r="N426">
            <v>0</v>
          </cell>
          <cell r="O426">
            <v>274</v>
          </cell>
          <cell r="P426">
            <v>68500</v>
          </cell>
        </row>
        <row r="427">
          <cell r="A427">
            <v>17</v>
          </cell>
          <cell r="B427" t="str">
            <v>HOT DIPPED GALVALNIZED STEEL U-CHANNEL 41x41x2.0t</v>
          </cell>
          <cell r="C427">
            <v>15</v>
          </cell>
          <cell r="D427" t="str">
            <v>M</v>
          </cell>
          <cell r="E427">
            <v>82</v>
          </cell>
          <cell r="F427">
            <v>1230</v>
          </cell>
          <cell r="H427">
            <v>0</v>
          </cell>
          <cell r="I427">
            <v>0.40699999999999997</v>
          </cell>
          <cell r="J427">
            <v>6</v>
          </cell>
          <cell r="K427">
            <v>82</v>
          </cell>
          <cell r="L427">
            <v>1230</v>
          </cell>
          <cell r="M427">
            <v>0</v>
          </cell>
          <cell r="N427">
            <v>0</v>
          </cell>
          <cell r="O427">
            <v>114</v>
          </cell>
          <cell r="P427">
            <v>1710</v>
          </cell>
        </row>
        <row r="428">
          <cell r="A428">
            <v>18</v>
          </cell>
          <cell r="B428" t="str">
            <v xml:space="preserve">CAMERA SUPPORT, HOT DIPPED GALVANIZED STEEL </v>
          </cell>
          <cell r="C428">
            <v>4</v>
          </cell>
          <cell r="D428" t="str">
            <v>SET</v>
          </cell>
          <cell r="E428">
            <v>8100</v>
          </cell>
          <cell r="F428">
            <v>32400</v>
          </cell>
          <cell r="H428">
            <v>0</v>
          </cell>
          <cell r="I428">
            <v>4</v>
          </cell>
          <cell r="J428">
            <v>16</v>
          </cell>
          <cell r="K428">
            <v>8100</v>
          </cell>
          <cell r="L428">
            <v>32400</v>
          </cell>
          <cell r="M428">
            <v>0</v>
          </cell>
          <cell r="N428">
            <v>0</v>
          </cell>
          <cell r="O428">
            <v>1120</v>
          </cell>
          <cell r="P428">
            <v>4480</v>
          </cell>
        </row>
        <row r="429">
          <cell r="B429" t="str">
            <v>W/ COATING, WALL MOUNT. TYPE</v>
          </cell>
          <cell r="F429">
            <v>0</v>
          </cell>
          <cell r="H429">
            <v>0</v>
          </cell>
          <cell r="J429">
            <v>0</v>
          </cell>
          <cell r="K429">
            <v>0</v>
          </cell>
          <cell r="L429">
            <v>0</v>
          </cell>
          <cell r="M429">
            <v>0</v>
          </cell>
          <cell r="N429">
            <v>0</v>
          </cell>
          <cell r="O429">
            <v>0</v>
          </cell>
          <cell r="P429">
            <v>0</v>
          </cell>
        </row>
        <row r="430">
          <cell r="A430">
            <v>19</v>
          </cell>
          <cell r="B430" t="str">
            <v xml:space="preserve">CAMERA SUPPORT, HOT DIPPED GALVANIZED STEEL </v>
          </cell>
          <cell r="C430">
            <v>6</v>
          </cell>
          <cell r="D430" t="str">
            <v>SET</v>
          </cell>
          <cell r="E430">
            <v>14000</v>
          </cell>
          <cell r="F430">
            <v>84000</v>
          </cell>
          <cell r="H430">
            <v>0</v>
          </cell>
          <cell r="I430">
            <v>20</v>
          </cell>
          <cell r="J430">
            <v>120</v>
          </cell>
          <cell r="K430">
            <v>14000</v>
          </cell>
          <cell r="L430">
            <v>84000</v>
          </cell>
          <cell r="M430">
            <v>0</v>
          </cell>
          <cell r="N430">
            <v>0</v>
          </cell>
          <cell r="O430">
            <v>5600</v>
          </cell>
          <cell r="P430">
            <v>33600</v>
          </cell>
        </row>
        <row r="431">
          <cell r="B431" t="str">
            <v>W/ COATING, STANCHION TYPE, 3M H , W/FUNDATION</v>
          </cell>
          <cell r="F431">
            <v>0</v>
          </cell>
          <cell r="H431">
            <v>0</v>
          </cell>
          <cell r="J431">
            <v>0</v>
          </cell>
          <cell r="K431">
            <v>0</v>
          </cell>
          <cell r="L431">
            <v>0</v>
          </cell>
          <cell r="M431">
            <v>0</v>
          </cell>
          <cell r="N431">
            <v>0</v>
          </cell>
          <cell r="O431">
            <v>0</v>
          </cell>
          <cell r="P431">
            <v>0</v>
          </cell>
        </row>
        <row r="432">
          <cell r="A432">
            <v>20</v>
          </cell>
          <cell r="B432" t="str">
            <v xml:space="preserve"> HOT DIPPED GALVANIZED CONDUIT FITTING, UNION,</v>
          </cell>
          <cell r="C432">
            <v>1</v>
          </cell>
          <cell r="D432" t="str">
            <v>LOT</v>
          </cell>
          <cell r="E432">
            <v>78750</v>
          </cell>
          <cell r="F432">
            <v>78750</v>
          </cell>
          <cell r="H432">
            <v>0</v>
          </cell>
          <cell r="I432">
            <v>122.5</v>
          </cell>
          <cell r="J432">
            <v>123</v>
          </cell>
          <cell r="K432">
            <v>78750</v>
          </cell>
          <cell r="L432">
            <v>78750</v>
          </cell>
          <cell r="M432">
            <v>0</v>
          </cell>
          <cell r="N432">
            <v>0</v>
          </cell>
          <cell r="O432">
            <v>34300</v>
          </cell>
          <cell r="P432">
            <v>34300</v>
          </cell>
        </row>
        <row r="433">
          <cell r="B433" t="str">
            <v>SEALING FITTING</v>
          </cell>
          <cell r="F433">
            <v>0</v>
          </cell>
          <cell r="H433">
            <v>0</v>
          </cell>
          <cell r="J433">
            <v>0</v>
          </cell>
          <cell r="K433">
            <v>0</v>
          </cell>
          <cell r="L433">
            <v>0</v>
          </cell>
          <cell r="M433">
            <v>0</v>
          </cell>
          <cell r="N433">
            <v>0</v>
          </cell>
          <cell r="O433">
            <v>0</v>
          </cell>
          <cell r="P433">
            <v>0</v>
          </cell>
        </row>
        <row r="434">
          <cell r="A434">
            <v>21</v>
          </cell>
          <cell r="B434" t="str">
            <v>FIBER OPTIC CABLE CABLE , 1 FIBERS</v>
          </cell>
          <cell r="C434">
            <v>1250</v>
          </cell>
          <cell r="D434" t="str">
            <v>M</v>
          </cell>
          <cell r="E434">
            <v>38</v>
          </cell>
          <cell r="F434">
            <v>47500</v>
          </cell>
          <cell r="H434">
            <v>0</v>
          </cell>
          <cell r="I434">
            <v>0.1</v>
          </cell>
          <cell r="J434">
            <v>125</v>
          </cell>
          <cell r="K434">
            <v>38</v>
          </cell>
          <cell r="L434">
            <v>47500</v>
          </cell>
          <cell r="M434">
            <v>0</v>
          </cell>
          <cell r="N434">
            <v>0</v>
          </cell>
          <cell r="O434">
            <v>28</v>
          </cell>
          <cell r="P434">
            <v>35000</v>
          </cell>
        </row>
        <row r="435">
          <cell r="A435">
            <v>22</v>
          </cell>
          <cell r="B435" t="str">
            <v>FIBER OPTIC VIDEO SIGNAL RECEIVER</v>
          </cell>
          <cell r="C435">
            <v>1</v>
          </cell>
          <cell r="D435" t="str">
            <v>SET</v>
          </cell>
          <cell r="E435">
            <v>23400</v>
          </cell>
          <cell r="F435">
            <v>23400</v>
          </cell>
          <cell r="H435">
            <v>0</v>
          </cell>
          <cell r="I435">
            <v>4</v>
          </cell>
          <cell r="J435">
            <v>4</v>
          </cell>
          <cell r="K435">
            <v>23400</v>
          </cell>
          <cell r="L435">
            <v>23400</v>
          </cell>
          <cell r="M435">
            <v>0</v>
          </cell>
          <cell r="N435">
            <v>0</v>
          </cell>
          <cell r="O435">
            <v>1120</v>
          </cell>
          <cell r="P435">
            <v>1120</v>
          </cell>
        </row>
        <row r="436">
          <cell r="A436">
            <v>23</v>
          </cell>
          <cell r="B436" t="str">
            <v>FIBER OPTIC VIDEO SIGNAL TRANSMITER</v>
          </cell>
          <cell r="C436">
            <v>1</v>
          </cell>
          <cell r="D436" t="str">
            <v>SET</v>
          </cell>
          <cell r="E436">
            <v>25200</v>
          </cell>
          <cell r="F436">
            <v>25200</v>
          </cell>
          <cell r="H436">
            <v>0</v>
          </cell>
          <cell r="I436">
            <v>4</v>
          </cell>
          <cell r="J436">
            <v>4</v>
          </cell>
          <cell r="K436">
            <v>25200</v>
          </cell>
          <cell r="L436">
            <v>25200</v>
          </cell>
          <cell r="M436">
            <v>0</v>
          </cell>
          <cell r="N436">
            <v>0</v>
          </cell>
          <cell r="O436">
            <v>1120</v>
          </cell>
          <cell r="P436">
            <v>1120</v>
          </cell>
        </row>
        <row r="437">
          <cell r="A437">
            <v>24</v>
          </cell>
          <cell r="B437" t="str">
            <v xml:space="preserve"> MISCELLANEOUS MATERIALS</v>
          </cell>
          <cell r="C437">
            <v>1</v>
          </cell>
          <cell r="D437" t="str">
            <v>LOT</v>
          </cell>
          <cell r="E437">
            <v>50879.4</v>
          </cell>
          <cell r="F437">
            <v>50879</v>
          </cell>
          <cell r="H437">
            <v>0</v>
          </cell>
          <cell r="I437">
            <v>38.61</v>
          </cell>
          <cell r="J437">
            <v>39</v>
          </cell>
          <cell r="K437">
            <v>50879</v>
          </cell>
          <cell r="L437">
            <v>50879</v>
          </cell>
          <cell r="M437">
            <v>0</v>
          </cell>
          <cell r="N437">
            <v>0</v>
          </cell>
          <cell r="O437">
            <v>10811</v>
          </cell>
          <cell r="P437">
            <v>10811</v>
          </cell>
        </row>
        <row r="438">
          <cell r="B438" t="str">
            <v>SUB-TOTAL : (G)</v>
          </cell>
          <cell r="F438">
            <v>1746859</v>
          </cell>
          <cell r="H438">
            <v>0</v>
          </cell>
          <cell r="J438">
            <v>1326</v>
          </cell>
          <cell r="K438">
            <v>0</v>
          </cell>
          <cell r="L438">
            <v>1746859</v>
          </cell>
          <cell r="M438">
            <v>0</v>
          </cell>
          <cell r="N438">
            <v>0</v>
          </cell>
          <cell r="O438">
            <v>0</v>
          </cell>
          <cell r="P438">
            <v>371601</v>
          </cell>
        </row>
        <row r="439">
          <cell r="F439">
            <v>0</v>
          </cell>
          <cell r="H439">
            <v>0</v>
          </cell>
          <cell r="J439">
            <v>0</v>
          </cell>
          <cell r="K439">
            <v>0</v>
          </cell>
          <cell r="L439">
            <v>0</v>
          </cell>
          <cell r="M439">
            <v>0</v>
          </cell>
          <cell r="N439">
            <v>0</v>
          </cell>
          <cell r="O439">
            <v>0</v>
          </cell>
          <cell r="P439">
            <v>0</v>
          </cell>
        </row>
        <row r="440">
          <cell r="F440">
            <v>0</v>
          </cell>
          <cell r="H440">
            <v>0</v>
          </cell>
          <cell r="J440">
            <v>0</v>
          </cell>
          <cell r="K440">
            <v>0</v>
          </cell>
          <cell r="L440">
            <v>0</v>
          </cell>
          <cell r="M440">
            <v>0</v>
          </cell>
          <cell r="N440">
            <v>0</v>
          </cell>
          <cell r="O440">
            <v>0</v>
          </cell>
          <cell r="P440">
            <v>0</v>
          </cell>
        </row>
        <row r="441">
          <cell r="A441" t="str">
            <v>H.</v>
          </cell>
          <cell r="B441" t="str">
            <v xml:space="preserve"> CATHODIC PROTECTION SYSTEM </v>
          </cell>
          <cell r="F441">
            <v>0</v>
          </cell>
          <cell r="H441">
            <v>0</v>
          </cell>
          <cell r="J441">
            <v>0</v>
          </cell>
          <cell r="K441">
            <v>0</v>
          </cell>
          <cell r="L441">
            <v>0</v>
          </cell>
          <cell r="M441">
            <v>0</v>
          </cell>
          <cell r="N441">
            <v>0</v>
          </cell>
          <cell r="O441">
            <v>0</v>
          </cell>
          <cell r="P441">
            <v>0</v>
          </cell>
        </row>
        <row r="442">
          <cell r="A442">
            <v>1</v>
          </cell>
          <cell r="B442" t="str">
            <v>40LB??????</v>
          </cell>
          <cell r="C442">
            <v>60</v>
          </cell>
          <cell r="D442" t="str">
            <v>SET</v>
          </cell>
          <cell r="E442">
            <v>8000</v>
          </cell>
          <cell r="F442">
            <v>480000</v>
          </cell>
          <cell r="H442">
            <v>0</v>
          </cell>
          <cell r="I442">
            <v>9</v>
          </cell>
          <cell r="J442">
            <v>540</v>
          </cell>
          <cell r="K442">
            <v>8000</v>
          </cell>
          <cell r="L442">
            <v>480000</v>
          </cell>
          <cell r="M442">
            <v>0</v>
          </cell>
          <cell r="N442">
            <v>0</v>
          </cell>
          <cell r="O442">
            <v>2520</v>
          </cell>
          <cell r="P442">
            <v>151200</v>
          </cell>
        </row>
        <row r="443">
          <cell r="A443">
            <v>2</v>
          </cell>
          <cell r="B443" t="str">
            <v xml:space="preserve">ZINC GROUNDING CELL, FOUR ANODE UNITS WITH </v>
          </cell>
          <cell r="C443">
            <v>5</v>
          </cell>
          <cell r="D443" t="str">
            <v>SET</v>
          </cell>
          <cell r="E443">
            <v>14000</v>
          </cell>
          <cell r="F443">
            <v>70000</v>
          </cell>
          <cell r="H443">
            <v>0</v>
          </cell>
          <cell r="I443">
            <v>6</v>
          </cell>
          <cell r="J443">
            <v>30</v>
          </cell>
          <cell r="K443">
            <v>14000</v>
          </cell>
          <cell r="L443">
            <v>70000</v>
          </cell>
          <cell r="M443">
            <v>0</v>
          </cell>
          <cell r="N443">
            <v>0</v>
          </cell>
          <cell r="O443">
            <v>1680</v>
          </cell>
          <cell r="P443">
            <v>8400</v>
          </cell>
        </row>
        <row r="444">
          <cell r="B444" t="str">
            <v xml:space="preserve">10 FT OF #6 AWG HMWPE CATHODIC </v>
          </cell>
          <cell r="F444">
            <v>0</v>
          </cell>
          <cell r="H444">
            <v>0</v>
          </cell>
          <cell r="J444">
            <v>0</v>
          </cell>
          <cell r="K444">
            <v>0</v>
          </cell>
          <cell r="L444">
            <v>0</v>
          </cell>
          <cell r="M444">
            <v>0</v>
          </cell>
          <cell r="N444">
            <v>0</v>
          </cell>
          <cell r="O444">
            <v>0</v>
          </cell>
          <cell r="P444">
            <v>0</v>
          </cell>
        </row>
        <row r="445">
          <cell r="B445" t="str">
            <v xml:space="preserve">PROTECTION COPPER CABLE, 1.4"X1.4"X60" </v>
          </cell>
          <cell r="F445">
            <v>0</v>
          </cell>
          <cell r="H445">
            <v>0</v>
          </cell>
          <cell r="J445">
            <v>0</v>
          </cell>
          <cell r="K445">
            <v>0</v>
          </cell>
          <cell r="L445">
            <v>0</v>
          </cell>
          <cell r="M445">
            <v>0</v>
          </cell>
          <cell r="N445">
            <v>0</v>
          </cell>
          <cell r="O445">
            <v>0</v>
          </cell>
          <cell r="P445">
            <v>0</v>
          </cell>
        </row>
        <row r="446">
          <cell r="B446" t="str">
            <v>ANODE</v>
          </cell>
          <cell r="F446">
            <v>0</v>
          </cell>
          <cell r="H446">
            <v>0</v>
          </cell>
          <cell r="J446">
            <v>0</v>
          </cell>
          <cell r="K446">
            <v>0</v>
          </cell>
          <cell r="L446">
            <v>0</v>
          </cell>
          <cell r="M446">
            <v>0</v>
          </cell>
          <cell r="N446">
            <v>0</v>
          </cell>
          <cell r="O446">
            <v>0</v>
          </cell>
          <cell r="P446">
            <v>0</v>
          </cell>
        </row>
        <row r="447">
          <cell r="A447">
            <v>3</v>
          </cell>
          <cell r="B447" t="str">
            <v>TEST JUNTION BOX</v>
          </cell>
          <cell r="C447">
            <v>7</v>
          </cell>
          <cell r="D447" t="str">
            <v>SET</v>
          </cell>
          <cell r="E447">
            <v>3000</v>
          </cell>
          <cell r="F447">
            <v>21000</v>
          </cell>
          <cell r="H447">
            <v>0</v>
          </cell>
          <cell r="I447">
            <v>6</v>
          </cell>
          <cell r="J447">
            <v>42</v>
          </cell>
          <cell r="K447">
            <v>3000</v>
          </cell>
          <cell r="L447">
            <v>21000</v>
          </cell>
          <cell r="M447">
            <v>0</v>
          </cell>
          <cell r="N447">
            <v>0</v>
          </cell>
          <cell r="O447">
            <v>1680</v>
          </cell>
          <cell r="P447">
            <v>11760</v>
          </cell>
        </row>
        <row r="448">
          <cell r="A448">
            <v>4</v>
          </cell>
          <cell r="B448" t="str">
            <v>Cu-CuS04 REFERENCE ELECTRODE WITH 10 FT OF</v>
          </cell>
          <cell r="C448">
            <v>7</v>
          </cell>
          <cell r="D448" t="str">
            <v>SET</v>
          </cell>
          <cell r="E448">
            <v>4000</v>
          </cell>
          <cell r="F448">
            <v>28000</v>
          </cell>
          <cell r="H448">
            <v>0</v>
          </cell>
          <cell r="I448">
            <v>6</v>
          </cell>
          <cell r="J448">
            <v>42</v>
          </cell>
          <cell r="K448">
            <v>4000</v>
          </cell>
          <cell r="L448">
            <v>28000</v>
          </cell>
          <cell r="M448">
            <v>0</v>
          </cell>
          <cell r="N448">
            <v>0</v>
          </cell>
          <cell r="O448">
            <v>1680</v>
          </cell>
          <cell r="P448">
            <v>11760</v>
          </cell>
        </row>
        <row r="449">
          <cell r="B449" t="str">
            <v xml:space="preserve">#8 AWG HMWPE CATHODIC PROTECTION  </v>
          </cell>
        </row>
        <row r="450">
          <cell r="B450" t="str">
            <v xml:space="preserve">COPPER CABLE &amp; BACKFILL OVER SIZE   </v>
          </cell>
        </row>
        <row r="451">
          <cell r="B451" t="str">
            <v>6" D x 10" L, GLOBAL TYPE OR EQUAL</v>
          </cell>
        </row>
        <row r="452">
          <cell r="A452">
            <v>5</v>
          </cell>
          <cell r="B452" t="str">
            <v>#8AWG 1/C HALAR CABLE</v>
          </cell>
          <cell r="C452">
            <v>475</v>
          </cell>
          <cell r="D452" t="str">
            <v>M</v>
          </cell>
          <cell r="E452">
            <v>120</v>
          </cell>
          <cell r="F452">
            <v>57000</v>
          </cell>
          <cell r="H452">
            <v>0</v>
          </cell>
          <cell r="I452">
            <v>0.12</v>
          </cell>
          <cell r="J452">
            <v>57</v>
          </cell>
          <cell r="K452">
            <v>120</v>
          </cell>
          <cell r="L452">
            <v>57000</v>
          </cell>
          <cell r="M452">
            <v>0</v>
          </cell>
          <cell r="N452">
            <v>0</v>
          </cell>
          <cell r="O452">
            <v>34</v>
          </cell>
          <cell r="P452">
            <v>16150</v>
          </cell>
        </row>
        <row r="453">
          <cell r="A453">
            <v>6</v>
          </cell>
          <cell r="B453" t="str">
            <v>CADWELD POWDER CARTRIDGE, CA-25 TYPE</v>
          </cell>
          <cell r="C453">
            <v>15</v>
          </cell>
          <cell r="D453" t="str">
            <v>PCS</v>
          </cell>
          <cell r="E453">
            <v>125</v>
          </cell>
          <cell r="F453">
            <v>1875</v>
          </cell>
          <cell r="H453">
            <v>0</v>
          </cell>
          <cell r="I453">
            <v>1</v>
          </cell>
          <cell r="J453">
            <v>15</v>
          </cell>
          <cell r="K453">
            <v>125</v>
          </cell>
          <cell r="L453">
            <v>1875</v>
          </cell>
          <cell r="M453">
            <v>0</v>
          </cell>
          <cell r="N453">
            <v>0</v>
          </cell>
          <cell r="O453">
            <v>280</v>
          </cell>
          <cell r="P453">
            <v>4200</v>
          </cell>
        </row>
        <row r="454">
          <cell r="A454">
            <v>7</v>
          </cell>
          <cell r="B454" t="str">
            <v>CADWELD MOLD</v>
          </cell>
          <cell r="C454">
            <v>1</v>
          </cell>
          <cell r="D454" t="str">
            <v>SET</v>
          </cell>
          <cell r="E454">
            <v>1500</v>
          </cell>
          <cell r="F454">
            <v>1500</v>
          </cell>
          <cell r="H454">
            <v>0</v>
          </cell>
          <cell r="J454">
            <v>0</v>
          </cell>
          <cell r="K454">
            <v>1500</v>
          </cell>
          <cell r="L454">
            <v>1500</v>
          </cell>
          <cell r="M454">
            <v>0</v>
          </cell>
          <cell r="N454">
            <v>0</v>
          </cell>
          <cell r="O454">
            <v>0</v>
          </cell>
          <cell r="P454">
            <v>0</v>
          </cell>
        </row>
        <row r="455">
          <cell r="A455">
            <v>8</v>
          </cell>
          <cell r="B455" t="str">
            <v>C TYPE LUG</v>
          </cell>
          <cell r="C455">
            <v>60</v>
          </cell>
          <cell r="D455" t="str">
            <v>PCS</v>
          </cell>
          <cell r="E455">
            <v>50</v>
          </cell>
          <cell r="F455">
            <v>3000</v>
          </cell>
          <cell r="H455">
            <v>0</v>
          </cell>
          <cell r="I455">
            <v>0.5</v>
          </cell>
          <cell r="J455">
            <v>30</v>
          </cell>
          <cell r="K455">
            <v>50</v>
          </cell>
          <cell r="L455">
            <v>3000</v>
          </cell>
          <cell r="M455">
            <v>0</v>
          </cell>
          <cell r="N455">
            <v>0</v>
          </cell>
          <cell r="O455">
            <v>140</v>
          </cell>
          <cell r="P455">
            <v>8400</v>
          </cell>
        </row>
        <row r="456">
          <cell r="A456">
            <v>9</v>
          </cell>
          <cell r="B456" t="str">
            <v>TOOL,MOLD SUPPORT CLAMP CADWELD CAB-320</v>
          </cell>
          <cell r="C456">
            <v>1</v>
          </cell>
          <cell r="D456" t="str">
            <v>PCS</v>
          </cell>
          <cell r="E456">
            <v>2500</v>
          </cell>
          <cell r="F456">
            <v>2500</v>
          </cell>
          <cell r="H456">
            <v>0</v>
          </cell>
          <cell r="J456">
            <v>0</v>
          </cell>
          <cell r="K456">
            <v>2500</v>
          </cell>
          <cell r="L456">
            <v>2500</v>
          </cell>
          <cell r="M456">
            <v>0</v>
          </cell>
          <cell r="N456">
            <v>0</v>
          </cell>
          <cell r="O456">
            <v>0</v>
          </cell>
          <cell r="P456">
            <v>0</v>
          </cell>
        </row>
        <row r="457">
          <cell r="A457">
            <v>10</v>
          </cell>
          <cell r="B457" t="str">
            <v xml:space="preserve">NONMETALLIC CONDUIT, PVC CNS 1302 UPVC </v>
          </cell>
          <cell r="C457">
            <v>285</v>
          </cell>
          <cell r="D457" t="str">
            <v>M</v>
          </cell>
          <cell r="E457">
            <v>16</v>
          </cell>
          <cell r="F457">
            <v>4560</v>
          </cell>
          <cell r="H457">
            <v>0</v>
          </cell>
          <cell r="I457">
            <v>0.5</v>
          </cell>
          <cell r="J457">
            <v>143</v>
          </cell>
          <cell r="K457">
            <v>16</v>
          </cell>
          <cell r="L457">
            <v>4560</v>
          </cell>
          <cell r="M457">
            <v>0</v>
          </cell>
          <cell r="N457">
            <v>0</v>
          </cell>
          <cell r="O457">
            <v>140</v>
          </cell>
          <cell r="P457">
            <v>39900</v>
          </cell>
        </row>
        <row r="458">
          <cell r="B458" t="str">
            <v>TABLE 1, 1"</v>
          </cell>
          <cell r="P458">
            <v>0</v>
          </cell>
        </row>
        <row r="459">
          <cell r="A459">
            <v>11</v>
          </cell>
          <cell r="B459" t="str">
            <v xml:space="preserve">CONCRETE, 3000PSI </v>
          </cell>
          <cell r="C459">
            <v>3</v>
          </cell>
          <cell r="D459" t="str">
            <v>M3</v>
          </cell>
          <cell r="E459" t="str">
            <v>M+L</v>
          </cell>
          <cell r="F459" t="str">
            <v>M+L</v>
          </cell>
          <cell r="H459">
            <v>0</v>
          </cell>
          <cell r="J459">
            <v>0</v>
          </cell>
          <cell r="K459" t="str">
            <v>M+L</v>
          </cell>
          <cell r="L459" t="str">
            <v>M+L</v>
          </cell>
          <cell r="O459">
            <v>2300</v>
          </cell>
          <cell r="P459">
            <v>6900</v>
          </cell>
        </row>
        <row r="460">
          <cell r="A460">
            <v>12</v>
          </cell>
          <cell r="B460" t="str">
            <v>STEEL REINFORCING BAR, 3/8"</v>
          </cell>
          <cell r="C460">
            <v>610</v>
          </cell>
          <cell r="D460" t="str">
            <v>KG</v>
          </cell>
          <cell r="E460" t="str">
            <v>M+L</v>
          </cell>
          <cell r="F460" t="str">
            <v>M+L</v>
          </cell>
          <cell r="H460">
            <v>0</v>
          </cell>
          <cell r="J460">
            <v>0</v>
          </cell>
          <cell r="K460" t="str">
            <v>M+L</v>
          </cell>
          <cell r="L460" t="str">
            <v>M+L</v>
          </cell>
          <cell r="O460">
            <v>16</v>
          </cell>
          <cell r="P460">
            <v>9760</v>
          </cell>
        </row>
        <row r="461">
          <cell r="A461">
            <v>13</v>
          </cell>
          <cell r="B461" t="str">
            <v xml:space="preserve"> EXCAVATION</v>
          </cell>
          <cell r="C461">
            <v>152</v>
          </cell>
          <cell r="D461" t="str">
            <v>M3</v>
          </cell>
          <cell r="E461" t="str">
            <v>M+L</v>
          </cell>
          <cell r="F461" t="str">
            <v>M+L</v>
          </cell>
          <cell r="H461">
            <v>0</v>
          </cell>
          <cell r="J461">
            <v>0</v>
          </cell>
          <cell r="K461" t="str">
            <v>M+L</v>
          </cell>
          <cell r="L461" t="str">
            <v>M+L</v>
          </cell>
          <cell r="O461">
            <v>120</v>
          </cell>
          <cell r="P461">
            <v>18240</v>
          </cell>
        </row>
        <row r="462">
          <cell r="A462">
            <v>14</v>
          </cell>
          <cell r="B462" t="str">
            <v xml:space="preserve"> BACKFILL SAND</v>
          </cell>
          <cell r="C462">
            <v>50</v>
          </cell>
          <cell r="D462" t="str">
            <v>M3</v>
          </cell>
          <cell r="E462" t="str">
            <v>M+L</v>
          </cell>
          <cell r="F462" t="str">
            <v>M+L</v>
          </cell>
          <cell r="H462">
            <v>0</v>
          </cell>
          <cell r="J462">
            <v>0</v>
          </cell>
          <cell r="K462" t="str">
            <v>M+L</v>
          </cell>
          <cell r="L462" t="str">
            <v>M+L</v>
          </cell>
          <cell r="O462">
            <v>550</v>
          </cell>
          <cell r="P462">
            <v>27500</v>
          </cell>
        </row>
        <row r="463">
          <cell r="A463">
            <v>15</v>
          </cell>
          <cell r="B463" t="str">
            <v xml:space="preserve"> BACKFILL STONE</v>
          </cell>
          <cell r="C463">
            <v>31</v>
          </cell>
          <cell r="D463" t="str">
            <v>M3</v>
          </cell>
          <cell r="E463" t="str">
            <v>M+L</v>
          </cell>
          <cell r="F463" t="str">
            <v>M+L</v>
          </cell>
          <cell r="H463">
            <v>0</v>
          </cell>
          <cell r="J463">
            <v>0</v>
          </cell>
          <cell r="K463" t="str">
            <v>M+L</v>
          </cell>
          <cell r="L463" t="str">
            <v>M+L</v>
          </cell>
          <cell r="O463">
            <v>520</v>
          </cell>
          <cell r="P463">
            <v>16120</v>
          </cell>
        </row>
        <row r="464">
          <cell r="A464">
            <v>16</v>
          </cell>
          <cell r="B464" t="str">
            <v xml:space="preserve"> DISPOSAL</v>
          </cell>
          <cell r="C464">
            <v>80</v>
          </cell>
          <cell r="D464" t="str">
            <v>M3</v>
          </cell>
          <cell r="E464" t="str">
            <v>M+L</v>
          </cell>
          <cell r="F464" t="str">
            <v>M+L</v>
          </cell>
          <cell r="H464">
            <v>0</v>
          </cell>
          <cell r="J464">
            <v>0</v>
          </cell>
          <cell r="K464" t="str">
            <v>M+L</v>
          </cell>
          <cell r="L464" t="str">
            <v>M+L</v>
          </cell>
          <cell r="O464">
            <v>220</v>
          </cell>
          <cell r="P464">
            <v>17600</v>
          </cell>
        </row>
        <row r="465">
          <cell r="A465">
            <v>17</v>
          </cell>
          <cell r="B465" t="str">
            <v>???????(????)</v>
          </cell>
          <cell r="C465">
            <v>9</v>
          </cell>
          <cell r="D465" t="str">
            <v>PCS</v>
          </cell>
          <cell r="E465">
            <v>500</v>
          </cell>
          <cell r="F465">
            <v>4500</v>
          </cell>
          <cell r="H465">
            <v>0</v>
          </cell>
          <cell r="I465">
            <v>2</v>
          </cell>
          <cell r="J465">
            <v>18</v>
          </cell>
          <cell r="K465">
            <v>500</v>
          </cell>
          <cell r="L465">
            <v>4500</v>
          </cell>
          <cell r="M465">
            <v>0</v>
          </cell>
          <cell r="N465">
            <v>0</v>
          </cell>
          <cell r="O465">
            <v>560</v>
          </cell>
          <cell r="P465">
            <v>5040</v>
          </cell>
        </row>
        <row r="466">
          <cell r="A466">
            <v>18</v>
          </cell>
          <cell r="B466" t="str">
            <v>???????</v>
          </cell>
          <cell r="C466">
            <v>7</v>
          </cell>
          <cell r="D466" t="str">
            <v>ROLL</v>
          </cell>
          <cell r="E466">
            <v>300</v>
          </cell>
          <cell r="F466">
            <v>2100</v>
          </cell>
          <cell r="H466">
            <v>0</v>
          </cell>
          <cell r="I466">
            <v>1</v>
          </cell>
          <cell r="J466">
            <v>7</v>
          </cell>
          <cell r="K466">
            <v>300</v>
          </cell>
          <cell r="L466">
            <v>2100</v>
          </cell>
          <cell r="M466">
            <v>0</v>
          </cell>
          <cell r="N466">
            <v>0</v>
          </cell>
          <cell r="O466">
            <v>280</v>
          </cell>
          <cell r="P466">
            <v>1960</v>
          </cell>
        </row>
        <row r="467">
          <cell r="A467">
            <v>19</v>
          </cell>
          <cell r="B467" t="str">
            <v>????PE???</v>
          </cell>
          <cell r="C467">
            <v>8</v>
          </cell>
          <cell r="D467" t="str">
            <v>PCS</v>
          </cell>
          <cell r="E467">
            <v>350</v>
          </cell>
          <cell r="F467">
            <v>2800</v>
          </cell>
          <cell r="H467">
            <v>0</v>
          </cell>
          <cell r="I467">
            <v>1</v>
          </cell>
          <cell r="J467">
            <v>8</v>
          </cell>
          <cell r="K467">
            <v>350</v>
          </cell>
          <cell r="L467">
            <v>2800</v>
          </cell>
          <cell r="M467">
            <v>0</v>
          </cell>
          <cell r="N467">
            <v>0</v>
          </cell>
          <cell r="O467">
            <v>280</v>
          </cell>
          <cell r="P467">
            <v>2240</v>
          </cell>
        </row>
        <row r="468">
          <cell r="A468">
            <v>20</v>
          </cell>
          <cell r="B468" t="str">
            <v>MISCELLANEOUS INCLUDE ???????? &amp; ???????</v>
          </cell>
          <cell r="C468">
            <v>1</v>
          </cell>
          <cell r="D468" t="str">
            <v>LOT</v>
          </cell>
          <cell r="E468">
            <v>67883.5</v>
          </cell>
          <cell r="F468">
            <v>67884</v>
          </cell>
          <cell r="H468">
            <v>0</v>
          </cell>
          <cell r="I468">
            <v>93.2</v>
          </cell>
          <cell r="J468">
            <v>93</v>
          </cell>
          <cell r="K468">
            <v>67884</v>
          </cell>
          <cell r="L468">
            <v>67884</v>
          </cell>
          <cell r="M468">
            <v>0</v>
          </cell>
          <cell r="N468">
            <v>0</v>
          </cell>
          <cell r="O468">
            <v>26096</v>
          </cell>
          <cell r="P468">
            <v>26096</v>
          </cell>
        </row>
        <row r="469">
          <cell r="B469" t="str">
            <v>SUB-TOTAL : (H)</v>
          </cell>
          <cell r="F469">
            <v>746719</v>
          </cell>
          <cell r="H469">
            <v>0</v>
          </cell>
          <cell r="J469">
            <v>1025</v>
          </cell>
          <cell r="K469">
            <v>0</v>
          </cell>
          <cell r="L469">
            <v>746719</v>
          </cell>
          <cell r="M469">
            <v>0</v>
          </cell>
          <cell r="N469">
            <v>0</v>
          </cell>
          <cell r="O469">
            <v>0</v>
          </cell>
          <cell r="P469">
            <v>383226</v>
          </cell>
        </row>
        <row r="470">
          <cell r="F470">
            <v>0</v>
          </cell>
          <cell r="H470">
            <v>0</v>
          </cell>
          <cell r="J470">
            <v>0</v>
          </cell>
          <cell r="K470">
            <v>0</v>
          </cell>
          <cell r="L470">
            <v>0</v>
          </cell>
          <cell r="M470">
            <v>0</v>
          </cell>
          <cell r="N470">
            <v>0</v>
          </cell>
          <cell r="O470">
            <v>0</v>
          </cell>
          <cell r="P470">
            <v>0</v>
          </cell>
        </row>
        <row r="471">
          <cell r="F471">
            <v>0</v>
          </cell>
          <cell r="H471">
            <v>0</v>
          </cell>
          <cell r="J471">
            <v>0</v>
          </cell>
          <cell r="K471">
            <v>0</v>
          </cell>
          <cell r="L471">
            <v>0</v>
          </cell>
          <cell r="M471">
            <v>0</v>
          </cell>
          <cell r="N471">
            <v>0</v>
          </cell>
          <cell r="O471">
            <v>0</v>
          </cell>
          <cell r="P471">
            <v>0</v>
          </cell>
        </row>
        <row r="472">
          <cell r="F472">
            <v>0</v>
          </cell>
          <cell r="H472">
            <v>0</v>
          </cell>
          <cell r="J472">
            <v>0</v>
          </cell>
          <cell r="K472">
            <v>0</v>
          </cell>
          <cell r="L472">
            <v>0</v>
          </cell>
          <cell r="M472">
            <v>0</v>
          </cell>
          <cell r="N472">
            <v>0</v>
          </cell>
          <cell r="O472">
            <v>0</v>
          </cell>
          <cell r="P472">
            <v>0</v>
          </cell>
        </row>
        <row r="473">
          <cell r="A473" t="str">
            <v>I.</v>
          </cell>
          <cell r="B473" t="str">
            <v>APS SYSTEM</v>
          </cell>
          <cell r="F473">
            <v>0</v>
          </cell>
          <cell r="H473">
            <v>0</v>
          </cell>
          <cell r="J473">
            <v>0</v>
          </cell>
          <cell r="K473">
            <v>0</v>
          </cell>
          <cell r="L473">
            <v>0</v>
          </cell>
          <cell r="M473">
            <v>0</v>
          </cell>
          <cell r="N473">
            <v>0</v>
          </cell>
          <cell r="O473">
            <v>0</v>
          </cell>
          <cell r="P473">
            <v>0</v>
          </cell>
        </row>
        <row r="474">
          <cell r="B474" t="str">
            <v>D&amp;F SYSTEM PANEL, INCLUDING</v>
          </cell>
          <cell r="F474">
            <v>0</v>
          </cell>
          <cell r="H474">
            <v>0</v>
          </cell>
          <cell r="J474">
            <v>0</v>
          </cell>
          <cell r="K474">
            <v>0</v>
          </cell>
          <cell r="L474">
            <v>0</v>
          </cell>
          <cell r="M474">
            <v>0</v>
          </cell>
          <cell r="N474">
            <v>0</v>
          </cell>
          <cell r="O474">
            <v>0</v>
          </cell>
          <cell r="P474">
            <v>0</v>
          </cell>
        </row>
        <row r="475">
          <cell r="A475">
            <v>1</v>
          </cell>
          <cell r="B475" t="str">
            <v>PLC BASE PANEL, INDOOR IP20 ENCLOSURE, W/</v>
          </cell>
          <cell r="C475">
            <v>1</v>
          </cell>
          <cell r="D475" t="str">
            <v>SET</v>
          </cell>
          <cell r="E475">
            <v>1285400</v>
          </cell>
          <cell r="F475">
            <v>1285400</v>
          </cell>
          <cell r="H475">
            <v>0</v>
          </cell>
          <cell r="I475">
            <v>50</v>
          </cell>
          <cell r="J475">
            <v>50</v>
          </cell>
          <cell r="K475">
            <v>1285400</v>
          </cell>
          <cell r="L475">
            <v>1285400</v>
          </cell>
          <cell r="M475">
            <v>0</v>
          </cell>
          <cell r="N475">
            <v>0</v>
          </cell>
          <cell r="O475">
            <v>14000</v>
          </cell>
          <cell r="P475">
            <v>14000</v>
          </cell>
        </row>
        <row r="476">
          <cell r="B476" t="str">
            <v xml:space="preserve">POWER SUPPLY, DIx144, DOx100, </v>
          </cell>
          <cell r="F476">
            <v>0</v>
          </cell>
          <cell r="H476">
            <v>0</v>
          </cell>
          <cell r="J476">
            <v>0</v>
          </cell>
          <cell r="K476">
            <v>0</v>
          </cell>
          <cell r="L476">
            <v>0</v>
          </cell>
          <cell r="M476">
            <v>0</v>
          </cell>
          <cell r="N476">
            <v>0</v>
          </cell>
          <cell r="O476">
            <v>0</v>
          </cell>
          <cell r="P476">
            <v>0</v>
          </cell>
        </row>
        <row r="477">
          <cell r="B477" t="str">
            <v>INTERPOSITION RELAY x50,  WIRING, AND TB.</v>
          </cell>
          <cell r="F477">
            <v>0</v>
          </cell>
          <cell r="H477">
            <v>0</v>
          </cell>
          <cell r="J477">
            <v>0</v>
          </cell>
          <cell r="K477">
            <v>0</v>
          </cell>
          <cell r="L477">
            <v>0</v>
          </cell>
          <cell r="M477">
            <v>0</v>
          </cell>
          <cell r="N477">
            <v>0</v>
          </cell>
          <cell r="O477">
            <v>0</v>
          </cell>
          <cell r="P477">
            <v>0</v>
          </cell>
        </row>
        <row r="478">
          <cell r="B478" t="str">
            <v>SOFTWARE DESIGN PACKAGE</v>
          </cell>
          <cell r="F478">
            <v>0</v>
          </cell>
          <cell r="H478">
            <v>0</v>
          </cell>
          <cell r="J478">
            <v>0</v>
          </cell>
          <cell r="K478">
            <v>0</v>
          </cell>
          <cell r="L478">
            <v>0</v>
          </cell>
          <cell r="M478">
            <v>0</v>
          </cell>
          <cell r="N478">
            <v>0</v>
          </cell>
          <cell r="O478">
            <v>0</v>
          </cell>
          <cell r="P478">
            <v>0</v>
          </cell>
        </row>
        <row r="479">
          <cell r="A479">
            <v>2</v>
          </cell>
          <cell r="B479" t="str">
            <v>OPERATION CONSOLE, INCLUDING</v>
          </cell>
          <cell r="C479">
            <v>1</v>
          </cell>
          <cell r="D479" t="str">
            <v>SET</v>
          </cell>
          <cell r="E479">
            <v>357000</v>
          </cell>
          <cell r="F479">
            <v>357000</v>
          </cell>
          <cell r="H479">
            <v>0</v>
          </cell>
          <cell r="I479">
            <v>20</v>
          </cell>
          <cell r="J479">
            <v>20</v>
          </cell>
          <cell r="K479">
            <v>357000</v>
          </cell>
          <cell r="L479">
            <v>357000</v>
          </cell>
          <cell r="M479">
            <v>0</v>
          </cell>
          <cell r="N479">
            <v>0</v>
          </cell>
          <cell r="O479">
            <v>5600</v>
          </cell>
          <cell r="P479">
            <v>5600</v>
          </cell>
        </row>
        <row r="480">
          <cell r="B480" t="str">
            <v>ANNUNCIATOR PANEL, W/ 50 WINDOWS</v>
          </cell>
          <cell r="F480">
            <v>0</v>
          </cell>
          <cell r="H480">
            <v>0</v>
          </cell>
          <cell r="J480">
            <v>0</v>
          </cell>
          <cell r="K480">
            <v>0</v>
          </cell>
          <cell r="L480">
            <v>0</v>
          </cell>
          <cell r="M480">
            <v>0</v>
          </cell>
          <cell r="N480">
            <v>0</v>
          </cell>
          <cell r="O480">
            <v>0</v>
          </cell>
          <cell r="P480">
            <v>0</v>
          </cell>
        </row>
        <row r="481">
          <cell r="B481" t="str">
            <v xml:space="preserve">COMMAND BOARD, W/ 15 PB SWITCH(SW. W/LIGHT) </v>
          </cell>
          <cell r="F481">
            <v>0</v>
          </cell>
          <cell r="H481">
            <v>0</v>
          </cell>
          <cell r="J481">
            <v>0</v>
          </cell>
          <cell r="K481">
            <v>0</v>
          </cell>
          <cell r="L481">
            <v>0</v>
          </cell>
          <cell r="M481">
            <v>0</v>
          </cell>
          <cell r="N481">
            <v>0</v>
          </cell>
          <cell r="O481">
            <v>0</v>
          </cell>
          <cell r="P481">
            <v>0</v>
          </cell>
        </row>
        <row r="482">
          <cell r="B482" t="str">
            <v>WIRING, AND TB.</v>
          </cell>
          <cell r="F482">
            <v>0</v>
          </cell>
          <cell r="H482">
            <v>0</v>
          </cell>
          <cell r="J482">
            <v>0</v>
          </cell>
          <cell r="K482">
            <v>0</v>
          </cell>
          <cell r="L482">
            <v>0</v>
          </cell>
          <cell r="M482">
            <v>0</v>
          </cell>
          <cell r="N482">
            <v>0</v>
          </cell>
          <cell r="O482">
            <v>0</v>
          </cell>
          <cell r="P482">
            <v>0</v>
          </cell>
        </row>
        <row r="483">
          <cell r="A483">
            <v>3</v>
          </cell>
          <cell r="B483" t="str">
            <v>MIMIC PANEL, ENCLOSURE SIZE 2300Hx1400Wx600D</v>
          </cell>
          <cell r="C483">
            <v>1</v>
          </cell>
          <cell r="D483" t="str">
            <v>SET</v>
          </cell>
          <cell r="E483">
            <v>448000</v>
          </cell>
          <cell r="F483">
            <v>448000</v>
          </cell>
          <cell r="H483">
            <v>0</v>
          </cell>
          <cell r="I483">
            <v>20</v>
          </cell>
          <cell r="J483">
            <v>20</v>
          </cell>
          <cell r="K483">
            <v>448000</v>
          </cell>
          <cell r="L483">
            <v>448000</v>
          </cell>
          <cell r="M483">
            <v>0</v>
          </cell>
          <cell r="N483">
            <v>0</v>
          </cell>
          <cell r="O483">
            <v>5600</v>
          </cell>
          <cell r="P483">
            <v>5600</v>
          </cell>
        </row>
        <row r="484">
          <cell r="B484" t="str">
            <v>MOSAIC PANEL  SIZE 1200Hx1200W, W/</v>
          </cell>
          <cell r="F484">
            <v>0</v>
          </cell>
          <cell r="H484">
            <v>0</v>
          </cell>
          <cell r="J484">
            <v>0</v>
          </cell>
          <cell r="K484">
            <v>0</v>
          </cell>
          <cell r="L484">
            <v>0</v>
          </cell>
          <cell r="M484">
            <v>0</v>
          </cell>
          <cell r="N484">
            <v>0</v>
          </cell>
          <cell r="O484">
            <v>0</v>
          </cell>
          <cell r="P484">
            <v>0</v>
          </cell>
        </row>
        <row r="485">
          <cell r="B485" t="str">
            <v>INDICATION LIGHT x60, POWER SUPPLY, WIRING, AND TB.</v>
          </cell>
          <cell r="F485">
            <v>0</v>
          </cell>
          <cell r="H485">
            <v>0</v>
          </cell>
          <cell r="J485">
            <v>0</v>
          </cell>
          <cell r="K485">
            <v>0</v>
          </cell>
          <cell r="L485">
            <v>0</v>
          </cell>
          <cell r="M485">
            <v>0</v>
          </cell>
          <cell r="N485">
            <v>0</v>
          </cell>
          <cell r="O485">
            <v>0</v>
          </cell>
          <cell r="P485">
            <v>0</v>
          </cell>
        </row>
        <row r="486">
          <cell r="A486">
            <v>4</v>
          </cell>
          <cell r="B486" t="str">
            <v>RECEIVING PANEL, INDOOR IP20 ENCLOSURE, W/</v>
          </cell>
          <cell r="C486">
            <v>1</v>
          </cell>
          <cell r="D486" t="str">
            <v>SET</v>
          </cell>
          <cell r="E486">
            <v>1400000</v>
          </cell>
          <cell r="F486">
            <v>1400000</v>
          </cell>
          <cell r="H486">
            <v>0</v>
          </cell>
          <cell r="I486">
            <v>50</v>
          </cell>
          <cell r="J486">
            <v>50</v>
          </cell>
          <cell r="K486">
            <v>1400000</v>
          </cell>
          <cell r="L486">
            <v>1400000</v>
          </cell>
          <cell r="M486">
            <v>0</v>
          </cell>
          <cell r="N486">
            <v>0</v>
          </cell>
          <cell r="O486">
            <v>14000</v>
          </cell>
          <cell r="P486">
            <v>14000</v>
          </cell>
        </row>
        <row r="487">
          <cell r="B487" t="str">
            <v>UV/IR DETECTOR CONTROLLER, 4-CHANNEL x1</v>
          </cell>
          <cell r="F487">
            <v>0</v>
          </cell>
          <cell r="H487">
            <v>0</v>
          </cell>
          <cell r="J487">
            <v>0</v>
          </cell>
          <cell r="K487">
            <v>0</v>
          </cell>
          <cell r="L487">
            <v>0</v>
          </cell>
          <cell r="M487">
            <v>0</v>
          </cell>
          <cell r="N487">
            <v>0</v>
          </cell>
          <cell r="O487">
            <v>0</v>
          </cell>
          <cell r="P487">
            <v>0</v>
          </cell>
        </row>
        <row r="488">
          <cell r="B488" t="str">
            <v>GAS DETECTOR CONTROLLER, 8-CHANNEL x8</v>
          </cell>
          <cell r="F488">
            <v>0</v>
          </cell>
          <cell r="H488">
            <v>0</v>
          </cell>
          <cell r="J488">
            <v>0</v>
          </cell>
          <cell r="K488">
            <v>0</v>
          </cell>
          <cell r="L488">
            <v>0</v>
          </cell>
          <cell r="M488">
            <v>0</v>
          </cell>
          <cell r="N488">
            <v>0</v>
          </cell>
          <cell r="O488">
            <v>0</v>
          </cell>
          <cell r="P488">
            <v>0</v>
          </cell>
        </row>
        <row r="489">
          <cell r="B489" t="str">
            <v>LOW TEMP. DETECTOR CONTROLLER, 4-CHANNEL x7</v>
          </cell>
          <cell r="F489">
            <v>0</v>
          </cell>
          <cell r="H489">
            <v>0</v>
          </cell>
          <cell r="J489">
            <v>0</v>
          </cell>
          <cell r="K489">
            <v>0</v>
          </cell>
          <cell r="L489">
            <v>0</v>
          </cell>
          <cell r="M489">
            <v>0</v>
          </cell>
          <cell r="N489">
            <v>0</v>
          </cell>
          <cell r="O489">
            <v>0</v>
          </cell>
          <cell r="P489">
            <v>0</v>
          </cell>
        </row>
        <row r="490">
          <cell r="B490" t="str">
            <v>POWER SUPPLY, WIRING, AND TB.</v>
          </cell>
          <cell r="F490">
            <v>0</v>
          </cell>
          <cell r="H490">
            <v>0</v>
          </cell>
          <cell r="J490">
            <v>0</v>
          </cell>
          <cell r="K490">
            <v>0</v>
          </cell>
          <cell r="L490">
            <v>0</v>
          </cell>
          <cell r="M490">
            <v>0</v>
          </cell>
          <cell r="N490">
            <v>0</v>
          </cell>
          <cell r="O490">
            <v>0</v>
          </cell>
          <cell r="P490">
            <v>0</v>
          </cell>
        </row>
        <row r="491">
          <cell r="A491">
            <v>5</v>
          </cell>
          <cell r="B491" t="str">
            <v>MANUAL STATION, 110VAC, CL.1 DIV.2, NEMA-4X</v>
          </cell>
          <cell r="C491">
            <v>16</v>
          </cell>
          <cell r="D491" t="str">
            <v>SET</v>
          </cell>
          <cell r="E491">
            <v>30000</v>
          </cell>
          <cell r="F491">
            <v>480000</v>
          </cell>
          <cell r="H491">
            <v>0</v>
          </cell>
          <cell r="I491">
            <v>5</v>
          </cell>
          <cell r="J491">
            <v>80</v>
          </cell>
          <cell r="K491">
            <v>30000</v>
          </cell>
          <cell r="L491">
            <v>480000</v>
          </cell>
          <cell r="M491">
            <v>0</v>
          </cell>
          <cell r="N491">
            <v>0</v>
          </cell>
          <cell r="O491">
            <v>1400</v>
          </cell>
          <cell r="P491">
            <v>22400</v>
          </cell>
        </row>
        <row r="492">
          <cell r="A492">
            <v>6</v>
          </cell>
          <cell r="B492" t="str">
            <v>SIREN(SPEAKER),, 110VAC, CL.1 DIV.2, NEMA-4X</v>
          </cell>
          <cell r="C492">
            <v>16</v>
          </cell>
          <cell r="D492" t="str">
            <v>SET</v>
          </cell>
          <cell r="E492">
            <v>40000</v>
          </cell>
          <cell r="F492">
            <v>640000</v>
          </cell>
          <cell r="H492">
            <v>0</v>
          </cell>
          <cell r="I492">
            <v>5</v>
          </cell>
          <cell r="J492">
            <v>80</v>
          </cell>
          <cell r="K492">
            <v>40000</v>
          </cell>
          <cell r="L492">
            <v>640000</v>
          </cell>
          <cell r="M492">
            <v>0</v>
          </cell>
          <cell r="N492">
            <v>0</v>
          </cell>
          <cell r="O492">
            <v>1400</v>
          </cell>
          <cell r="P492">
            <v>22400</v>
          </cell>
        </row>
        <row r="493">
          <cell r="A493">
            <v>7</v>
          </cell>
          <cell r="B493" t="str">
            <v>VISUAL ALARM BECON, , 110VAC, CL.1 DIV.2, NEMA-4X</v>
          </cell>
          <cell r="C493">
            <v>16</v>
          </cell>
          <cell r="D493" t="str">
            <v>SET</v>
          </cell>
          <cell r="E493">
            <v>37000</v>
          </cell>
          <cell r="F493">
            <v>592000</v>
          </cell>
          <cell r="H493">
            <v>0</v>
          </cell>
          <cell r="I493">
            <v>5</v>
          </cell>
          <cell r="J493">
            <v>80</v>
          </cell>
          <cell r="K493">
            <v>37000</v>
          </cell>
          <cell r="L493">
            <v>592000</v>
          </cell>
          <cell r="M493">
            <v>0</v>
          </cell>
          <cell r="N493">
            <v>0</v>
          </cell>
          <cell r="O493">
            <v>1400</v>
          </cell>
          <cell r="P493">
            <v>22400</v>
          </cell>
        </row>
        <row r="494">
          <cell r="A494">
            <v>8</v>
          </cell>
          <cell r="B494" t="str">
            <v>UV/IR FLAME DETECTOR, CL.1 DIV.2, NEMA-4X</v>
          </cell>
          <cell r="C494">
            <v>4</v>
          </cell>
          <cell r="D494" t="str">
            <v>SET</v>
          </cell>
          <cell r="E494">
            <v>67000</v>
          </cell>
          <cell r="F494">
            <v>268000</v>
          </cell>
          <cell r="H494">
            <v>0</v>
          </cell>
          <cell r="I494">
            <v>8</v>
          </cell>
          <cell r="J494">
            <v>32</v>
          </cell>
          <cell r="K494">
            <v>67000</v>
          </cell>
          <cell r="L494">
            <v>268000</v>
          </cell>
          <cell r="M494">
            <v>0</v>
          </cell>
          <cell r="N494">
            <v>0</v>
          </cell>
          <cell r="O494">
            <v>2240</v>
          </cell>
          <cell r="P494">
            <v>8960</v>
          </cell>
        </row>
        <row r="495">
          <cell r="A495">
            <v>9</v>
          </cell>
          <cell r="B495" t="str">
            <v>LOW TEMPERATURE DETECTOR, 50FT LG., NEMA-4X</v>
          </cell>
          <cell r="C495">
            <v>4</v>
          </cell>
          <cell r="D495" t="str">
            <v>SET</v>
          </cell>
          <cell r="E495">
            <v>288000</v>
          </cell>
          <cell r="F495">
            <v>1152000</v>
          </cell>
          <cell r="H495">
            <v>0</v>
          </cell>
          <cell r="I495">
            <v>10</v>
          </cell>
          <cell r="J495">
            <v>40</v>
          </cell>
          <cell r="K495">
            <v>288000</v>
          </cell>
          <cell r="L495">
            <v>1152000</v>
          </cell>
          <cell r="M495">
            <v>0</v>
          </cell>
          <cell r="N495">
            <v>0</v>
          </cell>
          <cell r="O495">
            <v>2800</v>
          </cell>
          <cell r="P495">
            <v>11200</v>
          </cell>
        </row>
        <row r="496">
          <cell r="A496">
            <v>10</v>
          </cell>
          <cell r="B496" t="str">
            <v>COMBUSTIBLE GAS DETECTOR,  CATALYTIC TYPE</v>
          </cell>
          <cell r="C496">
            <v>60</v>
          </cell>
          <cell r="D496" t="str">
            <v>EST</v>
          </cell>
          <cell r="E496">
            <v>50000</v>
          </cell>
          <cell r="F496">
            <v>3000000</v>
          </cell>
          <cell r="H496">
            <v>0</v>
          </cell>
          <cell r="I496">
            <v>5</v>
          </cell>
          <cell r="J496">
            <v>300</v>
          </cell>
          <cell r="K496">
            <v>50000</v>
          </cell>
          <cell r="L496">
            <v>3000000</v>
          </cell>
          <cell r="M496">
            <v>0</v>
          </cell>
          <cell r="N496">
            <v>0</v>
          </cell>
          <cell r="O496">
            <v>1400</v>
          </cell>
          <cell r="P496">
            <v>84000</v>
          </cell>
        </row>
        <row r="497">
          <cell r="B497" t="str">
            <v>CL.1, DIV.2, W/ WEATHER HOUSING, FILTER, NEMA-4X</v>
          </cell>
          <cell r="F497">
            <v>0</v>
          </cell>
          <cell r="H497">
            <v>0</v>
          </cell>
          <cell r="J497">
            <v>0</v>
          </cell>
          <cell r="K497">
            <v>0</v>
          </cell>
          <cell r="L497">
            <v>0</v>
          </cell>
          <cell r="M497">
            <v>0</v>
          </cell>
          <cell r="N497">
            <v>0</v>
          </cell>
          <cell r="O497">
            <v>0</v>
          </cell>
          <cell r="P497">
            <v>0</v>
          </cell>
        </row>
        <row r="498">
          <cell r="A498">
            <v>11</v>
          </cell>
          <cell r="B498" t="str">
            <v>GAS DETECTOR TEST KIT FOR 60 DETECTORS &amp; GRAPHIC PANEL</v>
          </cell>
          <cell r="C498">
            <v>1</v>
          </cell>
          <cell r="D498" t="str">
            <v>SET</v>
          </cell>
          <cell r="E498">
            <v>350000</v>
          </cell>
          <cell r="F498">
            <v>350000</v>
          </cell>
          <cell r="H498">
            <v>0</v>
          </cell>
          <cell r="I498">
            <v>10</v>
          </cell>
          <cell r="J498">
            <v>10</v>
          </cell>
          <cell r="K498">
            <v>350000</v>
          </cell>
          <cell r="L498">
            <v>350000</v>
          </cell>
          <cell r="M498">
            <v>0</v>
          </cell>
          <cell r="N498">
            <v>0</v>
          </cell>
          <cell r="O498">
            <v>2800</v>
          </cell>
          <cell r="P498">
            <v>2800</v>
          </cell>
        </row>
        <row r="499">
          <cell r="A499">
            <v>12</v>
          </cell>
          <cell r="B499" t="str">
            <v>R.S.G. CONDUIT/W COUPLING 1"</v>
          </cell>
          <cell r="C499">
            <v>1600</v>
          </cell>
          <cell r="D499" t="str">
            <v>M</v>
          </cell>
          <cell r="E499">
            <v>49</v>
          </cell>
          <cell r="F499">
            <v>78400</v>
          </cell>
          <cell r="H499">
            <v>0</v>
          </cell>
          <cell r="I499">
            <v>0.54</v>
          </cell>
          <cell r="J499">
            <v>864</v>
          </cell>
          <cell r="K499">
            <v>49</v>
          </cell>
          <cell r="L499">
            <v>78400</v>
          </cell>
          <cell r="M499">
            <v>0</v>
          </cell>
          <cell r="N499">
            <v>0</v>
          </cell>
          <cell r="O499">
            <v>151</v>
          </cell>
          <cell r="P499">
            <v>241600</v>
          </cell>
        </row>
        <row r="500">
          <cell r="A500">
            <v>13</v>
          </cell>
          <cell r="B500" t="str">
            <v>R.S.G. CONDUIT/W COUPLING 2"</v>
          </cell>
          <cell r="C500">
            <v>2300</v>
          </cell>
          <cell r="D500" t="str">
            <v>M</v>
          </cell>
          <cell r="E500">
            <v>105</v>
          </cell>
          <cell r="F500">
            <v>241500</v>
          </cell>
          <cell r="H500">
            <v>0</v>
          </cell>
          <cell r="I500">
            <v>0.98</v>
          </cell>
          <cell r="J500">
            <v>2254</v>
          </cell>
          <cell r="K500">
            <v>105</v>
          </cell>
          <cell r="L500">
            <v>241500</v>
          </cell>
          <cell r="M500">
            <v>0</v>
          </cell>
          <cell r="N500">
            <v>0</v>
          </cell>
          <cell r="O500">
            <v>274</v>
          </cell>
          <cell r="P500">
            <v>630200</v>
          </cell>
        </row>
        <row r="501">
          <cell r="A501">
            <v>14</v>
          </cell>
          <cell r="B501" t="str">
            <v>FITTING FOR R.S.G. CONDUIT</v>
          </cell>
          <cell r="C501">
            <v>1</v>
          </cell>
          <cell r="D501" t="str">
            <v>LOT</v>
          </cell>
          <cell r="E501">
            <v>639800</v>
          </cell>
          <cell r="F501">
            <v>639800</v>
          </cell>
          <cell r="H501">
            <v>0</v>
          </cell>
          <cell r="I501">
            <v>935.4</v>
          </cell>
          <cell r="J501">
            <v>935</v>
          </cell>
          <cell r="K501">
            <v>639800</v>
          </cell>
          <cell r="L501">
            <v>639800</v>
          </cell>
          <cell r="M501">
            <v>0</v>
          </cell>
          <cell r="N501">
            <v>0</v>
          </cell>
          <cell r="O501">
            <v>261912</v>
          </cell>
          <cell r="P501">
            <v>261912</v>
          </cell>
        </row>
        <row r="502">
          <cell r="A502">
            <v>15</v>
          </cell>
          <cell r="B502" t="str">
            <v>600V????,???,PVC??,????(OVERALL),</v>
          </cell>
          <cell r="C502">
            <v>650</v>
          </cell>
          <cell r="D502" t="str">
            <v>M</v>
          </cell>
          <cell r="E502">
            <v>37</v>
          </cell>
          <cell r="F502">
            <v>24050</v>
          </cell>
          <cell r="H502">
            <v>0</v>
          </cell>
          <cell r="I502">
            <v>0.11700000000000001</v>
          </cell>
          <cell r="J502">
            <v>76</v>
          </cell>
          <cell r="K502">
            <v>37</v>
          </cell>
          <cell r="L502">
            <v>24050</v>
          </cell>
          <cell r="M502">
            <v>0</v>
          </cell>
          <cell r="N502">
            <v>0</v>
          </cell>
          <cell r="O502">
            <v>33</v>
          </cell>
          <cell r="P502">
            <v>21450</v>
          </cell>
        </row>
        <row r="503">
          <cell r="B503" t="str">
            <v>PVC???? 7C-2SQ.MM</v>
          </cell>
          <cell r="F503">
            <v>0</v>
          </cell>
          <cell r="H503">
            <v>0</v>
          </cell>
          <cell r="J503">
            <v>0</v>
          </cell>
          <cell r="K503">
            <v>0</v>
          </cell>
          <cell r="L503">
            <v>0</v>
          </cell>
          <cell r="M503">
            <v>0</v>
          </cell>
          <cell r="N503">
            <v>0</v>
          </cell>
          <cell r="O503">
            <v>0</v>
          </cell>
          <cell r="P503">
            <v>0</v>
          </cell>
        </row>
        <row r="504">
          <cell r="A504">
            <v>16</v>
          </cell>
          <cell r="B504" t="str">
            <v>600V????,???,PVC??,????(OVERALL),</v>
          </cell>
          <cell r="C504">
            <v>1500</v>
          </cell>
          <cell r="D504" t="str">
            <v>M</v>
          </cell>
          <cell r="E504">
            <v>41</v>
          </cell>
          <cell r="F504">
            <v>61500</v>
          </cell>
          <cell r="H504">
            <v>0</v>
          </cell>
          <cell r="I504">
            <v>0.13300000000000001</v>
          </cell>
          <cell r="J504">
            <v>200</v>
          </cell>
          <cell r="K504">
            <v>41</v>
          </cell>
          <cell r="L504">
            <v>61500</v>
          </cell>
          <cell r="M504">
            <v>0</v>
          </cell>
          <cell r="N504">
            <v>0</v>
          </cell>
          <cell r="O504">
            <v>37</v>
          </cell>
          <cell r="P504">
            <v>55500</v>
          </cell>
        </row>
        <row r="505">
          <cell r="B505" t="str">
            <v>PVC???? 9C-2SQ.MM</v>
          </cell>
          <cell r="F505">
            <v>0</v>
          </cell>
          <cell r="H505">
            <v>0</v>
          </cell>
          <cell r="J505">
            <v>0</v>
          </cell>
          <cell r="K505">
            <v>0</v>
          </cell>
          <cell r="L505">
            <v>0</v>
          </cell>
          <cell r="M505">
            <v>0</v>
          </cell>
          <cell r="N505">
            <v>0</v>
          </cell>
          <cell r="O505">
            <v>0</v>
          </cell>
          <cell r="P505">
            <v>0</v>
          </cell>
        </row>
        <row r="506">
          <cell r="A506">
            <v>17</v>
          </cell>
          <cell r="B506" t="str">
            <v>600V????,???,PVC??,????(OVERALL),</v>
          </cell>
          <cell r="C506">
            <v>2600</v>
          </cell>
          <cell r="D506" t="str">
            <v>M</v>
          </cell>
          <cell r="E506">
            <v>53</v>
          </cell>
          <cell r="F506">
            <v>137800</v>
          </cell>
          <cell r="H506">
            <v>0</v>
          </cell>
          <cell r="I506">
            <v>0.153</v>
          </cell>
          <cell r="J506">
            <v>398</v>
          </cell>
          <cell r="K506">
            <v>53</v>
          </cell>
          <cell r="L506">
            <v>137800</v>
          </cell>
          <cell r="M506">
            <v>0</v>
          </cell>
          <cell r="N506">
            <v>0</v>
          </cell>
          <cell r="O506">
            <v>43</v>
          </cell>
          <cell r="P506">
            <v>111800</v>
          </cell>
        </row>
        <row r="507">
          <cell r="B507" t="str">
            <v>PVC???? 12C-2SQ.MM</v>
          </cell>
          <cell r="F507">
            <v>0</v>
          </cell>
          <cell r="H507">
            <v>0</v>
          </cell>
          <cell r="J507">
            <v>0</v>
          </cell>
          <cell r="K507">
            <v>0</v>
          </cell>
          <cell r="L507">
            <v>0</v>
          </cell>
          <cell r="M507">
            <v>0</v>
          </cell>
          <cell r="N507">
            <v>0</v>
          </cell>
          <cell r="O507">
            <v>0</v>
          </cell>
          <cell r="P507">
            <v>0</v>
          </cell>
        </row>
        <row r="508">
          <cell r="A508">
            <v>18</v>
          </cell>
          <cell r="B508" t="str">
            <v>600V????,???,PVC??,????(OVERALL),</v>
          </cell>
          <cell r="C508">
            <v>10000</v>
          </cell>
          <cell r="D508" t="str">
            <v>M</v>
          </cell>
          <cell r="E508">
            <v>44</v>
          </cell>
          <cell r="F508">
            <v>440000</v>
          </cell>
          <cell r="H508">
            <v>0</v>
          </cell>
          <cell r="I508">
            <v>0.13500000000000001</v>
          </cell>
          <cell r="J508">
            <v>1350</v>
          </cell>
          <cell r="K508">
            <v>44</v>
          </cell>
          <cell r="L508">
            <v>440000</v>
          </cell>
          <cell r="M508">
            <v>0</v>
          </cell>
          <cell r="N508">
            <v>0</v>
          </cell>
          <cell r="O508">
            <v>38</v>
          </cell>
          <cell r="P508">
            <v>380000</v>
          </cell>
        </row>
        <row r="509">
          <cell r="B509" t="str">
            <v>PVC???? 7C-3.5SQ.MM</v>
          </cell>
          <cell r="F509">
            <v>0</v>
          </cell>
          <cell r="H509">
            <v>0</v>
          </cell>
          <cell r="J509">
            <v>0</v>
          </cell>
          <cell r="K509">
            <v>0</v>
          </cell>
          <cell r="L509">
            <v>0</v>
          </cell>
          <cell r="M509">
            <v>0</v>
          </cell>
          <cell r="N509">
            <v>0</v>
          </cell>
          <cell r="O509">
            <v>0</v>
          </cell>
          <cell r="P509">
            <v>0</v>
          </cell>
        </row>
        <row r="510">
          <cell r="A510">
            <v>19</v>
          </cell>
          <cell r="B510" t="str">
            <v>600V????,???,PVC??,????(OVERALL),</v>
          </cell>
          <cell r="C510">
            <v>3000</v>
          </cell>
          <cell r="D510" t="str">
            <v>M</v>
          </cell>
          <cell r="E510">
            <v>76</v>
          </cell>
          <cell r="F510">
            <v>228000</v>
          </cell>
          <cell r="H510">
            <v>0</v>
          </cell>
          <cell r="I510">
            <v>0.193</v>
          </cell>
          <cell r="J510">
            <v>579</v>
          </cell>
          <cell r="K510">
            <v>76</v>
          </cell>
          <cell r="L510">
            <v>228000</v>
          </cell>
          <cell r="M510">
            <v>0</v>
          </cell>
          <cell r="N510">
            <v>0</v>
          </cell>
          <cell r="O510">
            <v>54</v>
          </cell>
          <cell r="P510">
            <v>162000</v>
          </cell>
        </row>
        <row r="511">
          <cell r="B511" t="str">
            <v>PVC???? 19C-2SQ.MM</v>
          </cell>
          <cell r="F511">
            <v>0</v>
          </cell>
          <cell r="H511">
            <v>0</v>
          </cell>
          <cell r="J511">
            <v>0</v>
          </cell>
          <cell r="K511">
            <v>0</v>
          </cell>
          <cell r="L511">
            <v>0</v>
          </cell>
          <cell r="M511">
            <v>0</v>
          </cell>
          <cell r="N511">
            <v>0</v>
          </cell>
          <cell r="O511">
            <v>0</v>
          </cell>
          <cell r="P511">
            <v>0</v>
          </cell>
        </row>
        <row r="512">
          <cell r="A512">
            <v>20</v>
          </cell>
          <cell r="B512" t="str">
            <v>600V????,???,PVC??,????(OVERALL),</v>
          </cell>
          <cell r="C512">
            <v>14000</v>
          </cell>
          <cell r="D512" t="str">
            <v>M</v>
          </cell>
          <cell r="E512">
            <v>119</v>
          </cell>
          <cell r="F512">
            <v>1666000</v>
          </cell>
          <cell r="H512">
            <v>0</v>
          </cell>
          <cell r="I512">
            <v>0.23599999999999999</v>
          </cell>
          <cell r="J512">
            <v>3304</v>
          </cell>
          <cell r="K512">
            <v>119</v>
          </cell>
          <cell r="L512">
            <v>1666000</v>
          </cell>
          <cell r="M512">
            <v>0</v>
          </cell>
          <cell r="N512">
            <v>0</v>
          </cell>
          <cell r="O512">
            <v>66</v>
          </cell>
          <cell r="P512">
            <v>924000</v>
          </cell>
        </row>
        <row r="513">
          <cell r="B513" t="str">
            <v>PVC???? 30C-2SQ.MM</v>
          </cell>
          <cell r="F513">
            <v>0</v>
          </cell>
          <cell r="H513">
            <v>0</v>
          </cell>
          <cell r="J513">
            <v>0</v>
          </cell>
          <cell r="K513">
            <v>0</v>
          </cell>
          <cell r="L513">
            <v>0</v>
          </cell>
          <cell r="M513">
            <v>0</v>
          </cell>
          <cell r="N513">
            <v>0</v>
          </cell>
          <cell r="O513">
            <v>0</v>
          </cell>
          <cell r="P513">
            <v>0</v>
          </cell>
        </row>
        <row r="514">
          <cell r="A514">
            <v>21</v>
          </cell>
          <cell r="B514" t="str">
            <v>300V????,PVC??,????(OVERALL &amp; INDIVID)PVC</v>
          </cell>
          <cell r="C514">
            <v>12000</v>
          </cell>
          <cell r="D514" t="str">
            <v>M</v>
          </cell>
          <cell r="E514">
            <v>17</v>
          </cell>
          <cell r="F514">
            <v>204000</v>
          </cell>
          <cell r="H514">
            <v>0</v>
          </cell>
          <cell r="I514">
            <v>6.4000000000000001E-2</v>
          </cell>
          <cell r="J514">
            <v>768</v>
          </cell>
          <cell r="K514">
            <v>17</v>
          </cell>
          <cell r="L514">
            <v>204000</v>
          </cell>
          <cell r="M514">
            <v>0</v>
          </cell>
          <cell r="N514">
            <v>0</v>
          </cell>
          <cell r="O514">
            <v>18</v>
          </cell>
          <cell r="P514">
            <v>216000</v>
          </cell>
        </row>
        <row r="515">
          <cell r="B515" t="str">
            <v>????  1TxAWG#16</v>
          </cell>
          <cell r="F515">
            <v>0</v>
          </cell>
          <cell r="H515">
            <v>0</v>
          </cell>
          <cell r="J515">
            <v>0</v>
          </cell>
          <cell r="K515">
            <v>0</v>
          </cell>
          <cell r="L515">
            <v>0</v>
          </cell>
          <cell r="M515">
            <v>0</v>
          </cell>
          <cell r="N515">
            <v>0</v>
          </cell>
          <cell r="O515">
            <v>0</v>
          </cell>
          <cell r="P515">
            <v>0</v>
          </cell>
        </row>
        <row r="516">
          <cell r="A516">
            <v>22</v>
          </cell>
          <cell r="B516" t="str">
            <v>300V????,PVC??,????(OVERALL &amp; INDIVID)PVC</v>
          </cell>
          <cell r="C516">
            <v>3500</v>
          </cell>
          <cell r="D516" t="str">
            <v>M</v>
          </cell>
          <cell r="E516">
            <v>227</v>
          </cell>
          <cell r="F516">
            <v>794500</v>
          </cell>
          <cell r="H516">
            <v>0</v>
          </cell>
          <cell r="I516">
            <v>0.25</v>
          </cell>
          <cell r="J516">
            <v>875</v>
          </cell>
          <cell r="K516">
            <v>227</v>
          </cell>
          <cell r="L516">
            <v>794500</v>
          </cell>
          <cell r="M516">
            <v>0</v>
          </cell>
          <cell r="N516">
            <v>0</v>
          </cell>
          <cell r="O516">
            <v>70</v>
          </cell>
          <cell r="P516">
            <v>245000</v>
          </cell>
        </row>
        <row r="517">
          <cell r="B517" t="str">
            <v>????  12TxAWG#14</v>
          </cell>
          <cell r="F517">
            <v>0</v>
          </cell>
          <cell r="H517">
            <v>0</v>
          </cell>
          <cell r="J517">
            <v>0</v>
          </cell>
          <cell r="K517">
            <v>0</v>
          </cell>
          <cell r="L517">
            <v>0</v>
          </cell>
          <cell r="M517">
            <v>0</v>
          </cell>
          <cell r="N517">
            <v>0</v>
          </cell>
          <cell r="O517">
            <v>0</v>
          </cell>
          <cell r="P517">
            <v>0</v>
          </cell>
        </row>
        <row r="518">
          <cell r="A518">
            <v>23</v>
          </cell>
          <cell r="B518" t="str">
            <v>300V????,PVC??,????(OVERALL &amp; INDIVID)PVC</v>
          </cell>
          <cell r="C518">
            <v>350</v>
          </cell>
          <cell r="D518" t="str">
            <v>M</v>
          </cell>
          <cell r="E518">
            <v>471</v>
          </cell>
          <cell r="F518">
            <v>164850</v>
          </cell>
          <cell r="H518">
            <v>0</v>
          </cell>
          <cell r="I518">
            <v>0.4</v>
          </cell>
          <cell r="J518">
            <v>140</v>
          </cell>
          <cell r="K518">
            <v>471</v>
          </cell>
          <cell r="L518">
            <v>164850</v>
          </cell>
          <cell r="M518">
            <v>0</v>
          </cell>
          <cell r="N518">
            <v>0</v>
          </cell>
          <cell r="O518">
            <v>112</v>
          </cell>
          <cell r="P518">
            <v>39200</v>
          </cell>
        </row>
        <row r="519">
          <cell r="B519" t="str">
            <v>???? 24TxAWG#14</v>
          </cell>
          <cell r="F519">
            <v>0</v>
          </cell>
          <cell r="H519">
            <v>0</v>
          </cell>
          <cell r="J519">
            <v>0</v>
          </cell>
          <cell r="K519">
            <v>0</v>
          </cell>
          <cell r="L519">
            <v>0</v>
          </cell>
          <cell r="M519">
            <v>0</v>
          </cell>
          <cell r="N519">
            <v>0</v>
          </cell>
          <cell r="O519">
            <v>0</v>
          </cell>
          <cell r="P519">
            <v>0</v>
          </cell>
        </row>
        <row r="520">
          <cell r="A520">
            <v>24</v>
          </cell>
          <cell r="B520" t="str">
            <v>HOT DIPPED GALV, STEEL CHANNEL 100X50X5X7.5</v>
          </cell>
          <cell r="C520">
            <v>50</v>
          </cell>
          <cell r="D520" t="str">
            <v>M</v>
          </cell>
          <cell r="E520">
            <v>200</v>
          </cell>
          <cell r="F520">
            <v>10000</v>
          </cell>
          <cell r="H520">
            <v>0</v>
          </cell>
          <cell r="I520">
            <v>1.5</v>
          </cell>
          <cell r="J520">
            <v>75</v>
          </cell>
          <cell r="K520">
            <v>200</v>
          </cell>
          <cell r="L520">
            <v>10000</v>
          </cell>
          <cell r="M520">
            <v>0</v>
          </cell>
          <cell r="N520">
            <v>0</v>
          </cell>
          <cell r="O520">
            <v>420</v>
          </cell>
          <cell r="P520">
            <v>21000</v>
          </cell>
        </row>
        <row r="521">
          <cell r="A521">
            <v>25</v>
          </cell>
          <cell r="B521" t="str">
            <v>HOT DIPPED GALV, U- CHANNEL 41X41</v>
          </cell>
          <cell r="C521">
            <v>335</v>
          </cell>
          <cell r="D521" t="str">
            <v>M</v>
          </cell>
          <cell r="E521">
            <v>82</v>
          </cell>
          <cell r="F521">
            <v>27470</v>
          </cell>
          <cell r="H521">
            <v>0</v>
          </cell>
          <cell r="I521">
            <v>0.40699999999999997</v>
          </cell>
          <cell r="J521">
            <v>136</v>
          </cell>
          <cell r="K521">
            <v>82</v>
          </cell>
          <cell r="L521">
            <v>27470</v>
          </cell>
          <cell r="M521">
            <v>0</v>
          </cell>
          <cell r="N521">
            <v>0</v>
          </cell>
          <cell r="O521">
            <v>114</v>
          </cell>
          <cell r="P521">
            <v>38190</v>
          </cell>
        </row>
        <row r="522">
          <cell r="A522">
            <v>26</v>
          </cell>
          <cell r="B522" t="str">
            <v>FLEXIBLE CONDUIT 1"</v>
          </cell>
          <cell r="C522">
            <v>40</v>
          </cell>
          <cell r="D522" t="str">
            <v>M</v>
          </cell>
          <cell r="E522">
            <v>252</v>
          </cell>
          <cell r="F522">
            <v>10080</v>
          </cell>
          <cell r="H522">
            <v>0</v>
          </cell>
          <cell r="I522">
            <v>0.64</v>
          </cell>
          <cell r="J522">
            <v>26</v>
          </cell>
          <cell r="K522">
            <v>252</v>
          </cell>
          <cell r="L522">
            <v>10080</v>
          </cell>
          <cell r="M522">
            <v>0</v>
          </cell>
          <cell r="N522">
            <v>0</v>
          </cell>
          <cell r="O522">
            <v>179</v>
          </cell>
          <cell r="P522">
            <v>7160</v>
          </cell>
        </row>
        <row r="523">
          <cell r="A523">
            <v>27</v>
          </cell>
          <cell r="B523" t="str">
            <v>HOT DIPPED GALV. STEEL PLATE 1829X6401X3t</v>
          </cell>
          <cell r="C523">
            <v>2</v>
          </cell>
          <cell r="D523" t="str">
            <v>PCS</v>
          </cell>
          <cell r="E523">
            <v>1000</v>
          </cell>
          <cell r="F523">
            <v>2000</v>
          </cell>
          <cell r="H523">
            <v>0</v>
          </cell>
          <cell r="I523">
            <v>10</v>
          </cell>
          <cell r="J523">
            <v>20</v>
          </cell>
          <cell r="K523">
            <v>1000</v>
          </cell>
          <cell r="L523">
            <v>2000</v>
          </cell>
          <cell r="M523">
            <v>0</v>
          </cell>
          <cell r="N523">
            <v>0</v>
          </cell>
          <cell r="O523">
            <v>2800</v>
          </cell>
          <cell r="P523">
            <v>5600</v>
          </cell>
        </row>
        <row r="524">
          <cell r="A524">
            <v>28</v>
          </cell>
          <cell r="B524" t="str">
            <v>1/4?(??30??)????????????SS316?</v>
          </cell>
          <cell r="C524">
            <v>4</v>
          </cell>
          <cell r="D524" t="str">
            <v>PCS</v>
          </cell>
          <cell r="E524">
            <v>3000</v>
          </cell>
          <cell r="F524">
            <v>12000</v>
          </cell>
          <cell r="H524">
            <v>0</v>
          </cell>
          <cell r="I524">
            <v>4</v>
          </cell>
          <cell r="J524">
            <v>16</v>
          </cell>
          <cell r="K524">
            <v>3000</v>
          </cell>
          <cell r="L524">
            <v>12000</v>
          </cell>
          <cell r="M524">
            <v>0</v>
          </cell>
          <cell r="N524">
            <v>0</v>
          </cell>
          <cell r="O524">
            <v>1120</v>
          </cell>
          <cell r="P524">
            <v>4480</v>
          </cell>
        </row>
        <row r="525">
          <cell r="A525">
            <v>29</v>
          </cell>
          <cell r="B525" t="str">
            <v>???,????20P,FRP??,?????</v>
          </cell>
          <cell r="C525">
            <v>5</v>
          </cell>
          <cell r="D525" t="str">
            <v>SET</v>
          </cell>
          <cell r="E525">
            <v>3500</v>
          </cell>
          <cell r="F525">
            <v>17500</v>
          </cell>
          <cell r="H525">
            <v>0</v>
          </cell>
          <cell r="I525">
            <v>4</v>
          </cell>
          <cell r="J525">
            <v>20</v>
          </cell>
          <cell r="K525">
            <v>3500</v>
          </cell>
          <cell r="L525">
            <v>17500</v>
          </cell>
          <cell r="M525">
            <v>0</v>
          </cell>
          <cell r="N525">
            <v>0</v>
          </cell>
          <cell r="O525">
            <v>1120</v>
          </cell>
          <cell r="P525">
            <v>5600</v>
          </cell>
        </row>
        <row r="526">
          <cell r="A526">
            <v>30</v>
          </cell>
          <cell r="B526" t="str">
            <v>???,????50P,FRP??,?????</v>
          </cell>
          <cell r="C526">
            <v>4</v>
          </cell>
          <cell r="D526" t="str">
            <v>SET</v>
          </cell>
          <cell r="E526">
            <v>5500</v>
          </cell>
          <cell r="F526">
            <v>22000</v>
          </cell>
          <cell r="H526">
            <v>0</v>
          </cell>
          <cell r="I526">
            <v>8</v>
          </cell>
          <cell r="J526">
            <v>32</v>
          </cell>
          <cell r="K526">
            <v>5500</v>
          </cell>
          <cell r="L526">
            <v>22000</v>
          </cell>
          <cell r="M526">
            <v>0</v>
          </cell>
          <cell r="N526">
            <v>0</v>
          </cell>
          <cell r="O526">
            <v>2240</v>
          </cell>
          <cell r="P526">
            <v>8960</v>
          </cell>
        </row>
        <row r="527">
          <cell r="A527">
            <v>31</v>
          </cell>
          <cell r="B527" t="str">
            <v>???,????100P,FRP??,?????</v>
          </cell>
          <cell r="C527">
            <v>1</v>
          </cell>
          <cell r="D527" t="str">
            <v>SET</v>
          </cell>
          <cell r="E527">
            <v>9000</v>
          </cell>
          <cell r="F527">
            <v>9000</v>
          </cell>
          <cell r="H527">
            <v>0</v>
          </cell>
          <cell r="I527">
            <v>12</v>
          </cell>
          <cell r="J527">
            <v>12</v>
          </cell>
          <cell r="K527">
            <v>9000</v>
          </cell>
          <cell r="L527">
            <v>9000</v>
          </cell>
          <cell r="M527">
            <v>0</v>
          </cell>
          <cell r="N527">
            <v>0</v>
          </cell>
          <cell r="O527">
            <v>3360</v>
          </cell>
          <cell r="P527">
            <v>3360</v>
          </cell>
        </row>
        <row r="528">
          <cell r="A528">
            <v>32</v>
          </cell>
          <cell r="B528" t="str">
            <v>HOT DIPPED GALV, STEEL CHANNEL 100X50X5X7.5X2.4?</v>
          </cell>
          <cell r="C528">
            <v>26</v>
          </cell>
          <cell r="D528" t="str">
            <v>SET</v>
          </cell>
          <cell r="E528">
            <v>2400</v>
          </cell>
          <cell r="F528">
            <v>62400</v>
          </cell>
          <cell r="H528">
            <v>0</v>
          </cell>
          <cell r="I528">
            <v>3</v>
          </cell>
          <cell r="J528">
            <v>78</v>
          </cell>
          <cell r="K528">
            <v>2400</v>
          </cell>
          <cell r="L528">
            <v>62400</v>
          </cell>
          <cell r="M528">
            <v>0</v>
          </cell>
          <cell r="N528">
            <v>0</v>
          </cell>
          <cell r="O528">
            <v>840</v>
          </cell>
          <cell r="P528">
            <v>21840</v>
          </cell>
        </row>
        <row r="529">
          <cell r="B529" t="str">
            <v>???</v>
          </cell>
          <cell r="F529">
            <v>0</v>
          </cell>
          <cell r="H529">
            <v>0</v>
          </cell>
          <cell r="J529">
            <v>0</v>
          </cell>
          <cell r="K529">
            <v>0</v>
          </cell>
          <cell r="L529">
            <v>0</v>
          </cell>
          <cell r="M529">
            <v>0</v>
          </cell>
          <cell r="N529">
            <v>0</v>
          </cell>
          <cell r="O529">
            <v>0</v>
          </cell>
          <cell r="P529">
            <v>0</v>
          </cell>
        </row>
        <row r="530">
          <cell r="A530">
            <v>33</v>
          </cell>
          <cell r="B530" t="str">
            <v>DITTO, BUT STEEL CHANNEL ?3.6M?</v>
          </cell>
          <cell r="C530">
            <v>13</v>
          </cell>
          <cell r="D530" t="str">
            <v>SET</v>
          </cell>
          <cell r="E530">
            <v>3600</v>
          </cell>
          <cell r="F530">
            <v>46800</v>
          </cell>
          <cell r="H530">
            <v>0</v>
          </cell>
          <cell r="I530">
            <v>4</v>
          </cell>
          <cell r="J530">
            <v>52</v>
          </cell>
          <cell r="K530">
            <v>3600</v>
          </cell>
          <cell r="L530">
            <v>46800</v>
          </cell>
          <cell r="M530">
            <v>0</v>
          </cell>
          <cell r="N530">
            <v>0</v>
          </cell>
          <cell r="O530">
            <v>1120</v>
          </cell>
          <cell r="P530">
            <v>14560</v>
          </cell>
        </row>
        <row r="531">
          <cell r="A531">
            <v>34</v>
          </cell>
          <cell r="B531" t="str">
            <v>DITTO, BUT STEEL CHANNEL ?1.95M?</v>
          </cell>
          <cell r="C531">
            <v>3</v>
          </cell>
          <cell r="D531" t="str">
            <v>SET</v>
          </cell>
          <cell r="E531">
            <v>2000</v>
          </cell>
          <cell r="F531">
            <v>6000</v>
          </cell>
          <cell r="H531">
            <v>0</v>
          </cell>
          <cell r="I531">
            <v>3</v>
          </cell>
          <cell r="J531">
            <v>9</v>
          </cell>
          <cell r="K531">
            <v>2000</v>
          </cell>
          <cell r="L531">
            <v>6000</v>
          </cell>
          <cell r="M531">
            <v>0</v>
          </cell>
          <cell r="N531">
            <v>0</v>
          </cell>
          <cell r="O531">
            <v>840</v>
          </cell>
          <cell r="P531">
            <v>2520</v>
          </cell>
        </row>
        <row r="532">
          <cell r="A532">
            <v>35</v>
          </cell>
          <cell r="B532" t="str">
            <v xml:space="preserve">MISCELLANEOUS </v>
          </cell>
          <cell r="C532">
            <v>1</v>
          </cell>
          <cell r="D532" t="str">
            <v>LOT</v>
          </cell>
          <cell r="E532">
            <v>743902.5</v>
          </cell>
          <cell r="F532">
            <v>743903</v>
          </cell>
          <cell r="H532">
            <v>0</v>
          </cell>
          <cell r="I532">
            <v>646.55000000000007</v>
          </cell>
          <cell r="J532">
            <v>647</v>
          </cell>
          <cell r="K532">
            <v>743903</v>
          </cell>
          <cell r="L532">
            <v>743903</v>
          </cell>
          <cell r="M532">
            <v>0</v>
          </cell>
          <cell r="N532">
            <v>0</v>
          </cell>
          <cell r="O532">
            <v>181034</v>
          </cell>
          <cell r="P532">
            <v>181034</v>
          </cell>
        </row>
        <row r="533">
          <cell r="B533" t="str">
            <v>SUB-TOTAL : (I)</v>
          </cell>
          <cell r="F533">
            <v>15621953</v>
          </cell>
          <cell r="H533">
            <v>0</v>
          </cell>
          <cell r="J533">
            <v>13628</v>
          </cell>
          <cell r="K533">
            <v>0</v>
          </cell>
          <cell r="L533">
            <v>15621953</v>
          </cell>
          <cell r="M533">
            <v>0</v>
          </cell>
          <cell r="N533">
            <v>0</v>
          </cell>
          <cell r="O533">
            <v>0</v>
          </cell>
          <cell r="P533">
            <v>3816326</v>
          </cell>
        </row>
        <row r="536">
          <cell r="A536" t="str">
            <v>J.</v>
          </cell>
          <cell r="B536" t="str">
            <v>U/G CONDUIT BANK</v>
          </cell>
          <cell r="F536">
            <v>0</v>
          </cell>
          <cell r="H536">
            <v>0</v>
          </cell>
          <cell r="J536">
            <v>0</v>
          </cell>
          <cell r="K536">
            <v>0</v>
          </cell>
          <cell r="L536">
            <v>0</v>
          </cell>
          <cell r="M536">
            <v>0</v>
          </cell>
          <cell r="N536">
            <v>0</v>
          </cell>
          <cell r="O536">
            <v>0</v>
          </cell>
          <cell r="P536">
            <v>0</v>
          </cell>
        </row>
        <row r="538">
          <cell r="A538" t="str">
            <v>J.1</v>
          </cell>
          <cell r="B538" t="str">
            <v>U/G CONDUIT BANK FOR TEL., P/P, CCTV, APS</v>
          </cell>
          <cell r="F538">
            <v>0</v>
          </cell>
          <cell r="H538">
            <v>0</v>
          </cell>
          <cell r="J538">
            <v>0</v>
          </cell>
          <cell r="K538">
            <v>0</v>
          </cell>
          <cell r="L538">
            <v>0</v>
          </cell>
          <cell r="M538">
            <v>0</v>
          </cell>
          <cell r="N538">
            <v>0</v>
          </cell>
          <cell r="O538">
            <v>0</v>
          </cell>
          <cell r="P538">
            <v>0</v>
          </cell>
        </row>
        <row r="539">
          <cell r="A539" t="str">
            <v>J.1.1</v>
          </cell>
          <cell r="B539" t="str">
            <v xml:space="preserve"> PVC CONDUIT, THICK WALL, CNS1302 SCH. B , 1"</v>
          </cell>
          <cell r="C539">
            <v>800</v>
          </cell>
          <cell r="D539" t="str">
            <v>M</v>
          </cell>
          <cell r="E539">
            <v>16</v>
          </cell>
          <cell r="F539">
            <v>12800</v>
          </cell>
          <cell r="H539">
            <v>0</v>
          </cell>
          <cell r="I539">
            <v>0.22</v>
          </cell>
          <cell r="J539">
            <v>176</v>
          </cell>
          <cell r="K539">
            <v>16</v>
          </cell>
          <cell r="L539">
            <v>12800</v>
          </cell>
          <cell r="M539">
            <v>0</v>
          </cell>
          <cell r="N539">
            <v>0</v>
          </cell>
          <cell r="O539">
            <v>62</v>
          </cell>
          <cell r="P539">
            <v>49600</v>
          </cell>
        </row>
        <row r="540">
          <cell r="A540" t="str">
            <v>J.1.2</v>
          </cell>
          <cell r="B540" t="str">
            <v xml:space="preserve"> PVC CONDUIT, THICK WALL, CNS1302 SCH. B , 2"</v>
          </cell>
          <cell r="C540">
            <v>22000</v>
          </cell>
          <cell r="D540" t="str">
            <v>M</v>
          </cell>
          <cell r="E540">
            <v>38</v>
          </cell>
          <cell r="F540">
            <v>836000</v>
          </cell>
          <cell r="H540">
            <v>0</v>
          </cell>
          <cell r="I540">
            <v>0.3</v>
          </cell>
          <cell r="J540">
            <v>6600</v>
          </cell>
          <cell r="K540">
            <v>38</v>
          </cell>
          <cell r="L540">
            <v>836000</v>
          </cell>
          <cell r="M540">
            <v>0</v>
          </cell>
          <cell r="N540">
            <v>0</v>
          </cell>
          <cell r="O540">
            <v>84</v>
          </cell>
          <cell r="P540">
            <v>1848000</v>
          </cell>
        </row>
        <row r="541">
          <cell r="A541" t="str">
            <v>J.1.3</v>
          </cell>
          <cell r="B541" t="str">
            <v xml:space="preserve"> PVC CONDUIT, THICK WALL, CNS1302 SCH. B , 4"</v>
          </cell>
          <cell r="C541">
            <v>16500</v>
          </cell>
          <cell r="D541" t="str">
            <v>M</v>
          </cell>
          <cell r="E541">
            <v>128</v>
          </cell>
          <cell r="F541">
            <v>2112000</v>
          </cell>
          <cell r="H541">
            <v>0</v>
          </cell>
          <cell r="I541">
            <v>0.43</v>
          </cell>
          <cell r="J541">
            <v>7095</v>
          </cell>
          <cell r="K541">
            <v>128</v>
          </cell>
          <cell r="L541">
            <v>2112000</v>
          </cell>
          <cell r="M541">
            <v>0</v>
          </cell>
          <cell r="N541">
            <v>0</v>
          </cell>
          <cell r="O541">
            <v>120</v>
          </cell>
          <cell r="P541">
            <v>1980000</v>
          </cell>
        </row>
        <row r="542">
          <cell r="A542" t="str">
            <v>J.1.4</v>
          </cell>
          <cell r="B542" t="str">
            <v xml:space="preserve"> PVC CONDUIT, THICK WALL, CNS1302 SCH. B , 6"</v>
          </cell>
          <cell r="C542">
            <v>8000</v>
          </cell>
          <cell r="D542" t="str">
            <v>M</v>
          </cell>
          <cell r="E542">
            <v>242</v>
          </cell>
          <cell r="F542">
            <v>1936000</v>
          </cell>
          <cell r="H542">
            <v>0</v>
          </cell>
          <cell r="I542">
            <v>0.68</v>
          </cell>
          <cell r="J542">
            <v>5440</v>
          </cell>
          <cell r="K542">
            <v>242</v>
          </cell>
          <cell r="L542">
            <v>1936000</v>
          </cell>
          <cell r="M542">
            <v>0</v>
          </cell>
          <cell r="N542">
            <v>0</v>
          </cell>
          <cell r="O542">
            <v>190</v>
          </cell>
          <cell r="P542">
            <v>1520000</v>
          </cell>
        </row>
        <row r="543">
          <cell r="A543" t="str">
            <v>J.1.5</v>
          </cell>
          <cell r="B543" t="str">
            <v xml:space="preserve"> EXCAVATION</v>
          </cell>
          <cell r="C543">
            <v>7000</v>
          </cell>
          <cell r="D543" t="str">
            <v>M3</v>
          </cell>
          <cell r="E543" t="str">
            <v>M+L</v>
          </cell>
          <cell r="F543" t="str">
            <v>M+L</v>
          </cell>
          <cell r="H543">
            <v>0</v>
          </cell>
          <cell r="J543">
            <v>0</v>
          </cell>
          <cell r="K543" t="str">
            <v>M+L</v>
          </cell>
          <cell r="L543" t="str">
            <v>M+L</v>
          </cell>
          <cell r="M543">
            <v>0</v>
          </cell>
          <cell r="N543">
            <v>0</v>
          </cell>
          <cell r="O543">
            <v>60</v>
          </cell>
          <cell r="P543">
            <v>420000</v>
          </cell>
        </row>
        <row r="544">
          <cell r="A544" t="str">
            <v>J.1.6</v>
          </cell>
          <cell r="B544" t="str">
            <v xml:space="preserve"> BACKFILL</v>
          </cell>
          <cell r="C544">
            <v>5100</v>
          </cell>
          <cell r="D544" t="str">
            <v>M3</v>
          </cell>
          <cell r="E544" t="str">
            <v>M+L</v>
          </cell>
          <cell r="F544" t="str">
            <v>M+L</v>
          </cell>
          <cell r="H544">
            <v>0</v>
          </cell>
          <cell r="J544">
            <v>0</v>
          </cell>
          <cell r="K544" t="str">
            <v>M+L</v>
          </cell>
          <cell r="L544" t="str">
            <v>M+L</v>
          </cell>
          <cell r="M544">
            <v>0</v>
          </cell>
          <cell r="N544">
            <v>0</v>
          </cell>
          <cell r="O544">
            <v>100</v>
          </cell>
          <cell r="P544">
            <v>510000</v>
          </cell>
        </row>
        <row r="545">
          <cell r="A545" t="str">
            <v>J.1.7</v>
          </cell>
          <cell r="B545" t="str">
            <v xml:space="preserve"> CONCRETE FOR DUCT BANK 2000 PSI</v>
          </cell>
          <cell r="C545">
            <v>1900</v>
          </cell>
          <cell r="D545" t="str">
            <v>M3</v>
          </cell>
          <cell r="E545" t="str">
            <v>M+L</v>
          </cell>
          <cell r="F545" t="str">
            <v>M+L</v>
          </cell>
          <cell r="H545">
            <v>0</v>
          </cell>
          <cell r="J545">
            <v>0</v>
          </cell>
          <cell r="K545" t="str">
            <v>M+L</v>
          </cell>
          <cell r="L545" t="str">
            <v>M+L</v>
          </cell>
          <cell r="M545">
            <v>0</v>
          </cell>
          <cell r="N545">
            <v>0</v>
          </cell>
          <cell r="O545">
            <v>1700</v>
          </cell>
          <cell r="P545">
            <v>3230000</v>
          </cell>
        </row>
        <row r="546">
          <cell r="A546" t="str">
            <v>J.1.8</v>
          </cell>
          <cell r="B546" t="str">
            <v xml:space="preserve"> RED COLORED OXIDE</v>
          </cell>
          <cell r="C546">
            <v>17100</v>
          </cell>
          <cell r="D546" t="str">
            <v>KG</v>
          </cell>
          <cell r="E546" t="str">
            <v>M+L</v>
          </cell>
          <cell r="F546" t="str">
            <v>M+L</v>
          </cell>
          <cell r="H546">
            <v>0</v>
          </cell>
          <cell r="J546">
            <v>0</v>
          </cell>
          <cell r="K546" t="str">
            <v>M+L</v>
          </cell>
          <cell r="L546" t="str">
            <v>M+L</v>
          </cell>
          <cell r="M546">
            <v>0</v>
          </cell>
          <cell r="N546">
            <v>0</v>
          </cell>
          <cell r="O546">
            <v>60</v>
          </cell>
          <cell r="P546">
            <v>1026000</v>
          </cell>
        </row>
        <row r="547">
          <cell r="A547" t="str">
            <v>J.1.9</v>
          </cell>
          <cell r="B547" t="str">
            <v xml:space="preserve"> DISPOSAL</v>
          </cell>
          <cell r="C547">
            <v>1900</v>
          </cell>
          <cell r="D547" t="str">
            <v>M3</v>
          </cell>
          <cell r="E547" t="str">
            <v>M+L</v>
          </cell>
          <cell r="F547" t="str">
            <v>M+L</v>
          </cell>
          <cell r="H547">
            <v>0</v>
          </cell>
          <cell r="J547">
            <v>0</v>
          </cell>
          <cell r="K547" t="str">
            <v>M+L</v>
          </cell>
          <cell r="L547" t="str">
            <v>M+L</v>
          </cell>
          <cell r="M547">
            <v>0</v>
          </cell>
          <cell r="N547">
            <v>0</v>
          </cell>
          <cell r="O547">
            <v>220</v>
          </cell>
          <cell r="P547">
            <v>418000</v>
          </cell>
        </row>
        <row r="548">
          <cell r="A548" t="str">
            <v>J.1.10</v>
          </cell>
          <cell r="B548" t="str">
            <v xml:space="preserve"> FORMWORK</v>
          </cell>
          <cell r="C548">
            <v>5200</v>
          </cell>
          <cell r="D548" t="str">
            <v>M2</v>
          </cell>
          <cell r="E548" t="str">
            <v>M+L</v>
          </cell>
          <cell r="F548" t="str">
            <v>M+L</v>
          </cell>
          <cell r="H548">
            <v>0</v>
          </cell>
          <cell r="J548">
            <v>0</v>
          </cell>
          <cell r="K548" t="str">
            <v>M+L</v>
          </cell>
          <cell r="L548" t="str">
            <v>M+L</v>
          </cell>
          <cell r="M548">
            <v>0</v>
          </cell>
          <cell r="N548">
            <v>0</v>
          </cell>
          <cell r="O548">
            <v>360</v>
          </cell>
          <cell r="P548">
            <v>1872000</v>
          </cell>
        </row>
        <row r="549">
          <cell r="A549" t="str">
            <v>J.1.11</v>
          </cell>
          <cell r="B549" t="str">
            <v xml:space="preserve"> RE-BAR</v>
          </cell>
          <cell r="C549">
            <v>36500</v>
          </cell>
          <cell r="D549" t="str">
            <v>KG</v>
          </cell>
          <cell r="E549" t="str">
            <v>M+L</v>
          </cell>
          <cell r="F549" t="str">
            <v>M+L</v>
          </cell>
          <cell r="H549">
            <v>0</v>
          </cell>
          <cell r="J549">
            <v>0</v>
          </cell>
          <cell r="K549" t="str">
            <v>M+L</v>
          </cell>
          <cell r="L549" t="str">
            <v>M+L</v>
          </cell>
          <cell r="M549">
            <v>0</v>
          </cell>
          <cell r="N549">
            <v>0</v>
          </cell>
          <cell r="O549">
            <v>16</v>
          </cell>
          <cell r="P549">
            <v>584000</v>
          </cell>
        </row>
        <row r="550">
          <cell r="A550" t="str">
            <v>J.1.12</v>
          </cell>
          <cell r="B550" t="str">
            <v xml:space="preserve"> MAN-HOLE, 2,000 L x 2,000 W x 2,000 D</v>
          </cell>
          <cell r="C550">
            <v>24</v>
          </cell>
          <cell r="D550" t="str">
            <v>SET</v>
          </cell>
          <cell r="E550" t="str">
            <v>M+L</v>
          </cell>
          <cell r="F550" t="str">
            <v>M+L</v>
          </cell>
          <cell r="H550">
            <v>0</v>
          </cell>
          <cell r="J550">
            <v>0</v>
          </cell>
          <cell r="K550" t="str">
            <v>M+L</v>
          </cell>
          <cell r="L550" t="str">
            <v>M+L</v>
          </cell>
          <cell r="M550">
            <v>0</v>
          </cell>
          <cell r="N550">
            <v>0</v>
          </cell>
          <cell r="O550">
            <v>65000</v>
          </cell>
          <cell r="P550">
            <v>1560000</v>
          </cell>
        </row>
        <row r="551">
          <cell r="A551" t="str">
            <v>J.1.13</v>
          </cell>
          <cell r="B551" t="str">
            <v xml:space="preserve"> MAN-HOLE, 1,500 L x 1,500 W x 2,000 D</v>
          </cell>
          <cell r="C551">
            <v>0</v>
          </cell>
          <cell r="D551" t="str">
            <v>SET</v>
          </cell>
          <cell r="E551" t="str">
            <v>M+L</v>
          </cell>
          <cell r="F551" t="str">
            <v>M+L</v>
          </cell>
          <cell r="H551">
            <v>0</v>
          </cell>
          <cell r="J551">
            <v>0</v>
          </cell>
          <cell r="K551" t="str">
            <v>M+L</v>
          </cell>
          <cell r="L551" t="str">
            <v>M+L</v>
          </cell>
          <cell r="M551">
            <v>0</v>
          </cell>
          <cell r="N551">
            <v>0</v>
          </cell>
          <cell r="O551">
            <v>52000</v>
          </cell>
          <cell r="P551">
            <v>0</v>
          </cell>
        </row>
        <row r="552">
          <cell r="A552" t="str">
            <v>J.1.14</v>
          </cell>
          <cell r="B552" t="str">
            <v xml:space="preserve"> COMPOND FOR WATER SEALING(IN MH.)</v>
          </cell>
          <cell r="C552">
            <v>2500</v>
          </cell>
          <cell r="D552" t="str">
            <v>KG</v>
          </cell>
          <cell r="E552" t="str">
            <v>M+L</v>
          </cell>
          <cell r="F552" t="str">
            <v>M+L</v>
          </cell>
          <cell r="H552">
            <v>0</v>
          </cell>
          <cell r="J552">
            <v>0</v>
          </cell>
          <cell r="K552" t="str">
            <v>M+L</v>
          </cell>
          <cell r="L552" t="str">
            <v>M+L</v>
          </cell>
          <cell r="M552">
            <v>0</v>
          </cell>
          <cell r="N552">
            <v>0</v>
          </cell>
          <cell r="O552">
            <v>200</v>
          </cell>
          <cell r="P552">
            <v>500000</v>
          </cell>
        </row>
        <row r="553">
          <cell r="B553" t="str">
            <v>SUB-TOTAL : (J.1)</v>
          </cell>
          <cell r="F553">
            <v>4896800</v>
          </cell>
          <cell r="J553">
            <v>19311</v>
          </cell>
          <cell r="L553">
            <v>4896800</v>
          </cell>
          <cell r="P553">
            <v>15517600</v>
          </cell>
        </row>
        <row r="555">
          <cell r="A555" t="str">
            <v>J.2</v>
          </cell>
          <cell r="B555" t="str">
            <v>U/G CONDUIT BANK FOR TEL., P/P, CCTV, APS</v>
          </cell>
          <cell r="F555">
            <v>0</v>
          </cell>
          <cell r="H555">
            <v>0</v>
          </cell>
          <cell r="J555">
            <v>0</v>
          </cell>
          <cell r="K555">
            <v>0</v>
          </cell>
          <cell r="L555">
            <v>0</v>
          </cell>
          <cell r="M555">
            <v>0</v>
          </cell>
          <cell r="N555">
            <v>0</v>
          </cell>
          <cell r="O555">
            <v>0</v>
          </cell>
          <cell r="P555">
            <v>0</v>
          </cell>
        </row>
        <row r="556">
          <cell r="A556" t="str">
            <v>J.2.1</v>
          </cell>
          <cell r="B556" t="str">
            <v xml:space="preserve"> PVC CONDUIT, THICK WALL, CNS1302 SCH. B , 1"</v>
          </cell>
          <cell r="C556">
            <v>1000</v>
          </cell>
          <cell r="D556" t="str">
            <v>M</v>
          </cell>
          <cell r="E556">
            <v>16</v>
          </cell>
          <cell r="F556">
            <v>16000</v>
          </cell>
          <cell r="H556">
            <v>0</v>
          </cell>
          <cell r="I556">
            <v>0.22</v>
          </cell>
          <cell r="J556">
            <v>220</v>
          </cell>
          <cell r="K556">
            <v>16</v>
          </cell>
          <cell r="L556">
            <v>16000</v>
          </cell>
          <cell r="M556">
            <v>0</v>
          </cell>
          <cell r="N556">
            <v>0</v>
          </cell>
          <cell r="O556">
            <v>62</v>
          </cell>
          <cell r="P556">
            <v>62000</v>
          </cell>
        </row>
        <row r="557">
          <cell r="A557" t="str">
            <v>J.2.2</v>
          </cell>
          <cell r="B557" t="str">
            <v xml:space="preserve"> PVC CONDUIT, THICK WALL, CNS1302 SCH. B , 2"</v>
          </cell>
          <cell r="C557">
            <v>26000</v>
          </cell>
          <cell r="D557" t="str">
            <v>M</v>
          </cell>
          <cell r="E557">
            <v>38</v>
          </cell>
          <cell r="F557">
            <v>988000</v>
          </cell>
          <cell r="H557">
            <v>0</v>
          </cell>
          <cell r="I557">
            <v>0.3</v>
          </cell>
          <cell r="J557">
            <v>7800</v>
          </cell>
          <cell r="K557">
            <v>38</v>
          </cell>
          <cell r="L557">
            <v>988000</v>
          </cell>
          <cell r="M557">
            <v>0</v>
          </cell>
          <cell r="N557">
            <v>0</v>
          </cell>
          <cell r="O557">
            <v>84</v>
          </cell>
          <cell r="P557">
            <v>2184000</v>
          </cell>
        </row>
        <row r="558">
          <cell r="A558" t="str">
            <v>J.2.3</v>
          </cell>
          <cell r="B558" t="str">
            <v xml:space="preserve"> EXCAVATION</v>
          </cell>
          <cell r="C558">
            <v>3500</v>
          </cell>
          <cell r="D558" t="str">
            <v>M3</v>
          </cell>
          <cell r="E558" t="str">
            <v>M+L</v>
          </cell>
          <cell r="F558" t="str">
            <v>M+L</v>
          </cell>
          <cell r="H558">
            <v>0</v>
          </cell>
          <cell r="J558">
            <v>0</v>
          </cell>
          <cell r="K558" t="str">
            <v>M+L</v>
          </cell>
          <cell r="L558" t="str">
            <v>M+L</v>
          </cell>
          <cell r="M558">
            <v>0</v>
          </cell>
          <cell r="N558">
            <v>0</v>
          </cell>
          <cell r="O558">
            <v>60</v>
          </cell>
          <cell r="P558">
            <v>210000</v>
          </cell>
        </row>
        <row r="559">
          <cell r="A559" t="str">
            <v>J.2.4</v>
          </cell>
          <cell r="B559" t="str">
            <v xml:space="preserve"> BACKFILL</v>
          </cell>
          <cell r="C559">
            <v>2550</v>
          </cell>
          <cell r="D559" t="str">
            <v>M3</v>
          </cell>
          <cell r="E559" t="str">
            <v>M+L</v>
          </cell>
          <cell r="F559" t="str">
            <v>M+L</v>
          </cell>
          <cell r="H559">
            <v>0</v>
          </cell>
          <cell r="J559">
            <v>0</v>
          </cell>
          <cell r="K559" t="str">
            <v>M+L</v>
          </cell>
          <cell r="L559" t="str">
            <v>M+L</v>
          </cell>
          <cell r="M559">
            <v>0</v>
          </cell>
          <cell r="N559">
            <v>0</v>
          </cell>
          <cell r="O559">
            <v>100</v>
          </cell>
          <cell r="P559">
            <v>255000</v>
          </cell>
        </row>
        <row r="560">
          <cell r="A560" t="str">
            <v>J.2.5</v>
          </cell>
          <cell r="B560" t="str">
            <v xml:space="preserve"> CONCRETE FOR DUCT BANK 2000 PSI</v>
          </cell>
          <cell r="C560">
            <v>950</v>
          </cell>
          <cell r="D560" t="str">
            <v>M3</v>
          </cell>
          <cell r="E560" t="str">
            <v>M+L</v>
          </cell>
          <cell r="F560" t="str">
            <v>M+L</v>
          </cell>
          <cell r="H560">
            <v>0</v>
          </cell>
          <cell r="J560">
            <v>0</v>
          </cell>
          <cell r="K560" t="str">
            <v>M+L</v>
          </cell>
          <cell r="L560" t="str">
            <v>M+L</v>
          </cell>
          <cell r="M560">
            <v>0</v>
          </cell>
          <cell r="N560">
            <v>0</v>
          </cell>
          <cell r="O560">
            <v>1700</v>
          </cell>
          <cell r="P560">
            <v>1615000</v>
          </cell>
        </row>
        <row r="561">
          <cell r="A561" t="str">
            <v>J.2.6</v>
          </cell>
          <cell r="B561" t="str">
            <v xml:space="preserve"> RED COLORED OXIDE</v>
          </cell>
          <cell r="C561">
            <v>8550</v>
          </cell>
          <cell r="D561" t="str">
            <v>KG</v>
          </cell>
          <cell r="E561" t="str">
            <v>M+L</v>
          </cell>
          <cell r="F561" t="str">
            <v>M+L</v>
          </cell>
          <cell r="H561">
            <v>0</v>
          </cell>
          <cell r="J561">
            <v>0</v>
          </cell>
          <cell r="K561" t="str">
            <v>M+L</v>
          </cell>
          <cell r="L561" t="str">
            <v>M+L</v>
          </cell>
          <cell r="M561">
            <v>0</v>
          </cell>
          <cell r="N561">
            <v>0</v>
          </cell>
          <cell r="O561">
            <v>60</v>
          </cell>
          <cell r="P561">
            <v>513000</v>
          </cell>
        </row>
        <row r="562">
          <cell r="A562" t="str">
            <v>J.2.7</v>
          </cell>
          <cell r="B562" t="str">
            <v xml:space="preserve"> DISPOSAL</v>
          </cell>
          <cell r="C562">
            <v>950</v>
          </cell>
          <cell r="D562" t="str">
            <v>M3</v>
          </cell>
          <cell r="E562" t="str">
            <v>M+L</v>
          </cell>
          <cell r="F562" t="str">
            <v>M+L</v>
          </cell>
          <cell r="H562">
            <v>0</v>
          </cell>
          <cell r="J562">
            <v>0</v>
          </cell>
          <cell r="K562" t="str">
            <v>M+L</v>
          </cell>
          <cell r="L562" t="str">
            <v>M+L</v>
          </cell>
          <cell r="M562">
            <v>0</v>
          </cell>
          <cell r="N562">
            <v>0</v>
          </cell>
          <cell r="O562">
            <v>220</v>
          </cell>
          <cell r="P562">
            <v>209000</v>
          </cell>
        </row>
        <row r="563">
          <cell r="A563" t="str">
            <v>J.2.8</v>
          </cell>
          <cell r="B563" t="str">
            <v xml:space="preserve"> FORMWORK</v>
          </cell>
          <cell r="C563">
            <v>2000</v>
          </cell>
          <cell r="D563" t="str">
            <v>M2</v>
          </cell>
          <cell r="E563" t="str">
            <v>M+L</v>
          </cell>
          <cell r="F563" t="str">
            <v>M+L</v>
          </cell>
          <cell r="H563">
            <v>0</v>
          </cell>
          <cell r="J563">
            <v>0</v>
          </cell>
          <cell r="K563" t="str">
            <v>M+L</v>
          </cell>
          <cell r="L563" t="str">
            <v>M+L</v>
          </cell>
          <cell r="M563">
            <v>0</v>
          </cell>
          <cell r="N563">
            <v>0</v>
          </cell>
          <cell r="O563">
            <v>360</v>
          </cell>
          <cell r="P563">
            <v>720000</v>
          </cell>
        </row>
        <row r="564">
          <cell r="A564" t="str">
            <v>J.2.9</v>
          </cell>
          <cell r="B564" t="str">
            <v xml:space="preserve"> RE-BAR</v>
          </cell>
          <cell r="C564">
            <v>18250</v>
          </cell>
          <cell r="D564" t="str">
            <v>KG</v>
          </cell>
          <cell r="E564" t="str">
            <v>M+L</v>
          </cell>
          <cell r="F564" t="str">
            <v>M+L</v>
          </cell>
          <cell r="H564">
            <v>0</v>
          </cell>
          <cell r="J564">
            <v>0</v>
          </cell>
          <cell r="K564" t="str">
            <v>M+L</v>
          </cell>
          <cell r="L564" t="str">
            <v>M+L</v>
          </cell>
          <cell r="M564">
            <v>0</v>
          </cell>
          <cell r="N564">
            <v>0</v>
          </cell>
          <cell r="O564">
            <v>16</v>
          </cell>
          <cell r="P564">
            <v>292000</v>
          </cell>
        </row>
        <row r="565">
          <cell r="A565" t="str">
            <v>J.2.10</v>
          </cell>
          <cell r="B565" t="str">
            <v xml:space="preserve"> MAN-HOLE, (?????)</v>
          </cell>
          <cell r="C565">
            <v>0</v>
          </cell>
          <cell r="D565" t="str">
            <v>SET</v>
          </cell>
          <cell r="P565">
            <v>0</v>
          </cell>
        </row>
        <row r="566">
          <cell r="A566" t="str">
            <v>J.2.11</v>
          </cell>
          <cell r="B566" t="str">
            <v xml:space="preserve"> HAND HOLE, 1200Lx1000Wx1200D</v>
          </cell>
          <cell r="C566">
            <v>7</v>
          </cell>
          <cell r="D566" t="str">
            <v>SET</v>
          </cell>
          <cell r="E566" t="str">
            <v>M+L</v>
          </cell>
          <cell r="F566" t="str">
            <v>M+L</v>
          </cell>
          <cell r="H566">
            <v>0</v>
          </cell>
          <cell r="J566">
            <v>0</v>
          </cell>
          <cell r="K566" t="str">
            <v>M+L</v>
          </cell>
          <cell r="L566" t="str">
            <v>M+L</v>
          </cell>
          <cell r="M566">
            <v>0</v>
          </cell>
          <cell r="N566">
            <v>0</v>
          </cell>
          <cell r="O566">
            <v>18000</v>
          </cell>
          <cell r="P566">
            <v>126000</v>
          </cell>
        </row>
        <row r="567">
          <cell r="A567" t="str">
            <v>J.2.12</v>
          </cell>
          <cell r="B567" t="str">
            <v xml:space="preserve"> COMPOND FOR WATER SEALING(IN MH.)</v>
          </cell>
          <cell r="C567">
            <v>1250</v>
          </cell>
          <cell r="D567" t="str">
            <v>KG</v>
          </cell>
          <cell r="E567" t="str">
            <v>M+L</v>
          </cell>
          <cell r="F567" t="str">
            <v>M+L</v>
          </cell>
          <cell r="H567">
            <v>0</v>
          </cell>
          <cell r="J567">
            <v>0</v>
          </cell>
          <cell r="K567" t="str">
            <v>M+L</v>
          </cell>
          <cell r="L567" t="str">
            <v>M+L</v>
          </cell>
          <cell r="M567">
            <v>0</v>
          </cell>
          <cell r="N567">
            <v>0</v>
          </cell>
          <cell r="O567">
            <v>200</v>
          </cell>
          <cell r="P567">
            <v>250000</v>
          </cell>
        </row>
        <row r="568">
          <cell r="B568" t="str">
            <v>SUB-TOTAL : (J.2)</v>
          </cell>
          <cell r="F568">
            <v>1004000</v>
          </cell>
          <cell r="J568">
            <v>8020</v>
          </cell>
          <cell r="L568">
            <v>1004000</v>
          </cell>
          <cell r="P568">
            <v>6436000</v>
          </cell>
        </row>
        <row r="569">
          <cell r="F569">
            <v>0</v>
          </cell>
          <cell r="H569">
            <v>0</v>
          </cell>
          <cell r="J569">
            <v>0</v>
          </cell>
          <cell r="K569">
            <v>0</v>
          </cell>
          <cell r="L569">
            <v>0</v>
          </cell>
          <cell r="M569">
            <v>0</v>
          </cell>
          <cell r="N569">
            <v>0</v>
          </cell>
          <cell r="O569">
            <v>0</v>
          </cell>
          <cell r="P569">
            <v>0</v>
          </cell>
        </row>
        <row r="570">
          <cell r="B570" t="str">
            <v>SUB-TOTAL : (J)</v>
          </cell>
          <cell r="F570">
            <v>5900800</v>
          </cell>
          <cell r="H570">
            <v>0</v>
          </cell>
          <cell r="J570">
            <v>27331</v>
          </cell>
          <cell r="K570">
            <v>0</v>
          </cell>
          <cell r="L570">
            <v>5900800</v>
          </cell>
          <cell r="M570">
            <v>0</v>
          </cell>
          <cell r="N570">
            <v>0</v>
          </cell>
          <cell r="O570">
            <v>0</v>
          </cell>
          <cell r="P570">
            <v>21953600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8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ood-Debenture"/>
      <sheetName val="Provision-Debenture"/>
      <sheetName val="M-Yield"/>
      <sheetName val="Cal_b"/>
      <sheetName val="AIS063A"/>
      <sheetName val="ATC106A"/>
      <sheetName val="EGCOMP#1"/>
      <sheetName val="KEGCO#1"/>
      <sheetName val="PRK081A"/>
      <sheetName val="SHIN075A"/>
      <sheetName val="SPL073A"/>
      <sheetName val="TAC09OA"/>
      <sheetName val="TAC09OB"/>
      <sheetName val="Sheet8"/>
      <sheetName val="Sheet9"/>
      <sheetName val="Sheet10"/>
      <sheetName val="Sheet12"/>
      <sheetName val="Sheet13"/>
      <sheetName val="Sheet14"/>
      <sheetName val="Sheet15"/>
      <sheetName val="Sheet16"/>
      <sheetName val="Alpine1 E1 rev02"/>
    </sheetNames>
    <sheetDataSet>
      <sheetData sheetId="0" refreshError="1"/>
      <sheetData sheetId="1" refreshError="1"/>
      <sheetData sheetId="2" refreshError="1"/>
      <sheetData sheetId="3">
        <row r="1">
          <cell r="B1" t="str">
            <v>As of</v>
          </cell>
          <cell r="C1">
            <v>37803</v>
          </cell>
          <cell r="E1" t="str">
            <v>THE FORMULAR CAN BE USED TO CAL PRICE FOR SEMI-ANNUAL INT  BULLET BOND ONLY.</v>
          </cell>
          <cell r="M1">
            <v>13</v>
          </cell>
          <cell r="N1">
            <v>14</v>
          </cell>
          <cell r="O1">
            <v>15</v>
          </cell>
          <cell r="P1">
            <v>16</v>
          </cell>
          <cell r="Q1">
            <v>17</v>
          </cell>
          <cell r="R1">
            <v>18</v>
          </cell>
          <cell r="S1">
            <v>19</v>
          </cell>
          <cell r="T1">
            <v>20</v>
          </cell>
          <cell r="U1">
            <v>21</v>
          </cell>
          <cell r="V1">
            <v>22</v>
          </cell>
          <cell r="W1">
            <v>23</v>
          </cell>
          <cell r="X1">
            <v>24</v>
          </cell>
          <cell r="Y1">
            <v>25</v>
          </cell>
          <cell r="Z1">
            <v>26</v>
          </cell>
          <cell r="AA1">
            <v>27</v>
          </cell>
          <cell r="AB1">
            <v>28</v>
          </cell>
          <cell r="AC1">
            <v>29</v>
          </cell>
          <cell r="AD1">
            <v>30</v>
          </cell>
          <cell r="AE1">
            <v>31</v>
          </cell>
          <cell r="AF1">
            <v>32</v>
          </cell>
          <cell r="AG1">
            <v>33</v>
          </cell>
          <cell r="AH1">
            <v>34</v>
          </cell>
          <cell r="AI1">
            <v>35</v>
          </cell>
          <cell r="AJ1">
            <v>36</v>
          </cell>
          <cell r="AK1">
            <v>37</v>
          </cell>
          <cell r="AL1">
            <v>38</v>
          </cell>
          <cell r="AM1">
            <v>39</v>
          </cell>
          <cell r="AN1">
            <v>40</v>
          </cell>
          <cell r="AO1">
            <v>41</v>
          </cell>
          <cell r="AP1">
            <v>42</v>
          </cell>
          <cell r="AQ1">
            <v>43</v>
          </cell>
          <cell r="AR1">
            <v>44</v>
          </cell>
          <cell r="AS1">
            <v>45</v>
          </cell>
          <cell r="AT1">
            <v>46</v>
          </cell>
          <cell r="AU1">
            <v>47</v>
          </cell>
          <cell r="AV1">
            <v>48</v>
          </cell>
          <cell r="AW1">
            <v>49</v>
          </cell>
          <cell r="AX1">
            <v>50</v>
          </cell>
          <cell r="AY1">
            <v>51</v>
          </cell>
          <cell r="AZ1">
            <v>52</v>
          </cell>
          <cell r="BA1">
            <v>53</v>
          </cell>
          <cell r="BB1">
            <v>54</v>
          </cell>
          <cell r="BC1">
            <v>55</v>
          </cell>
          <cell r="BD1">
            <v>56</v>
          </cell>
          <cell r="BE1">
            <v>57</v>
          </cell>
          <cell r="BF1">
            <v>58</v>
          </cell>
          <cell r="BG1">
            <v>59</v>
          </cell>
          <cell r="BH1">
            <v>60</v>
          </cell>
          <cell r="BI1">
            <v>61</v>
          </cell>
          <cell r="BJ1">
            <v>62</v>
          </cell>
          <cell r="BK1">
            <v>63</v>
          </cell>
          <cell r="BL1">
            <v>64</v>
          </cell>
          <cell r="BM1">
            <v>65</v>
          </cell>
          <cell r="BN1">
            <v>66</v>
          </cell>
          <cell r="BO1">
            <v>67</v>
          </cell>
          <cell r="BP1">
            <v>68</v>
          </cell>
          <cell r="BQ1">
            <v>69</v>
          </cell>
          <cell r="BR1">
            <v>70</v>
          </cell>
          <cell r="BS1">
            <v>71</v>
          </cell>
          <cell r="BT1">
            <v>72</v>
          </cell>
          <cell r="BU1">
            <v>73</v>
          </cell>
          <cell r="BV1">
            <v>74</v>
          </cell>
          <cell r="BW1">
            <v>75</v>
          </cell>
          <cell r="BX1">
            <v>76</v>
          </cell>
          <cell r="BY1">
            <v>77</v>
          </cell>
        </row>
        <row r="2">
          <cell r="B2" t="str">
            <v>NO.</v>
          </cell>
          <cell r="C2" t="str">
            <v>ISSUER</v>
          </cell>
          <cell r="E2" t="str">
            <v>PAR</v>
          </cell>
          <cell r="F2" t="str">
            <v>COUPON</v>
          </cell>
          <cell r="G2" t="str">
            <v xml:space="preserve">MATURITY </v>
          </cell>
          <cell r="H2" t="str">
            <v>SETTLE</v>
          </cell>
          <cell r="I2" t="str">
            <v>COUPON DATE</v>
          </cell>
          <cell r="K2" t="str">
            <v>COUPON</v>
          </cell>
          <cell r="L2" t="str">
            <v>COUPON</v>
          </cell>
          <cell r="M2" t="str">
            <v>COUPON</v>
          </cell>
          <cell r="N2" t="str">
            <v>COUPON</v>
          </cell>
          <cell r="O2" t="str">
            <v>LAST</v>
          </cell>
          <cell r="P2" t="str">
            <v>NEXT</v>
          </cell>
          <cell r="Q2" t="str">
            <v>ACTUAL</v>
          </cell>
          <cell r="R2" t="str">
            <v>B4 FINAL</v>
          </cell>
          <cell r="S2" t="str">
            <v>XI</v>
          </cell>
          <cell r="T2" t="str">
            <v>XI</v>
          </cell>
          <cell r="U2" t="str">
            <v>DUE</v>
          </cell>
          <cell r="V2" t="str">
            <v>ODD</v>
          </cell>
          <cell r="W2" t="str">
            <v>N</v>
          </cell>
          <cell r="X2" t="str">
            <v>K</v>
          </cell>
          <cell r="Y2" t="str">
            <v>V</v>
          </cell>
          <cell r="Z2" t="str">
            <v>YTM</v>
          </cell>
          <cell r="AA2" t="str">
            <v>COUPON</v>
          </cell>
          <cell r="AB2" t="str">
            <v>DIRTY</v>
          </cell>
          <cell r="AC2" t="str">
            <v>DIRTY</v>
          </cell>
          <cell r="AD2" t="str">
            <v>ACCRUED</v>
          </cell>
          <cell r="AE2" t="str">
            <v>CLEAN</v>
          </cell>
          <cell r="AF2" t="str">
            <v>CLEAN</v>
          </cell>
          <cell r="AG2" t="str">
            <v>DURATION</v>
          </cell>
        </row>
        <row r="3">
          <cell r="C3" t="str">
            <v>GOV RISK</v>
          </cell>
          <cell r="F3" t="str">
            <v>(%)</v>
          </cell>
          <cell r="G3" t="str">
            <v>DATE</v>
          </cell>
          <cell r="H3" t="str">
            <v>DATE</v>
          </cell>
          <cell r="K3">
            <v>1</v>
          </cell>
          <cell r="L3">
            <v>2</v>
          </cell>
          <cell r="M3">
            <v>3</v>
          </cell>
          <cell r="N3">
            <v>4</v>
          </cell>
          <cell r="O3" t="str">
            <v>COUPON</v>
          </cell>
          <cell r="P3" t="str">
            <v>COUPON</v>
          </cell>
          <cell r="Q3" t="str">
            <v>LAST CP</v>
          </cell>
          <cell r="R3" t="str">
            <v>COUPON</v>
          </cell>
          <cell r="S3" t="str">
            <v>DAYS</v>
          </cell>
          <cell r="T3" t="str">
            <v>ALARM</v>
          </cell>
          <cell r="U3" t="str">
            <v>ALARM</v>
          </cell>
          <cell r="V3" t="str">
            <v>ALARM</v>
          </cell>
          <cell r="AA3" t="str">
            <v>BAHT</v>
          </cell>
          <cell r="AB3" t="str">
            <v>%</v>
          </cell>
          <cell r="AC3" t="str">
            <v>BAHT</v>
          </cell>
          <cell r="AD3" t="str">
            <v>INT</v>
          </cell>
          <cell r="AE3" t="str">
            <v>BAHT</v>
          </cell>
          <cell r="AF3" t="str">
            <v>%</v>
          </cell>
          <cell r="AG3" t="str">
            <v>(YRS)</v>
          </cell>
        </row>
        <row r="4">
          <cell r="A4">
            <v>0</v>
          </cell>
        </row>
        <row r="5">
          <cell r="A5" t="str">
            <v>b</v>
          </cell>
          <cell r="B5" t="str">
            <v>a</v>
          </cell>
          <cell r="C5" t="str">
            <v>b</v>
          </cell>
          <cell r="D5" t="str">
            <v>c</v>
          </cell>
          <cell r="E5" t="str">
            <v>d</v>
          </cell>
          <cell r="F5" t="str">
            <v>e</v>
          </cell>
          <cell r="G5" t="str">
            <v>f</v>
          </cell>
          <cell r="H5" t="str">
            <v>g</v>
          </cell>
          <cell r="I5" t="str">
            <v>h</v>
          </cell>
          <cell r="J5" t="str">
            <v>I</v>
          </cell>
          <cell r="K5" t="str">
            <v>j</v>
          </cell>
          <cell r="L5" t="str">
            <v>k</v>
          </cell>
          <cell r="M5" t="str">
            <v>l</v>
          </cell>
          <cell r="N5" t="str">
            <v>m</v>
          </cell>
          <cell r="O5" t="str">
            <v>n</v>
          </cell>
          <cell r="P5" t="str">
            <v>o</v>
          </cell>
          <cell r="Q5" t="str">
            <v>p</v>
          </cell>
          <cell r="R5" t="str">
            <v>q</v>
          </cell>
          <cell r="S5" t="str">
            <v>r</v>
          </cell>
          <cell r="T5" t="str">
            <v>s</v>
          </cell>
          <cell r="U5" t="str">
            <v>t</v>
          </cell>
          <cell r="V5" t="str">
            <v>u</v>
          </cell>
          <cell r="W5" t="str">
            <v>v</v>
          </cell>
          <cell r="X5" t="str">
            <v>w</v>
          </cell>
          <cell r="Y5" t="str">
            <v>x</v>
          </cell>
          <cell r="Z5" t="str">
            <v>YTM</v>
          </cell>
          <cell r="AA5" t="str">
            <v>z</v>
          </cell>
        </row>
        <row r="6">
          <cell r="A6" t="str">
            <v>CORPORATE</v>
          </cell>
          <cell r="B6" t="str">
            <v>NO.</v>
          </cell>
          <cell r="C6" t="str">
            <v>CORPORATE</v>
          </cell>
          <cell r="E6" t="str">
            <v>PAR</v>
          </cell>
          <cell r="F6" t="str">
            <v>COUPON</v>
          </cell>
          <cell r="G6" t="str">
            <v xml:space="preserve">MATURITY </v>
          </cell>
          <cell r="H6" t="str">
            <v>SETTLE</v>
          </cell>
          <cell r="I6" t="str">
            <v>COUPON DATE</v>
          </cell>
          <cell r="K6" t="str">
            <v>COUPON</v>
          </cell>
          <cell r="L6" t="str">
            <v>COUPON</v>
          </cell>
          <cell r="M6" t="str">
            <v>COUPON</v>
          </cell>
          <cell r="N6" t="str">
            <v>COUPON</v>
          </cell>
          <cell r="O6" t="str">
            <v>LAST</v>
          </cell>
          <cell r="P6" t="str">
            <v>NEXT</v>
          </cell>
          <cell r="Q6" t="str">
            <v>ACTUAL</v>
          </cell>
          <cell r="R6" t="str">
            <v>B4 FINAL</v>
          </cell>
          <cell r="S6" t="str">
            <v>XI</v>
          </cell>
          <cell r="T6" t="str">
            <v>XI</v>
          </cell>
          <cell r="U6" t="str">
            <v>DUE</v>
          </cell>
          <cell r="V6" t="str">
            <v>ODD</v>
          </cell>
          <cell r="W6" t="str">
            <v>N</v>
          </cell>
          <cell r="X6" t="str">
            <v>K</v>
          </cell>
          <cell r="Y6" t="str">
            <v>V</v>
          </cell>
          <cell r="Z6" t="str">
            <v>YTM</v>
          </cell>
          <cell r="AA6" t="str">
            <v>COUPON</v>
          </cell>
          <cell r="AB6" t="str">
            <v>DIRTY</v>
          </cell>
          <cell r="AC6" t="str">
            <v>DIRTY</v>
          </cell>
          <cell r="AD6" t="str">
            <v>ACCRUED</v>
          </cell>
          <cell r="AE6" t="str">
            <v>CLEAN</v>
          </cell>
          <cell r="AF6" t="str">
            <v>CLEAN</v>
          </cell>
          <cell r="AG6" t="str">
            <v>DURATION</v>
          </cell>
        </row>
        <row r="7">
          <cell r="A7" t="str">
            <v>ISSUER</v>
          </cell>
          <cell r="C7" t="str">
            <v>ISSUER</v>
          </cell>
          <cell r="F7" t="str">
            <v>(%)</v>
          </cell>
          <cell r="G7" t="str">
            <v>DATE</v>
          </cell>
          <cell r="H7" t="str">
            <v>DATE</v>
          </cell>
          <cell r="K7">
            <v>1</v>
          </cell>
          <cell r="L7">
            <v>2</v>
          </cell>
          <cell r="M7">
            <v>3</v>
          </cell>
          <cell r="N7">
            <v>4</v>
          </cell>
          <cell r="O7" t="str">
            <v>COUPON</v>
          </cell>
          <cell r="P7" t="str">
            <v>COUPON</v>
          </cell>
          <cell r="Q7" t="str">
            <v>LAST CP</v>
          </cell>
          <cell r="R7" t="str">
            <v>COUPON</v>
          </cell>
          <cell r="S7" t="str">
            <v>DAYS</v>
          </cell>
          <cell r="T7" t="str">
            <v>ALARM</v>
          </cell>
          <cell r="U7" t="str">
            <v>ALARM</v>
          </cell>
          <cell r="V7" t="str">
            <v>ALARM</v>
          </cell>
          <cell r="AA7" t="str">
            <v>BAHT</v>
          </cell>
          <cell r="AB7" t="str">
            <v>%</v>
          </cell>
          <cell r="AC7" t="str">
            <v>BAHT</v>
          </cell>
          <cell r="AD7" t="str">
            <v>INT</v>
          </cell>
          <cell r="AE7" t="str">
            <v>BAHT</v>
          </cell>
          <cell r="AF7" t="str">
            <v>%</v>
          </cell>
          <cell r="AG7" t="str">
            <v>(YRS)</v>
          </cell>
        </row>
        <row r="8">
          <cell r="A8" t="str">
            <v>EASTW#1</v>
          </cell>
          <cell r="B8">
            <v>1</v>
          </cell>
          <cell r="C8" t="str">
            <v>EASTW#1</v>
          </cell>
          <cell r="E8">
            <v>1000</v>
          </cell>
          <cell r="F8">
            <v>9</v>
          </cell>
          <cell r="G8">
            <v>38190</v>
          </cell>
          <cell r="H8">
            <v>37803</v>
          </cell>
          <cell r="I8">
            <v>38008</v>
          </cell>
          <cell r="J8">
            <v>38190</v>
          </cell>
          <cell r="K8">
            <v>37459</v>
          </cell>
          <cell r="L8">
            <v>37643</v>
          </cell>
          <cell r="M8">
            <v>37824</v>
          </cell>
          <cell r="N8">
            <v>38008</v>
          </cell>
          <cell r="O8">
            <v>37643</v>
          </cell>
          <cell r="P8">
            <v>37824</v>
          </cell>
          <cell r="Q8">
            <v>37643</v>
          </cell>
          <cell r="R8">
            <v>38190</v>
          </cell>
          <cell r="S8">
            <v>14</v>
          </cell>
          <cell r="T8" t="str">
            <v xml:space="preserve"> </v>
          </cell>
          <cell r="U8" t="str">
            <v xml:space="preserve"> </v>
          </cell>
          <cell r="V8" t="str">
            <v xml:space="preserve">  </v>
          </cell>
          <cell r="W8">
            <v>2</v>
          </cell>
          <cell r="X8">
            <v>1</v>
          </cell>
          <cell r="Y8">
            <v>0.98978663911760523</v>
          </cell>
          <cell r="Z8">
            <v>2.0637500000000002</v>
          </cell>
          <cell r="AA8">
            <v>45</v>
          </cell>
          <cell r="AB8">
            <v>111.19891360072354</v>
          </cell>
          <cell r="AC8">
            <v>1111.9891360072354</v>
          </cell>
          <cell r="AD8">
            <v>39.452054794520549</v>
          </cell>
          <cell r="AE8">
            <v>1072.5370812127148</v>
          </cell>
          <cell r="AF8">
            <v>107.25370812127149</v>
          </cell>
          <cell r="AG8" t="e">
            <v>#NAME?</v>
          </cell>
        </row>
        <row r="9">
          <cell r="A9" t="str">
            <v>IFCT065B</v>
          </cell>
          <cell r="B9">
            <v>2</v>
          </cell>
          <cell r="C9" t="str">
            <v>IFCT065B</v>
          </cell>
          <cell r="E9">
            <v>1000</v>
          </cell>
          <cell r="F9">
            <v>2.77</v>
          </cell>
          <cell r="G9">
            <v>38849</v>
          </cell>
          <cell r="H9">
            <v>37803</v>
          </cell>
          <cell r="I9">
            <v>38849</v>
          </cell>
          <cell r="J9">
            <v>39033</v>
          </cell>
          <cell r="K9">
            <v>37572</v>
          </cell>
          <cell r="L9">
            <v>37753</v>
          </cell>
          <cell r="M9">
            <v>37937</v>
          </cell>
          <cell r="N9">
            <v>38119</v>
          </cell>
          <cell r="O9">
            <v>37753</v>
          </cell>
          <cell r="P9">
            <v>37937</v>
          </cell>
          <cell r="Q9">
            <v>37753</v>
          </cell>
          <cell r="R9">
            <v>38849</v>
          </cell>
          <cell r="S9">
            <v>14</v>
          </cell>
          <cell r="T9" t="str">
            <v xml:space="preserve"> </v>
          </cell>
          <cell r="U9" t="str">
            <v xml:space="preserve"> </v>
          </cell>
          <cell r="V9" t="str">
            <v xml:space="preserve">  </v>
          </cell>
          <cell r="W9">
            <v>5</v>
          </cell>
          <cell r="X9">
            <v>1</v>
          </cell>
          <cell r="Y9">
            <v>0.98854523212277723</v>
          </cell>
          <cell r="Z9">
            <v>2.3174999999999999</v>
          </cell>
          <cell r="AA9">
            <v>13.85</v>
          </cell>
          <cell r="AB9">
            <v>101.614742143463</v>
          </cell>
          <cell r="AC9">
            <v>1016.1474214346301</v>
          </cell>
          <cell r="AD9">
            <v>3.7945205479452055</v>
          </cell>
          <cell r="AE9">
            <v>1012.3529008866849</v>
          </cell>
          <cell r="AF9">
            <v>101.23529008866849</v>
          </cell>
          <cell r="AG9" t="e">
            <v>#NAME?</v>
          </cell>
        </row>
        <row r="10">
          <cell r="A10" t="str">
            <v>REGCO#3</v>
          </cell>
          <cell r="B10">
            <v>3</v>
          </cell>
          <cell r="C10" t="str">
            <v>REGCO#3</v>
          </cell>
          <cell r="E10">
            <v>10000</v>
          </cell>
          <cell r="F10">
            <v>11.25</v>
          </cell>
          <cell r="G10">
            <v>38328</v>
          </cell>
          <cell r="H10">
            <v>37803</v>
          </cell>
          <cell r="I10">
            <v>38145</v>
          </cell>
          <cell r="J10">
            <v>38328</v>
          </cell>
          <cell r="K10">
            <v>37597</v>
          </cell>
          <cell r="L10">
            <v>37779</v>
          </cell>
          <cell r="M10">
            <v>37962</v>
          </cell>
          <cell r="N10">
            <v>38145</v>
          </cell>
          <cell r="O10">
            <v>37779</v>
          </cell>
          <cell r="P10">
            <v>37962</v>
          </cell>
          <cell r="Q10">
            <v>37779</v>
          </cell>
          <cell r="R10">
            <v>38328</v>
          </cell>
          <cell r="S10">
            <v>14</v>
          </cell>
          <cell r="T10" t="str">
            <v xml:space="preserve"> </v>
          </cell>
          <cell r="U10" t="str">
            <v xml:space="preserve"> </v>
          </cell>
          <cell r="V10" t="str">
            <v xml:space="preserve">  </v>
          </cell>
          <cell r="W10">
            <v>2</v>
          </cell>
          <cell r="X10">
            <v>1</v>
          </cell>
          <cell r="Y10">
            <v>0.9888751545117429</v>
          </cell>
          <cell r="Z10">
            <v>2.25</v>
          </cell>
          <cell r="AA10">
            <v>562.5</v>
          </cell>
          <cell r="AB10">
            <v>113.36504025046177</v>
          </cell>
          <cell r="AC10">
            <v>11336.504025046179</v>
          </cell>
          <cell r="AD10">
            <v>73.972602739726028</v>
          </cell>
          <cell r="AE10">
            <v>11262.531422306452</v>
          </cell>
          <cell r="AF10">
            <v>112.62531422306452</v>
          </cell>
          <cell r="AG10" t="e">
            <v>#NAME?</v>
          </cell>
        </row>
        <row r="11">
          <cell r="A11" t="str">
            <v>SANC05DA</v>
          </cell>
          <cell r="B11">
            <v>4</v>
          </cell>
          <cell r="C11" t="str">
            <v>SANC05DA</v>
          </cell>
          <cell r="E11">
            <v>1000</v>
          </cell>
          <cell r="F11">
            <v>3.2</v>
          </cell>
          <cell r="G11">
            <v>38688</v>
          </cell>
          <cell r="H11">
            <v>37803</v>
          </cell>
          <cell r="I11">
            <v>38505</v>
          </cell>
          <cell r="J11">
            <v>38688</v>
          </cell>
          <cell r="K11">
            <v>37592</v>
          </cell>
          <cell r="L11">
            <v>37774</v>
          </cell>
          <cell r="M11">
            <v>37957</v>
          </cell>
          <cell r="N11">
            <v>38140</v>
          </cell>
          <cell r="O11">
            <v>37774</v>
          </cell>
          <cell r="P11">
            <v>37957</v>
          </cell>
          <cell r="Q11">
            <v>37774</v>
          </cell>
          <cell r="R11">
            <v>38688</v>
          </cell>
          <cell r="S11">
            <v>14</v>
          </cell>
          <cell r="T11" t="str">
            <v xml:space="preserve"> </v>
          </cell>
          <cell r="U11" t="str">
            <v xml:space="preserve"> </v>
          </cell>
          <cell r="V11" t="str">
            <v xml:space="preserve">  </v>
          </cell>
          <cell r="W11">
            <v>4</v>
          </cell>
          <cell r="X11">
            <v>1</v>
          </cell>
          <cell r="Y11">
            <v>0.98956014051753993</v>
          </cell>
          <cell r="Z11">
            <v>2.11</v>
          </cell>
          <cell r="AA11">
            <v>16</v>
          </cell>
          <cell r="AB11">
            <v>102.80918929303157</v>
          </cell>
          <cell r="AC11">
            <v>1028.0918929303157</v>
          </cell>
          <cell r="AD11">
            <v>2.5424657534246577</v>
          </cell>
          <cell r="AE11">
            <v>1025.549427176891</v>
          </cell>
          <cell r="AF11">
            <v>102.5549427176891</v>
          </cell>
          <cell r="AG11" t="e">
            <v>#NAME?</v>
          </cell>
        </row>
        <row r="12">
          <cell r="A12" t="str">
            <v>SCC #7</v>
          </cell>
          <cell r="B12">
            <v>5</v>
          </cell>
          <cell r="C12" t="str">
            <v>SCC #7</v>
          </cell>
          <cell r="E12">
            <v>1000</v>
          </cell>
          <cell r="F12">
            <v>7.75</v>
          </cell>
          <cell r="G12">
            <v>38807</v>
          </cell>
          <cell r="H12">
            <v>37803</v>
          </cell>
          <cell r="I12">
            <v>38807</v>
          </cell>
          <cell r="J12">
            <v>38991</v>
          </cell>
          <cell r="K12">
            <v>37530</v>
          </cell>
          <cell r="L12">
            <v>37711</v>
          </cell>
          <cell r="M12">
            <v>37895</v>
          </cell>
          <cell r="N12">
            <v>38077</v>
          </cell>
          <cell r="O12">
            <v>37711</v>
          </cell>
          <cell r="P12">
            <v>37895</v>
          </cell>
          <cell r="Q12">
            <v>37711</v>
          </cell>
          <cell r="R12">
            <v>38807</v>
          </cell>
          <cell r="S12">
            <v>14</v>
          </cell>
          <cell r="T12" t="str">
            <v xml:space="preserve"> </v>
          </cell>
          <cell r="U12" t="str">
            <v xml:space="preserve"> </v>
          </cell>
          <cell r="V12" t="str">
            <v xml:space="preserve">  </v>
          </cell>
          <cell r="W12">
            <v>5</v>
          </cell>
          <cell r="X12">
            <v>1</v>
          </cell>
          <cell r="Y12">
            <v>0.99083477830071842</v>
          </cell>
          <cell r="Z12">
            <v>1.85</v>
          </cell>
          <cell r="AA12">
            <v>38.75</v>
          </cell>
          <cell r="AB12">
            <v>117.67688488136234</v>
          </cell>
          <cell r="AC12">
            <v>1176.7688488136234</v>
          </cell>
          <cell r="AD12">
            <v>19.534246575342465</v>
          </cell>
          <cell r="AE12">
            <v>1157.234602238281</v>
          </cell>
          <cell r="AF12">
            <v>115.7234602238281</v>
          </cell>
          <cell r="AG12" t="e">
            <v>#NAME?</v>
          </cell>
        </row>
        <row r="13">
          <cell r="A13" t="str">
            <v>REGCO#4</v>
          </cell>
          <cell r="B13">
            <v>6</v>
          </cell>
          <cell r="C13" t="str">
            <v>REGCO#4</v>
          </cell>
          <cell r="E13">
            <v>1000</v>
          </cell>
          <cell r="F13">
            <v>11.25</v>
          </cell>
          <cell r="G13">
            <v>39058</v>
          </cell>
          <cell r="H13">
            <v>37803</v>
          </cell>
          <cell r="I13">
            <v>38875</v>
          </cell>
          <cell r="J13">
            <v>39058</v>
          </cell>
          <cell r="K13">
            <v>37597</v>
          </cell>
          <cell r="L13">
            <v>37779</v>
          </cell>
          <cell r="M13">
            <v>37962</v>
          </cell>
          <cell r="N13">
            <v>38145</v>
          </cell>
          <cell r="O13">
            <v>37779</v>
          </cell>
          <cell r="P13">
            <v>37962</v>
          </cell>
          <cell r="Q13">
            <v>37779</v>
          </cell>
          <cell r="R13">
            <v>39058</v>
          </cell>
          <cell r="S13">
            <v>14</v>
          </cell>
          <cell r="T13" t="str">
            <v xml:space="preserve"> </v>
          </cell>
          <cell r="U13" t="str">
            <v xml:space="preserve"> </v>
          </cell>
          <cell r="V13" t="str">
            <v xml:space="preserve">  </v>
          </cell>
          <cell r="W13">
            <v>6</v>
          </cell>
          <cell r="X13">
            <v>1</v>
          </cell>
          <cell r="Y13">
            <v>0.98741051592199458</v>
          </cell>
          <cell r="Z13">
            <v>2.5499999999999998</v>
          </cell>
          <cell r="AA13">
            <v>56.25</v>
          </cell>
          <cell r="AB13">
            <v>129.16515731916363</v>
          </cell>
          <cell r="AC13">
            <v>1291.6515731916363</v>
          </cell>
          <cell r="AD13">
            <v>7.397260273972603</v>
          </cell>
          <cell r="AE13">
            <v>1284.2543129176638</v>
          </cell>
          <cell r="AF13">
            <v>128.42543129176639</v>
          </cell>
          <cell r="AG13" t="e">
            <v>#NAME?</v>
          </cell>
        </row>
        <row r="14">
          <cell r="A14" t="str">
            <v>AIS093A</v>
          </cell>
          <cell r="B14">
            <v>7</v>
          </cell>
          <cell r="C14" t="str">
            <v>AIS093A</v>
          </cell>
          <cell r="E14">
            <v>1000</v>
          </cell>
          <cell r="F14">
            <v>6.25</v>
          </cell>
          <cell r="G14">
            <v>39893</v>
          </cell>
          <cell r="H14">
            <v>37803</v>
          </cell>
          <cell r="I14">
            <v>39893</v>
          </cell>
          <cell r="J14">
            <v>40077</v>
          </cell>
          <cell r="K14">
            <v>37520</v>
          </cell>
          <cell r="L14">
            <v>37701</v>
          </cell>
          <cell r="M14">
            <v>37885</v>
          </cell>
          <cell r="N14">
            <v>38067</v>
          </cell>
          <cell r="O14">
            <v>37701</v>
          </cell>
          <cell r="P14">
            <v>37885</v>
          </cell>
          <cell r="Q14">
            <v>37701</v>
          </cell>
          <cell r="R14">
            <v>39893</v>
          </cell>
          <cell r="S14">
            <v>14</v>
          </cell>
          <cell r="T14" t="str">
            <v xml:space="preserve"> </v>
          </cell>
          <cell r="U14" t="str">
            <v xml:space="preserve"> </v>
          </cell>
          <cell r="V14" t="str">
            <v xml:space="preserve">  </v>
          </cell>
          <cell r="W14">
            <v>11</v>
          </cell>
          <cell r="X14">
            <v>1</v>
          </cell>
          <cell r="Y14">
            <v>0.98782776890938939</v>
          </cell>
          <cell r="Z14">
            <v>2.4644439999999999</v>
          </cell>
          <cell r="AA14">
            <v>31.25</v>
          </cell>
          <cell r="AB14">
            <v>121.81285136880257</v>
          </cell>
          <cell r="AC14">
            <v>1218.1285136880258</v>
          </cell>
          <cell r="AD14">
            <v>17.465753424657535</v>
          </cell>
          <cell r="AE14">
            <v>1200.6627602633682</v>
          </cell>
          <cell r="AF14">
            <v>120.06627602633682</v>
          </cell>
          <cell r="AG14" t="e">
            <v>#NAME?</v>
          </cell>
        </row>
        <row r="15">
          <cell r="A15" t="str">
            <v>PTEP183A</v>
          </cell>
          <cell r="B15">
            <v>8</v>
          </cell>
          <cell r="C15" t="str">
            <v>PTEP183A</v>
          </cell>
          <cell r="E15">
            <v>1000</v>
          </cell>
          <cell r="F15">
            <v>4.625</v>
          </cell>
          <cell r="G15">
            <v>43186</v>
          </cell>
          <cell r="H15">
            <v>37803</v>
          </cell>
          <cell r="I15">
            <v>43186</v>
          </cell>
          <cell r="J15">
            <v>43370</v>
          </cell>
          <cell r="K15">
            <v>37526</v>
          </cell>
          <cell r="L15">
            <v>37707</v>
          </cell>
          <cell r="M15">
            <v>37891</v>
          </cell>
          <cell r="N15">
            <v>38073</v>
          </cell>
          <cell r="O15">
            <v>37707</v>
          </cell>
          <cell r="P15">
            <v>37891</v>
          </cell>
          <cell r="Q15">
            <v>37707</v>
          </cell>
          <cell r="R15">
            <v>43186</v>
          </cell>
          <cell r="S15">
            <v>14</v>
          </cell>
          <cell r="T15" t="str">
            <v xml:space="preserve"> </v>
          </cell>
          <cell r="U15" t="str">
            <v xml:space="preserve"> </v>
          </cell>
          <cell r="V15" t="str">
            <v xml:space="preserve">  </v>
          </cell>
          <cell r="W15">
            <v>29</v>
          </cell>
          <cell r="X15">
            <v>1</v>
          </cell>
          <cell r="Y15">
            <v>0.98044021765772837</v>
          </cell>
          <cell r="Z15">
            <v>3.99</v>
          </cell>
          <cell r="AA15">
            <v>23.125</v>
          </cell>
          <cell r="AB15">
            <v>108.21703057859941</v>
          </cell>
          <cell r="AC15">
            <v>1082.1703057859941</v>
          </cell>
          <cell r="AD15">
            <v>12.164383561643836</v>
          </cell>
          <cell r="AE15">
            <v>1070.0059222243501</v>
          </cell>
          <cell r="AF15">
            <v>107.00059222243502</v>
          </cell>
          <cell r="AG15" t="e">
            <v>#NAME?</v>
          </cell>
        </row>
        <row r="16">
          <cell r="A16">
            <v>0</v>
          </cell>
          <cell r="B16">
            <v>9</v>
          </cell>
        </row>
        <row r="17">
          <cell r="A17">
            <v>0</v>
          </cell>
          <cell r="B17">
            <v>10</v>
          </cell>
        </row>
        <row r="18">
          <cell r="A18">
            <v>0</v>
          </cell>
          <cell r="B18">
            <v>11</v>
          </cell>
        </row>
        <row r="19">
          <cell r="B19">
            <v>12</v>
          </cell>
        </row>
        <row r="24">
          <cell r="C24" t="str">
            <v>CALL = Call Option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9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QMCT"/>
    </sheetNames>
    <sheetDataSet>
      <sheetData sheetId="0" refreshError="1"/>
    </sheetDataSet>
  </externalBook>
</externalLink>
</file>

<file path=xl/externalLinks/externalLink9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B-2"/>
      <sheetName val="L-3"/>
      <sheetName val="L-4"/>
      <sheetName val="U-5"/>
      <sheetName val="Z-4"/>
      <sheetName val="AA-6 (2)"/>
      <sheetName val="AA-6"/>
      <sheetName val="NN-6"/>
      <sheetName val="BB-7"/>
      <sheetName val="CC-8"/>
      <sheetName val="CC-9"/>
      <sheetName val="DD-10"/>
      <sheetName val="KK"/>
      <sheetName val="MM"/>
      <sheetName val="10"/>
      <sheetName val="70"/>
      <sheetName val="30"/>
      <sheetName val="30-note"/>
      <sheetName val="40"/>
      <sheetName val="90"/>
      <sheetName val="10-test (revise)"/>
      <sheetName val="10-1 Media"/>
      <sheetName val="10-cut"/>
      <sheetName val="10-test"/>
      <sheetName val="10_1 Media"/>
      <sheetName val="10_cu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MEDIA ANALYTICAL REVIEW</v>
          </cell>
        </row>
        <row r="5">
          <cell r="A5" t="str">
            <v xml:space="preserve">Customers' name </v>
          </cell>
          <cell r="B5" t="str">
            <v>Carat Media Service</v>
          </cell>
          <cell r="C5" t="str">
            <v>Cost</v>
          </cell>
          <cell r="D5" t="str">
            <v>Sale</v>
          </cell>
          <cell r="E5" t="str">
            <v>Gross Profit(%)</v>
          </cell>
        </row>
      </sheetData>
      <sheetData sheetId="25" refreshError="1"/>
      <sheetData sheetId="26"/>
      <sheetData sheetId="27"/>
      <sheetData sheetId="28"/>
    </sheetDataSet>
  </externalBook>
</externalLink>
</file>

<file path=xl/externalLinks/externalLink9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B-2"/>
      <sheetName val="L-3"/>
      <sheetName val="L-4"/>
      <sheetName val="U-5"/>
      <sheetName val="Z-4"/>
      <sheetName val="AA-6 (2)"/>
      <sheetName val="AA-6"/>
      <sheetName val="NN-6"/>
      <sheetName val="BB-7"/>
      <sheetName val="CC-8"/>
      <sheetName val="CC-9"/>
      <sheetName val="DD-10"/>
      <sheetName val="KK"/>
      <sheetName val="MM"/>
      <sheetName val="10"/>
      <sheetName val="70"/>
      <sheetName val="30"/>
      <sheetName val="30-note"/>
      <sheetName val="40"/>
      <sheetName val="90"/>
      <sheetName val="10-test (revise)"/>
      <sheetName val="10-1 Media"/>
      <sheetName val="10-cut"/>
      <sheetName val="10-tes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MEDIA ANALYTICAL REVIEW</v>
          </cell>
        </row>
        <row r="5">
          <cell r="A5" t="str">
            <v xml:space="preserve">Customers' name </v>
          </cell>
          <cell r="B5" t="str">
            <v>Carat Media Service</v>
          </cell>
          <cell r="C5" t="str">
            <v>Cost</v>
          </cell>
          <cell r="D5" t="str">
            <v>Sale</v>
          </cell>
          <cell r="E5" t="str">
            <v>Gross Profit(%)</v>
          </cell>
        </row>
      </sheetData>
      <sheetData sheetId="25" refreshError="1"/>
      <sheetData sheetId="26" refreshError="1"/>
    </sheetDataSet>
  </externalBook>
</externalLink>
</file>

<file path=xl/externalLinks/externalLink9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OP"/>
      <sheetName val="Note"/>
      <sheetName val="DATA"/>
      <sheetName val="MOPSDAILY"/>
      <sheetName val="CRUDE"/>
      <sheetName val="PRODUCT (TCP)"/>
      <sheetName val="PRODUCT"/>
      <sheetName val="GRM (Market)"/>
      <sheetName val="GRM (Account)"/>
      <sheetName val="DIFF."/>
      <sheetName val="MQSC"/>
      <sheetName val="LPG"/>
      <sheetName val="FUEL OIL (PTT)"/>
      <sheetName val="July2002-T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9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ITIET"/>
    </sheetNames>
    <sheetDataSet>
      <sheetData sheetId="0" refreshError="1">
        <row r="3">
          <cell r="D3">
            <v>0.05</v>
          </cell>
        </row>
        <row r="4">
          <cell r="D4">
            <v>2</v>
          </cell>
        </row>
        <row r="169">
          <cell r="G169">
            <v>178399.5</v>
          </cell>
        </row>
        <row r="173">
          <cell r="G173">
            <v>16615.444</v>
          </cell>
        </row>
        <row r="507">
          <cell r="G507">
            <v>205600</v>
          </cell>
        </row>
        <row r="513">
          <cell r="G513">
            <v>18672.367999999999</v>
          </cell>
        </row>
        <row r="518">
          <cell r="G518">
            <v>630387</v>
          </cell>
        </row>
        <row r="522">
          <cell r="G522">
            <v>18087</v>
          </cell>
        </row>
        <row r="526">
          <cell r="G526">
            <v>204100</v>
          </cell>
        </row>
        <row r="530">
          <cell r="G530">
            <v>6029</v>
          </cell>
        </row>
      </sheetData>
    </sheetDataSet>
  </externalBook>
</externalLink>
</file>

<file path=xl/externalLinks/externalLink9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xchangeRate"/>
      <sheetName val="1)InvestJul-Feb05"/>
      <sheetName val="2)DiviJul-Feb05"/>
      <sheetName val="3)LoanJul-feb05"/>
      <sheetName val="4)DiviARAP"/>
      <sheetName val="OHS-OthersFeb05"/>
      <sheetName val="OHS-OthersJan05"/>
      <sheetName val="OHS-OthersDec04"/>
      <sheetName val="Admin-OtherExp"/>
      <sheetName val="NonOpIncome"/>
      <sheetName val="Sumpnl"/>
      <sheetName val="pnlJul-feb05"/>
      <sheetName val="bsJul-feb05"/>
      <sheetName val="5)arap"/>
      <sheetName val="6)pnladj"/>
      <sheetName val="Sumbs "/>
      <sheetName val="journal"/>
      <sheetName val="7)FA-FY05Janey"/>
      <sheetName val="8)FA-FY04Chong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>
        <row r="6">
          <cell r="W6">
            <v>0.44292999999999999</v>
          </cell>
          <cell r="AB6">
            <v>5.3379999999999997E-2</v>
          </cell>
          <cell r="AC6">
            <v>1.68228</v>
          </cell>
          <cell r="AD6">
            <v>0.20352000000000001</v>
          </cell>
          <cell r="AE6">
            <v>4.1309999999999999E-2</v>
          </cell>
        </row>
      </sheetData>
      <sheetData sheetId="8" refreshError="1"/>
      <sheetData sheetId="9" refreshError="1"/>
      <sheetData sheetId="10" refreshError="1"/>
      <sheetData sheetId="11">
        <row r="7">
          <cell r="AJ7">
            <v>0.44016</v>
          </cell>
          <cell r="AO7">
            <v>5.4019999999999999E-2</v>
          </cell>
          <cell r="AP7">
            <v>1.67167</v>
          </cell>
          <cell r="AQ7">
            <v>0.20222999999999999</v>
          </cell>
        </row>
      </sheetData>
      <sheetData sheetId="12">
        <row r="5">
          <cell r="X5">
            <v>0.42980000000000002</v>
          </cell>
          <cell r="AC5">
            <v>5.7169999999999999E-2</v>
          </cell>
          <cell r="AD5">
            <v>1.6329</v>
          </cell>
          <cell r="AE5">
            <v>0.19750000000000001</v>
          </cell>
          <cell r="AF5">
            <v>4.258E-2</v>
          </cell>
        </row>
      </sheetData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9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R1"/>
      <sheetName val="steps"/>
      <sheetName val="1.Fact sheet"/>
      <sheetName val="2.FA"/>
      <sheetName val="3.CA"/>
      <sheetName val="4.CL"/>
      <sheetName val="5.Detailed PL"/>
      <sheetName val="6.Notes"/>
      <sheetName val="7.BS"/>
      <sheetName val="8.PL"/>
      <sheetName val="translation proof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9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y04pnl-adj1"/>
      <sheetName val="chong-170804"/>
      <sheetName val="journal entries"/>
      <sheetName val="translation"/>
      <sheetName val="invest-jun04"/>
      <sheetName val="fy04arap"/>
      <sheetName val="jul03-jun04pnl"/>
      <sheetName val="fy04bsJun04"/>
      <sheetName val="11.holbsfy04"/>
      <sheetName val="7.jbbsfy04"/>
      <sheetName val="1.dlbsfy04"/>
      <sheetName val="2.usbsfy04"/>
      <sheetName val="5.pgbsfy04"/>
      <sheetName val="4.klbsfy04"/>
      <sheetName val="8.btbsfy04"/>
      <sheetName val="6.tpbsfy04"/>
      <sheetName val="3.skbsfy04"/>
      <sheetName val="10.fmbsfy04"/>
      <sheetName val="9.tdbsfy04"/>
      <sheetName val="11.holpnlfy04"/>
      <sheetName val="10.fmpnlfy04"/>
      <sheetName val="9.tdpnlfy04"/>
      <sheetName val="2.uspnlfy04"/>
      <sheetName val="7.jbpnlfy04"/>
      <sheetName val="1.dlpnlfy04"/>
      <sheetName val="5.pgpnlfy04"/>
      <sheetName val="4.klpnlfy04"/>
      <sheetName val="6.tppnlfy04"/>
      <sheetName val="3.skpnlfy04"/>
      <sheetName val="8.btpnlfy04"/>
    </sheetNames>
    <sheetDataSet>
      <sheetData sheetId="0"/>
      <sheetData sheetId="1"/>
      <sheetData sheetId="2"/>
      <sheetData sheetId="3"/>
      <sheetData sheetId="4"/>
      <sheetData sheetId="5"/>
      <sheetData sheetId="6" refreshError="1">
        <row r="8">
          <cell r="AG8">
            <v>0.44780999999999999</v>
          </cell>
          <cell r="AK8">
            <v>5.1659999999999998E-2</v>
          </cell>
          <cell r="AL8">
            <v>1.7189399999999999</v>
          </cell>
          <cell r="AM8">
            <v>0.20577999999999999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</sheetDataSet>
  </externalBook>
</externalLink>
</file>

<file path=xl/externalLinks/externalLink9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jul04-dec04pnl"/>
      <sheetName val="fy05bsJul-dec04"/>
      <sheetName val="1)investjul-dec04"/>
      <sheetName val="2)diviJul-dec04"/>
      <sheetName val="4)FY05diviRecPay"/>
      <sheetName val="3)LoanJul-dec04"/>
      <sheetName val="5)arap-Jul-Dec04"/>
      <sheetName val="pnladj-jul-nov04"/>
      <sheetName val="chong-170804"/>
      <sheetName val="translation"/>
      <sheetName val="journal entries"/>
      <sheetName val="NonOp-Income"/>
      <sheetName val="OtherOpExp"/>
      <sheetName val="fy05pnlJul-sep04sum"/>
      <sheetName val="fy05bs-sum"/>
    </sheetNames>
    <sheetDataSet>
      <sheetData sheetId="0" refreshError="1">
        <row r="7">
          <cell r="AP7">
            <v>1.6904399999999999</v>
          </cell>
          <cell r="AQ7">
            <v>0.20451</v>
          </cell>
        </row>
      </sheetData>
      <sheetData sheetId="1" refreshError="1">
        <row r="4">
          <cell r="X4">
            <v>0.43109999999999998</v>
          </cell>
          <cell r="AC4">
            <v>5.5440000000000003E-2</v>
          </cell>
          <cell r="AF4">
            <v>4.1500000000000002E-2</v>
          </cell>
        </row>
        <row r="218">
          <cell r="AC218">
            <v>4.8989999999999999E-2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9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NCLE"/>
      <sheetName val="UNLOAD"/>
      <sheetName val="LOAD"/>
      <sheetName val="LOAD BEFORE MIDNIGHT"/>
      <sheetName val="LOAD AFTER MIDNIGHT"/>
      <sheetName val="TRANSFER-s"/>
      <sheetName val="DEPOT5-s"/>
      <sheetName val="OF No"/>
      <sheetName val="Sheet1"/>
      <sheetName val="พนักงานขับรถ"/>
      <sheetName val="ผู้ขนส่ง -  ปลายทาง"/>
      <sheetName val="ใบกำกับรถยนต์"/>
      <sheetName val="ใบส่งสินค้า"/>
      <sheetName val="ใบ Working"/>
      <sheetName val="Sheet2"/>
      <sheetName val="ข้อมูลใหม่"/>
      <sheetName val="ข้อมูลสาธุฯ"/>
      <sheetName val="(ข้อมูลธุใหม่..กว่า))เนอะ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>
        <row r="2">
          <cell r="A2" t="str">
            <v>4501331G</v>
          </cell>
          <cell r="B2">
            <v>37394</v>
          </cell>
          <cell r="C2">
            <v>78</v>
          </cell>
          <cell r="E2" t="str">
            <v>91-1639  กรุงเทพฯ</v>
          </cell>
          <cell r="F2" t="str">
            <v>นายสมชาย วรกุล</v>
          </cell>
          <cell r="G2" t="str">
            <v>กท.7/2540</v>
          </cell>
          <cell r="H2" t="str">
            <v>ชาญชัยบริการ</v>
          </cell>
        </row>
        <row r="3">
          <cell r="A3" t="str">
            <v>4501332G</v>
          </cell>
          <cell r="B3">
            <v>37394</v>
          </cell>
          <cell r="C3">
            <v>78</v>
          </cell>
          <cell r="E3" t="str">
            <v>91-1639  กรุงเทพฯ</v>
          </cell>
          <cell r="F3" t="str">
            <v>นายสมชาย วรกุล</v>
          </cell>
          <cell r="G3" t="str">
            <v>กท.7/2540</v>
          </cell>
          <cell r="H3" t="str">
            <v>ชาญชัยบริการ</v>
          </cell>
        </row>
        <row r="4">
          <cell r="A4" t="str">
            <v>4501333G</v>
          </cell>
          <cell r="B4">
            <v>37394</v>
          </cell>
          <cell r="C4">
            <v>281</v>
          </cell>
          <cell r="E4" t="str">
            <v>81-9726นครปฐม</v>
          </cell>
          <cell r="F4" t="str">
            <v>นายสัญญา สุขผ่อง</v>
          </cell>
          <cell r="G4" t="str">
            <v>นฐ.344/2540</v>
          </cell>
          <cell r="H4" t="str">
            <v>หจก. อุดมพัฒนาบัวหวัน</v>
          </cell>
        </row>
        <row r="5">
          <cell r="A5" t="str">
            <v>4501334G</v>
          </cell>
          <cell r="B5">
            <v>37394</v>
          </cell>
          <cell r="C5">
            <v>281</v>
          </cell>
          <cell r="E5" t="str">
            <v>81-9726นครปฐม</v>
          </cell>
          <cell r="F5" t="str">
            <v>นายสัญญา สุขผ่อง</v>
          </cell>
          <cell r="G5" t="str">
            <v>นฐ.344/2540</v>
          </cell>
          <cell r="H5" t="str">
            <v>หจก. อุดมพัฒนาบัวหวัน</v>
          </cell>
        </row>
        <row r="6">
          <cell r="A6" t="str">
            <v>4501335G</v>
          </cell>
          <cell r="B6">
            <v>37394</v>
          </cell>
          <cell r="C6">
            <v>2004</v>
          </cell>
          <cell r="E6" t="str">
            <v>81-5037  นนทบุรี</v>
          </cell>
          <cell r="F6" t="str">
            <v>นายชลอ  สิงหเดช</v>
          </cell>
          <cell r="G6" t="str">
            <v>นบ.2/2/2544</v>
          </cell>
          <cell r="H6" t="str">
            <v>บจก.  เฟรนต์ซิพ  แว็กซ์</v>
          </cell>
        </row>
        <row r="7">
          <cell r="A7" t="str">
            <v>4501336G</v>
          </cell>
          <cell r="B7">
            <v>37394</v>
          </cell>
          <cell r="C7">
            <v>2004</v>
          </cell>
          <cell r="E7" t="str">
            <v>81-5036  นนทบุรี</v>
          </cell>
          <cell r="F7" t="str">
            <v>นายรถ  แซ่หลี</v>
          </cell>
          <cell r="G7" t="str">
            <v>นบ.2/2/2544</v>
          </cell>
          <cell r="H7" t="str">
            <v>บจก.  เฟรนต์ซิพ  แว็กซ์</v>
          </cell>
        </row>
        <row r="8">
          <cell r="A8" t="str">
            <v>4501337G</v>
          </cell>
          <cell r="B8">
            <v>37394</v>
          </cell>
          <cell r="C8">
            <v>2004</v>
          </cell>
          <cell r="E8" t="str">
            <v>81-5038  นนทบุรี</v>
          </cell>
          <cell r="F8" t="str">
            <v>นายเกียรติศักดิ์ แก้วคำมูล</v>
          </cell>
          <cell r="G8" t="str">
            <v>นบ.2/2/2544</v>
          </cell>
          <cell r="H8" t="str">
            <v>บจก.  เฟรนต์ซิพ  แว็กซ์</v>
          </cell>
        </row>
        <row r="9">
          <cell r="A9" t="str">
            <v>4501338G</v>
          </cell>
          <cell r="B9">
            <v>37394</v>
          </cell>
          <cell r="C9">
            <v>2004</v>
          </cell>
          <cell r="E9" t="str">
            <v>81-3407  นนทบุรี</v>
          </cell>
          <cell r="F9" t="str">
            <v>นายบุญกอง หงส์สมดี</v>
          </cell>
          <cell r="G9" t="str">
            <v>นบ.2/2/2544</v>
          </cell>
          <cell r="H9" t="str">
            <v>บจก.  เฟรนต์ซิพ  แว็กซ์</v>
          </cell>
        </row>
        <row r="10">
          <cell r="A10" t="str">
            <v>4501339G</v>
          </cell>
          <cell r="B10">
            <v>37394</v>
          </cell>
          <cell r="C10">
            <v>78</v>
          </cell>
          <cell r="E10" t="str">
            <v>81-6551 กาญจนบุรี</v>
          </cell>
          <cell r="F10" t="str">
            <v>นาย อาคม</v>
          </cell>
          <cell r="G10" t="str">
            <v>กจ.16/16/2544</v>
          </cell>
          <cell r="H10" t="str">
            <v>กาญจนกุล</v>
          </cell>
        </row>
        <row r="11">
          <cell r="A11" t="str">
            <v>4501340G</v>
          </cell>
          <cell r="B11">
            <v>37394</v>
          </cell>
          <cell r="C11">
            <v>78</v>
          </cell>
          <cell r="E11" t="str">
            <v>81-6551 กาญจนบุรี</v>
          </cell>
          <cell r="F11" t="str">
            <v>นาย อาคม</v>
          </cell>
          <cell r="G11" t="str">
            <v>กจ.16/16/2544</v>
          </cell>
          <cell r="H11" t="str">
            <v>กาญจนกุล</v>
          </cell>
        </row>
        <row r="12">
          <cell r="A12" t="str">
            <v>4501341G</v>
          </cell>
          <cell r="B12">
            <v>37394</v>
          </cell>
          <cell r="C12">
            <v>78</v>
          </cell>
          <cell r="E12" t="str">
            <v>84-5555</v>
          </cell>
          <cell r="G12" t="str">
            <v>รบ.29/29/44</v>
          </cell>
          <cell r="H12" t="str">
            <v>สมคิดบริการ</v>
          </cell>
        </row>
        <row r="13">
          <cell r="A13" t="str">
            <v>4501342G</v>
          </cell>
          <cell r="B13">
            <v>37394</v>
          </cell>
          <cell r="C13">
            <v>78</v>
          </cell>
          <cell r="E13" t="str">
            <v>84-4444</v>
          </cell>
          <cell r="G13" t="str">
            <v>รบ.29/29/44</v>
          </cell>
          <cell r="H13" t="str">
            <v>สมคิดบริการ</v>
          </cell>
        </row>
        <row r="14">
          <cell r="A14" t="str">
            <v>4501343G</v>
          </cell>
          <cell r="B14">
            <v>37394</v>
          </cell>
          <cell r="C14">
            <v>78</v>
          </cell>
          <cell r="E14" t="str">
            <v>84-1111</v>
          </cell>
          <cell r="G14" t="str">
            <v>นฐ 38/38/44</v>
          </cell>
          <cell r="H14" t="str">
            <v>หจก. กิจสมบูรณ์ออยล์(สาขา 1)</v>
          </cell>
        </row>
        <row r="15">
          <cell r="A15" t="str">
            <v>4501344G</v>
          </cell>
          <cell r="B15">
            <v>37394</v>
          </cell>
          <cell r="C15">
            <v>78</v>
          </cell>
          <cell r="E15" t="str">
            <v>84-2222</v>
          </cell>
          <cell r="G15" t="str">
            <v>นฐ 38/38/44</v>
          </cell>
          <cell r="H15" t="str">
            <v>หจก. กิจสมบูรณ์ออยล์(สาขา 1)</v>
          </cell>
        </row>
        <row r="16">
          <cell r="A16" t="str">
            <v>4501345G</v>
          </cell>
          <cell r="B16">
            <v>37396</v>
          </cell>
          <cell r="C16">
            <v>78</v>
          </cell>
          <cell r="D16">
            <v>16000</v>
          </cell>
          <cell r="E16" t="str">
            <v>กท.73-5838,74-5810</v>
          </cell>
          <cell r="F16" t="str">
            <v>นายสายทอง ศรีชาทุม</v>
          </cell>
          <cell r="G16" t="str">
            <v>กท.10/2539</v>
          </cell>
          <cell r="H16" t="str">
            <v>ศุภชัย</v>
          </cell>
        </row>
        <row r="17">
          <cell r="A17" t="str">
            <v>4501346G</v>
          </cell>
          <cell r="B17">
            <v>37396</v>
          </cell>
          <cell r="C17">
            <v>78</v>
          </cell>
          <cell r="D17">
            <v>16000</v>
          </cell>
          <cell r="E17" t="str">
            <v>กท.73-5838,74-5810</v>
          </cell>
          <cell r="F17" t="str">
            <v>นายสายทอง ศรีชาทุม</v>
          </cell>
          <cell r="G17" t="str">
            <v>กท.10/2539</v>
          </cell>
          <cell r="H17" t="str">
            <v>ศุภชัย</v>
          </cell>
        </row>
        <row r="18">
          <cell r="A18" t="str">
            <v>4501347G</v>
          </cell>
          <cell r="B18">
            <v>37396</v>
          </cell>
          <cell r="C18">
            <v>78</v>
          </cell>
          <cell r="D18">
            <v>16000</v>
          </cell>
          <cell r="G18" t="str">
            <v>กท.10/2539</v>
          </cell>
          <cell r="H18" t="str">
            <v>ศุภชัย</v>
          </cell>
        </row>
        <row r="19">
          <cell r="A19" t="str">
            <v>4501348G</v>
          </cell>
          <cell r="B19">
            <v>37396</v>
          </cell>
          <cell r="C19">
            <v>78</v>
          </cell>
          <cell r="D19">
            <v>16000</v>
          </cell>
          <cell r="G19" t="str">
            <v>กท.10/2539</v>
          </cell>
          <cell r="H19" t="str">
            <v>ศุภชัย</v>
          </cell>
        </row>
        <row r="20">
          <cell r="A20" t="str">
            <v>4501349G</v>
          </cell>
          <cell r="B20">
            <v>37396</v>
          </cell>
          <cell r="C20">
            <v>78</v>
          </cell>
          <cell r="D20">
            <v>16000</v>
          </cell>
          <cell r="G20" t="str">
            <v>กท.10/2539</v>
          </cell>
          <cell r="H20" t="str">
            <v>ศุภชัย</v>
          </cell>
        </row>
        <row r="21">
          <cell r="A21" t="str">
            <v>4501350G</v>
          </cell>
          <cell r="B21">
            <v>37396</v>
          </cell>
          <cell r="C21">
            <v>78</v>
          </cell>
          <cell r="D21">
            <v>16000</v>
          </cell>
          <cell r="G21" t="str">
            <v>กท.10/2539</v>
          </cell>
          <cell r="H21" t="str">
            <v>ศุภชัย</v>
          </cell>
        </row>
        <row r="22">
          <cell r="A22" t="str">
            <v>4501351G</v>
          </cell>
          <cell r="B22">
            <v>37396</v>
          </cell>
          <cell r="C22">
            <v>78</v>
          </cell>
          <cell r="D22">
            <v>15000</v>
          </cell>
          <cell r="E22" t="str">
            <v>85-0797 นครปฐม</v>
          </cell>
          <cell r="F22" t="str">
            <v>นาย หรั่น ชุ่มกระโทก</v>
          </cell>
          <cell r="G22" t="str">
            <v>นฐ.12/2544</v>
          </cell>
          <cell r="H22" t="str">
            <v>สนธยา  ขำสุวรรณ</v>
          </cell>
        </row>
        <row r="23">
          <cell r="A23" t="str">
            <v>4501352G</v>
          </cell>
          <cell r="B23">
            <v>37396</v>
          </cell>
          <cell r="C23">
            <v>78</v>
          </cell>
          <cell r="D23">
            <v>15000</v>
          </cell>
          <cell r="E23" t="str">
            <v>81-7981 ราชบุรี</v>
          </cell>
          <cell r="F23" t="str">
            <v>นาย ประชิต แก้วนรา</v>
          </cell>
          <cell r="G23" t="str">
            <v>รบ.8/2543</v>
          </cell>
          <cell r="H23" t="str">
            <v>สนธยา  ขำสุวรรณ</v>
          </cell>
        </row>
        <row r="24">
          <cell r="A24" t="str">
            <v>4501353G</v>
          </cell>
          <cell r="B24">
            <v>37396</v>
          </cell>
          <cell r="C24">
            <v>78</v>
          </cell>
          <cell r="D24">
            <v>15000</v>
          </cell>
          <cell r="E24" t="str">
            <v>82-8559  กรุงเทพฯ</v>
          </cell>
          <cell r="F24" t="str">
            <v>นายสมพร ยาสุขศรี</v>
          </cell>
          <cell r="G24" t="str">
            <v>กท.7/2540</v>
          </cell>
          <cell r="H24" t="str">
            <v>ชาญชัยบริการ</v>
          </cell>
        </row>
        <row r="25">
          <cell r="A25" t="str">
            <v>4501354G</v>
          </cell>
          <cell r="B25">
            <v>37397</v>
          </cell>
          <cell r="C25">
            <v>78</v>
          </cell>
          <cell r="D25">
            <v>12000</v>
          </cell>
          <cell r="E25" t="str">
            <v>74-6765  กรุงเทพฯ</v>
          </cell>
          <cell r="F25" t="str">
            <v>นาย น้อย ปานสงวน</v>
          </cell>
          <cell r="G25" t="str">
            <v>กท 39/2544</v>
          </cell>
          <cell r="H25" t="str">
            <v xml:space="preserve">  มนัสชัยการช่าง ( MC-03 )</v>
          </cell>
        </row>
        <row r="26">
          <cell r="A26" t="str">
            <v>4501355G</v>
          </cell>
          <cell r="B26">
            <v>37397</v>
          </cell>
          <cell r="C26">
            <v>78</v>
          </cell>
          <cell r="D26">
            <v>16000</v>
          </cell>
          <cell r="G26" t="str">
            <v>กท.10/2539</v>
          </cell>
          <cell r="H26" t="str">
            <v>ศุภชัย</v>
          </cell>
        </row>
        <row r="27">
          <cell r="A27" t="str">
            <v>4501356G</v>
          </cell>
          <cell r="B27">
            <v>37397</v>
          </cell>
          <cell r="C27">
            <v>78</v>
          </cell>
          <cell r="D27">
            <v>16000</v>
          </cell>
          <cell r="G27" t="str">
            <v>กท.10/2539</v>
          </cell>
          <cell r="H27" t="str">
            <v>ศุภชัย</v>
          </cell>
        </row>
        <row r="28">
          <cell r="A28" t="str">
            <v>4501357G</v>
          </cell>
          <cell r="B28">
            <v>37397</v>
          </cell>
          <cell r="C28">
            <v>78</v>
          </cell>
          <cell r="D28">
            <v>16000</v>
          </cell>
          <cell r="G28" t="str">
            <v>กท.10/2539</v>
          </cell>
          <cell r="H28" t="str">
            <v>ศุภชัย</v>
          </cell>
        </row>
        <row r="29">
          <cell r="A29" t="str">
            <v>4501358G</v>
          </cell>
          <cell r="B29">
            <v>37397</v>
          </cell>
          <cell r="C29">
            <v>78</v>
          </cell>
          <cell r="D29">
            <v>16000</v>
          </cell>
          <cell r="G29" t="str">
            <v>กท.10/2539</v>
          </cell>
          <cell r="H29" t="str">
            <v>ศุภชัย</v>
          </cell>
        </row>
        <row r="30">
          <cell r="A30" t="str">
            <v>4501359G</v>
          </cell>
          <cell r="B30">
            <v>37398</v>
          </cell>
          <cell r="C30">
            <v>319</v>
          </cell>
          <cell r="D30">
            <v>16000</v>
          </cell>
          <cell r="G30" t="str">
            <v>กท.10/2539</v>
          </cell>
          <cell r="H30" t="str">
            <v>ศุภชัย</v>
          </cell>
        </row>
        <row r="31">
          <cell r="A31" t="str">
            <v>4501360G</v>
          </cell>
          <cell r="B31">
            <v>37398</v>
          </cell>
          <cell r="C31">
            <v>319</v>
          </cell>
          <cell r="D31">
            <v>16000</v>
          </cell>
          <cell r="G31" t="str">
            <v>กท.10/2539</v>
          </cell>
          <cell r="H31" t="str">
            <v>ศุภชัย</v>
          </cell>
        </row>
        <row r="32">
          <cell r="A32" t="str">
            <v>4501361G</v>
          </cell>
          <cell r="B32">
            <v>37398</v>
          </cell>
          <cell r="C32">
            <v>319</v>
          </cell>
          <cell r="D32">
            <v>16000</v>
          </cell>
          <cell r="G32" t="str">
            <v>กท.10/2539</v>
          </cell>
          <cell r="H32" t="str">
            <v>ศุภชัย</v>
          </cell>
        </row>
        <row r="33">
          <cell r="A33" t="str">
            <v>4501362G</v>
          </cell>
          <cell r="B33">
            <v>37398</v>
          </cell>
          <cell r="C33">
            <v>319</v>
          </cell>
          <cell r="D33">
            <v>16000</v>
          </cell>
          <cell r="G33" t="str">
            <v>กท.10/2539</v>
          </cell>
          <cell r="H33" t="str">
            <v>ศุภชัย</v>
          </cell>
        </row>
        <row r="34">
          <cell r="A34" t="str">
            <v>4501363G</v>
          </cell>
          <cell r="B34">
            <v>37399</v>
          </cell>
          <cell r="C34">
            <v>78</v>
          </cell>
          <cell r="D34">
            <v>16000</v>
          </cell>
          <cell r="G34" t="str">
            <v>กท.10/2539</v>
          </cell>
          <cell r="H34" t="str">
            <v>ศุภชัย</v>
          </cell>
        </row>
        <row r="35">
          <cell r="A35" t="str">
            <v>4501364G</v>
          </cell>
          <cell r="B35">
            <v>37399</v>
          </cell>
          <cell r="C35">
            <v>78</v>
          </cell>
          <cell r="D35">
            <v>16000</v>
          </cell>
          <cell r="G35" t="str">
            <v>กท.10/2539</v>
          </cell>
          <cell r="H35" t="str">
            <v>ศุภชัย</v>
          </cell>
        </row>
        <row r="36">
          <cell r="A36" t="str">
            <v>4501365G</v>
          </cell>
          <cell r="B36">
            <v>37399</v>
          </cell>
          <cell r="C36">
            <v>78</v>
          </cell>
          <cell r="D36">
            <v>16000</v>
          </cell>
          <cell r="G36" t="str">
            <v>กท.10/2539</v>
          </cell>
          <cell r="H36" t="str">
            <v>ศุภชัย</v>
          </cell>
        </row>
        <row r="37">
          <cell r="A37" t="str">
            <v>4501366G</v>
          </cell>
          <cell r="B37">
            <v>37399</v>
          </cell>
          <cell r="C37">
            <v>78</v>
          </cell>
          <cell r="D37">
            <v>16000</v>
          </cell>
          <cell r="G37" t="str">
            <v>กท.10/2539</v>
          </cell>
          <cell r="H37" t="str">
            <v>ศุภชัย</v>
          </cell>
        </row>
        <row r="38">
          <cell r="A38" t="str">
            <v>4501367G</v>
          </cell>
          <cell r="B38">
            <v>37399</v>
          </cell>
          <cell r="C38">
            <v>78</v>
          </cell>
          <cell r="D38">
            <v>15000</v>
          </cell>
          <cell r="E38" t="str">
            <v>85-0797 นครปฐม</v>
          </cell>
          <cell r="F38" t="str">
            <v>นาย หรั่น ชุ่มกระโทก</v>
          </cell>
          <cell r="G38" t="str">
            <v>นฐ.12/2544</v>
          </cell>
          <cell r="H38" t="str">
            <v>สนธยา  ขำสุวรรณ</v>
          </cell>
        </row>
        <row r="39">
          <cell r="A39" t="str">
            <v>4501368G</v>
          </cell>
          <cell r="B39">
            <v>37399</v>
          </cell>
          <cell r="C39">
            <v>78</v>
          </cell>
          <cell r="D39">
            <v>15000</v>
          </cell>
          <cell r="E39" t="str">
            <v>81-7981 ราชบุรี</v>
          </cell>
          <cell r="F39" t="str">
            <v>นาย ประชิต แก้วนรา</v>
          </cell>
          <cell r="G39" t="str">
            <v>รบ.8/2543</v>
          </cell>
          <cell r="H39" t="str">
            <v>สนธยา  ขำสุวรรณ</v>
          </cell>
        </row>
        <row r="40">
          <cell r="A40" t="str">
            <v>4501369G</v>
          </cell>
          <cell r="B40">
            <v>37400</v>
          </cell>
          <cell r="C40">
            <v>78</v>
          </cell>
          <cell r="E40" t="str">
            <v>85-0797 นครปฐม</v>
          </cell>
          <cell r="F40" t="str">
            <v>นาย หรั่น ชุ่มกระโทก</v>
          </cell>
          <cell r="G40" t="str">
            <v>นฐ.12/2544</v>
          </cell>
          <cell r="H40" t="str">
            <v>สนธยา  ขำสุวรรณ</v>
          </cell>
        </row>
        <row r="41">
          <cell r="A41" t="str">
            <v>4501370G</v>
          </cell>
          <cell r="B41">
            <v>37400</v>
          </cell>
          <cell r="C41">
            <v>78</v>
          </cell>
          <cell r="D41">
            <v>15000</v>
          </cell>
          <cell r="E41" t="str">
            <v>85-0797 นครปฐม</v>
          </cell>
          <cell r="F41" t="str">
            <v>นาย หรั่น ชุ่มกระโทก</v>
          </cell>
          <cell r="G41" t="str">
            <v>นฐ.12/2544</v>
          </cell>
          <cell r="H41" t="str">
            <v>สนธยา  ขำสุวรรณ</v>
          </cell>
        </row>
        <row r="42">
          <cell r="A42" t="str">
            <v>4501371G</v>
          </cell>
          <cell r="B42">
            <v>37400</v>
          </cell>
          <cell r="C42">
            <v>78</v>
          </cell>
          <cell r="D42">
            <v>15000</v>
          </cell>
          <cell r="E42" t="str">
            <v>85-0797 นครปฐม</v>
          </cell>
          <cell r="F42" t="str">
            <v>นาย หรั่น ชุ่มกระโทก</v>
          </cell>
          <cell r="G42" t="str">
            <v>นฐ.12/2544</v>
          </cell>
          <cell r="H42" t="str">
            <v>สนธยา  ขำสุวรรณ</v>
          </cell>
        </row>
        <row r="43">
          <cell r="A43" t="str">
            <v>4501372G</v>
          </cell>
          <cell r="B43">
            <v>37400</v>
          </cell>
          <cell r="C43">
            <v>78</v>
          </cell>
          <cell r="D43">
            <v>15000</v>
          </cell>
          <cell r="E43" t="str">
            <v>85-0797 นครปฐม</v>
          </cell>
          <cell r="F43" t="str">
            <v>นาย หรั่น ชุ่มกระโทก</v>
          </cell>
          <cell r="G43" t="str">
            <v>นฐ.12/2544</v>
          </cell>
          <cell r="H43" t="str">
            <v>สนธยา  ขำสุวรรณ</v>
          </cell>
        </row>
        <row r="44">
          <cell r="A44" t="str">
            <v>4501373G</v>
          </cell>
          <cell r="B44">
            <v>37400</v>
          </cell>
          <cell r="C44">
            <v>78</v>
          </cell>
          <cell r="D44">
            <v>15000</v>
          </cell>
          <cell r="E44" t="str">
            <v>85-0797 นครปฐม</v>
          </cell>
          <cell r="F44" t="str">
            <v>นาย หรั่น ชุ่มกระโทก</v>
          </cell>
          <cell r="G44" t="str">
            <v>นฐ.12/2544</v>
          </cell>
          <cell r="H44" t="str">
            <v>สนธยา  ขำสุวรรณ</v>
          </cell>
        </row>
        <row r="45">
          <cell r="A45" t="str">
            <v>4501374G</v>
          </cell>
          <cell r="B45">
            <v>37400</v>
          </cell>
          <cell r="C45">
            <v>78</v>
          </cell>
          <cell r="D45">
            <v>15000</v>
          </cell>
          <cell r="E45" t="str">
            <v>85-0797 นครปฐม</v>
          </cell>
          <cell r="F45" t="str">
            <v>นาย หรั่น ชุ่มกระโทก</v>
          </cell>
          <cell r="G45" t="str">
            <v>นฐ.12/2544</v>
          </cell>
          <cell r="H45" t="str">
            <v>สนธยา  ขำสุวรรณ</v>
          </cell>
        </row>
        <row r="46">
          <cell r="A46" t="str">
            <v>4501375G</v>
          </cell>
          <cell r="B46">
            <v>37400</v>
          </cell>
          <cell r="C46">
            <v>78</v>
          </cell>
          <cell r="D46">
            <v>15000</v>
          </cell>
          <cell r="E46" t="str">
            <v>85-0797 นครปฐม</v>
          </cell>
          <cell r="F46" t="str">
            <v>นาย หรั่น ชุ่มกระโทก</v>
          </cell>
          <cell r="G46" t="str">
            <v>นฐ.12/2544</v>
          </cell>
          <cell r="H46" t="str">
            <v>สนธยา  ขำสุวรรณ</v>
          </cell>
        </row>
        <row r="47">
          <cell r="A47" t="str">
            <v>4501376G</v>
          </cell>
          <cell r="B47">
            <v>37400</v>
          </cell>
          <cell r="C47">
            <v>78</v>
          </cell>
          <cell r="D47">
            <v>15000</v>
          </cell>
          <cell r="E47" t="str">
            <v>85-0797 นครปฐม</v>
          </cell>
          <cell r="F47" t="str">
            <v>นาย หรั่น ชุ่มกระโทก</v>
          </cell>
          <cell r="G47" t="str">
            <v>นฐ.12/2544</v>
          </cell>
          <cell r="H47" t="str">
            <v>สนธยา  ขำสุวรรณ</v>
          </cell>
        </row>
        <row r="48">
          <cell r="A48" t="str">
            <v>4501377G</v>
          </cell>
          <cell r="B48">
            <v>37400</v>
          </cell>
          <cell r="C48">
            <v>78</v>
          </cell>
          <cell r="E48" t="str">
            <v>74-7919 กรุงเทพฯ</v>
          </cell>
          <cell r="F48" t="str">
            <v>นาย ทวี  บุบผาพันธ์</v>
          </cell>
          <cell r="G48" t="str">
            <v>กท.10/2539</v>
          </cell>
          <cell r="H48" t="str">
            <v>ศุภชัย</v>
          </cell>
        </row>
        <row r="49">
          <cell r="A49" t="str">
            <v>4501378G</v>
          </cell>
          <cell r="B49">
            <v>37400</v>
          </cell>
          <cell r="C49">
            <v>78</v>
          </cell>
          <cell r="E49" t="str">
            <v>74-4006  กรุงเทพฯ</v>
          </cell>
          <cell r="F49" t="str">
            <v>นาย ไพวัลย์  ดาบลาอำ</v>
          </cell>
          <cell r="G49" t="str">
            <v>กท.10/2539</v>
          </cell>
          <cell r="H49" t="str">
            <v>ศุภชัย</v>
          </cell>
        </row>
        <row r="50">
          <cell r="A50" t="str">
            <v>4501379G</v>
          </cell>
          <cell r="B50">
            <v>37400</v>
          </cell>
          <cell r="C50">
            <v>78</v>
          </cell>
          <cell r="E50" t="str">
            <v>73-8126 กรุงเทพฯ</v>
          </cell>
          <cell r="F50" t="str">
            <v>นาย ประยูร  ชัยกุนา</v>
          </cell>
          <cell r="G50" t="str">
            <v>กท.10/2539</v>
          </cell>
          <cell r="H50" t="str">
            <v>ศุภชัย</v>
          </cell>
        </row>
        <row r="51">
          <cell r="A51" t="str">
            <v>4501380G</v>
          </cell>
          <cell r="B51">
            <v>37400</v>
          </cell>
          <cell r="C51">
            <v>78</v>
          </cell>
          <cell r="D51">
            <v>16000</v>
          </cell>
          <cell r="E51" t="str">
            <v>73-8126 กรุงเทพฯ</v>
          </cell>
          <cell r="F51" t="str">
            <v>นาย ประยูร  ชัยกุนา</v>
          </cell>
          <cell r="G51" t="str">
            <v>กท.10/2539</v>
          </cell>
          <cell r="H51" t="str">
            <v>ศุภชัย</v>
          </cell>
        </row>
        <row r="52">
          <cell r="A52" t="str">
            <v>4501381G</v>
          </cell>
          <cell r="B52">
            <v>37400</v>
          </cell>
          <cell r="C52">
            <v>78</v>
          </cell>
          <cell r="D52">
            <v>16000</v>
          </cell>
          <cell r="E52" t="str">
            <v>74-8019 กรุงเทพฯ</v>
          </cell>
          <cell r="F52" t="str">
            <v>นาย นพดล ปัทมาพิรัตน์</v>
          </cell>
          <cell r="G52" t="str">
            <v>กท.10/2539</v>
          </cell>
          <cell r="H52" t="str">
            <v>ศุภชัย</v>
          </cell>
        </row>
        <row r="53">
          <cell r="A53" t="str">
            <v>4501382G</v>
          </cell>
          <cell r="B53">
            <v>37400</v>
          </cell>
          <cell r="C53">
            <v>78</v>
          </cell>
          <cell r="D53">
            <v>16000</v>
          </cell>
          <cell r="E53" t="str">
            <v>95-0709 กรุงเทพฯ</v>
          </cell>
          <cell r="F53" t="str">
            <v>นาย ไพโรจน์  ฝาอิดิน</v>
          </cell>
          <cell r="G53" t="str">
            <v>กท.144/2544</v>
          </cell>
          <cell r="H53" t="str">
            <v>ศุภชัย</v>
          </cell>
        </row>
        <row r="54">
          <cell r="A54" t="str">
            <v>4501383G</v>
          </cell>
          <cell r="B54">
            <v>37400</v>
          </cell>
          <cell r="C54">
            <v>78</v>
          </cell>
          <cell r="D54">
            <v>16000</v>
          </cell>
          <cell r="E54" t="str">
            <v>74-7919 กรุงเทพฯ</v>
          </cell>
          <cell r="F54" t="str">
            <v>นาย ทวี  บุบผาพันธ์</v>
          </cell>
          <cell r="G54" t="str">
            <v>กท.10/2539</v>
          </cell>
          <cell r="H54" t="str">
            <v>ศุภชัย</v>
          </cell>
        </row>
        <row r="55">
          <cell r="A55" t="str">
            <v>4501384G</v>
          </cell>
          <cell r="B55">
            <v>37400</v>
          </cell>
          <cell r="C55">
            <v>78</v>
          </cell>
          <cell r="D55">
            <v>16000</v>
          </cell>
          <cell r="G55" t="str">
            <v>กท.10/2539</v>
          </cell>
          <cell r="H55" t="str">
            <v>ศุภชัย</v>
          </cell>
        </row>
        <row r="56">
          <cell r="A56" t="str">
            <v>4501385G</v>
          </cell>
          <cell r="B56">
            <v>37400</v>
          </cell>
          <cell r="C56">
            <v>78</v>
          </cell>
          <cell r="D56">
            <v>16000</v>
          </cell>
          <cell r="G56" t="str">
            <v>กท.10/2539</v>
          </cell>
          <cell r="H56" t="str">
            <v>ศุภชัย</v>
          </cell>
        </row>
        <row r="57">
          <cell r="A57" t="str">
            <v>4501386G</v>
          </cell>
          <cell r="B57">
            <v>37400</v>
          </cell>
          <cell r="C57">
            <v>78</v>
          </cell>
          <cell r="D57">
            <v>16000</v>
          </cell>
          <cell r="G57" t="str">
            <v>กท.10/2539</v>
          </cell>
          <cell r="H57" t="str">
            <v>ศุภชัย</v>
          </cell>
        </row>
        <row r="58">
          <cell r="A58" t="str">
            <v>4501387G</v>
          </cell>
          <cell r="B58">
            <v>37400</v>
          </cell>
          <cell r="C58">
            <v>78</v>
          </cell>
          <cell r="D58">
            <v>16000</v>
          </cell>
          <cell r="G58" t="str">
            <v>กท.10/2539</v>
          </cell>
          <cell r="H58" t="str">
            <v>ศุภชัย</v>
          </cell>
        </row>
        <row r="59">
          <cell r="A59" t="str">
            <v>4501388G</v>
          </cell>
          <cell r="B59">
            <v>37400</v>
          </cell>
          <cell r="C59">
            <v>78</v>
          </cell>
          <cell r="D59">
            <v>16000</v>
          </cell>
          <cell r="G59" t="str">
            <v>กท.10/2539</v>
          </cell>
          <cell r="H59" t="str">
            <v>ศุภชัย</v>
          </cell>
        </row>
        <row r="60">
          <cell r="A60" t="str">
            <v>4501389G</v>
          </cell>
          <cell r="B60">
            <v>37400</v>
          </cell>
          <cell r="C60">
            <v>78</v>
          </cell>
          <cell r="D60">
            <v>16000</v>
          </cell>
          <cell r="G60" t="str">
            <v>กท.10/2539</v>
          </cell>
          <cell r="H60" t="str">
            <v>ศุภชัย</v>
          </cell>
        </row>
        <row r="61">
          <cell r="A61" t="str">
            <v>4501390G</v>
          </cell>
          <cell r="B61">
            <v>37400</v>
          </cell>
          <cell r="C61">
            <v>78</v>
          </cell>
          <cell r="D61">
            <v>16000</v>
          </cell>
          <cell r="G61" t="str">
            <v>กท.10/2539</v>
          </cell>
          <cell r="H61" t="str">
            <v>ศุภชัย</v>
          </cell>
        </row>
        <row r="62">
          <cell r="A62" t="str">
            <v>4501391G</v>
          </cell>
          <cell r="B62">
            <v>37400</v>
          </cell>
          <cell r="C62">
            <v>78</v>
          </cell>
          <cell r="D62">
            <v>16000</v>
          </cell>
          <cell r="G62" t="str">
            <v>กท.10/2539</v>
          </cell>
          <cell r="H62" t="str">
            <v>ศุภชัย</v>
          </cell>
        </row>
        <row r="63">
          <cell r="A63" t="str">
            <v>4501392G</v>
          </cell>
          <cell r="B63">
            <v>37400</v>
          </cell>
          <cell r="C63">
            <v>78</v>
          </cell>
          <cell r="D63">
            <v>16000</v>
          </cell>
          <cell r="G63" t="str">
            <v>กท.10/2539</v>
          </cell>
          <cell r="H63" t="str">
            <v>ศุภชัย</v>
          </cell>
        </row>
        <row r="64">
          <cell r="A64" t="str">
            <v>4501393G</v>
          </cell>
          <cell r="B64">
            <v>37400</v>
          </cell>
          <cell r="C64">
            <v>78</v>
          </cell>
          <cell r="D64">
            <v>16000</v>
          </cell>
          <cell r="G64" t="str">
            <v>กท.10/2539</v>
          </cell>
          <cell r="H64" t="str">
            <v>ศุภชัย</v>
          </cell>
        </row>
        <row r="65">
          <cell r="A65" t="str">
            <v>4501394G</v>
          </cell>
          <cell r="B65">
            <v>37400</v>
          </cell>
          <cell r="C65">
            <v>78</v>
          </cell>
          <cell r="D65">
            <v>16000</v>
          </cell>
          <cell r="G65" t="str">
            <v>กท.10/2539</v>
          </cell>
          <cell r="H65" t="str">
            <v>ศุภชัย</v>
          </cell>
        </row>
        <row r="66">
          <cell r="A66" t="str">
            <v>4501395G</v>
          </cell>
          <cell r="B66">
            <v>37400</v>
          </cell>
          <cell r="C66">
            <v>78</v>
          </cell>
          <cell r="D66">
            <v>16000</v>
          </cell>
          <cell r="G66" t="str">
            <v>กท.10/2539</v>
          </cell>
          <cell r="H66" t="str">
            <v>ศุภชัย</v>
          </cell>
        </row>
        <row r="67">
          <cell r="A67" t="str">
            <v>4501396G</v>
          </cell>
          <cell r="B67">
            <v>37400</v>
          </cell>
          <cell r="C67">
            <v>78</v>
          </cell>
          <cell r="D67">
            <v>16000</v>
          </cell>
          <cell r="G67" t="str">
            <v>กท.10/2539</v>
          </cell>
          <cell r="H67" t="str">
            <v>ศุภชัย</v>
          </cell>
        </row>
        <row r="68">
          <cell r="A68" t="str">
            <v>4501397G</v>
          </cell>
          <cell r="B68">
            <v>37400</v>
          </cell>
          <cell r="C68">
            <v>78</v>
          </cell>
          <cell r="E68" t="str">
            <v>74-6766กรุงเทพฯ</v>
          </cell>
          <cell r="F68" t="str">
            <v>นาย ประดิษฐ์ จันยุพา</v>
          </cell>
          <cell r="G68" t="str">
            <v>กท 39/2544</v>
          </cell>
          <cell r="H68" t="str">
            <v xml:space="preserve">  มนัสชัยการช่าง ( MC-02 )</v>
          </cell>
        </row>
        <row r="69">
          <cell r="A69" t="str">
            <v>4501398G</v>
          </cell>
          <cell r="B69">
            <v>37400</v>
          </cell>
          <cell r="C69">
            <v>78</v>
          </cell>
          <cell r="D69">
            <v>15000</v>
          </cell>
          <cell r="E69" t="str">
            <v>82-8559  กรุงเทพฯ</v>
          </cell>
          <cell r="F69" t="str">
            <v>นายสมพร ยาสุขศรี</v>
          </cell>
          <cell r="G69" t="str">
            <v>กท.7/2540</v>
          </cell>
          <cell r="H69" t="str">
            <v>ชาญชัยบริการ</v>
          </cell>
        </row>
        <row r="70">
          <cell r="A70" t="str">
            <v>4501399G</v>
          </cell>
          <cell r="B70">
            <v>37400</v>
          </cell>
          <cell r="C70">
            <v>78</v>
          </cell>
          <cell r="D70">
            <v>15000</v>
          </cell>
          <cell r="E70" t="str">
            <v>82-8559  กรุงเทพฯ</v>
          </cell>
          <cell r="F70" t="str">
            <v>นายสมพร ยาสุขศรี</v>
          </cell>
          <cell r="G70" t="str">
            <v>กท.7/2540</v>
          </cell>
          <cell r="H70" t="str">
            <v>ชาญชัยบริการ</v>
          </cell>
        </row>
        <row r="71">
          <cell r="A71" t="str">
            <v>4501400G</v>
          </cell>
          <cell r="B71">
            <v>37400</v>
          </cell>
          <cell r="C71">
            <v>78</v>
          </cell>
          <cell r="D71">
            <v>15000</v>
          </cell>
          <cell r="E71" t="str">
            <v xml:space="preserve">81-6427 สุพรรณบุรี  </v>
          </cell>
          <cell r="F71" t="str">
            <v>นาย ประสิทธิ์  ทองดี</v>
          </cell>
          <cell r="G71" t="str">
            <v>สพ.9/2539</v>
          </cell>
          <cell r="H71" t="str">
            <v>หจก.หลักธรรมบริการ</v>
          </cell>
        </row>
        <row r="72">
          <cell r="A72" t="str">
            <v>4501401G</v>
          </cell>
          <cell r="B72">
            <v>37400</v>
          </cell>
          <cell r="C72">
            <v>78</v>
          </cell>
          <cell r="D72">
            <v>15000</v>
          </cell>
          <cell r="E72" t="str">
            <v xml:space="preserve">81-6427 สุพรรณบุรี  </v>
          </cell>
          <cell r="F72" t="str">
            <v>นาย ประสิทธิ์  ทองดี</v>
          </cell>
          <cell r="G72" t="str">
            <v>สพ.9/2539</v>
          </cell>
          <cell r="H72" t="str">
            <v>หจก.หลักธรรมบริการ</v>
          </cell>
        </row>
        <row r="73">
          <cell r="A73" t="str">
            <v>4501402G</v>
          </cell>
          <cell r="B73">
            <v>37400</v>
          </cell>
          <cell r="C73">
            <v>78</v>
          </cell>
          <cell r="D73">
            <v>16000</v>
          </cell>
          <cell r="E73" t="str">
            <v>84-6067 นครปฐม</v>
          </cell>
          <cell r="F73" t="str">
            <v>นาย ยงค์  คุณมาก</v>
          </cell>
          <cell r="G73" t="str">
            <v>นฐ 38/38/44</v>
          </cell>
          <cell r="H73" t="str">
            <v>หจก. กิจสมบูรณ์ออยล์(สาขา 1)</v>
          </cell>
        </row>
        <row r="74">
          <cell r="A74" t="str">
            <v>4501403G</v>
          </cell>
          <cell r="B74">
            <v>37400</v>
          </cell>
          <cell r="C74">
            <v>78</v>
          </cell>
          <cell r="D74">
            <v>16000</v>
          </cell>
          <cell r="E74" t="str">
            <v>84-6067 นครปฐม</v>
          </cell>
          <cell r="F74" t="str">
            <v>นาย ยงค์  คุณมาก</v>
          </cell>
          <cell r="G74" t="str">
            <v>นฐ 38/38/44</v>
          </cell>
          <cell r="H74" t="str">
            <v>หจก. กิจสมบูรณ์ออยล์(สาขา 1)</v>
          </cell>
        </row>
        <row r="75">
          <cell r="A75" t="str">
            <v>4501404G</v>
          </cell>
          <cell r="B75">
            <v>37400</v>
          </cell>
          <cell r="C75">
            <v>78</v>
          </cell>
          <cell r="E75" t="str">
            <v>81-5571  กาญจนบุรี</v>
          </cell>
          <cell r="F75" t="str">
            <v>นายอัครเดช</v>
          </cell>
          <cell r="G75" t="str">
            <v>กจ.16/16/2544</v>
          </cell>
          <cell r="H75" t="str">
            <v>กาญจนกุล</v>
          </cell>
        </row>
        <row r="76">
          <cell r="A76" t="str">
            <v>4501405G</v>
          </cell>
          <cell r="B76">
            <v>37400</v>
          </cell>
          <cell r="C76">
            <v>78</v>
          </cell>
          <cell r="E76" t="str">
            <v>81-5571  กาญจนบุรี</v>
          </cell>
          <cell r="F76" t="str">
            <v>นายอัครเดช</v>
          </cell>
          <cell r="G76" t="str">
            <v>กจ.16/16/2544</v>
          </cell>
          <cell r="H76" t="str">
            <v>กาญจนกุล</v>
          </cell>
        </row>
      </sheetData>
      <sheetData sheetId="8"/>
      <sheetData sheetId="9"/>
      <sheetData sheetId="10"/>
      <sheetData sheetId="11"/>
      <sheetData sheetId="12">
        <row r="4">
          <cell r="V4">
            <v>78</v>
          </cell>
          <cell r="W4" t="str">
            <v>บจ. เอส.ซี.ที.ปิโตรเลียม</v>
          </cell>
          <cell r="X4" t="str">
            <v>19 ไทยพาณิชย์ ปาร์คพลาซ่า ( อาคาร 3 ชั้น 14 )</v>
          </cell>
          <cell r="Y4" t="str">
            <v>ถ.รัชดาภิเษก  เขตจตุจักร กรุงเทพฯ 10900</v>
          </cell>
        </row>
        <row r="5">
          <cell r="V5">
            <v>150</v>
          </cell>
          <cell r="W5" t="str">
            <v>บจก.เซ็ทเทิล</v>
          </cell>
          <cell r="X5" t="str">
            <v>175/1 ซ.ลาดพร้าว 126 (กรันฑ์พร) ถ.ลาดพร้าว</v>
          </cell>
          <cell r="Y5" t="str">
            <v>แขวงวังทองหลาง  เขตวังทองหลาง  กรุงเทพฯ</v>
          </cell>
        </row>
        <row r="6">
          <cell r="V6">
            <v>174</v>
          </cell>
          <cell r="W6" t="str">
            <v>บ.คอสโมเอ็นเนอยี่แอนเทรดดิ้ง</v>
          </cell>
          <cell r="X6" t="str">
            <v xml:space="preserve">1168/86-88  ชั้น 29 อาคารลุมพินีทาวเวอร์ </v>
          </cell>
          <cell r="Y6" t="str">
            <v>ถ.พระราม 4 ทุ่งมหาเมฆ  เขตสาทร  กรุงเทพฯ</v>
          </cell>
        </row>
        <row r="7">
          <cell r="V7">
            <v>186</v>
          </cell>
          <cell r="W7" t="str">
            <v>บจ.ออกซิเจนภาคใต้</v>
          </cell>
          <cell r="X7" t="str">
            <v>26/36-37 อาคารอรกานต์ ชั้น11  ซ.ชิดลม</v>
          </cell>
          <cell r="Y7" t="str">
            <v>ถ.เพลินจิตร  แขวงลุมพินี  เขตปทุมวัน  กรุงเทพฯ</v>
          </cell>
        </row>
        <row r="8">
          <cell r="V8">
            <v>281</v>
          </cell>
          <cell r="W8" t="str">
            <v>บจก.ไอแคน</v>
          </cell>
          <cell r="X8" t="str">
            <v>175/1 ซ.ลาดพร้าว 126 (กรันฑ์พร) ถ.ลาดพร้าว</v>
          </cell>
          <cell r="Y8" t="str">
            <v>แขวงวังทองหลาง เขตวังทองหลาง กรุงเทพฯ10310</v>
          </cell>
        </row>
        <row r="9">
          <cell r="V9">
            <v>319</v>
          </cell>
          <cell r="W9" t="str">
            <v>บจก. มิตรสัมพันธ์ปิโตเลียม</v>
          </cell>
          <cell r="X9" t="str">
            <v>19 ไทยพาณิชย์ ปาร์คพลาซ่า ( อาคาร 3 ชั้น 14 )</v>
          </cell>
          <cell r="Y9" t="str">
            <v>ถ.รัชดาภิเษก  เขตจตุจักร กรุงเทพฯ 10900</v>
          </cell>
        </row>
        <row r="10">
          <cell r="V10">
            <v>2004</v>
          </cell>
          <cell r="W10" t="str">
            <v>บจก.  เฟรนต์ซิพ  แว็กซ์</v>
          </cell>
          <cell r="X10" t="str">
            <v xml:space="preserve">35/63  หมู่ 6  ถ. กรุงเทพ-นนทบุรี </v>
          </cell>
          <cell r="Y10" t="str">
            <v>ต. บางเขน  อ.  เมือง   จ. นนทบุรี</v>
          </cell>
        </row>
        <row r="11">
          <cell r="V11">
            <v>2027</v>
          </cell>
          <cell r="W11" t="str">
            <v>หจก.  ศุภชัยแก็สปิโตรเลียม</v>
          </cell>
          <cell r="X11" t="str">
            <v>488 ถ.ดำรงรักษ์   แขวงคลองมหานาค</v>
          </cell>
          <cell r="Y11" t="str">
            <v>เขตป้อมปราบศัตรูพ่าย กรุงเทพฯ 10100</v>
          </cell>
        </row>
        <row r="12">
          <cell r="V12">
            <v>9999</v>
          </cell>
          <cell r="W12" t="str">
            <v>บจก.ระยองเพียวริฟายเออร์</v>
          </cell>
          <cell r="X12" t="str">
            <v>19  ไทยพาณิชย์  ปาร์ค พลาซ่า (อาคาร 3 ชั้น 14)</v>
          </cell>
          <cell r="Y12" t="str">
            <v>ถ.รัชดาภิเษก  แขวงลายาว เขตจตุจักร กรุงเทพฯ 10900</v>
          </cell>
        </row>
      </sheetData>
      <sheetData sheetId="13"/>
      <sheetData sheetId="14"/>
      <sheetData sheetId="15"/>
      <sheetData sheetId="16"/>
      <sheetData sheetId="17"/>
    </sheetDataSet>
  </externalBook>
</externalLink>
</file>

<file path=xl/externalLinks/externalLink10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แจ้งหนี้"/>
      <sheetName val="LTX"/>
      <sheetName val="SK"/>
      <sheetName val="RSS"/>
      <sheetName val="ADS "/>
      <sheetName val="CVA "/>
      <sheetName val="CODE,NAME"/>
      <sheetName val="RATE"/>
      <sheetName val="CESSล่วงหน้า "/>
      <sheetName val="สรุปคชจ.ส่งออก"/>
      <sheetName val=" AC LTX "/>
      <sheetName val="AC SK "/>
      <sheetName val="AC RSS"/>
      <sheetName val="AC ADS "/>
      <sheetName val="สรุปประกัน"/>
      <sheetName val="INS LTX "/>
      <sheetName val="INS SK "/>
      <sheetName val="INT.RSS"/>
      <sheetName val="INS ADS"/>
      <sheetName val="ธ.LTX "/>
      <sheetName val="ธ.SK ,ADS"/>
      <sheetName val="DEP12"/>
      <sheetName val="CODE_NAME"/>
      <sheetName val="data"/>
      <sheetName val="ADS_"/>
      <sheetName val="CVA_"/>
      <sheetName val="CESSล่วงหน้า_"/>
      <sheetName val="สรุปคชจ_ส่งออก"/>
      <sheetName val="_AC_LTX_"/>
      <sheetName val="AC_SK_"/>
      <sheetName val="AC_RSS"/>
      <sheetName val="AC_ADS_"/>
      <sheetName val="INS_LTX_"/>
      <sheetName val="INS_SK_"/>
      <sheetName val="INT_RSS"/>
      <sheetName val="INS_ADS"/>
      <sheetName val="ธ_LTX_"/>
      <sheetName val="ธ_SK_,ADS"/>
    </sheetNames>
    <sheetDataSet>
      <sheetData sheetId="0"/>
      <sheetData sheetId="1"/>
      <sheetData sheetId="2"/>
      <sheetData sheetId="3"/>
      <sheetData sheetId="4"/>
      <sheetData sheetId="5"/>
      <sheetData sheetId="6" refreshError="1">
        <row r="1">
          <cell r="A1" t="str">
            <v>CODE A/R</v>
          </cell>
          <cell r="B1" t="str">
            <v>A/R NAME</v>
          </cell>
        </row>
        <row r="2">
          <cell r="A2" t="str">
            <v>E01</v>
          </cell>
          <cell r="B2" t="str">
            <v>SAFIC ALCAN</v>
          </cell>
        </row>
        <row r="3">
          <cell r="A3" t="str">
            <v>E02</v>
          </cell>
          <cell r="B3" t="str">
            <v xml:space="preserve">WEBER &amp; SCHAER </v>
          </cell>
        </row>
        <row r="4">
          <cell r="A4" t="str">
            <v>E05</v>
          </cell>
          <cell r="B4" t="str">
            <v>L.WURFBAIN &amp; CO,BV.</v>
          </cell>
        </row>
        <row r="5">
          <cell r="A5" t="str">
            <v>E08</v>
          </cell>
          <cell r="B5" t="str">
            <v>GUZMAN</v>
          </cell>
        </row>
        <row r="6">
          <cell r="A6" t="str">
            <v>K03</v>
          </cell>
          <cell r="B6" t="str">
            <v>HONG IL</v>
          </cell>
        </row>
        <row r="7">
          <cell r="A7" t="str">
            <v>K04</v>
          </cell>
          <cell r="B7" t="str">
            <v>YU WON</v>
          </cell>
        </row>
        <row r="8">
          <cell r="A8" t="str">
            <v>M09</v>
          </cell>
          <cell r="B8" t="str">
            <v>SAFIC ALCAN (MALAYSIA)</v>
          </cell>
        </row>
        <row r="9">
          <cell r="A9" t="str">
            <v>M10</v>
          </cell>
          <cell r="B9" t="str">
            <v>CARGILL</v>
          </cell>
        </row>
        <row r="10">
          <cell r="A10" t="str">
            <v>M12</v>
          </cell>
          <cell r="B10" t="str">
            <v>CHIP LAM SENG</v>
          </cell>
        </row>
        <row r="11">
          <cell r="A11" t="str">
            <v>M14</v>
          </cell>
          <cell r="B11" t="str">
            <v>NR RUBBER</v>
          </cell>
        </row>
        <row r="12">
          <cell r="A12" t="str">
            <v>NH02</v>
          </cell>
          <cell r="B12" t="str">
            <v xml:space="preserve">STA HQ </v>
          </cell>
        </row>
        <row r="13">
          <cell r="A13" t="str">
            <v>NH12</v>
          </cell>
          <cell r="B13" t="str">
            <v>SSC</v>
          </cell>
        </row>
        <row r="14">
          <cell r="A14" t="str">
            <v>NH20</v>
          </cell>
          <cell r="B14" t="str">
            <v>STA TS</v>
          </cell>
        </row>
        <row r="15">
          <cell r="A15" t="str">
            <v>T01</v>
          </cell>
          <cell r="B15" t="str">
            <v>RUBSTONE</v>
          </cell>
        </row>
        <row r="16">
          <cell r="A16" t="str">
            <v>T03</v>
          </cell>
          <cell r="B16" t="str">
            <v>YEA HUAR</v>
          </cell>
        </row>
        <row r="17">
          <cell r="A17" t="str">
            <v>T04</v>
          </cell>
          <cell r="B17" t="str">
            <v>SINTEX</v>
          </cell>
        </row>
        <row r="18">
          <cell r="A18" t="str">
            <v>T05</v>
          </cell>
          <cell r="B18" t="str">
            <v>KAUO JEI</v>
          </cell>
        </row>
        <row r="19">
          <cell r="A19" t="str">
            <v>T06</v>
          </cell>
          <cell r="B19" t="str">
            <v>SONG DAY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/>
      <sheetData sheetId="23" refreshError="1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</sheetDataSet>
  </externalBook>
</externalLink>
</file>

<file path=xl/externalLinks/externalLink10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FP003E"/>
      <sheetName val="TOTAL"/>
      <sheetName val="Pivot(Silicate)"/>
      <sheetName val="Pivot(RockWool)"/>
      <sheetName val="Pivot(Form Glass)"/>
      <sheetName val="Pivot(Urethan)"/>
      <sheetName val="Pivot(Glass Wool)"/>
      <sheetName val="ROCK WOOL"/>
      <sheetName val="SILICATE"/>
      <sheetName val="Sheet1"/>
      <sheetName val="Sheet2"/>
      <sheetName val="Sheet3"/>
      <sheetName val="Outlets"/>
      <sheetName val="PGs"/>
      <sheetName val="TAI"/>
      <sheetName val="BANLE"/>
      <sheetName val="t.kho"/>
      <sheetName val="CLB"/>
      <sheetName val="phong"/>
      <sheetName val="hoat"/>
      <sheetName val="tong BH"/>
      <sheetName val="nhapkho"/>
      <sheetName val="XL4Poppy"/>
      <sheetName val="Bang VL"/>
      <sheetName val="VL(No V-c)"/>
      <sheetName val="He so"/>
      <sheetName val="PL Vua"/>
      <sheetName val="Chitieu-dam cac loai"/>
      <sheetName val="DG Dam"/>
      <sheetName val="DG chung"/>
      <sheetName val="DGdg"/>
      <sheetName val="VL-dac chung"/>
      <sheetName val="CocKN1m"/>
      <sheetName val="Coc40x40cm"/>
      <sheetName val="CT 1md &amp; dau cong"/>
      <sheetName val="Tong hop"/>
      <sheetName val="CT cong"/>
      <sheetName val="dg cong"/>
      <sheetName val="0000000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</sheetDataSet>
  </externalBook>
</externalLink>
</file>

<file path=xl/externalLinks/externalLink10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USTOMER"/>
      <sheetName val="Input"/>
      <sheetName val="Detail"/>
      <sheetName val="BALANCE SHEET "/>
      <sheetName val="Data"/>
      <sheetName val="Sheet3"/>
      <sheetName val="TYPE"/>
      <sheetName val="Q001 Lead"/>
      <sheetName val="노무비"/>
      <sheetName val="0-Basics"/>
      <sheetName val="Select"/>
      <sheetName val="Table"/>
      <sheetName val="Trial balance"/>
      <sheetName val="Dt"/>
      <sheetName val="Content"/>
      <sheetName val="frptolocal"/>
      <sheetName val="Ratio"/>
    </sheetNames>
    <sheetDataSet>
      <sheetData sheetId="0" refreshError="1">
        <row r="1">
          <cell r="A1" t="str">
            <v>01001</v>
          </cell>
        </row>
        <row r="2">
          <cell r="A2" t="str">
            <v>01003</v>
          </cell>
        </row>
        <row r="3">
          <cell r="A3" t="str">
            <v>01003.1</v>
          </cell>
        </row>
        <row r="4">
          <cell r="A4" t="str">
            <v>01004</v>
          </cell>
        </row>
        <row r="5">
          <cell r="A5" t="str">
            <v>01005</v>
          </cell>
        </row>
        <row r="6">
          <cell r="A6" t="str">
            <v>01006</v>
          </cell>
        </row>
        <row r="7">
          <cell r="A7" t="str">
            <v>01007</v>
          </cell>
        </row>
        <row r="8">
          <cell r="A8" t="str">
            <v>01008</v>
          </cell>
        </row>
        <row r="9">
          <cell r="A9" t="str">
            <v>01009</v>
          </cell>
        </row>
        <row r="10">
          <cell r="A10" t="str">
            <v>01014</v>
          </cell>
          <cell r="B10" t="str">
            <v>กรมช่างโยธาทหารอากาศ</v>
          </cell>
        </row>
        <row r="11">
          <cell r="A11" t="str">
            <v>01015</v>
          </cell>
          <cell r="B11" t="str">
            <v>กรมช่างโยธาทหารอากาศ</v>
          </cell>
        </row>
        <row r="12">
          <cell r="A12" t="str">
            <v>03</v>
          </cell>
        </row>
        <row r="13">
          <cell r="A13" t="str">
            <v>04002</v>
          </cell>
        </row>
        <row r="14">
          <cell r="A14" t="str">
            <v>04004</v>
          </cell>
        </row>
        <row r="15">
          <cell r="A15" t="str">
            <v>04005</v>
          </cell>
        </row>
        <row r="16">
          <cell r="A16" t="str">
            <v>04006</v>
          </cell>
        </row>
        <row r="17">
          <cell r="A17" t="str">
            <v>04007</v>
          </cell>
        </row>
        <row r="18">
          <cell r="A18" t="str">
            <v>04008</v>
          </cell>
          <cell r="B18" t="str">
            <v>CALTON INTERNATION (THAILAND)</v>
          </cell>
        </row>
        <row r="19">
          <cell r="A19" t="str">
            <v>04009</v>
          </cell>
          <cell r="B19" t="str">
            <v>SITCA FINANCIAL(COSMO)</v>
          </cell>
        </row>
        <row r="20">
          <cell r="A20" t="str">
            <v>04010</v>
          </cell>
          <cell r="B20" t="str">
            <v>SITCA FINANCIAL(COSMO)</v>
          </cell>
        </row>
        <row r="21">
          <cell r="A21" t="str">
            <v>04011</v>
          </cell>
        </row>
        <row r="22">
          <cell r="A22" t="str">
            <v>04012</v>
          </cell>
        </row>
        <row r="23">
          <cell r="A23" t="str">
            <v>04013</v>
          </cell>
        </row>
        <row r="24">
          <cell r="A24" t="str">
            <v>04014</v>
          </cell>
        </row>
        <row r="25">
          <cell r="A25" t="str">
            <v>04015</v>
          </cell>
        </row>
        <row r="26">
          <cell r="A26" t="str">
            <v>04017</v>
          </cell>
          <cell r="B26" t="str">
            <v>CALCIUM PRODUCTS COMPANY LIMITED</v>
          </cell>
        </row>
        <row r="27">
          <cell r="A27" t="str">
            <v>05001</v>
          </cell>
          <cell r="B27" t="str">
            <v>CALTEX CAMBODIA LIMITED</v>
          </cell>
        </row>
        <row r="28">
          <cell r="A28" t="str">
            <v>05003</v>
          </cell>
          <cell r="B28" t="str">
            <v>PACIFIC FINANCIAL (COSMO)</v>
          </cell>
        </row>
        <row r="29">
          <cell r="A29" t="str">
            <v>05004</v>
          </cell>
        </row>
        <row r="30">
          <cell r="A30" t="str">
            <v>06002</v>
          </cell>
          <cell r="B30" t="str">
            <v>PACIFIC FINANCIAL (COSMO)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10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-1.1 FA Comparision"/>
      <sheetName val="K-1.2 Summary"/>
      <sheetName val="k-2"/>
      <sheetName val="K-2 Addition"/>
      <sheetName val="K-3"/>
      <sheetName val="K-4.1"/>
      <sheetName val="K-4.2"/>
      <sheetName val="k-4.3"/>
      <sheetName val="K-4.3Atax add"/>
      <sheetName val="k4.4"/>
      <sheetName val="k4.5"/>
      <sheetName val="k4.6"/>
      <sheetName val="K-5"/>
      <sheetName val="K-6"/>
      <sheetName val="K-7Repair &amp; Main"/>
      <sheetName val="K-8 Sum Insur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</sheetDataSet>
  </externalBook>
</externalLink>
</file>

<file path=xl/externalLinks/externalLink10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C _ TR Listing"/>
    </sheetNames>
    <sheetDataSet>
      <sheetData sheetId="0"/>
    </sheetDataSet>
  </externalBook>
</externalLink>
</file>

<file path=xl/externalLinks/externalLink10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C _ TR Listing"/>
    </sheetNames>
    <sheetDataSet>
      <sheetData sheetId="0"/>
    </sheetDataSet>
  </externalBook>
</externalLink>
</file>

<file path=xl/externalLinks/externalLink10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C _ TR Listing"/>
    </sheetNames>
    <sheetDataSet>
      <sheetData sheetId="0"/>
    </sheetDataSet>
  </externalBook>
</externalLink>
</file>

<file path=xl/externalLinks/externalLink10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C _ TR Listing"/>
    </sheetNames>
    <sheetDataSet>
      <sheetData sheetId="0"/>
    </sheetDataSet>
  </externalBook>
</externalLink>
</file>

<file path=xl/externalLinks/externalLink10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C _ TR Listing"/>
    </sheetNames>
    <sheetDataSet>
      <sheetData sheetId="0"/>
    </sheetDataSet>
  </externalBook>
</externalLink>
</file>

<file path=xl/externalLinks/externalLink10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C _ TR Listing"/>
    </sheetNames>
    <sheetDataSet>
      <sheetData sheetId="0"/>
    </sheetDataSet>
  </externalBook>
</externalLink>
</file>

<file path=xl/externalLinks/externalLink1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C _ TR Listing"/>
    </sheetNames>
    <sheetDataSet>
      <sheetData sheetId="0"/>
    </sheetDataSet>
  </externalBook>
</externalLink>
</file>

<file path=xl/externalLinks/externalLink1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C _ TR Listing"/>
    </sheetNames>
    <sheetDataSet>
      <sheetData sheetId="0"/>
    </sheetDataSet>
  </externalBook>
</externalLink>
</file>

<file path=xl/externalLinks/externalLink1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C _ TR Listing"/>
    </sheetNames>
    <sheetDataSet>
      <sheetData sheetId="0"/>
    </sheetDataSet>
  </externalBook>
</externalLink>
</file>

<file path=xl/externalLinks/externalLink1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C _ TR Listing"/>
    </sheetNames>
    <sheetDataSet>
      <sheetData sheetId="0"/>
    </sheetDataSet>
  </externalBook>
</externalLink>
</file>

<file path=xl/externalLinks/externalLink1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C _ TR Listing"/>
    </sheetNames>
    <sheetDataSet>
      <sheetData sheetId="0"/>
    </sheetDataSet>
  </externalBook>
</externalLink>
</file>

<file path=xl/externalLinks/externalLink1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C _ TR Listing"/>
    </sheetNames>
    <sheetDataSet>
      <sheetData sheetId="0"/>
    </sheetDataSet>
  </externalBook>
</externalLink>
</file>

<file path=xl/externalLinks/externalLink1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C _ TR Listing"/>
    </sheetNames>
    <sheetDataSet>
      <sheetData sheetId="0"/>
    </sheetDataSet>
  </externalBook>
</externalLink>
</file>

<file path=xl/externalLinks/externalLink1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C _ TR Listing"/>
    </sheetNames>
    <sheetDataSet>
      <sheetData sheetId="0"/>
    </sheetDataSet>
  </externalBook>
</externalLink>
</file>

<file path=xl/externalLinks/externalLink1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C _ TR Listing"/>
    </sheetNames>
    <sheetDataSet>
      <sheetData sheetId="0"/>
    </sheetDataSet>
  </externalBook>
</externalLink>
</file>

<file path=xl/externalLinks/externalLink1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C _ TR Listing"/>
    </sheetNames>
    <sheetDataSet>
      <sheetData sheetId="0"/>
    </sheetDataSet>
  </externalBook>
</externalLink>
</file>

<file path=xl/externalLinks/externalLink1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C _ TR Listing"/>
    </sheetNames>
    <sheetDataSet>
      <sheetData sheetId="0"/>
    </sheetDataSet>
  </externalBook>
</externalLink>
</file>

<file path=xl/externalLinks/externalLink1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C _ TR Listing"/>
    </sheetNames>
    <sheetDataSet>
      <sheetData sheetId="0"/>
    </sheetDataSet>
  </externalBook>
</externalLink>
</file>

<file path=xl/externalLinks/externalLink1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C _ TR Listing"/>
    </sheetNames>
    <sheetDataSet>
      <sheetData sheetId="0"/>
    </sheetDataSet>
  </externalBook>
</externalLink>
</file>

<file path=xl/externalLinks/externalLink1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C _ TR Listing"/>
    </sheetNames>
    <sheetDataSet>
      <sheetData sheetId="0"/>
    </sheetDataSet>
  </externalBook>
</externalLink>
</file>

<file path=xl/externalLinks/externalLink1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sh"/>
      <sheetName val="IntangibleMar08"/>
      <sheetName val="IntangiblemovementMar08"/>
      <sheetName val="otherasset"/>
      <sheetName val="directorfee "/>
      <sheetName val="Note-Loan Mar08"/>
      <sheetName val="AR Aging Mar08"/>
      <sheetName val="PT"/>
      <sheetName val="Aging-TM"/>
      <sheetName val="LG1-Mar08"/>
      <sheetName val="Commit-prj-Mar08"/>
      <sheetName val="insurance"/>
      <sheetName val="13ภาระผูกพัน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1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base"/>
    </sheetNames>
    <sheetDataSet>
      <sheetData sheetId="0" refreshError="1">
        <row r="1">
          <cell r="AK1">
            <v>36738</v>
          </cell>
          <cell r="AM1" t="str">
            <v>aaa</v>
          </cell>
          <cell r="AN1">
            <v>36769</v>
          </cell>
          <cell r="AT1">
            <v>36799</v>
          </cell>
        </row>
        <row r="2">
          <cell r="A2" t="str">
            <v>INTERLIFE JOHN HANCOCK ASSURANCE</v>
          </cell>
        </row>
        <row r="3">
          <cell r="A3" t="str">
            <v>Monthly Bonds &amp; State Enterprise Bonds</v>
          </cell>
        </row>
        <row r="4">
          <cell r="A4" t="str">
            <v>(Available For Sales)</v>
          </cell>
        </row>
        <row r="6">
          <cell r="A6" t="str">
            <v>(Classified by Maturity)</v>
          </cell>
          <cell r="C6" t="str">
            <v xml:space="preserve"> </v>
          </cell>
          <cell r="D6" t="str">
            <v xml:space="preserve"> </v>
          </cell>
          <cell r="H6" t="str">
            <v xml:space="preserve"> </v>
          </cell>
          <cell r="I6" t="str">
            <v xml:space="preserve"> </v>
          </cell>
          <cell r="J6" t="str">
            <v xml:space="preserve"> </v>
          </cell>
          <cell r="P6" t="str">
            <v>Dec</v>
          </cell>
          <cell r="S6" t="str">
            <v>Jan</v>
          </cell>
          <cell r="V6" t="str">
            <v>Feb</v>
          </cell>
          <cell r="Y6" t="str">
            <v>Mar</v>
          </cell>
          <cell r="AB6" t="str">
            <v>Apr</v>
          </cell>
          <cell r="AE6" t="str">
            <v>May</v>
          </cell>
          <cell r="AH6" t="str">
            <v>June</v>
          </cell>
          <cell r="AK6">
            <v>36738</v>
          </cell>
          <cell r="AN6">
            <v>36769</v>
          </cell>
          <cell r="AQ6">
            <v>36769</v>
          </cell>
          <cell r="AT6">
            <v>36799</v>
          </cell>
        </row>
        <row r="7">
          <cell r="A7" t="str">
            <v>Type</v>
          </cell>
          <cell r="B7" t="str">
            <v>Issue</v>
          </cell>
          <cell r="C7" t="str">
            <v>Maturity</v>
          </cell>
          <cell r="D7" t="str">
            <v>Settlement</v>
          </cell>
          <cell r="E7" t="str">
            <v># of</v>
          </cell>
          <cell r="F7" t="str">
            <v>PAR</v>
          </cell>
          <cell r="G7" t="str">
            <v>COST</v>
          </cell>
          <cell r="H7" t="str">
            <v>Coupon</v>
          </cell>
          <cell r="I7" t="str">
            <v xml:space="preserve">Nominal </v>
          </cell>
          <cell r="J7" t="str">
            <v>Net Cost</v>
          </cell>
          <cell r="K7" t="str">
            <v>Monthly</v>
          </cell>
          <cell r="L7" t="str">
            <v>Amortization</v>
          </cell>
          <cell r="N7" t="str">
            <v>YTM</v>
          </cell>
          <cell r="O7" t="str">
            <v xml:space="preserve">Book </v>
          </cell>
          <cell r="P7" t="str">
            <v>Market</v>
          </cell>
          <cell r="Q7" t="str">
            <v xml:space="preserve">Market </v>
          </cell>
          <cell r="R7" t="str">
            <v xml:space="preserve">Book </v>
          </cell>
          <cell r="S7" t="str">
            <v>Market</v>
          </cell>
          <cell r="T7" t="str">
            <v xml:space="preserve">Market </v>
          </cell>
          <cell r="U7" t="str">
            <v xml:space="preserve">Book </v>
          </cell>
          <cell r="V7" t="str">
            <v>Market</v>
          </cell>
          <cell r="W7" t="str">
            <v xml:space="preserve">Market </v>
          </cell>
          <cell r="X7" t="str">
            <v xml:space="preserve">Book </v>
          </cell>
          <cell r="Y7" t="str">
            <v>Market</v>
          </cell>
          <cell r="Z7" t="str">
            <v xml:space="preserve">Market </v>
          </cell>
          <cell r="AA7" t="str">
            <v xml:space="preserve">Book </v>
          </cell>
          <cell r="AB7" t="str">
            <v>Market</v>
          </cell>
          <cell r="AC7" t="str">
            <v xml:space="preserve">Market </v>
          </cell>
          <cell r="AD7" t="str">
            <v xml:space="preserve">Book </v>
          </cell>
          <cell r="AE7" t="str">
            <v>Market</v>
          </cell>
          <cell r="AF7" t="str">
            <v xml:space="preserve">Market </v>
          </cell>
          <cell r="AG7" t="str">
            <v xml:space="preserve">Book </v>
          </cell>
          <cell r="AH7" t="str">
            <v>Market</v>
          </cell>
          <cell r="AI7" t="str">
            <v xml:space="preserve">Market </v>
          </cell>
          <cell r="AJ7" t="str">
            <v xml:space="preserve">Book </v>
          </cell>
          <cell r="AK7" t="str">
            <v>Market</v>
          </cell>
          <cell r="AL7" t="str">
            <v xml:space="preserve">Market </v>
          </cell>
          <cell r="AM7" t="str">
            <v xml:space="preserve">Book </v>
          </cell>
          <cell r="AN7" t="str">
            <v>Market</v>
          </cell>
          <cell r="AO7" t="str">
            <v xml:space="preserve">Market </v>
          </cell>
          <cell r="AP7" t="str">
            <v xml:space="preserve">Book </v>
          </cell>
          <cell r="AQ7" t="str">
            <v>Market</v>
          </cell>
          <cell r="AR7" t="str">
            <v xml:space="preserve">Market </v>
          </cell>
          <cell r="AT7" t="str">
            <v>Market</v>
          </cell>
        </row>
        <row r="8">
          <cell r="B8" t="str">
            <v>Date</v>
          </cell>
          <cell r="C8" t="str">
            <v>Date</v>
          </cell>
          <cell r="D8" t="str">
            <v>Date</v>
          </cell>
          <cell r="E8" t="str">
            <v>Units</v>
          </cell>
          <cell r="F8" t="str">
            <v>VALUE</v>
          </cell>
          <cell r="G8" t="str">
            <v>VALUE</v>
          </cell>
          <cell r="I8" t="str">
            <v>Value</v>
          </cell>
          <cell r="K8" t="str">
            <v>Amortized</v>
          </cell>
          <cell r="L8" t="str">
            <v>Balance</v>
          </cell>
          <cell r="N8" t="str">
            <v>Purchasing</v>
          </cell>
          <cell r="O8" t="str">
            <v>Value</v>
          </cell>
          <cell r="P8" t="str">
            <v>Price</v>
          </cell>
          <cell r="Q8" t="str">
            <v>Value</v>
          </cell>
          <cell r="R8" t="str">
            <v>Value</v>
          </cell>
          <cell r="S8" t="str">
            <v>Price</v>
          </cell>
          <cell r="T8" t="str">
            <v>Value</v>
          </cell>
          <cell r="U8" t="str">
            <v>Value</v>
          </cell>
          <cell r="V8" t="str">
            <v>Price</v>
          </cell>
          <cell r="W8" t="str">
            <v>Value</v>
          </cell>
          <cell r="X8" t="str">
            <v>Value</v>
          </cell>
          <cell r="Y8" t="str">
            <v>Price</v>
          </cell>
          <cell r="Z8" t="str">
            <v>Value</v>
          </cell>
          <cell r="AA8" t="str">
            <v>Value</v>
          </cell>
          <cell r="AB8" t="str">
            <v>Price</v>
          </cell>
          <cell r="AC8" t="str">
            <v>Value</v>
          </cell>
          <cell r="AD8" t="str">
            <v>Value</v>
          </cell>
          <cell r="AE8" t="str">
            <v>Price</v>
          </cell>
          <cell r="AF8" t="str">
            <v>Value</v>
          </cell>
          <cell r="AG8" t="str">
            <v>Value</v>
          </cell>
          <cell r="AH8" t="str">
            <v>Price</v>
          </cell>
          <cell r="AI8" t="str">
            <v>Value</v>
          </cell>
          <cell r="AJ8" t="str">
            <v>Value</v>
          </cell>
          <cell r="AK8" t="str">
            <v>Price</v>
          </cell>
          <cell r="AL8" t="str">
            <v>Value</v>
          </cell>
          <cell r="AM8" t="str">
            <v>Value</v>
          </cell>
          <cell r="AN8" t="str">
            <v>Price</v>
          </cell>
          <cell r="AO8" t="str">
            <v>Value</v>
          </cell>
          <cell r="AP8" t="str">
            <v>Value</v>
          </cell>
          <cell r="AQ8" t="str">
            <v>Price</v>
          </cell>
          <cell r="AR8" t="str">
            <v>Value</v>
          </cell>
          <cell r="AT8" t="str">
            <v>Price</v>
          </cell>
        </row>
        <row r="9">
          <cell r="A9" t="str">
            <v>Remaining life less than 1 year</v>
          </cell>
        </row>
        <row r="10">
          <cell r="S10">
            <v>102.66783599999999</v>
          </cell>
          <cell r="T10">
            <v>20533567</v>
          </cell>
        </row>
        <row r="11">
          <cell r="A11" t="str">
            <v xml:space="preserve"> - EGAT Bonds 2541/3</v>
          </cell>
          <cell r="B11">
            <v>35809</v>
          </cell>
          <cell r="C11">
            <v>36905</v>
          </cell>
          <cell r="D11">
            <v>35809</v>
          </cell>
          <cell r="E11">
            <v>20000</v>
          </cell>
          <cell r="F11">
            <v>1000</v>
          </cell>
          <cell r="G11">
            <v>1000</v>
          </cell>
          <cell r="H11">
            <v>0.14449999999999999</v>
          </cell>
          <cell r="I11">
            <v>20000000</v>
          </cell>
          <cell r="J11">
            <v>20000000</v>
          </cell>
          <cell r="N11">
            <v>0.14499999999999999</v>
          </cell>
          <cell r="O11">
            <v>20000000</v>
          </cell>
          <cell r="Q11">
            <v>0</v>
          </cell>
          <cell r="R11">
            <v>20000000</v>
          </cell>
          <cell r="S11">
            <v>113.18253</v>
          </cell>
          <cell r="T11">
            <v>22636506</v>
          </cell>
          <cell r="U11">
            <v>20000000</v>
          </cell>
          <cell r="V11">
            <v>113.18253</v>
          </cell>
          <cell r="W11">
            <v>22636506</v>
          </cell>
          <cell r="X11">
            <v>20000000</v>
          </cell>
          <cell r="Y11">
            <v>113.18253</v>
          </cell>
          <cell r="Z11">
            <v>22636506</v>
          </cell>
          <cell r="AA11">
            <v>20000000</v>
          </cell>
          <cell r="AB11">
            <v>113.18253</v>
          </cell>
          <cell r="AC11">
            <v>22636506</v>
          </cell>
          <cell r="AD11">
            <v>20000000</v>
          </cell>
          <cell r="AE11">
            <v>113.18253</v>
          </cell>
          <cell r="AF11">
            <v>22636506</v>
          </cell>
          <cell r="AG11">
            <v>20000000</v>
          </cell>
          <cell r="AH11">
            <v>113.18253</v>
          </cell>
          <cell r="AI11">
            <v>22636506</v>
          </cell>
          <cell r="AJ11">
            <v>20000000</v>
          </cell>
          <cell r="AK11">
            <v>113.18253</v>
          </cell>
          <cell r="AL11">
            <v>22636506</v>
          </cell>
          <cell r="AM11">
            <v>20000000</v>
          </cell>
          <cell r="AN11">
            <v>115.2223</v>
          </cell>
          <cell r="AO11">
            <v>23044460</v>
          </cell>
          <cell r="AP11">
            <v>-20000000</v>
          </cell>
          <cell r="AQ11">
            <v>115.2223</v>
          </cell>
          <cell r="AR11">
            <v>166.49622349999999</v>
          </cell>
          <cell r="AT11">
            <v>113.18253</v>
          </cell>
        </row>
        <row r="12">
          <cell r="A12" t="str">
            <v xml:space="preserve"> - GHB Bonds 2537/2</v>
          </cell>
          <cell r="B12">
            <v>34417</v>
          </cell>
          <cell r="C12">
            <v>36974</v>
          </cell>
          <cell r="D12">
            <v>35745</v>
          </cell>
          <cell r="E12">
            <v>10000</v>
          </cell>
          <cell r="F12">
            <v>1000</v>
          </cell>
          <cell r="G12">
            <v>824.80349799999999</v>
          </cell>
          <cell r="H12">
            <v>6.6900000000000001E-2</v>
          </cell>
          <cell r="I12">
            <v>10000000</v>
          </cell>
          <cell r="J12">
            <v>8248034.9799999995</v>
          </cell>
          <cell r="K12">
            <v>46390</v>
          </cell>
          <cell r="L12">
            <v>280604.93</v>
          </cell>
          <cell r="N12">
            <v>0.13700000000000001</v>
          </cell>
          <cell r="O12">
            <v>9348275.0700000003</v>
          </cell>
          <cell r="Q12">
            <v>0</v>
          </cell>
          <cell r="R12">
            <v>9394665.0700000003</v>
          </cell>
          <cell r="S12">
            <v>103.086545</v>
          </cell>
          <cell r="T12">
            <v>10308654.5</v>
          </cell>
          <cell r="U12">
            <v>9441055.0700000003</v>
          </cell>
          <cell r="V12">
            <v>103.2715</v>
          </cell>
          <cell r="W12">
            <v>10327150</v>
          </cell>
          <cell r="X12">
            <v>9487445.0700000003</v>
          </cell>
          <cell r="Y12">
            <v>103.2715</v>
          </cell>
          <cell r="Z12">
            <v>10327150</v>
          </cell>
          <cell r="AA12">
            <v>9533835.0700000003</v>
          </cell>
          <cell r="AB12">
            <v>102.99120000000001</v>
          </cell>
          <cell r="AC12">
            <v>10299120.000000002</v>
          </cell>
          <cell r="AD12">
            <v>9580225.0700000003</v>
          </cell>
          <cell r="AE12">
            <v>102.99120000000001</v>
          </cell>
          <cell r="AF12">
            <v>10299120.000000002</v>
          </cell>
          <cell r="AG12">
            <v>9626615.0700000003</v>
          </cell>
          <cell r="AH12">
            <v>102.887012</v>
          </cell>
          <cell r="AI12">
            <v>10288701.199999999</v>
          </cell>
          <cell r="AJ12">
            <v>9673005.0700000003</v>
          </cell>
          <cell r="AK12">
            <v>102.679839</v>
          </cell>
          <cell r="AL12">
            <v>10267983.9</v>
          </cell>
          <cell r="AM12">
            <v>9719395.0700000003</v>
          </cell>
          <cell r="AN12">
            <v>102.30398700000001</v>
          </cell>
          <cell r="AO12">
            <v>10230398.700000001</v>
          </cell>
          <cell r="AP12">
            <v>-9067670.1400000006</v>
          </cell>
          <cell r="AQ12">
            <v>102.30398700000001</v>
          </cell>
          <cell r="AR12">
            <v>68.441367303000007</v>
          </cell>
          <cell r="AT12">
            <v>102.30398700000001</v>
          </cell>
        </row>
        <row r="13">
          <cell r="A13" t="str">
            <v xml:space="preserve"> - MWA  Bonds 37/1</v>
          </cell>
          <cell r="B13">
            <v>34417</v>
          </cell>
          <cell r="C13">
            <v>36974</v>
          </cell>
          <cell r="D13">
            <v>35949</v>
          </cell>
          <cell r="E13">
            <v>10000</v>
          </cell>
          <cell r="F13">
            <v>1000</v>
          </cell>
          <cell r="G13">
            <v>829.41080499999998</v>
          </cell>
          <cell r="H13">
            <v>6.6900000000000001E-2</v>
          </cell>
          <cell r="I13">
            <v>10000000</v>
          </cell>
          <cell r="J13">
            <v>8294108.0499999998</v>
          </cell>
          <cell r="K13">
            <v>54465.04</v>
          </cell>
          <cell r="L13">
            <v>369780.3</v>
          </cell>
          <cell r="N13">
            <v>0.14899999999999999</v>
          </cell>
          <cell r="O13">
            <v>9194499.3800000064</v>
          </cell>
          <cell r="Q13">
            <v>0</v>
          </cell>
          <cell r="R13">
            <v>9248964.4200000055</v>
          </cell>
          <cell r="S13">
            <v>102.954764</v>
          </cell>
          <cell r="T13">
            <v>10295476.4</v>
          </cell>
          <cell r="U13">
            <v>9303429.4600000046</v>
          </cell>
          <cell r="V13">
            <v>103.949735</v>
          </cell>
          <cell r="W13">
            <v>10394973.5</v>
          </cell>
          <cell r="X13">
            <v>9357894.5000000037</v>
          </cell>
          <cell r="Y13">
            <v>103.949735</v>
          </cell>
          <cell r="Z13">
            <v>10394973.5</v>
          </cell>
          <cell r="AA13">
            <v>9412359.5400000028</v>
          </cell>
          <cell r="AB13">
            <v>103.949735</v>
          </cell>
          <cell r="AC13">
            <v>10394973.5</v>
          </cell>
          <cell r="AD13">
            <v>9466824.5800000019</v>
          </cell>
          <cell r="AE13">
            <v>102.82844</v>
          </cell>
          <cell r="AF13">
            <v>10282844</v>
          </cell>
          <cell r="AG13">
            <v>9521289.620000001</v>
          </cell>
          <cell r="AH13">
            <v>102.887012</v>
          </cell>
          <cell r="AI13">
            <v>10288701.199999999</v>
          </cell>
          <cell r="AJ13">
            <v>9575754.6600000001</v>
          </cell>
          <cell r="AK13">
            <v>102.887012</v>
          </cell>
          <cell r="AL13">
            <v>10288701.199999999</v>
          </cell>
          <cell r="AM13">
            <v>9630219.6999999993</v>
          </cell>
          <cell r="AN13">
            <v>102.269868</v>
          </cell>
          <cell r="AO13">
            <v>10226986.800000001</v>
          </cell>
          <cell r="AP13">
            <v>-8824719.0800000057</v>
          </cell>
          <cell r="AQ13">
            <v>102.269868</v>
          </cell>
          <cell r="AR13">
            <v>68.418541692000005</v>
          </cell>
          <cell r="AT13">
            <v>102.259716</v>
          </cell>
        </row>
        <row r="14">
          <cell r="A14" t="str">
            <v xml:space="preserve"> - GHB Bonds 2541/9</v>
          </cell>
          <cell r="B14">
            <v>35914</v>
          </cell>
          <cell r="C14">
            <v>37010</v>
          </cell>
          <cell r="D14">
            <v>35914</v>
          </cell>
          <cell r="E14">
            <v>20000</v>
          </cell>
          <cell r="F14">
            <v>1000</v>
          </cell>
          <cell r="G14">
            <v>1000</v>
          </cell>
          <cell r="H14">
            <v>0.155</v>
          </cell>
          <cell r="I14">
            <v>20000000</v>
          </cell>
          <cell r="J14">
            <v>20000000</v>
          </cell>
          <cell r="N14">
            <v>0.155</v>
          </cell>
          <cell r="O14">
            <v>20000000</v>
          </cell>
          <cell r="Q14">
            <v>0</v>
          </cell>
          <cell r="R14">
            <v>20000000</v>
          </cell>
          <cell r="S14">
            <v>116.110223</v>
          </cell>
          <cell r="T14">
            <v>23222044.600000001</v>
          </cell>
          <cell r="U14">
            <v>20000000</v>
          </cell>
          <cell r="V14">
            <v>113.899978</v>
          </cell>
          <cell r="W14">
            <v>22779995.600000001</v>
          </cell>
          <cell r="X14">
            <v>20000000</v>
          </cell>
          <cell r="Y14">
            <v>113.899978</v>
          </cell>
          <cell r="Z14">
            <v>22779995.600000001</v>
          </cell>
          <cell r="AA14">
            <v>20000000</v>
          </cell>
          <cell r="AB14">
            <v>112.144375</v>
          </cell>
          <cell r="AC14">
            <v>22428875</v>
          </cell>
          <cell r="AD14">
            <v>20000000</v>
          </cell>
          <cell r="AE14">
            <v>111.338185</v>
          </cell>
          <cell r="AF14">
            <v>22267636.999999996</v>
          </cell>
          <cell r="AG14">
            <v>20000000</v>
          </cell>
          <cell r="AH14">
            <v>111.20106</v>
          </cell>
          <cell r="AI14">
            <v>22240212</v>
          </cell>
          <cell r="AJ14">
            <v>20000000</v>
          </cell>
          <cell r="AK14">
            <v>111.20106</v>
          </cell>
          <cell r="AL14">
            <v>22240212</v>
          </cell>
          <cell r="AM14">
            <v>20000000</v>
          </cell>
          <cell r="AN14">
            <v>108.761459</v>
          </cell>
          <cell r="AO14">
            <v>21752291.800000001</v>
          </cell>
          <cell r="AP14">
            <v>-20000000</v>
          </cell>
          <cell r="AQ14">
            <v>108.761459</v>
          </cell>
          <cell r="AR14">
            <v>168.58026144999999</v>
          </cell>
          <cell r="AT14">
            <v>108.761459</v>
          </cell>
        </row>
        <row r="15">
          <cell r="A15" t="str">
            <v>Sub Total</v>
          </cell>
          <cell r="E15">
            <v>60000</v>
          </cell>
          <cell r="F15">
            <v>1000</v>
          </cell>
          <cell r="G15">
            <v>1000</v>
          </cell>
          <cell r="I15">
            <v>60000000</v>
          </cell>
          <cell r="J15">
            <v>56542143.030000001</v>
          </cell>
          <cell r="L15">
            <v>650385.23</v>
          </cell>
          <cell r="AM15">
            <v>59349614.769999996</v>
          </cell>
          <cell r="AO15">
            <v>65254137.299999997</v>
          </cell>
          <cell r="AP15">
            <v>-57892389.220000006</v>
          </cell>
          <cell r="AR15">
            <v>471.93639394499996</v>
          </cell>
        </row>
        <row r="16">
          <cell r="A16" t="str">
            <v>Remaining life 1-5 years</v>
          </cell>
        </row>
        <row r="17">
          <cell r="A17" t="str">
            <v xml:space="preserve"> - ETA  Bonds 2541/1</v>
          </cell>
          <cell r="B17">
            <v>35727</v>
          </cell>
          <cell r="C17">
            <v>37188</v>
          </cell>
          <cell r="D17">
            <v>35727</v>
          </cell>
          <cell r="E17">
            <v>20000</v>
          </cell>
          <cell r="F17">
            <v>1000</v>
          </cell>
          <cell r="G17">
            <v>1000</v>
          </cell>
          <cell r="H17">
            <v>0.13450000000000001</v>
          </cell>
          <cell r="I17">
            <v>20000000</v>
          </cell>
          <cell r="J17">
            <v>20000000</v>
          </cell>
          <cell r="N17">
            <v>0.13469999999999999</v>
          </cell>
          <cell r="O17">
            <v>20000000</v>
          </cell>
          <cell r="Q17">
            <v>0</v>
          </cell>
          <cell r="R17">
            <v>20000000</v>
          </cell>
          <cell r="S17">
            <v>115.06421</v>
          </cell>
          <cell r="T17">
            <v>23012842</v>
          </cell>
          <cell r="U17">
            <v>20000000</v>
          </cell>
          <cell r="V17">
            <v>121.49408</v>
          </cell>
          <cell r="W17">
            <v>24298816</v>
          </cell>
          <cell r="X17">
            <v>20000000</v>
          </cell>
          <cell r="Y17">
            <v>114.34426000000001</v>
          </cell>
          <cell r="Z17">
            <v>22868852</v>
          </cell>
          <cell r="AA17">
            <v>20000000</v>
          </cell>
          <cell r="AB17">
            <v>114.305425</v>
          </cell>
          <cell r="AC17">
            <v>22861085</v>
          </cell>
          <cell r="AD17">
            <v>20000000</v>
          </cell>
          <cell r="AE17">
            <v>114.305425</v>
          </cell>
          <cell r="AF17">
            <v>22861085</v>
          </cell>
          <cell r="AG17">
            <v>20000000</v>
          </cell>
          <cell r="AH17">
            <v>114.305426</v>
          </cell>
          <cell r="AI17">
            <v>22861085.199999999</v>
          </cell>
          <cell r="AJ17">
            <v>20000000</v>
          </cell>
          <cell r="AK17">
            <v>114.305426</v>
          </cell>
          <cell r="AL17">
            <v>22861085.199999999</v>
          </cell>
          <cell r="AM17">
            <v>20000000</v>
          </cell>
          <cell r="AN17">
            <v>114.305426</v>
          </cell>
          <cell r="AO17">
            <v>22861085.199999999</v>
          </cell>
          <cell r="AP17">
            <v>-20000000</v>
          </cell>
          <cell r="AQ17">
            <v>114.305426</v>
          </cell>
          <cell r="AR17">
            <v>153.74079797000002</v>
          </cell>
          <cell r="AT17">
            <v>114.305426</v>
          </cell>
        </row>
        <row r="18">
          <cell r="A18" t="str">
            <v xml:space="preserve"> - EXIM  Bonds 42/1</v>
          </cell>
          <cell r="B18">
            <v>36286</v>
          </cell>
          <cell r="C18">
            <v>37382</v>
          </cell>
          <cell r="D18">
            <v>36286</v>
          </cell>
          <cell r="E18">
            <v>20000</v>
          </cell>
          <cell r="F18">
            <v>1000</v>
          </cell>
          <cell r="G18">
            <v>1000</v>
          </cell>
          <cell r="H18">
            <v>0.06</v>
          </cell>
          <cell r="I18">
            <v>20000000</v>
          </cell>
          <cell r="J18">
            <v>20000000</v>
          </cell>
          <cell r="N18">
            <v>0.06</v>
          </cell>
          <cell r="O18">
            <v>20000000</v>
          </cell>
          <cell r="Q18">
            <v>0</v>
          </cell>
          <cell r="R18">
            <v>20000000</v>
          </cell>
          <cell r="S18">
            <v>101.033473</v>
          </cell>
          <cell r="T18">
            <v>20206694.600000001</v>
          </cell>
          <cell r="U18">
            <v>20000000</v>
          </cell>
          <cell r="V18">
            <v>103.10167000000001</v>
          </cell>
          <cell r="W18">
            <v>20620334.000000004</v>
          </cell>
          <cell r="X18">
            <v>20000000</v>
          </cell>
          <cell r="Y18">
            <v>102.82348500000003</v>
          </cell>
          <cell r="Z18">
            <v>20564697.000000007</v>
          </cell>
          <cell r="AA18">
            <v>20000000</v>
          </cell>
          <cell r="AB18">
            <v>102.409952</v>
          </cell>
          <cell r="AC18">
            <v>20481990.399999999</v>
          </cell>
          <cell r="AD18">
            <v>20000000</v>
          </cell>
          <cell r="AE18">
            <v>102.464005</v>
          </cell>
          <cell r="AF18">
            <v>20492801</v>
          </cell>
          <cell r="AG18">
            <v>20000000</v>
          </cell>
          <cell r="AH18">
            <v>103.065438</v>
          </cell>
          <cell r="AI18">
            <v>20613087.600000001</v>
          </cell>
          <cell r="AJ18">
            <v>20000000</v>
          </cell>
          <cell r="AK18">
            <v>103.070497</v>
          </cell>
          <cell r="AL18">
            <v>20614099.400000002</v>
          </cell>
          <cell r="AM18">
            <v>20000000</v>
          </cell>
          <cell r="AN18">
            <v>102.811266</v>
          </cell>
          <cell r="AO18">
            <v>20562253.199999999</v>
          </cell>
          <cell r="AP18">
            <v>-20000000</v>
          </cell>
          <cell r="AQ18">
            <v>102.811266</v>
          </cell>
          <cell r="AR18">
            <v>61.686759600000002</v>
          </cell>
          <cell r="AT18">
            <v>103.772384</v>
          </cell>
        </row>
        <row r="19">
          <cell r="A19" t="str">
            <v xml:space="preserve"> - BAAC Bonds 2540/6</v>
          </cell>
          <cell r="B19">
            <v>35674</v>
          </cell>
          <cell r="C19">
            <v>37500</v>
          </cell>
          <cell r="D19">
            <v>35689</v>
          </cell>
          <cell r="E19">
            <v>20000</v>
          </cell>
          <cell r="F19">
            <v>1000</v>
          </cell>
          <cell r="G19">
            <v>1000</v>
          </cell>
          <cell r="H19">
            <v>0.11749999999999999</v>
          </cell>
          <cell r="I19">
            <v>20000000</v>
          </cell>
          <cell r="J19">
            <v>20000000</v>
          </cell>
          <cell r="N19">
            <v>0.11700000000000001</v>
          </cell>
          <cell r="O19">
            <v>20000000</v>
          </cell>
          <cell r="Q19">
            <v>0</v>
          </cell>
          <cell r="R19">
            <v>20000000</v>
          </cell>
          <cell r="S19">
            <v>116.16912000000001</v>
          </cell>
          <cell r="T19">
            <v>23233824</v>
          </cell>
          <cell r="U19">
            <v>20000000</v>
          </cell>
          <cell r="V19">
            <v>118.74139499999997</v>
          </cell>
          <cell r="W19">
            <v>23748278.999999993</v>
          </cell>
          <cell r="X19">
            <v>20000000</v>
          </cell>
          <cell r="Y19">
            <v>118.74139499999997</v>
          </cell>
          <cell r="Z19">
            <v>23748278.999999993</v>
          </cell>
          <cell r="AA19">
            <v>20000000</v>
          </cell>
          <cell r="AB19">
            <v>118.741395</v>
          </cell>
          <cell r="AC19">
            <v>23748279</v>
          </cell>
          <cell r="AD19">
            <v>20000000</v>
          </cell>
          <cell r="AE19">
            <v>118.741395</v>
          </cell>
          <cell r="AF19">
            <v>23748279</v>
          </cell>
          <cell r="AG19">
            <v>20000000</v>
          </cell>
          <cell r="AH19">
            <v>118.74139599999999</v>
          </cell>
          <cell r="AI19">
            <v>23748279.199999999</v>
          </cell>
          <cell r="AJ19">
            <v>20000000</v>
          </cell>
          <cell r="AK19">
            <v>118.74139599999999</v>
          </cell>
          <cell r="AL19">
            <v>23748279.199999999</v>
          </cell>
          <cell r="AM19">
            <v>20000000</v>
          </cell>
          <cell r="AN19">
            <v>118.74139599999999</v>
          </cell>
          <cell r="AO19">
            <v>23748279.199999999</v>
          </cell>
          <cell r="AP19">
            <v>20000000</v>
          </cell>
          <cell r="AQ19">
            <v>118.74139599999999</v>
          </cell>
          <cell r="AR19">
            <v>139.52114029999998</v>
          </cell>
          <cell r="AT19">
            <v>118.74139599999999</v>
          </cell>
        </row>
        <row r="20">
          <cell r="A20" t="str">
            <v xml:space="preserve"> - PTT Bonds 2540/2</v>
          </cell>
          <cell r="B20">
            <v>35698</v>
          </cell>
          <cell r="C20">
            <v>37524</v>
          </cell>
          <cell r="D20">
            <v>35698</v>
          </cell>
          <cell r="E20">
            <v>20000</v>
          </cell>
          <cell r="F20">
            <v>1000</v>
          </cell>
          <cell r="G20">
            <v>1000</v>
          </cell>
          <cell r="H20">
            <v>0.13750000000000001</v>
          </cell>
          <cell r="I20">
            <v>20000000</v>
          </cell>
          <cell r="J20">
            <v>20000000</v>
          </cell>
          <cell r="N20">
            <v>0.13789999999999999</v>
          </cell>
          <cell r="O20">
            <v>20000000</v>
          </cell>
          <cell r="Q20">
            <v>0</v>
          </cell>
          <cell r="R20">
            <v>20000000</v>
          </cell>
          <cell r="S20">
            <v>122.768096</v>
          </cell>
          <cell r="T20">
            <v>24553619.199999999</v>
          </cell>
          <cell r="U20">
            <v>20000000</v>
          </cell>
          <cell r="V20">
            <v>122.76809500000002</v>
          </cell>
          <cell r="W20">
            <v>24553619.000000004</v>
          </cell>
          <cell r="X20">
            <v>20000000</v>
          </cell>
          <cell r="Y20">
            <v>121.43042500000001</v>
          </cell>
          <cell r="Z20">
            <v>24286085.000000004</v>
          </cell>
          <cell r="AA20">
            <v>20000000</v>
          </cell>
          <cell r="AB20">
            <v>121.430425</v>
          </cell>
          <cell r="AC20">
            <v>24286085</v>
          </cell>
          <cell r="AD20">
            <v>20000000</v>
          </cell>
          <cell r="AE20">
            <v>120.89679</v>
          </cell>
          <cell r="AF20">
            <v>24179358</v>
          </cell>
          <cell r="AG20">
            <v>20000000</v>
          </cell>
          <cell r="AH20">
            <v>120.771553</v>
          </cell>
          <cell r="AI20">
            <v>24154310.600000001</v>
          </cell>
          <cell r="AJ20">
            <v>20000000</v>
          </cell>
          <cell r="AK20">
            <v>120.961246</v>
          </cell>
          <cell r="AL20">
            <v>24192249.199999999</v>
          </cell>
          <cell r="AM20">
            <v>20000000</v>
          </cell>
          <cell r="AN20">
            <v>119.569506</v>
          </cell>
          <cell r="AO20">
            <v>23913901.200000003</v>
          </cell>
          <cell r="AP20">
            <v>-20000000</v>
          </cell>
          <cell r="AQ20">
            <v>119.569506</v>
          </cell>
          <cell r="AR20">
            <v>164.40807075000004</v>
          </cell>
          <cell r="AT20">
            <v>120.346587</v>
          </cell>
        </row>
        <row r="21">
          <cell r="A21" t="str">
            <v xml:space="preserve"> - ETA Bonds 2539/4</v>
          </cell>
          <cell r="B21">
            <v>35158</v>
          </cell>
          <cell r="C21">
            <v>37714</v>
          </cell>
          <cell r="D21">
            <v>35937</v>
          </cell>
          <cell r="E21">
            <v>20000</v>
          </cell>
          <cell r="F21">
            <v>1000</v>
          </cell>
          <cell r="G21">
            <v>817.32018000000005</v>
          </cell>
          <cell r="H21">
            <v>8.9300000000000004E-2</v>
          </cell>
          <cell r="I21">
            <v>20000000</v>
          </cell>
          <cell r="J21">
            <v>16346403.600000001</v>
          </cell>
          <cell r="K21">
            <v>66635.83</v>
          </cell>
          <cell r="L21">
            <v>2072283.65</v>
          </cell>
          <cell r="N21">
            <v>0.14649999999999999</v>
          </cell>
          <cell r="O21">
            <v>17394629.710000016</v>
          </cell>
          <cell r="Q21">
            <v>0</v>
          </cell>
          <cell r="R21">
            <v>17461265.540000014</v>
          </cell>
          <cell r="S21">
            <v>110.44804000000001</v>
          </cell>
          <cell r="T21">
            <v>22089608.000000004</v>
          </cell>
          <cell r="U21">
            <v>17527901.370000012</v>
          </cell>
          <cell r="V21">
            <v>112.57341499999997</v>
          </cell>
          <cell r="W21">
            <v>22514682.999999993</v>
          </cell>
          <cell r="X21">
            <v>17594537.20000001</v>
          </cell>
          <cell r="Y21">
            <v>110.85189000000003</v>
          </cell>
          <cell r="Z21">
            <v>22170378.000000007</v>
          </cell>
          <cell r="AA21">
            <v>17661173.030000009</v>
          </cell>
          <cell r="AB21">
            <v>111.13618</v>
          </cell>
          <cell r="AC21">
            <v>22227236</v>
          </cell>
          <cell r="AD21">
            <v>17727808.860000007</v>
          </cell>
          <cell r="AE21">
            <v>111.10987</v>
          </cell>
          <cell r="AF21">
            <v>22221974</v>
          </cell>
          <cell r="AG21">
            <v>17794444.690000005</v>
          </cell>
          <cell r="AH21">
            <v>111.906313</v>
          </cell>
          <cell r="AI21">
            <v>22381262.599999998</v>
          </cell>
          <cell r="AJ21">
            <v>17861080.520000003</v>
          </cell>
          <cell r="AK21">
            <v>112.098709</v>
          </cell>
          <cell r="AL21">
            <v>22419741.800000001</v>
          </cell>
          <cell r="AM21">
            <v>17927716.350000001</v>
          </cell>
          <cell r="AN21">
            <v>112.261161</v>
          </cell>
          <cell r="AO21">
            <v>22452232.200000003</v>
          </cell>
          <cell r="AP21">
            <v>-15322346.060000015</v>
          </cell>
          <cell r="AQ21">
            <v>112.261161</v>
          </cell>
          <cell r="AR21">
            <v>100.249216773</v>
          </cell>
          <cell r="AT21">
            <v>112.419079</v>
          </cell>
        </row>
        <row r="22">
          <cell r="A22" t="str">
            <v xml:space="preserve"> - LB 03OA</v>
          </cell>
          <cell r="B22">
            <v>36082</v>
          </cell>
          <cell r="C22">
            <v>37908</v>
          </cell>
          <cell r="D22">
            <v>36427</v>
          </cell>
          <cell r="E22">
            <v>30000</v>
          </cell>
          <cell r="F22">
            <v>1000</v>
          </cell>
          <cell r="G22">
            <v>1000</v>
          </cell>
          <cell r="H22">
            <v>8.2500000000000004E-2</v>
          </cell>
          <cell r="I22">
            <v>30000000</v>
          </cell>
          <cell r="J22">
            <v>33722340.479999997</v>
          </cell>
          <cell r="K22">
            <v>-53676.63</v>
          </cell>
          <cell r="L22">
            <v>-2014270.59</v>
          </cell>
          <cell r="N22">
            <v>5.8000000000000003E-2</v>
          </cell>
          <cell r="O22">
            <v>32443683.629999992</v>
          </cell>
          <cell r="Q22">
            <v>0</v>
          </cell>
          <cell r="R22">
            <v>32390006.999999993</v>
          </cell>
          <cell r="S22">
            <v>108.87776100000001</v>
          </cell>
          <cell r="T22">
            <v>32663328.300000001</v>
          </cell>
          <cell r="U22">
            <v>32336330.369999994</v>
          </cell>
          <cell r="V22">
            <v>111.01583333333336</v>
          </cell>
          <cell r="W22">
            <v>33304750.000000007</v>
          </cell>
          <cell r="X22">
            <v>32282653.739999995</v>
          </cell>
          <cell r="Y22">
            <v>110.39462666666664</v>
          </cell>
          <cell r="Z22">
            <v>33118387.999999993</v>
          </cell>
          <cell r="AA22">
            <v>32228977.109999996</v>
          </cell>
          <cell r="AB22">
            <v>110.5981</v>
          </cell>
          <cell r="AC22">
            <v>33179430</v>
          </cell>
          <cell r="AD22">
            <v>32175300.479999997</v>
          </cell>
          <cell r="AE22">
            <v>111.361205</v>
          </cell>
          <cell r="AF22">
            <v>33408361.5</v>
          </cell>
          <cell r="AG22">
            <v>32121623.849999998</v>
          </cell>
          <cell r="AH22">
            <v>111.831368</v>
          </cell>
          <cell r="AI22">
            <v>33549410.399999999</v>
          </cell>
          <cell r="AJ22">
            <v>32067947.219999999</v>
          </cell>
          <cell r="AK22">
            <v>111.828901</v>
          </cell>
          <cell r="AL22">
            <v>33548670.300000004</v>
          </cell>
          <cell r="AM22">
            <v>32014270.59</v>
          </cell>
          <cell r="AN22">
            <v>112.871016</v>
          </cell>
          <cell r="AO22">
            <v>33861304.799999997</v>
          </cell>
          <cell r="AP22">
            <v>-34457954.219999991</v>
          </cell>
          <cell r="AQ22">
            <v>112.871016</v>
          </cell>
          <cell r="AR22">
            <v>93.118588199999991</v>
          </cell>
          <cell r="AT22">
            <v>114.025541</v>
          </cell>
        </row>
        <row r="23">
          <cell r="A23" t="str">
            <v xml:space="preserve"> - EXIM  Bonds 42/2</v>
          </cell>
          <cell r="B23">
            <v>36286</v>
          </cell>
          <cell r="C23">
            <v>38113</v>
          </cell>
          <cell r="D23">
            <v>36286</v>
          </cell>
          <cell r="E23">
            <v>20000</v>
          </cell>
          <cell r="F23">
            <v>1000</v>
          </cell>
          <cell r="G23">
            <v>1000</v>
          </cell>
          <cell r="H23">
            <v>7.2499999999999995E-2</v>
          </cell>
          <cell r="I23">
            <v>20000000</v>
          </cell>
          <cell r="J23">
            <v>20000000</v>
          </cell>
          <cell r="N23">
            <v>7.2499999999999995E-2</v>
          </cell>
          <cell r="O23">
            <v>20000000</v>
          </cell>
          <cell r="Q23">
            <v>0</v>
          </cell>
          <cell r="R23">
            <v>20000000</v>
          </cell>
          <cell r="S23">
            <v>102.657078</v>
          </cell>
          <cell r="T23">
            <v>20531415.600000001</v>
          </cell>
          <cell r="U23">
            <v>20000000</v>
          </cell>
          <cell r="V23">
            <v>103.082695</v>
          </cell>
          <cell r="W23">
            <v>20616539</v>
          </cell>
          <cell r="X23">
            <v>20000000</v>
          </cell>
          <cell r="Y23">
            <v>104.60257000000001</v>
          </cell>
          <cell r="Z23">
            <v>20920514.000000004</v>
          </cell>
          <cell r="AA23">
            <v>20000000</v>
          </cell>
          <cell r="AB23">
            <v>104.65156500000001</v>
          </cell>
          <cell r="AC23">
            <v>20930313</v>
          </cell>
          <cell r="AD23">
            <v>20000000</v>
          </cell>
          <cell r="AE23">
            <v>104.990635</v>
          </cell>
          <cell r="AF23">
            <v>20998126.999999996</v>
          </cell>
          <cell r="AG23">
            <v>20000000</v>
          </cell>
          <cell r="AH23">
            <v>105.47115599999999</v>
          </cell>
          <cell r="AI23">
            <v>21094231.199999996</v>
          </cell>
          <cell r="AJ23">
            <v>20000000</v>
          </cell>
          <cell r="AK23">
            <v>105.47115599999999</v>
          </cell>
          <cell r="AL23">
            <v>21094231.199999996</v>
          </cell>
          <cell r="AM23">
            <v>20000000</v>
          </cell>
          <cell r="AN23">
            <v>108.107659</v>
          </cell>
          <cell r="AO23">
            <v>21621531.800000001</v>
          </cell>
          <cell r="AP23">
            <v>-20000000</v>
          </cell>
          <cell r="AQ23">
            <v>108.107659</v>
          </cell>
          <cell r="AR23">
            <v>78.378052774999986</v>
          </cell>
          <cell r="AT23">
            <v>109.28193899999999</v>
          </cell>
        </row>
        <row r="24">
          <cell r="A24" t="str">
            <v>Sub Total</v>
          </cell>
          <cell r="E24">
            <v>150000</v>
          </cell>
          <cell r="F24">
            <v>7000</v>
          </cell>
          <cell r="G24">
            <v>6817.3201799999997</v>
          </cell>
          <cell r="I24">
            <v>150000000</v>
          </cell>
          <cell r="J24">
            <v>150068744.07999998</v>
          </cell>
          <cell r="K24">
            <v>12959.200000000004</v>
          </cell>
          <cell r="L24">
            <v>58013.059999999823</v>
          </cell>
          <cell r="AM24">
            <v>149941986.94</v>
          </cell>
          <cell r="AO24">
            <v>169020587.60000002</v>
          </cell>
          <cell r="AP24">
            <v>-109780300.28</v>
          </cell>
          <cell r="AR24">
            <v>791.10262636800007</v>
          </cell>
        </row>
        <row r="25">
          <cell r="A25" t="str">
            <v>Remaining life 6-10 years</v>
          </cell>
        </row>
        <row r="26">
          <cell r="A26" t="str">
            <v xml:space="preserve"> - NHA  Bonds 42/3</v>
          </cell>
          <cell r="B26">
            <v>36409</v>
          </cell>
          <cell r="C26">
            <v>38966</v>
          </cell>
          <cell r="D26">
            <v>36409</v>
          </cell>
          <cell r="E26">
            <v>50000</v>
          </cell>
          <cell r="F26">
            <v>1000</v>
          </cell>
          <cell r="G26">
            <v>1000</v>
          </cell>
          <cell r="H26">
            <v>7.0000000000000007E-2</v>
          </cell>
          <cell r="I26">
            <v>50000000</v>
          </cell>
          <cell r="J26">
            <v>50000000</v>
          </cell>
          <cell r="N26">
            <v>7.0000000000000007E-2</v>
          </cell>
          <cell r="O26">
            <v>50000000</v>
          </cell>
          <cell r="Q26">
            <v>0</v>
          </cell>
          <cell r="R26">
            <v>50000000</v>
          </cell>
          <cell r="S26">
            <v>99.999440000000007</v>
          </cell>
          <cell r="T26">
            <v>49999720</v>
          </cell>
          <cell r="U26">
            <v>50000000</v>
          </cell>
          <cell r="V26">
            <v>100</v>
          </cell>
          <cell r="W26">
            <v>50000000</v>
          </cell>
          <cell r="X26">
            <v>50000000</v>
          </cell>
          <cell r="Y26">
            <v>100</v>
          </cell>
          <cell r="Z26">
            <v>50000000</v>
          </cell>
          <cell r="AA26">
            <v>50000000</v>
          </cell>
          <cell r="AB26">
            <v>100</v>
          </cell>
          <cell r="AC26">
            <v>50000000</v>
          </cell>
          <cell r="AD26">
            <v>50000000</v>
          </cell>
          <cell r="AE26">
            <v>104.6231265</v>
          </cell>
          <cell r="AF26">
            <v>52311563.25</v>
          </cell>
          <cell r="AG26">
            <v>50000000</v>
          </cell>
          <cell r="AH26">
            <v>104.623125</v>
          </cell>
          <cell r="AI26">
            <v>52311562.5</v>
          </cell>
          <cell r="AJ26">
            <v>50000000</v>
          </cell>
          <cell r="AK26">
            <v>104.623125</v>
          </cell>
          <cell r="AL26">
            <v>52311562.5</v>
          </cell>
          <cell r="AM26">
            <v>50000000</v>
          </cell>
          <cell r="AN26">
            <v>104.623125</v>
          </cell>
          <cell r="AO26">
            <v>52311562.5</v>
          </cell>
          <cell r="AP26">
            <v>-50000000</v>
          </cell>
          <cell r="AQ26">
            <v>104.623125</v>
          </cell>
          <cell r="AR26">
            <v>73.2361875</v>
          </cell>
          <cell r="AT26">
            <v>104.623125</v>
          </cell>
        </row>
        <row r="27">
          <cell r="A27" t="str">
            <v xml:space="preserve"> - GHB Bonds 43/1</v>
          </cell>
          <cell r="B27">
            <v>36466</v>
          </cell>
          <cell r="C27">
            <v>39023</v>
          </cell>
          <cell r="D27">
            <v>36466</v>
          </cell>
          <cell r="E27">
            <v>30000</v>
          </cell>
          <cell r="F27">
            <v>1000</v>
          </cell>
          <cell r="G27">
            <v>1000</v>
          </cell>
          <cell r="H27">
            <v>7.6499999999999999E-2</v>
          </cell>
          <cell r="I27">
            <v>30000000</v>
          </cell>
          <cell r="J27">
            <v>30000000</v>
          </cell>
          <cell r="N27">
            <v>7.6499999999999999E-2</v>
          </cell>
          <cell r="O27">
            <v>30000000</v>
          </cell>
          <cell r="Q27">
            <v>0</v>
          </cell>
          <cell r="R27">
            <v>30000000</v>
          </cell>
          <cell r="S27">
            <v>101.524681</v>
          </cell>
          <cell r="T27">
            <v>30457404.300000001</v>
          </cell>
          <cell r="U27">
            <v>30000000</v>
          </cell>
          <cell r="V27">
            <v>101.52467999999999</v>
          </cell>
          <cell r="W27">
            <v>30457404</v>
          </cell>
          <cell r="X27">
            <v>30000000</v>
          </cell>
          <cell r="Y27">
            <v>105.072816</v>
          </cell>
          <cell r="Z27">
            <v>31521844.800000001</v>
          </cell>
          <cell r="AA27">
            <v>30000000</v>
          </cell>
          <cell r="AB27">
            <v>105.072816</v>
          </cell>
          <cell r="AC27">
            <v>31521844.800000001</v>
          </cell>
          <cell r="AD27">
            <v>30000000</v>
          </cell>
          <cell r="AE27">
            <v>105.07282499999999</v>
          </cell>
          <cell r="AF27">
            <v>31521847.5</v>
          </cell>
          <cell r="AG27">
            <v>30000000</v>
          </cell>
          <cell r="AH27">
            <v>105.072818</v>
          </cell>
          <cell r="AI27">
            <v>31521845.399999999</v>
          </cell>
          <cell r="AJ27">
            <v>30000000</v>
          </cell>
          <cell r="AK27">
            <v>105.072818</v>
          </cell>
          <cell r="AL27">
            <v>31521845.399999999</v>
          </cell>
          <cell r="AM27">
            <v>30000000</v>
          </cell>
          <cell r="AN27">
            <v>105.072818</v>
          </cell>
          <cell r="AO27">
            <v>31521845.399999999</v>
          </cell>
          <cell r="AP27">
            <v>30000000</v>
          </cell>
          <cell r="AQ27">
            <v>105.072818</v>
          </cell>
          <cell r="AR27">
            <v>80.380705769999992</v>
          </cell>
          <cell r="AT27">
            <v>105.072818</v>
          </cell>
        </row>
        <row r="28">
          <cell r="A28" t="str">
            <v xml:space="preserve"> - LB 06DA</v>
          </cell>
          <cell r="B28">
            <v>36137</v>
          </cell>
          <cell r="C28">
            <v>39059</v>
          </cell>
          <cell r="D28">
            <v>36432</v>
          </cell>
          <cell r="E28">
            <v>30000</v>
          </cell>
          <cell r="F28">
            <v>1000</v>
          </cell>
          <cell r="G28">
            <v>1000</v>
          </cell>
          <cell r="H28">
            <v>0.08</v>
          </cell>
          <cell r="I28">
            <v>30000000</v>
          </cell>
          <cell r="J28">
            <v>31842790.739999998</v>
          </cell>
          <cell r="K28">
            <v>-12744.26</v>
          </cell>
          <cell r="L28">
            <v>-958752.26</v>
          </cell>
          <cell r="N28">
            <v>7.3300000000000004E-2</v>
          </cell>
          <cell r="O28">
            <v>31060706.340000015</v>
          </cell>
          <cell r="Q28">
            <v>0</v>
          </cell>
          <cell r="R28">
            <v>31047962.080000013</v>
          </cell>
          <cell r="S28">
            <v>105.482603</v>
          </cell>
          <cell r="T28">
            <v>31644780.899999999</v>
          </cell>
          <cell r="U28">
            <v>31035217.820000011</v>
          </cell>
          <cell r="V28">
            <v>109.11011333333333</v>
          </cell>
          <cell r="W28">
            <v>32733034</v>
          </cell>
          <cell r="X28">
            <v>31022473.56000001</v>
          </cell>
          <cell r="Y28">
            <v>109.081333</v>
          </cell>
          <cell r="Z28">
            <v>32724399.900000002</v>
          </cell>
          <cell r="AA28">
            <v>31009729.300000008</v>
          </cell>
          <cell r="AB28">
            <v>109.90479999999999</v>
          </cell>
          <cell r="AC28">
            <v>32971440</v>
          </cell>
          <cell r="AD28">
            <v>30996985.040000007</v>
          </cell>
          <cell r="AE28">
            <v>111.51349</v>
          </cell>
          <cell r="AF28">
            <v>33454047</v>
          </cell>
          <cell r="AG28">
            <v>30984240.780000005</v>
          </cell>
          <cell r="AH28">
            <v>114.01357899999999</v>
          </cell>
          <cell r="AI28">
            <v>34204073.699999996</v>
          </cell>
          <cell r="AJ28">
            <v>30971496.520000003</v>
          </cell>
          <cell r="AK28">
            <v>114.377708</v>
          </cell>
          <cell r="AL28">
            <v>34313312.399999999</v>
          </cell>
          <cell r="AM28">
            <v>30958752.260000002</v>
          </cell>
          <cell r="AN28">
            <v>115.063768</v>
          </cell>
          <cell r="AO28">
            <v>34519130.399999999</v>
          </cell>
          <cell r="AP28">
            <v>-32019458.600000016</v>
          </cell>
          <cell r="AQ28">
            <v>115.063768</v>
          </cell>
          <cell r="AR28">
            <v>92.0510144</v>
          </cell>
          <cell r="AT28">
            <v>117.678775</v>
          </cell>
        </row>
        <row r="29">
          <cell r="A29" t="str">
            <v xml:space="preserve"> - BMTA 071</v>
          </cell>
          <cell r="B29">
            <v>36550</v>
          </cell>
          <cell r="C29">
            <v>39107</v>
          </cell>
          <cell r="D29">
            <v>36550</v>
          </cell>
          <cell r="E29">
            <v>20000</v>
          </cell>
          <cell r="F29">
            <v>1000</v>
          </cell>
          <cell r="G29">
            <v>1000</v>
          </cell>
          <cell r="H29">
            <v>7.3400000000000007E-2</v>
          </cell>
          <cell r="I29">
            <v>20000000</v>
          </cell>
          <cell r="J29">
            <v>20000000</v>
          </cell>
          <cell r="N29">
            <v>7.3400000000000007E-2</v>
          </cell>
          <cell r="O29">
            <v>20000000</v>
          </cell>
          <cell r="Q29">
            <v>0</v>
          </cell>
          <cell r="R29">
            <v>20000000</v>
          </cell>
          <cell r="S29">
            <v>101.03807</v>
          </cell>
          <cell r="T29">
            <v>20207614</v>
          </cell>
          <cell r="U29">
            <v>20000000</v>
          </cell>
          <cell r="V29">
            <v>105.20081</v>
          </cell>
          <cell r="W29">
            <v>21040162</v>
          </cell>
          <cell r="X29">
            <v>20000000</v>
          </cell>
          <cell r="Y29">
            <v>105.20081</v>
          </cell>
          <cell r="Z29">
            <v>21040162</v>
          </cell>
          <cell r="AA29">
            <v>20000000</v>
          </cell>
          <cell r="AB29">
            <v>104.52491999999999</v>
          </cell>
          <cell r="AC29">
            <v>20904984</v>
          </cell>
          <cell r="AD29">
            <v>20000000</v>
          </cell>
          <cell r="AE29">
            <v>105.71796000000001</v>
          </cell>
          <cell r="AF29">
            <v>21143592</v>
          </cell>
          <cell r="AG29">
            <v>20000000</v>
          </cell>
          <cell r="AH29">
            <v>109.84778300000001</v>
          </cell>
          <cell r="AI29">
            <v>21969556.600000001</v>
          </cell>
          <cell r="AJ29">
            <v>20000000</v>
          </cell>
          <cell r="AK29">
            <v>109.84778300000001</v>
          </cell>
          <cell r="AL29">
            <v>21969556.600000001</v>
          </cell>
          <cell r="AM29">
            <v>20000000</v>
          </cell>
          <cell r="AN29">
            <v>109.84778300000001</v>
          </cell>
          <cell r="AO29">
            <v>21969556.600000001</v>
          </cell>
          <cell r="AP29">
            <v>-20000000</v>
          </cell>
          <cell r="AQ29">
            <v>109.84778300000001</v>
          </cell>
          <cell r="AR29">
            <v>80.62827272200002</v>
          </cell>
          <cell r="AT29">
            <v>109.84778300000001</v>
          </cell>
        </row>
        <row r="30">
          <cell r="A30" t="str">
            <v xml:space="preserve"> - PTT  Bonds 42/9</v>
          </cell>
          <cell r="B30">
            <v>36249</v>
          </cell>
          <cell r="C30">
            <v>39171</v>
          </cell>
          <cell r="D30">
            <v>36249</v>
          </cell>
          <cell r="E30">
            <v>50000</v>
          </cell>
          <cell r="F30">
            <v>1000</v>
          </cell>
          <cell r="G30">
            <v>998.5</v>
          </cell>
          <cell r="H30">
            <v>7.9699999999999993E-2</v>
          </cell>
          <cell r="I30">
            <v>50000000</v>
          </cell>
          <cell r="J30">
            <v>49925000</v>
          </cell>
          <cell r="K30">
            <v>781.25</v>
          </cell>
          <cell r="L30">
            <v>61718.75</v>
          </cell>
          <cell r="N30">
            <v>7.9899999999999999E-2</v>
          </cell>
          <cell r="O30">
            <v>49932031.25</v>
          </cell>
          <cell r="Q30">
            <v>0</v>
          </cell>
          <cell r="R30">
            <v>49932812.5</v>
          </cell>
          <cell r="S30">
            <v>102.189435</v>
          </cell>
          <cell r="T30">
            <v>51094717.5</v>
          </cell>
          <cell r="U30">
            <v>49933593.75</v>
          </cell>
          <cell r="V30">
            <v>108.066588</v>
          </cell>
          <cell r="W30">
            <v>54033294</v>
          </cell>
          <cell r="X30">
            <v>49934375</v>
          </cell>
          <cell r="Y30">
            <v>108.066587</v>
          </cell>
          <cell r="Z30">
            <v>54033293.5</v>
          </cell>
          <cell r="AA30">
            <v>49935156.25</v>
          </cell>
          <cell r="AB30">
            <v>108.066587</v>
          </cell>
          <cell r="AC30">
            <v>54033293.5</v>
          </cell>
          <cell r="AD30">
            <v>49935937.5</v>
          </cell>
          <cell r="AE30">
            <v>108.20867699999999</v>
          </cell>
          <cell r="AF30">
            <v>54104338.5</v>
          </cell>
          <cell r="AG30">
            <v>49936718.75</v>
          </cell>
          <cell r="AH30">
            <v>108.20867800000001</v>
          </cell>
          <cell r="AI30">
            <v>54104339</v>
          </cell>
          <cell r="AJ30">
            <v>49937500</v>
          </cell>
          <cell r="AK30">
            <v>108.20867800000001</v>
          </cell>
          <cell r="AL30">
            <v>54104339</v>
          </cell>
          <cell r="AM30">
            <v>49938281.25</v>
          </cell>
          <cell r="AN30">
            <v>108.20867800000001</v>
          </cell>
          <cell r="AO30">
            <v>54104339</v>
          </cell>
          <cell r="AP30">
            <v>-49870312.5</v>
          </cell>
          <cell r="AQ30">
            <v>108.20867800000001</v>
          </cell>
          <cell r="AR30">
            <v>86.242316365999997</v>
          </cell>
          <cell r="AT30">
            <v>108.20867800000001</v>
          </cell>
        </row>
        <row r="31">
          <cell r="A31" t="str">
            <v xml:space="preserve"> - ETA083</v>
          </cell>
          <cell r="B31">
            <v>36609</v>
          </cell>
          <cell r="C31">
            <v>39531</v>
          </cell>
          <cell r="D31">
            <v>36609</v>
          </cell>
          <cell r="E31">
            <v>10000</v>
          </cell>
          <cell r="F31">
            <v>1000</v>
          </cell>
          <cell r="G31">
            <v>1000</v>
          </cell>
          <cell r="H31">
            <v>7.0300000000000001E-2</v>
          </cell>
          <cell r="I31">
            <v>10000000</v>
          </cell>
          <cell r="J31">
            <v>10000000</v>
          </cell>
          <cell r="N31">
            <v>7.0300000000000001E-2</v>
          </cell>
          <cell r="O31">
            <v>10000000</v>
          </cell>
          <cell r="Q31">
            <v>0</v>
          </cell>
          <cell r="R31">
            <v>10000000</v>
          </cell>
          <cell r="T31">
            <v>0</v>
          </cell>
          <cell r="U31">
            <v>10000000</v>
          </cell>
          <cell r="V31">
            <v>221.43709999999999</v>
          </cell>
          <cell r="W31">
            <v>22143710</v>
          </cell>
          <cell r="X31">
            <v>10000000</v>
          </cell>
          <cell r="Y31">
            <v>99.848799999999997</v>
          </cell>
          <cell r="Z31">
            <v>9984880</v>
          </cell>
          <cell r="AA31">
            <v>10000000</v>
          </cell>
          <cell r="AB31">
            <v>100.8331</v>
          </cell>
          <cell r="AC31">
            <v>10083310</v>
          </cell>
          <cell r="AD31">
            <v>10000000</v>
          </cell>
          <cell r="AE31">
            <v>102.49491</v>
          </cell>
          <cell r="AF31">
            <v>10249491</v>
          </cell>
          <cell r="AG31">
            <v>10000000</v>
          </cell>
          <cell r="AH31">
            <v>104.087468</v>
          </cell>
          <cell r="AI31">
            <v>10408746.800000001</v>
          </cell>
          <cell r="AJ31">
            <v>10000000</v>
          </cell>
          <cell r="AK31">
            <v>109.294184</v>
          </cell>
          <cell r="AL31">
            <v>10929418.4</v>
          </cell>
          <cell r="AM31">
            <v>10000000</v>
          </cell>
          <cell r="AN31">
            <v>109.294184</v>
          </cell>
          <cell r="AO31">
            <v>10929418.4</v>
          </cell>
          <cell r="AP31">
            <v>-10000000</v>
          </cell>
          <cell r="AQ31">
            <v>109.294184</v>
          </cell>
          <cell r="AR31">
            <v>76.833811351999998</v>
          </cell>
          <cell r="AT31">
            <v>109.294184</v>
          </cell>
        </row>
        <row r="32">
          <cell r="A32" t="str">
            <v xml:space="preserve"> - LB08DA</v>
          </cell>
          <cell r="B32">
            <v>36137</v>
          </cell>
          <cell r="C32">
            <v>39790</v>
          </cell>
          <cell r="D32">
            <v>36441</v>
          </cell>
          <cell r="E32">
            <v>20000</v>
          </cell>
          <cell r="F32">
            <v>1000</v>
          </cell>
          <cell r="G32">
            <v>1000</v>
          </cell>
          <cell r="H32">
            <v>8.5000000000000006E-2</v>
          </cell>
          <cell r="I32">
            <v>20000000</v>
          </cell>
          <cell r="J32">
            <v>21553835.579999998</v>
          </cell>
          <cell r="K32">
            <v>-8956</v>
          </cell>
          <cell r="L32">
            <v>-888989.4</v>
          </cell>
          <cell r="N32">
            <v>7.7399999999999997E-2</v>
          </cell>
          <cell r="O32">
            <v>20960637.399999999</v>
          </cell>
          <cell r="Q32">
            <v>0</v>
          </cell>
          <cell r="R32">
            <v>20951681.399999999</v>
          </cell>
          <cell r="S32">
            <v>105.69443699999999</v>
          </cell>
          <cell r="T32">
            <v>21138887.399999999</v>
          </cell>
          <cell r="U32">
            <v>20942725.399999999</v>
          </cell>
          <cell r="V32">
            <v>166.07783000000001</v>
          </cell>
          <cell r="W32">
            <v>33215566</v>
          </cell>
          <cell r="X32">
            <v>20933769.399999999</v>
          </cell>
          <cell r="Y32">
            <v>108.92692000000004</v>
          </cell>
          <cell r="Z32">
            <v>21785384.000000007</v>
          </cell>
          <cell r="AA32">
            <v>20924813.399999999</v>
          </cell>
          <cell r="AB32">
            <v>110.2829</v>
          </cell>
          <cell r="AC32">
            <v>22056580</v>
          </cell>
          <cell r="AD32">
            <v>20915857.399999999</v>
          </cell>
          <cell r="AE32">
            <v>112.75174</v>
          </cell>
          <cell r="AF32">
            <v>22550348</v>
          </cell>
          <cell r="AG32">
            <v>20906901.399999999</v>
          </cell>
          <cell r="AH32">
            <v>117.474563</v>
          </cell>
          <cell r="AI32">
            <v>23494912.600000001</v>
          </cell>
          <cell r="AJ32">
            <v>20897945.399999999</v>
          </cell>
          <cell r="AK32">
            <v>118.585945</v>
          </cell>
          <cell r="AL32">
            <v>23717189</v>
          </cell>
          <cell r="AM32">
            <v>20888989.399999999</v>
          </cell>
          <cell r="AN32">
            <v>117.748025</v>
          </cell>
          <cell r="AO32">
            <v>23549605</v>
          </cell>
          <cell r="AP32">
            <v>-21849626.799999997</v>
          </cell>
          <cell r="AQ32">
            <v>117.748025</v>
          </cell>
          <cell r="AR32">
            <v>100.08582125000001</v>
          </cell>
          <cell r="AT32">
            <v>120.097093</v>
          </cell>
        </row>
        <row r="33">
          <cell r="A33" t="str">
            <v xml:space="preserve"> - LB08DA</v>
          </cell>
          <cell r="B33">
            <v>36137</v>
          </cell>
          <cell r="C33">
            <v>39790</v>
          </cell>
          <cell r="D33">
            <v>36579</v>
          </cell>
          <cell r="E33">
            <v>30000</v>
          </cell>
          <cell r="F33">
            <v>1000</v>
          </cell>
          <cell r="G33">
            <v>1000</v>
          </cell>
          <cell r="H33">
            <v>8.5000000000000006E-2</v>
          </cell>
          <cell r="I33">
            <v>30000000</v>
          </cell>
          <cell r="J33">
            <v>33758031.960000001</v>
          </cell>
          <cell r="K33">
            <v>-30567.74</v>
          </cell>
          <cell r="L33">
            <v>-3032191.2</v>
          </cell>
          <cell r="N33">
            <v>6.8500000000000005E-2</v>
          </cell>
          <cell r="O33">
            <v>33276733.119999986</v>
          </cell>
          <cell r="Q33">
            <v>0</v>
          </cell>
          <cell r="R33">
            <v>33246165.379999988</v>
          </cell>
          <cell r="T33">
            <v>0</v>
          </cell>
          <cell r="U33">
            <v>33215597.639999989</v>
          </cell>
          <cell r="V33">
            <v>0</v>
          </cell>
          <cell r="X33">
            <v>33185029.899999991</v>
          </cell>
          <cell r="Y33">
            <v>108.92692000000004</v>
          </cell>
          <cell r="Z33">
            <v>32678076.000000011</v>
          </cell>
          <cell r="AA33">
            <v>33154462.159999993</v>
          </cell>
          <cell r="AB33">
            <v>110.2829</v>
          </cell>
          <cell r="AC33">
            <v>33084870</v>
          </cell>
          <cell r="AD33">
            <v>33123894.419999994</v>
          </cell>
          <cell r="AE33">
            <v>112.75174</v>
          </cell>
          <cell r="AF33">
            <v>33825522</v>
          </cell>
          <cell r="AG33">
            <v>33093326.679999996</v>
          </cell>
          <cell r="AH33">
            <v>117.474563</v>
          </cell>
          <cell r="AI33">
            <v>35242368.899999999</v>
          </cell>
          <cell r="AJ33">
            <v>33062758.939999998</v>
          </cell>
          <cell r="AK33">
            <v>118.585945</v>
          </cell>
          <cell r="AL33">
            <v>35575783.5</v>
          </cell>
          <cell r="AM33">
            <v>33032191.199999999</v>
          </cell>
          <cell r="AN33">
            <v>117.748025</v>
          </cell>
          <cell r="AO33">
            <v>35324407.5</v>
          </cell>
          <cell r="AP33">
            <v>-36308924.319999985</v>
          </cell>
          <cell r="AQ33">
            <v>117.748025</v>
          </cell>
          <cell r="AR33">
            <v>100.08582125000001</v>
          </cell>
          <cell r="AT33">
            <v>120.097093</v>
          </cell>
        </row>
        <row r="34">
          <cell r="A34" t="str">
            <v xml:space="preserve"> - LB08DA</v>
          </cell>
          <cell r="B34">
            <v>36137</v>
          </cell>
          <cell r="C34">
            <v>39790</v>
          </cell>
          <cell r="D34">
            <v>36669</v>
          </cell>
          <cell r="E34">
            <v>20000</v>
          </cell>
          <cell r="F34">
            <v>1000</v>
          </cell>
          <cell r="G34">
            <v>1000</v>
          </cell>
          <cell r="H34">
            <v>8.5000000000000006E-2</v>
          </cell>
          <cell r="I34">
            <v>20000000</v>
          </cell>
          <cell r="J34">
            <v>22991503</v>
          </cell>
          <cell r="K34">
            <v>-21591.56</v>
          </cell>
          <cell r="L34">
            <v>-2143242.12</v>
          </cell>
          <cell r="N34">
            <v>6.7650000000000002E-2</v>
          </cell>
          <cell r="O34">
            <v>22315974.59999999</v>
          </cell>
          <cell r="Q34">
            <v>0</v>
          </cell>
          <cell r="R34">
            <v>22294383.039999992</v>
          </cell>
          <cell r="T34">
            <v>0</v>
          </cell>
          <cell r="U34">
            <v>22272791.479999993</v>
          </cell>
          <cell r="V34">
            <v>149.95790500000001</v>
          </cell>
          <cell r="W34">
            <v>29991581</v>
          </cell>
          <cell r="X34">
            <v>22251199.919999994</v>
          </cell>
          <cell r="Z34">
            <v>0</v>
          </cell>
          <cell r="AA34">
            <v>22229608.359999996</v>
          </cell>
          <cell r="AC34">
            <v>0</v>
          </cell>
          <cell r="AD34">
            <v>22208016.799999997</v>
          </cell>
          <cell r="AE34">
            <v>112.75174</v>
          </cell>
          <cell r="AF34">
            <v>22550348</v>
          </cell>
          <cell r="AG34">
            <v>22186425.239999998</v>
          </cell>
          <cell r="AH34">
            <v>117.474563</v>
          </cell>
          <cell r="AI34">
            <v>23494912.600000001</v>
          </cell>
          <cell r="AJ34">
            <v>22164833.68</v>
          </cell>
          <cell r="AK34">
            <v>118.585945</v>
          </cell>
          <cell r="AL34">
            <v>23717189</v>
          </cell>
          <cell r="AM34">
            <v>22143242.120000001</v>
          </cell>
          <cell r="AN34">
            <v>117.748025</v>
          </cell>
          <cell r="AO34">
            <v>23549605</v>
          </cell>
          <cell r="AP34">
            <v>-24459216.719999991</v>
          </cell>
          <cell r="AQ34">
            <v>117.748025</v>
          </cell>
          <cell r="AR34">
            <v>100.08582125000001</v>
          </cell>
          <cell r="AT34">
            <v>120.097093</v>
          </cell>
        </row>
        <row r="35">
          <cell r="A35" t="str">
            <v xml:space="preserve"> - LB08DA</v>
          </cell>
          <cell r="B35">
            <v>36137</v>
          </cell>
          <cell r="C35">
            <v>39790</v>
          </cell>
          <cell r="D35">
            <v>36691</v>
          </cell>
          <cell r="E35">
            <v>20000</v>
          </cell>
          <cell r="F35">
            <v>1000</v>
          </cell>
          <cell r="G35">
            <v>1000</v>
          </cell>
          <cell r="H35">
            <v>8.5000000000000006E-2</v>
          </cell>
          <cell r="I35">
            <v>20000000</v>
          </cell>
          <cell r="J35">
            <v>22991503</v>
          </cell>
          <cell r="K35">
            <v>-28746.880000000001</v>
          </cell>
          <cell r="L35">
            <v>-2853499.7</v>
          </cell>
          <cell r="N35">
            <v>6.25E-2</v>
          </cell>
          <cell r="O35">
            <v>28746.880000000001</v>
          </cell>
          <cell r="Q35">
            <v>0</v>
          </cell>
          <cell r="T35">
            <v>0</v>
          </cell>
          <cell r="W35">
            <v>0</v>
          </cell>
          <cell r="Z35">
            <v>0</v>
          </cell>
          <cell r="AC35">
            <v>0</v>
          </cell>
          <cell r="AF35">
            <v>0</v>
          </cell>
          <cell r="AG35">
            <v>22910993.459999997</v>
          </cell>
          <cell r="AH35">
            <v>117.474563</v>
          </cell>
          <cell r="AI35">
            <v>23494912.600000001</v>
          </cell>
          <cell r="AJ35">
            <v>22882246.579999998</v>
          </cell>
          <cell r="AK35">
            <v>118.585945</v>
          </cell>
          <cell r="AL35">
            <v>23717189</v>
          </cell>
          <cell r="AM35">
            <v>22853499.699999999</v>
          </cell>
          <cell r="AN35">
            <v>117.748025</v>
          </cell>
          <cell r="AO35">
            <v>23549605</v>
          </cell>
          <cell r="AP35">
            <v>-2882246.58</v>
          </cell>
          <cell r="AQ35">
            <v>117.748025</v>
          </cell>
          <cell r="AR35">
            <v>100.08582125000001</v>
          </cell>
          <cell r="AT35">
            <v>120.097093</v>
          </cell>
        </row>
        <row r="36">
          <cell r="A36" t="str">
            <v xml:space="preserve"> - EGAT Bonds 43/7</v>
          </cell>
          <cell r="B36">
            <v>36452</v>
          </cell>
          <cell r="C36">
            <v>40105</v>
          </cell>
          <cell r="D36">
            <v>36452</v>
          </cell>
          <cell r="E36">
            <v>30000</v>
          </cell>
          <cell r="F36">
            <v>1000</v>
          </cell>
          <cell r="G36">
            <v>1000</v>
          </cell>
          <cell r="H36">
            <v>8.1000000000000003E-2</v>
          </cell>
          <cell r="I36">
            <v>30000000</v>
          </cell>
          <cell r="J36">
            <v>30000000</v>
          </cell>
          <cell r="N36">
            <v>8.1000000000000003E-2</v>
          </cell>
          <cell r="O36">
            <v>30000000</v>
          </cell>
          <cell r="Q36">
            <v>0</v>
          </cell>
          <cell r="R36">
            <v>30000000</v>
          </cell>
          <cell r="S36">
            <v>99.971935000000002</v>
          </cell>
          <cell r="T36">
            <v>29991580.500000004</v>
          </cell>
          <cell r="U36">
            <v>30000000</v>
          </cell>
          <cell r="V36">
            <v>99.971936666666664</v>
          </cell>
          <cell r="W36">
            <v>29991581</v>
          </cell>
          <cell r="X36">
            <v>30000000</v>
          </cell>
          <cell r="Y36">
            <v>99.971940000000004</v>
          </cell>
          <cell r="Z36">
            <v>29991582</v>
          </cell>
          <cell r="AA36">
            <v>30000000</v>
          </cell>
          <cell r="AB36">
            <v>99.971937999999994</v>
          </cell>
          <cell r="AC36">
            <v>29991581.399999999</v>
          </cell>
          <cell r="AD36">
            <v>30000000</v>
          </cell>
          <cell r="AE36">
            <v>99.971999999999994</v>
          </cell>
          <cell r="AF36">
            <v>29991600</v>
          </cell>
          <cell r="AG36">
            <v>30000000</v>
          </cell>
          <cell r="AH36">
            <v>112.910066</v>
          </cell>
          <cell r="AI36">
            <v>33873019.799999997</v>
          </cell>
          <cell r="AJ36">
            <v>30000000</v>
          </cell>
          <cell r="AK36">
            <v>115.81962900000001</v>
          </cell>
          <cell r="AL36">
            <v>34745888.700000003</v>
          </cell>
          <cell r="AM36">
            <v>30000000</v>
          </cell>
          <cell r="AN36">
            <v>115.81962900000001</v>
          </cell>
          <cell r="AO36">
            <v>34745888.700000003</v>
          </cell>
          <cell r="AP36">
            <v>-30000000</v>
          </cell>
          <cell r="AQ36">
            <v>115.81962900000001</v>
          </cell>
          <cell r="AR36">
            <v>93.813899490000011</v>
          </cell>
          <cell r="AT36">
            <v>113.11018900000001</v>
          </cell>
        </row>
        <row r="37">
          <cell r="A37" t="str">
            <v xml:space="preserve"> - EGAT106</v>
          </cell>
          <cell r="B37">
            <v>36697</v>
          </cell>
          <cell r="C37">
            <v>40349</v>
          </cell>
          <cell r="D37">
            <v>36697</v>
          </cell>
          <cell r="E37">
            <v>10000</v>
          </cell>
          <cell r="F37">
            <v>1000</v>
          </cell>
          <cell r="G37">
            <v>1000</v>
          </cell>
          <cell r="H37">
            <v>6.4199999999999993E-2</v>
          </cell>
          <cell r="I37">
            <v>10000000</v>
          </cell>
          <cell r="J37">
            <v>10000000</v>
          </cell>
          <cell r="N37">
            <v>6.4199999999999993E-2</v>
          </cell>
          <cell r="O37">
            <v>0</v>
          </cell>
          <cell r="Q37">
            <v>0</v>
          </cell>
          <cell r="R37">
            <v>0</v>
          </cell>
          <cell r="T37">
            <v>0</v>
          </cell>
          <cell r="U37">
            <v>0</v>
          </cell>
          <cell r="W37">
            <v>0</v>
          </cell>
          <cell r="X37">
            <v>0</v>
          </cell>
          <cell r="Z37">
            <v>0</v>
          </cell>
          <cell r="AA37">
            <v>0</v>
          </cell>
          <cell r="AC37">
            <v>0</v>
          </cell>
          <cell r="AF37">
            <v>0</v>
          </cell>
          <cell r="AG37">
            <v>10000000</v>
          </cell>
          <cell r="AH37">
            <v>100</v>
          </cell>
          <cell r="AI37">
            <v>10000000</v>
          </cell>
          <cell r="AJ37">
            <v>10000000</v>
          </cell>
          <cell r="AK37">
            <v>104.147541</v>
          </cell>
          <cell r="AL37">
            <v>10414754.1</v>
          </cell>
          <cell r="AM37">
            <v>10000000</v>
          </cell>
          <cell r="AN37">
            <v>101.02981800000001</v>
          </cell>
          <cell r="AO37">
            <v>10102981.800000001</v>
          </cell>
          <cell r="AP37">
            <v>0</v>
          </cell>
          <cell r="AQ37">
            <v>101.02981800000001</v>
          </cell>
          <cell r="AR37">
            <v>64.861143155999997</v>
          </cell>
          <cell r="AT37">
            <v>101.02981800000001</v>
          </cell>
        </row>
        <row r="38">
          <cell r="A38" t="str">
            <v xml:space="preserve"> - PEA109</v>
          </cell>
          <cell r="B38">
            <v>36795</v>
          </cell>
          <cell r="C38">
            <v>40447</v>
          </cell>
          <cell r="D38" t="str">
            <v>26//9/2000</v>
          </cell>
          <cell r="E38">
            <v>10000</v>
          </cell>
          <cell r="F38">
            <v>1000</v>
          </cell>
          <cell r="G38">
            <v>1000</v>
          </cell>
          <cell r="H38">
            <v>6.3369999999999996E-2</v>
          </cell>
          <cell r="I38">
            <v>10000000</v>
          </cell>
          <cell r="J38">
            <v>10000000</v>
          </cell>
          <cell r="N38">
            <v>6.3369999999999996E-2</v>
          </cell>
          <cell r="AT38">
            <v>100.02511800000001</v>
          </cell>
        </row>
        <row r="39">
          <cell r="A39" t="str">
            <v>Sub Total</v>
          </cell>
          <cell r="E39">
            <v>320000</v>
          </cell>
          <cell r="F39">
            <v>12000</v>
          </cell>
          <cell r="G39">
            <v>11998.5</v>
          </cell>
          <cell r="I39">
            <v>320000000</v>
          </cell>
          <cell r="J39">
            <v>333062664.27999997</v>
          </cell>
          <cell r="K39">
            <v>-101825.19</v>
          </cell>
          <cell r="L39">
            <v>-9814955.9299999997</v>
          </cell>
          <cell r="AM39">
            <v>329814955.93000001</v>
          </cell>
          <cell r="AO39">
            <v>356177945.30000001</v>
          </cell>
          <cell r="AP39">
            <v>-247389785.52000004</v>
          </cell>
          <cell r="AR39">
            <v>1048.3906357559999</v>
          </cell>
        </row>
        <row r="40">
          <cell r="A40" t="str">
            <v>Remaining life more than 10 years</v>
          </cell>
        </row>
        <row r="41">
          <cell r="A41" t="str">
            <v xml:space="preserve"> - LB 113A</v>
          </cell>
          <cell r="B41">
            <v>36224</v>
          </cell>
          <cell r="C41">
            <v>40607</v>
          </cell>
          <cell r="D41">
            <v>36432</v>
          </cell>
          <cell r="E41">
            <v>20000</v>
          </cell>
          <cell r="F41">
            <v>1000</v>
          </cell>
          <cell r="G41">
            <v>1000</v>
          </cell>
          <cell r="H41">
            <v>7.4999999999999997E-2</v>
          </cell>
          <cell r="I41">
            <v>20000000</v>
          </cell>
          <cell r="J41">
            <v>19200835</v>
          </cell>
          <cell r="K41">
            <v>6543.83</v>
          </cell>
          <cell r="L41">
            <v>825382.79</v>
          </cell>
          <cell r="N41">
            <v>8.1100000000000005E-2</v>
          </cell>
          <cell r="O41">
            <v>19122266.570000015</v>
          </cell>
          <cell r="Q41">
            <v>0</v>
          </cell>
          <cell r="R41">
            <v>19128810.400000013</v>
          </cell>
          <cell r="S41">
            <v>96.789360000000002</v>
          </cell>
          <cell r="T41">
            <v>19357872</v>
          </cell>
          <cell r="U41">
            <v>19135354.230000012</v>
          </cell>
          <cell r="V41">
            <v>101.120535</v>
          </cell>
          <cell r="W41">
            <v>20224107</v>
          </cell>
          <cell r="X41">
            <v>19141898.06000001</v>
          </cell>
          <cell r="Y41">
            <v>100.780349</v>
          </cell>
          <cell r="Z41">
            <v>20156069.800000001</v>
          </cell>
          <cell r="AA41">
            <v>19148441.890000008</v>
          </cell>
          <cell r="AB41">
            <v>100.780349</v>
          </cell>
          <cell r="AC41">
            <v>20156069.800000001</v>
          </cell>
          <cell r="AD41">
            <v>19154985.720000006</v>
          </cell>
          <cell r="AE41">
            <v>104.07347</v>
          </cell>
          <cell r="AF41">
            <v>20814694</v>
          </cell>
          <cell r="AG41">
            <v>19161529.550000004</v>
          </cell>
          <cell r="AH41">
            <v>110.244435</v>
          </cell>
          <cell r="AI41">
            <v>22048886.999999996</v>
          </cell>
          <cell r="AJ41">
            <v>19168073.380000003</v>
          </cell>
          <cell r="AK41">
            <v>111.1769</v>
          </cell>
          <cell r="AL41">
            <v>22235380</v>
          </cell>
          <cell r="AM41">
            <v>19174617.210000001</v>
          </cell>
          <cell r="AN41">
            <v>109.521467</v>
          </cell>
          <cell r="AO41">
            <v>21904293.399999999</v>
          </cell>
          <cell r="AP41">
            <v>-18296883.780000016</v>
          </cell>
          <cell r="AQ41">
            <v>109.521467</v>
          </cell>
          <cell r="AR41">
            <v>82.141100249999994</v>
          </cell>
          <cell r="AT41">
            <v>110.78391499999999</v>
          </cell>
        </row>
        <row r="42">
          <cell r="A42" t="str">
            <v xml:space="preserve"> - LB 113A</v>
          </cell>
          <cell r="B42">
            <v>36224</v>
          </cell>
          <cell r="C42">
            <v>40607</v>
          </cell>
          <cell r="D42">
            <v>36677</v>
          </cell>
          <cell r="E42">
            <v>20000</v>
          </cell>
          <cell r="F42">
            <v>1000</v>
          </cell>
          <cell r="G42">
            <v>1000</v>
          </cell>
          <cell r="H42">
            <v>7.4999999999999997E-2</v>
          </cell>
          <cell r="I42">
            <v>20000000</v>
          </cell>
          <cell r="J42">
            <v>21049751.890000001</v>
          </cell>
          <cell r="K42">
            <v>-5359.2</v>
          </cell>
          <cell r="L42">
            <v>-676140.09</v>
          </cell>
          <cell r="N42">
            <v>7.0300000000000001E-2</v>
          </cell>
          <cell r="O42">
            <v>20719013.689999994</v>
          </cell>
          <cell r="Q42">
            <v>0</v>
          </cell>
          <cell r="R42">
            <v>20713654.489999995</v>
          </cell>
          <cell r="T42">
            <v>0</v>
          </cell>
          <cell r="U42">
            <v>20708295.289999995</v>
          </cell>
          <cell r="W42">
            <v>0</v>
          </cell>
          <cell r="X42">
            <v>20702936.089999996</v>
          </cell>
          <cell r="Z42">
            <v>0</v>
          </cell>
          <cell r="AA42">
            <v>20697576.889999997</v>
          </cell>
          <cell r="AC42">
            <v>0</v>
          </cell>
          <cell r="AD42">
            <v>20692217.689999998</v>
          </cell>
          <cell r="AE42">
            <v>104.07347</v>
          </cell>
          <cell r="AF42">
            <v>20814694</v>
          </cell>
          <cell r="AG42">
            <v>20686858.489999998</v>
          </cell>
          <cell r="AH42">
            <v>110.244435</v>
          </cell>
          <cell r="AI42">
            <v>22048886.999999996</v>
          </cell>
          <cell r="AJ42">
            <v>20681499.289999999</v>
          </cell>
          <cell r="AK42">
            <v>111.1769</v>
          </cell>
          <cell r="AL42">
            <v>22235380</v>
          </cell>
          <cell r="AM42">
            <v>20676140.09</v>
          </cell>
          <cell r="AN42">
            <v>109.521467</v>
          </cell>
          <cell r="AO42">
            <v>21904293.399999999</v>
          </cell>
          <cell r="AP42">
            <v>-21395153.779999994</v>
          </cell>
          <cell r="AQ42">
            <v>109.521467</v>
          </cell>
          <cell r="AR42">
            <v>82.141100249999994</v>
          </cell>
          <cell r="AT42">
            <v>110.78391499999999</v>
          </cell>
        </row>
        <row r="43">
          <cell r="A43" t="str">
            <v xml:space="preserve"> - LB 113A</v>
          </cell>
          <cell r="B43">
            <v>36224</v>
          </cell>
          <cell r="C43">
            <v>40607</v>
          </cell>
          <cell r="D43">
            <v>36677</v>
          </cell>
          <cell r="E43">
            <v>20000</v>
          </cell>
          <cell r="F43">
            <v>1000</v>
          </cell>
          <cell r="G43">
            <v>1000</v>
          </cell>
          <cell r="H43">
            <v>7.4999999999999997E-2</v>
          </cell>
          <cell r="I43">
            <v>20000000</v>
          </cell>
          <cell r="J43">
            <v>21080319.800000001</v>
          </cell>
          <cell r="K43">
            <v>-5531.67</v>
          </cell>
          <cell r="L43">
            <v>-706190.59</v>
          </cell>
          <cell r="N43">
            <v>7.0099999999999996E-2</v>
          </cell>
          <cell r="O43">
            <v>20750444.020000011</v>
          </cell>
          <cell r="Q43">
            <v>0</v>
          </cell>
          <cell r="R43">
            <v>20744912.350000009</v>
          </cell>
          <cell r="T43">
            <v>0</v>
          </cell>
          <cell r="U43">
            <v>20739380.680000007</v>
          </cell>
          <cell r="W43">
            <v>0</v>
          </cell>
          <cell r="X43">
            <v>20733849.010000005</v>
          </cell>
          <cell r="Z43">
            <v>0</v>
          </cell>
          <cell r="AA43">
            <v>20728317.340000004</v>
          </cell>
          <cell r="AC43">
            <v>0</v>
          </cell>
          <cell r="AD43">
            <v>20722785.670000002</v>
          </cell>
          <cell r="AE43">
            <v>104.07347</v>
          </cell>
          <cell r="AF43">
            <v>20814694</v>
          </cell>
          <cell r="AG43">
            <v>20717254</v>
          </cell>
          <cell r="AH43">
            <v>110.244435</v>
          </cell>
          <cell r="AI43">
            <v>22048886.999999996</v>
          </cell>
          <cell r="AJ43">
            <v>20711722.260000002</v>
          </cell>
          <cell r="AK43">
            <v>111.1769</v>
          </cell>
          <cell r="AL43">
            <v>22235380</v>
          </cell>
          <cell r="AM43">
            <v>20706190.59</v>
          </cell>
          <cell r="AN43">
            <v>109.521467</v>
          </cell>
          <cell r="AO43">
            <v>21904293.399999999</v>
          </cell>
          <cell r="AP43">
            <v>-21456634.610000011</v>
          </cell>
          <cell r="AQ43">
            <v>109.521467</v>
          </cell>
          <cell r="AR43">
            <v>82.141100249999994</v>
          </cell>
          <cell r="AT43">
            <v>110.78391499999999</v>
          </cell>
        </row>
        <row r="44">
          <cell r="A44" t="str">
            <v xml:space="preserve"> - EGAT 127A</v>
          </cell>
          <cell r="B44">
            <v>36726</v>
          </cell>
          <cell r="C44">
            <v>41109</v>
          </cell>
          <cell r="D44">
            <v>36794</v>
          </cell>
          <cell r="E44">
            <v>20000</v>
          </cell>
          <cell r="F44">
            <v>1000</v>
          </cell>
          <cell r="G44">
            <v>1000</v>
          </cell>
          <cell r="H44">
            <v>6.4299999999999996E-2</v>
          </cell>
          <cell r="I44">
            <v>20000000</v>
          </cell>
          <cell r="J44">
            <v>19855618.629999999</v>
          </cell>
          <cell r="K44">
            <v>383249.57</v>
          </cell>
          <cell r="L44">
            <v>19616750.43</v>
          </cell>
          <cell r="M44">
            <v>6.6625000000000004E-2</v>
          </cell>
          <cell r="O44">
            <v>0</v>
          </cell>
          <cell r="P44">
            <v>-19616750.43</v>
          </cell>
          <cell r="AT44">
            <v>98.332954000000001</v>
          </cell>
        </row>
        <row r="45">
          <cell r="A45" t="str">
            <v xml:space="preserve"> - EGAT156</v>
          </cell>
          <cell r="B45">
            <v>36697</v>
          </cell>
          <cell r="C45">
            <v>42175</v>
          </cell>
          <cell r="D45">
            <v>36697</v>
          </cell>
          <cell r="E45">
            <v>10000</v>
          </cell>
          <cell r="F45">
            <v>1000</v>
          </cell>
          <cell r="G45">
            <v>1000</v>
          </cell>
          <cell r="H45">
            <v>7.3700000000000002E-2</v>
          </cell>
          <cell r="I45">
            <v>10000000</v>
          </cell>
          <cell r="J45">
            <v>10000000</v>
          </cell>
          <cell r="N45">
            <v>7.3700000000000002E-2</v>
          </cell>
          <cell r="O45">
            <v>0</v>
          </cell>
          <cell r="Q45">
            <v>0</v>
          </cell>
          <cell r="R45">
            <v>0</v>
          </cell>
          <cell r="T45">
            <v>0</v>
          </cell>
          <cell r="U45">
            <v>0</v>
          </cell>
          <cell r="W45">
            <v>0</v>
          </cell>
          <cell r="X45">
            <v>0</v>
          </cell>
          <cell r="Z45">
            <v>0</v>
          </cell>
          <cell r="AA45">
            <v>0</v>
          </cell>
          <cell r="AC45">
            <v>0</v>
          </cell>
          <cell r="AF45">
            <v>0</v>
          </cell>
          <cell r="AG45">
            <v>10000000</v>
          </cell>
          <cell r="AH45">
            <v>100</v>
          </cell>
          <cell r="AI45">
            <v>10000000</v>
          </cell>
          <cell r="AJ45">
            <v>10000000</v>
          </cell>
          <cell r="AK45">
            <v>107.909249</v>
          </cell>
          <cell r="AL45">
            <v>10790924.9</v>
          </cell>
          <cell r="AM45">
            <v>10000000</v>
          </cell>
          <cell r="AN45">
            <v>103.832334</v>
          </cell>
          <cell r="AO45">
            <v>10383233.4</v>
          </cell>
          <cell r="AP45">
            <v>0</v>
          </cell>
          <cell r="AQ45">
            <v>103.832334</v>
          </cell>
          <cell r="AR45">
            <v>76.524430158000001</v>
          </cell>
          <cell r="AT45">
            <v>102.049004</v>
          </cell>
        </row>
        <row r="46">
          <cell r="A46" t="str">
            <v>Sub Total</v>
          </cell>
          <cell r="E46">
            <v>90000</v>
          </cell>
          <cell r="F46">
            <v>1000</v>
          </cell>
          <cell r="G46">
            <v>1000</v>
          </cell>
          <cell r="I46">
            <v>90000000</v>
          </cell>
          <cell r="J46">
            <v>91186525.319999993</v>
          </cell>
          <cell r="K46">
            <v>6543.83</v>
          </cell>
          <cell r="L46">
            <v>19059802.539999999</v>
          </cell>
          <cell r="AM46">
            <v>70556947.890000001</v>
          </cell>
          <cell r="AO46">
            <v>76096113.599999994</v>
          </cell>
          <cell r="AP46">
            <v>-61148672.170000017</v>
          </cell>
          <cell r="AR46">
            <v>322.94773090799998</v>
          </cell>
        </row>
        <row r="48">
          <cell r="A48" t="str">
            <v>Total</v>
          </cell>
          <cell r="E48">
            <v>620000</v>
          </cell>
          <cell r="F48">
            <v>21000</v>
          </cell>
          <cell r="G48">
            <v>20815.820179999999</v>
          </cell>
          <cell r="I48">
            <v>620000000</v>
          </cell>
          <cell r="J48">
            <v>630860076.70999992</v>
          </cell>
          <cell r="K48">
            <v>-82322.16</v>
          </cell>
          <cell r="L48">
            <v>9953244.9000000004</v>
          </cell>
          <cell r="O48">
            <v>566547641.65999985</v>
          </cell>
          <cell r="Q48">
            <v>0</v>
          </cell>
          <cell r="R48">
            <v>566555283.66999996</v>
          </cell>
          <cell r="T48">
            <v>507180156.79999995</v>
          </cell>
          <cell r="U48">
            <v>566591672.55999994</v>
          </cell>
          <cell r="W48">
            <v>559626084.10000002</v>
          </cell>
          <cell r="X48">
            <v>566628061.44999993</v>
          </cell>
          <cell r="Z48">
            <v>537731510.10000002</v>
          </cell>
          <cell r="AA48">
            <v>566664450.34000003</v>
          </cell>
          <cell r="AC48">
            <v>538277866.39999998</v>
          </cell>
          <cell r="AD48">
            <v>566700839.23000002</v>
          </cell>
          <cell r="AF48">
            <v>607542871.75</v>
          </cell>
          <cell r="AG48">
            <v>609648221.57999992</v>
          </cell>
          <cell r="AI48">
            <v>664122698.69999993</v>
          </cell>
          <cell r="AJ48">
            <v>609655863.51999986</v>
          </cell>
          <cell r="AL48">
            <v>668446851.89999998</v>
          </cell>
          <cell r="AM48">
            <v>609663505.52999997</v>
          </cell>
          <cell r="AO48">
            <v>666548783.79999995</v>
          </cell>
          <cell r="AP48">
            <v>-476211147.19000006</v>
          </cell>
          <cell r="AR48">
            <v>2634.3773869769998</v>
          </cell>
        </row>
        <row r="50">
          <cell r="A50" t="str">
            <v xml:space="preserve"> </v>
          </cell>
          <cell r="B50" t="str">
            <v xml:space="preserve"> </v>
          </cell>
        </row>
        <row r="51">
          <cell r="AM51" t="str">
            <v xml:space="preserve">PREPARED BY .....................................………..       CHECKED BY………….............................……...........…  </v>
          </cell>
          <cell r="AP51" t="str">
            <v xml:space="preserve">PREPARED BY .....................................………..       CHECKED BY………….............................……...........…  </v>
          </cell>
        </row>
      </sheetData>
    </sheetDataSet>
  </externalBook>
</externalLink>
</file>

<file path=xl/externalLinks/externalLink1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an chuyen"/>
      <sheetName val="THKP (2)"/>
      <sheetName val="THKP"/>
      <sheetName val="T.Bi"/>
      <sheetName val="Thiet ke"/>
      <sheetName val="Sheet2"/>
      <sheetName val="Sheet1"/>
      <sheetName val="CT"/>
      <sheetName val="K.luong"/>
      <sheetName val="Sheet4"/>
      <sheetName val="Sheet3"/>
      <sheetName val="TT L2"/>
      <sheetName val="TT L1"/>
      <sheetName val="Thue Ngoai"/>
      <sheetName val="XL4Poppy"/>
      <sheetName val="KLHT"/>
      <sheetName val="KL XL2000"/>
      <sheetName val="KLXL2001"/>
      <sheetName val="THKP2001"/>
      <sheetName val="KLphanbo"/>
      <sheetName val="Chiet tinh"/>
      <sheetName val="KH"/>
      <sheetName val="DM"/>
      <sheetName val="DD&amp;TV"/>
      <sheetName val="CDSL"/>
      <sheetName val="PTSL"/>
      <sheetName val="THCP"/>
      <sheetName val="VT"/>
      <sheetName val="NL"/>
      <sheetName val="SoSanh"/>
      <sheetName val="QTVT"/>
      <sheetName val="QTNC"/>
      <sheetName val="BC_KKTSCD"/>
      <sheetName val="Chitiet"/>
      <sheetName val="Sheet2 (2)"/>
      <sheetName val="Mau_BC_KKTSCD"/>
      <sheetName val="KH 2003 (moi max)"/>
      <sheetName val="Chi tiet - Dv lap"/>
      <sheetName val="TH KHTC"/>
      <sheetName val="000"/>
      <sheetName val="00000000"/>
      <sheetName val="Chart2"/>
      <sheetName val="Chart1"/>
      <sheetName val="PIPE-03E"/>
      <sheetName val="Sheet5"/>
      <sheetName val="Sheet6"/>
      <sheetName val="Sheet7"/>
      <sheetName val="Sheet8"/>
      <sheetName val="Sheet9"/>
      <sheetName val="Sheet10"/>
      <sheetName val="Sheet11"/>
      <sheetName val="Sheet12"/>
      <sheetName val="LUAN CHUYEN"/>
      <sheetName val="KE QUY"/>
      <sheetName val="CPC"/>
      <sheetName val="LUONGGIAN TIEP"/>
      <sheetName val="CLUONG"/>
      <sheetName val="VAY VON"/>
      <sheetName val="O.THAO"/>
      <sheetName val="Q.TRUNG"/>
      <sheetName val="THUY"/>
      <sheetName val="Y.THANH"/>
      <sheetName val="621"/>
      <sheetName val="333"/>
      <sheetName val="627"/>
      <sheetName val="TTLUONG"/>
      <sheetName val="PXuat"/>
      <sheetName val="THVT.T5"/>
      <sheetName val="XL1.t5"/>
      <sheetName val="XL2.T5"/>
      <sheetName val="XL3.T5"/>
      <sheetName val="XL5.T5"/>
      <sheetName val="THCCDCXN"/>
      <sheetName val="CC.XL1"/>
      <sheetName val="XL2"/>
      <sheetName val="XL3"/>
      <sheetName val="XL5"/>
      <sheetName val="Cpa"/>
      <sheetName val="khXN"/>
      <sheetName val="KKTS.04"/>
      <sheetName val="nha kct"/>
      <sheetName val="BKVT"/>
      <sheetName val="XL4Test5"/>
      <sheetName val="Dong Dau"/>
      <sheetName val="Dong Dau (2)"/>
      <sheetName val="Sau dong"/>
      <sheetName val="Ma xa"/>
      <sheetName val="My dinh"/>
      <sheetName val="Tong cong"/>
      <sheetName val="KM"/>
      <sheetName val="KHOANMUC"/>
      <sheetName val="CPQL"/>
      <sheetName val="SANLUONG"/>
      <sheetName val="SSCP-SL"/>
      <sheetName val="CPSX"/>
      <sheetName val="KQKD"/>
      <sheetName val="CDSL (2)"/>
      <sheetName val="tscd"/>
      <sheetName val="MD"/>
      <sheetName val="ND"/>
      <sheetName val="CONG"/>
      <sheetName val="DGCT"/>
      <sheetName val="00000001"/>
      <sheetName val="00000002"/>
      <sheetName val="00000003"/>
      <sheetName val="00000004"/>
      <sheetName val="VL"/>
      <sheetName val="CTXD"/>
      <sheetName val=".."/>
      <sheetName val="CTDN"/>
      <sheetName val="san vuon"/>
      <sheetName val="khu phu tro"/>
      <sheetName val="TH"/>
      <sheetName val="be tong"/>
      <sheetName val="Thep"/>
      <sheetName val="Tong hop thep"/>
      <sheetName val="XXXXXXXX"/>
      <sheetName val="Thuyet minh"/>
      <sheetName val="CQ-HQ"/>
      <sheetName val="binh do"/>
      <sheetName val="khoi luong"/>
      <sheetName val="cot lieu"/>
      <sheetName val="van khuon"/>
      <sheetName val="CT BT"/>
      <sheetName val="lay mau"/>
      <sheetName val="mat ngoai goi"/>
      <sheetName val="coc tram-bt"/>
      <sheetName val="1"/>
      <sheetName val="Interim payment"/>
      <sheetName val="Letter"/>
      <sheetName val="Bid Sum"/>
      <sheetName val="Item B"/>
      <sheetName val="Dg A"/>
      <sheetName val="Dg B&amp;C"/>
      <sheetName val="Rates&amp;Prices"/>
      <sheetName val="Material at site"/>
      <sheetName val="Gia VL"/>
      <sheetName val="Bang gia ca may"/>
      <sheetName val="Bang luong CB"/>
      <sheetName val="Bang P.tich CT"/>
      <sheetName val="D.toan chi tiet"/>
      <sheetName val="Bang TH Dtoan"/>
      <sheetName val="BCC (2)"/>
      <sheetName val="Bao cao"/>
      <sheetName val="Bao cao 2"/>
      <sheetName val="BC3"/>
      <sheetName val="THKL"/>
      <sheetName val="Khoi luong mat"/>
      <sheetName val="Bang ke"/>
      <sheetName val="KLCL"/>
      <sheetName val="T.HopKL"/>
      <sheetName val="S.Luong"/>
      <sheetName val="PTCP2"/>
      <sheetName val="CPBVTC2"/>
      <sheetName val="D.Dap"/>
      <sheetName val="Q.Toan"/>
      <sheetName val="NCong"/>
      <sheetName val="Phan tich chi phi"/>
      <sheetName val="Chi phi nen theo BVTC"/>
      <sheetName val="CPTBVTC3"/>
      <sheetName val="nhan cong phu"/>
      <sheetName val="nhan cong Hung"/>
      <sheetName val="Nhan cong"/>
      <sheetName val="CCD2"/>
      <sheetName val="BCC"/>
      <sheetName val="Doi2"/>
      <sheetName val="Khoi luong nen theo BVTC"/>
      <sheetName val="116(300)"/>
      <sheetName val="116(200)"/>
      <sheetName val="116(150)"/>
      <sheetName val="Km0-Km1"/>
      <sheetName val="Km1-Km2"/>
      <sheetName val="BU CTPH"/>
      <sheetName val="CTPH"/>
      <sheetName val="BU tran3+360.22"/>
      <sheetName val="Tran3+360.22"/>
      <sheetName val="BU tran2+386.4"/>
      <sheetName val="Tran2+386.4"/>
      <sheetName val="Bu4-5"/>
      <sheetName val="DTcong 4-5"/>
      <sheetName val="BU3-4"/>
      <sheetName val="dtcong3-4"/>
      <sheetName val="bu2-3"/>
      <sheetName val="dtcong2-3"/>
      <sheetName val="Bu 1-2"/>
      <sheetName val="dtcong1-2"/>
      <sheetName val="bu0-1"/>
      <sheetName val="dtcong0-1"/>
      <sheetName val="KLc1"/>
      <sheetName val="klcong"/>
      <sheetName val="Bu 12-13"/>
      <sheetName val="DTcong 12-13"/>
      <sheetName val="BU13-13+"/>
      <sheetName val="DT cong13-13+"/>
      <sheetName val="BU- nhanh"/>
      <sheetName val="Bunh1-2"/>
      <sheetName val="dtcong nh1-2"/>
      <sheetName val="BUnh0-1"/>
      <sheetName val="dtcong nh0-1"/>
      <sheetName val="BU5-6"/>
      <sheetName val="DTcong5-6"/>
      <sheetName val="BU6-7"/>
      <sheetName val="DTcong6-7"/>
      <sheetName val="BU7-8"/>
      <sheetName val="DTcong7-8"/>
      <sheetName val="BU8-9"/>
      <sheetName val="DTcong8-9"/>
      <sheetName val="BU9-10"/>
      <sheetName val="DTcong9-10"/>
      <sheetName val="BU10-11"/>
      <sheetName val="DTcong10-11"/>
      <sheetName val="BU 11-12"/>
      <sheetName val="DTcong 11-12"/>
      <sheetName val="Mnh1-2+80"/>
      <sheetName val="Pr- CC"/>
      <sheetName val="Nnh1-2+80"/>
      <sheetName val="Mnh0-1"/>
      <sheetName val="Nnh0-1"/>
      <sheetName val="MD13-13+334"/>
      <sheetName val="ND13-13+334"/>
      <sheetName val="BU-TK"/>
      <sheetName val="MD12-13"/>
      <sheetName val="ND12-13"/>
      <sheetName val="MD11-12"/>
      <sheetName val="ND11-12"/>
      <sheetName val="MD10-11"/>
      <sheetName val="ND10-11"/>
      <sheetName val="MD9-10"/>
      <sheetName val="ND9-10"/>
      <sheetName val="MD8-9"/>
      <sheetName val="ND8-9"/>
      <sheetName val="MD7-8"/>
      <sheetName val="ND7-8"/>
      <sheetName val="MD6-7"/>
      <sheetName val="ND6-7"/>
      <sheetName val="MD5-6"/>
      <sheetName val="ND5-6"/>
      <sheetName val="MD4-5"/>
      <sheetName val="ND4-5"/>
      <sheetName val="MD 3-4"/>
      <sheetName val="ND 3-4"/>
      <sheetName val="MD2-3"/>
      <sheetName val="ND2-3"/>
      <sheetName val="MD 1-2"/>
      <sheetName val="ND 1-2"/>
      <sheetName val="MD 0-1"/>
      <sheetName val="ND 0-1"/>
      <sheetName val="km11-12"/>
      <sheetName val="km10-11"/>
      <sheetName val="KLN"/>
      <sheetName val="Tong hop"/>
      <sheetName val="KL tong"/>
      <sheetName val="372+132-181"/>
      <sheetName val="372+00-025-T"/>
      <sheetName val="371+920-1000-T"/>
      <sheetName val="371-340-386"/>
      <sheetName val="371+036-175"/>
      <sheetName val="371+920-1000-P"/>
      <sheetName val="371+650-800"/>
      <sheetName val="371+340-386"/>
      <sheetName val="371+00-150"/>
      <sheetName val="370+625-720"/>
      <sheetName val="370+402-550"/>
      <sheetName val="370+227-300"/>
      <sheetName val="370+00-10"/>
      <sheetName val="370+933-1000"/>
      <sheetName val="370+421-550"/>
      <sheetName val="370+246-280"/>
      <sheetName val="370+135-160"/>
      <sheetName val="369+700-730"/>
      <sheetName val="369+592-700"/>
      <sheetName val="369+400-542"/>
      <sheetName val="369+940-008"/>
      <sheetName val="369+800-908"/>
      <sheetName val="369+606-722"/>
      <sheetName val="369+411-526"/>
      <sheetName val="368+517-580"/>
      <sheetName val="368+822-900"/>
      <sheetName val="368+530-687"/>
      <sheetName val="368+00-25"/>
      <sheetName val="369+"/>
      <sheetName val="AC PC"/>
      <sheetName val="LT"/>
      <sheetName val="LP"/>
      <sheetName val="Dao-P"/>
      <sheetName val="AC66-436"/>
      <sheetName val="Dao-T"/>
      <sheetName val="Congty"/>
      <sheetName val="VPPN"/>
      <sheetName val="XN74"/>
      <sheetName val="XN54"/>
      <sheetName val="XN33"/>
      <sheetName val="NK96"/>
      <sheetName val="KH12"/>
      <sheetName val="CN12"/>
      <sheetName val="HD12"/>
      <sheetName val="KH1"/>
      <sheetName val="Bang VL"/>
      <sheetName val="VL(No V-c)"/>
      <sheetName val="He so"/>
      <sheetName val="PL Vua"/>
      <sheetName val="Chitieu-dam cac loai"/>
      <sheetName val="DG Dam"/>
      <sheetName val="DG chung"/>
      <sheetName val="DGdg"/>
      <sheetName val="VL-dac chung"/>
      <sheetName val="CocKN1m"/>
      <sheetName val="Coc40x40cm"/>
      <sheetName val="CT 1md &amp; dau cong"/>
      <sheetName val="CT cong"/>
      <sheetName val="dg cong"/>
      <sheetName val="26+180-400.2"/>
      <sheetName val="26+180.Sub1"/>
      <sheetName val="26+180.Sub4"/>
      <sheetName val="26+180-400.5(k95)"/>
      <sheetName val="26+400-620.3(k95)"/>
      <sheetName val="26+400-640.1(k95)"/>
      <sheetName val="26+960-27+150.9"/>
      <sheetName val="26+960-27+150.10"/>
      <sheetName val="26+960-27+150.11"/>
      <sheetName val="26+960-27+150.12"/>
      <sheetName val="26+960-27+150.5(k95)"/>
      <sheetName val="26+960-27+150.4(k95)"/>
      <sheetName val="26+960-27+150.1(k95)"/>
      <sheetName val="27+500-700.5(k95)"/>
      <sheetName val="27+500-700.4(k95)"/>
      <sheetName val="27+500-700.3(k95)"/>
      <sheetName val="27+500-700.1(k95)"/>
      <sheetName val="27+740-920.3(k95)"/>
      <sheetName val="27+740-920.21"/>
      <sheetName val="27+920-28+040.6,7"/>
      <sheetName val="27+920-28+040,8,9"/>
      <sheetName val="27+920-28+040.10"/>
      <sheetName val="27+920-28+040,11"/>
      <sheetName val="27+920-28+160.Su3"/>
      <sheetName val="28+160-28+420,17Top"/>
      <sheetName val="28+160-28+420.5K95"/>
      <sheetName val="28+430-657.7"/>
      <sheetName val="Km28+430-657.8"/>
      <sheetName val="28+430-657.9"/>
      <sheetName val="28+430-667.10"/>
      <sheetName val="28+430-657.11"/>
      <sheetName val="28+430-657.4k95"/>
      <sheetName val="28+500-657.18"/>
      <sheetName val="28+520-657.19"/>
      <sheetName val="Dec31"/>
      <sheetName val="Jan2"/>
      <sheetName val="Jan3"/>
      <sheetName val="Jan4"/>
      <sheetName val="Jan6"/>
      <sheetName val="Jan7"/>
      <sheetName val="Jan8"/>
      <sheetName val="Jan9"/>
      <sheetName val="Jan10"/>
      <sheetName val="Jan11"/>
      <sheetName val="Jan13"/>
      <sheetName val="Jan14"/>
      <sheetName val="Jan15"/>
      <sheetName val="Jan16"/>
      <sheetName val="Jan17"/>
      <sheetName val="Jan18"/>
      <sheetName val="Jan20"/>
      <sheetName val="Jan21"/>
      <sheetName val="Jan22"/>
      <sheetName val="Jan23"/>
      <sheetName val="Jan24"/>
      <sheetName val="Jan25"/>
      <sheetName val="Jan27"/>
      <sheetName val="Jan28"/>
      <sheetName val="9"/>
      <sheetName val="10"/>
      <sheetName val="NRC"/>
      <sheetName val="DG SOC"/>
      <sheetName val="DG HQ"/>
      <sheetName val="ENFALUX"/>
      <sheetName val="NHXP"/>
      <sheetName val="KGIAT"/>
      <sheetName val="KDR"/>
      <sheetName val="JAVEL"/>
      <sheetName val="vita"/>
      <sheetName val="TPXM"/>
      <sheetName val="XM"/>
      <sheetName val="Bot Giat C"/>
      <sheetName val="Bot Giat P "/>
      <sheetName val="TP"/>
      <sheetName val="BRTAICHE"/>
      <sheetName val="THBKEO"/>
      <sheetName val="PBBKEO"/>
      <sheetName val="THAY THUNG H"/>
      <sheetName val="BBKK"/>
      <sheetName val="thi nghiem"/>
      <sheetName val="CBQT"/>
      <sheetName val="DTHH"/>
      <sheetName val="Bang1"/>
      <sheetName val="TAI TRONG"/>
      <sheetName val="NOI LUC"/>
      <sheetName val="TINH DUYET THTT CHINH"/>
      <sheetName val="TDUYET THTT PHU"/>
      <sheetName val="TINH DAO DONG VA DO VONG"/>
      <sheetName val="TINH NEO"/>
      <sheetName val="Phu luc"/>
      <sheetName val="Gia trÞ"/>
      <sheetName val="PTCT"/>
      <sheetName val="CDghino"/>
      <sheetName val="Tonghop"/>
      <sheetName val="TH (T1-6)"/>
      <sheetName val="ThueTB"/>
      <sheetName val="SCD5"/>
      <sheetName val=" NL"/>
      <sheetName val="CPVL-CPM"/>
      <sheetName val="PTVL"/>
      <sheetName val="CD1"/>
      <sheetName val=" NL (2)"/>
      <sheetName val="CDTHCT"/>
      <sheetName val="CDTHCT (3)"/>
      <sheetName val="thkl (2)"/>
      <sheetName val="kht8"/>
      <sheetName val="long tec"/>
      <sheetName val="nlongt"/>
      <sheetName val="tuanb"/>
      <sheetName val="ntuanb"/>
      <sheetName val="nbinh"/>
      <sheetName val="nque"/>
      <sheetName val="ntien"/>
      <sheetName val="ntuanH"/>
      <sheetName val="nmuoi"/>
      <sheetName val="nnghia"/>
      <sheetName val="ntuanM"/>
      <sheetName val="nthi"/>
      <sheetName val="nchung"/>
      <sheetName val="nanh"/>
      <sheetName val="nthang"/>
      <sheetName val="nnguyen"/>
      <sheetName val="ntuc"/>
      <sheetName val="nngan"/>
      <sheetName val="nloi"/>
      <sheetName val="nphuock"/>
      <sheetName val="nphuoch"/>
      <sheetName val="nsonpd"/>
      <sheetName val="nphuock04"/>
      <sheetName val="nphuoch04"/>
      <sheetName val="nphuocpd04"/>
      <sheetName val="nphuocd04"/>
      <sheetName val="nphuoctr04"/>
      <sheetName val="nphuocb04"/>
      <sheetName val="phong"/>
      <sheetName val="Thep "/>
      <sheetName val="Chi tiet Khoi luong"/>
      <sheetName val="TH khoi luong"/>
      <sheetName val="Chiet tinh vat lieu "/>
      <sheetName val="TH KL VL"/>
      <sheetName val="CHIT"/>
      <sheetName val="THXH"/>
      <sheetName val="BHXH"/>
      <sheetName val="tong hop thanh toan thue"/>
      <sheetName val="bang ke nop thue"/>
      <sheetName val="Tonh hop chi phi"/>
      <sheetName val="BK chi phi"/>
      <sheetName val="KTra DS va thue GTGT"/>
      <sheetName val="Kiãøm tra DS thue GTGT"/>
      <sheetName val="XUAT(gia von)"/>
      <sheetName val="nhap"/>
      <sheetName val="Xuat (gia ban)"/>
      <sheetName val="Dchinh TH N-X-T"/>
      <sheetName val="Tong hop N-X-T"/>
      <sheetName val="thue TH"/>
      <sheetName val="tong hop 2001"/>
      <sheetName val="qUYET TOAN THUE"/>
      <sheetName val="N-X-T=L"/>
      <sheetName val="Sheet17"/>
      <sheetName val="DS them luong qui 4-2002"/>
      <sheetName val="Phuc loi 2-9-02"/>
      <sheetName val="PCLB-2002"/>
      <sheetName val="Thuong nhan dip 21-12-02"/>
      <sheetName val="Thuong dip nhan danh hieu AHL§"/>
      <sheetName val="Thang luong thu 13 nam 2002"/>
      <sheetName val="Luong SX# dip Tet Qui Mui(dong)"/>
      <sheetName val="Sheet13"/>
      <sheetName val="Sheet14"/>
      <sheetName val="Sheet15"/>
      <sheetName val="Sheet16"/>
      <sheetName val="THCT"/>
      <sheetName val="cap cho cac DT"/>
      <sheetName val="Ung - hoan"/>
      <sheetName val="CP may"/>
      <sheetName val="SS"/>
      <sheetName val="NVL"/>
      <sheetName val="10000000"/>
      <sheetName val="Quang Tri"/>
      <sheetName val="TTHue"/>
      <sheetName val="Da Nang"/>
      <sheetName val="Quang Nam"/>
      <sheetName val="Quang Ngai"/>
      <sheetName val="TH DH-QN"/>
      <sheetName val="KP HD"/>
      <sheetName val="DB HD"/>
      <sheetName val="dutoan1"/>
      <sheetName val="Anhtoan"/>
      <sheetName val="dutoan2"/>
      <sheetName val="vat tu"/>
      <sheetName val="CDTHU CHI T1"/>
      <sheetName val="THUCHI 2"/>
      <sheetName val="THU CHI3"/>
      <sheetName val="THU CHI 4"/>
      <sheetName val="THU CHI5"/>
      <sheetName val="THU CHI 6"/>
      <sheetName val="TU CHI 7"/>
      <sheetName val="THU CHI9"/>
      <sheetName val="THU CHI 8"/>
      <sheetName val="THU CHI 10"/>
      <sheetName val="THU CHI 11"/>
      <sheetName val="THU CHI 12"/>
      <sheetName val="sent to"/>
      <sheetName val="Outlets"/>
      <sheetName val="PGs"/>
      <sheetName val="CT Duong"/>
      <sheetName val="Bia"/>
      <sheetName val="D.gia"/>
      <sheetName val="T.hop"/>
      <sheetName val="Khoan"/>
      <sheetName val="CtP.tro"/>
      <sheetName val="Nha moi"/>
      <sheetName val="NamBanThach"/>
      <sheetName val="KhoanDuong"/>
      <sheetName val="DeNghiDuong"/>
      <sheetName val="TT-BDH-B1"/>
      <sheetName val="TT-T.Tron So 2"/>
      <sheetName val="TT-Doi6-Dot-1"/>
      <sheetName val="ChietTinh"/>
      <sheetName val="Ct.Dam "/>
      <sheetName val="Ct.Duoi"/>
      <sheetName val="Ct.Tren"/>
      <sheetName val="CtVKdam"/>
      <sheetName val="asphal"/>
      <sheetName val="Gvua"/>
      <sheetName val="D.giaMay"/>
      <sheetName val="C.TIEU"/>
      <sheetName val="CPNLTT"/>
      <sheetName val="T.Luong"/>
      <sheetName val="NCTT"/>
      <sheetName val="QLDN"/>
      <sheetName val="641"/>
      <sheetName val="642"/>
      <sheetName val="T.HAO"/>
      <sheetName val="DT TUYEN"/>
      <sheetName val="DT GIA"/>
      <sheetName val="KHDT"/>
      <sheetName val="KHDT (2)"/>
      <sheetName val="SX-TT"/>
      <sheetName val="CL "/>
      <sheetName val="VTu"/>
      <sheetName val="LDTL"/>
      <sheetName val="KHao"/>
      <sheetName val="LNKD"/>
      <sheetName val="SK"/>
      <sheetName val="TNo"/>
      <sheetName val="CTTH"/>
      <sheetName val="VON"/>
      <sheetName val="VLD"/>
      <sheetName val="KQ (2)"/>
      <sheetName val="phan tich DG"/>
      <sheetName val="gia vat lieu"/>
      <sheetName val="gia xe may"/>
      <sheetName val="gia nhan cong"/>
      <sheetName val="01"/>
      <sheetName val="02"/>
      <sheetName val="03"/>
      <sheetName val="04"/>
      <sheetName val="05"/>
      <sheetName val="Sheet18"/>
      <sheetName val="Sheet19"/>
      <sheetName val="Sheet20"/>
      <sheetName val="TK111"/>
      <sheetName val="TK112"/>
      <sheetName val="TK131"/>
      <sheetName val="TK1331"/>
      <sheetName val="TK136"/>
      <sheetName val="TK138"/>
      <sheetName val="TK141"/>
      <sheetName val="TK152"/>
      <sheetName val="TK153"/>
      <sheetName val="TK154"/>
      <sheetName val="TK211"/>
      <sheetName val="TK214"/>
      <sheetName val="TK311"/>
      <sheetName val="TK331"/>
      <sheetName val="TK3331"/>
      <sheetName val="TK3334"/>
      <sheetName val="TK334"/>
      <sheetName val="TK335"/>
      <sheetName val="TK336"/>
      <sheetName val="cd viaK0-T6"/>
      <sheetName val="cdvia T6-Tc24"/>
      <sheetName val="cdvia Tc24-T46"/>
      <sheetName val="cdbtnL2ko-k0+361"/>
      <sheetName val="cd btnL2k0+361-T19"/>
      <sheetName val="cong Q2"/>
      <sheetName val="T.U luong Q1"/>
      <sheetName val="T.U luong Q2"/>
      <sheetName val="T.U luong Q3"/>
      <sheetName val="DT"/>
      <sheetName val="THND"/>
      <sheetName val="THMD"/>
      <sheetName val="Phtro1"/>
      <sheetName val="DTKS1"/>
      <sheetName val="CT1m"/>
      <sheetName val="Dc Dau"/>
      <sheetName val=" o to Hien 8"/>
      <sheetName val=" o to Hien9"/>
      <sheetName val=" o to Hien10"/>
      <sheetName val=" o to Hien11"/>
      <sheetName val=" o to Hien12)"/>
      <sheetName val=" o to Hien1"/>
      <sheetName val=" o to Hien2"/>
      <sheetName val=" o to Hien3"/>
      <sheetName val=" o to Hien4"/>
      <sheetName val=" o to Hien5"/>
      <sheetName val=" o to Phong 8"/>
      <sheetName val=" o to Phong9"/>
      <sheetName val=" o to Phong10"/>
      <sheetName val=" o to Phong11"/>
      <sheetName val=" o to Phong12)"/>
      <sheetName val=" o to Phong1"/>
      <sheetName val=" o to Phong2"/>
      <sheetName val=" o to Phong3"/>
      <sheetName val=" o to Phong4"/>
      <sheetName val=" o to Phong5"/>
      <sheetName val=" o to Dung 8 "/>
      <sheetName val=" D tt dau8"/>
      <sheetName val=" o to Dung 9"/>
      <sheetName val=" D9 tt dau"/>
      <sheetName val=" D10 tt dau"/>
      <sheetName val=" o to Dung 10"/>
      <sheetName val=" o to Dung 11"/>
      <sheetName val=" o to Dung 12)"/>
      <sheetName val=" o to Dung 1"/>
      <sheetName val=" o to Dung2"/>
      <sheetName val=" o to Dung3"/>
      <sheetName val=" o to Dung4"/>
      <sheetName val=" o totrongT10-12"/>
      <sheetName val=" o totrongT2"/>
      <sheetName val=" o totrungT10-12"/>
      <sheetName val=" o toMinhT10-12 "/>
      <sheetName val=" o toMinhT2"/>
      <sheetName val=" o toTrieuT10-12  "/>
      <sheetName val="Luong 8 SP"/>
      <sheetName val="Luong 9 SP "/>
      <sheetName val="Luong 10 SP "/>
      <sheetName val="Luong 11 SP "/>
      <sheetName val="Luong 12 SP"/>
      <sheetName val="Luong 1 SP1"/>
      <sheetName val="Luong 2 SP2"/>
      <sheetName val="Luong 3 SP3"/>
      <sheetName val="Luong 4 SP4"/>
      <sheetName val="Luong 4 SP5"/>
      <sheetName val="BTTTLT8"/>
      <sheetName val="BTTTLT9"/>
      <sheetName val="BTTTLT10"/>
      <sheetName val="BTTTLT11"/>
      <sheetName val="BTTTLT12"/>
      <sheetName val="BTTTLT1"/>
      <sheetName val="BTTTLT2"/>
      <sheetName val="BTTTLT3"/>
      <sheetName val="BTTTLT4"/>
      <sheetName val="BTTTLT5"/>
      <sheetName val="Q1-02"/>
      <sheetName val="Q2-02"/>
      <sheetName val="Q3-02"/>
      <sheetName val="KL VL"/>
      <sheetName val="KHCTiet"/>
      <sheetName val="QT 9-6"/>
      <sheetName val="Thuong luu HB"/>
      <sheetName val="QT03"/>
      <sheetName val="QT"/>
      <sheetName val="PTmay"/>
      <sheetName val="KK"/>
      <sheetName val="QT Ky T"/>
      <sheetName val="BCKT"/>
      <sheetName val="bc vt TON BAI"/>
      <sheetName val="XXXXXXX0"/>
      <sheetName val="Ke"/>
      <sheetName val="KLTong hop"/>
      <sheetName val="Lan can"/>
      <sheetName val="Ranh doc (2)"/>
      <sheetName val="Ranh doc"/>
      <sheetName val="Coc tieu"/>
      <sheetName val="Bien bao"/>
      <sheetName val="Nan tuyen"/>
      <sheetName val="Lan 1"/>
      <sheetName val="Lan  2"/>
      <sheetName val="Lan 3"/>
      <sheetName val="Gia tri"/>
      <sheetName val="Lan 5"/>
      <sheetName val="K249 K98"/>
      <sheetName val="K249 K98 (2)"/>
      <sheetName val="K251 K98"/>
      <sheetName val="K251 SBase"/>
      <sheetName val="K251 AC"/>
      <sheetName val="K252 K98"/>
      <sheetName val="K252 SBase"/>
      <sheetName val="K252 AC"/>
      <sheetName val="K253"/>
      <sheetName val="K253 K98"/>
      <sheetName val="K253 Subbase"/>
      <sheetName val="K253 Base "/>
      <sheetName val="K253 SBase"/>
      <sheetName val="K253 AC"/>
      <sheetName val="K255"/>
      <sheetName val="K255 SBase"/>
      <sheetName val="K259"/>
      <sheetName val="K259 K98"/>
      <sheetName val="K259 Subbase"/>
      <sheetName val="K259 Base "/>
      <sheetName val="K259 AC"/>
      <sheetName val="K260"/>
      <sheetName val="K260 K98"/>
      <sheetName val="K260 Subbase"/>
      <sheetName val="K260 Base"/>
      <sheetName val="K260 AC"/>
      <sheetName val="K261"/>
      <sheetName val="K261 K98"/>
      <sheetName val="K261 Base"/>
      <sheetName val="K261 AC"/>
      <sheetName val="TIEN"/>
      <sheetName val="PHUONG"/>
      <sheetName val="ANH"/>
      <sheetName val="HUYNH"/>
      <sheetName val="TONKHO"/>
      <sheetName val="BANLE"/>
      <sheetName val="NHAPKHO"/>
      <sheetName val="Tong Thu"/>
      <sheetName val="Tong Chi"/>
      <sheetName val="Truong hoc"/>
      <sheetName val="Cty CP"/>
    </sheetNames>
    <definedNames>
      <definedName name="DataFilter"/>
      <definedName name="DataSort"/>
      <definedName name="GoBack" sheetId="15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 refreshError="1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 refreshError="1"/>
      <sheetData sheetId="731" refreshError="1"/>
      <sheetData sheetId="732" refreshError="1"/>
      <sheetData sheetId="733" refreshError="1"/>
    </sheetDataSet>
  </externalBook>
</externalLink>
</file>

<file path=xl/externalLinks/externalLink1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ADJ - RATE"/>
      <sheetName val="database"/>
      <sheetName val="Trial Balance"/>
      <sheetName val="ตั๋วเงินรับ"/>
      <sheetName val="Loan Data"/>
      <sheetName val="K-5"/>
      <sheetName val="Allocate96-98"/>
      <sheetName val="ค่าวัสดุ"/>
      <sheetName val="K-5 YE"/>
      <sheetName val="Asset 31-12-47"/>
      <sheetName val="Invoice"/>
      <sheetName val="CODE"/>
      <sheetName val="Purchase Order"/>
      <sheetName val="Customize Your Purchase Order"/>
      <sheetName val="Customize Your Invoice"/>
      <sheetName val="?????????????"/>
      <sheetName val="??????? MGC"/>
      <sheetName val=" IB-PL-00-01 SUMMARY"/>
      <sheetName val="BMCT2003"/>
      <sheetName val="BUILD95"/>
      <sheetName val="CUSTOMER"/>
      <sheetName val="data"/>
      <sheetName val="TrialBalance Q3-2002"/>
      <sheetName val="Sheet1"/>
      <sheetName val="เงินกู้_MGC"/>
      <sheetName val="Trial_Balance"/>
      <sheetName val="ADJ_-_RATE"/>
      <sheetName val="Loan_Data"/>
    </sheetNames>
    <sheetDataSet>
      <sheetData sheetId="0">
        <row r="2">
          <cell r="G2">
            <v>36525</v>
          </cell>
        </row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>
        <row r="4">
          <cell r="B4">
            <v>8500000</v>
          </cell>
        </row>
        <row r="15">
          <cell r="F15">
            <v>5500000</v>
          </cell>
        </row>
        <row r="17">
          <cell r="E17">
            <v>3000000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 refreshError="1"/>
      <sheetData sheetId="28" refreshError="1"/>
      <sheetData sheetId="29" refreshError="1"/>
    </sheetDataSet>
  </externalBook>
</externalLink>
</file>

<file path=xl/externalLinks/externalLink1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  <sheetName val="Trial Balance"/>
      <sheetName val="K-5"/>
    </sheetNames>
    <sheetDataSet>
      <sheetData sheetId="0">
        <row r="1">
          <cell r="F1">
            <v>36525</v>
          </cell>
        </row>
      </sheetData>
      <sheetData sheetId="1" refreshError="1"/>
      <sheetData sheetId="2" refreshError="1"/>
    </sheetDataSet>
  </externalBook>
</externalLink>
</file>

<file path=xl/externalLinks/externalLink1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S 2005 LOCATION as at 15MAR200"/>
      <sheetName val="data"/>
      <sheetName val="desc"/>
      <sheetName val="ADMIN52..."/>
      <sheetName val="type"/>
      <sheetName val="Pivot"/>
      <sheetName val="ตั๋วเงินรับ"/>
      <sheetName val="คชจ.ดำเนินงาน6-43"/>
      <sheetName val="เงินกู้ธนชาติ"/>
      <sheetName val="เงินกู้ MGC"/>
      <sheetName val="Invoice"/>
    </sheetNames>
    <sheetDataSet>
      <sheetData sheetId="0"/>
      <sheetData sheetId="1"/>
      <sheetData sheetId="2">
        <row r="1">
          <cell r="A1" t="str">
            <v>รหัสบัญชี</v>
          </cell>
          <cell r="B1" t="str">
            <v>ชื่อบัญชี</v>
          </cell>
          <cell r="C1" t="str">
            <v>Desc</v>
          </cell>
        </row>
        <row r="2">
          <cell r="A2">
            <v>1111001</v>
          </cell>
          <cell r="B2" t="str">
            <v>เงินสด</v>
          </cell>
          <cell r="C2" t="str">
            <v>Cash</v>
          </cell>
        </row>
        <row r="3">
          <cell r="A3">
            <v>1111002</v>
          </cell>
          <cell r="B3" t="str">
            <v>เงินสดย่อย</v>
          </cell>
          <cell r="C3" t="str">
            <v>Cash</v>
          </cell>
        </row>
        <row r="4">
          <cell r="A4">
            <v>1111003</v>
          </cell>
          <cell r="B4" t="str">
            <v>บัญชีพักบัตรเครดิต</v>
          </cell>
          <cell r="C4" t="str">
            <v>Cash</v>
          </cell>
        </row>
        <row r="5">
          <cell r="A5">
            <v>1111004</v>
          </cell>
          <cell r="B5" t="str">
            <v>เช็คระหว่างทาง</v>
          </cell>
          <cell r="C5" t="str">
            <v>Cash</v>
          </cell>
        </row>
        <row r="6">
          <cell r="A6">
            <v>1111005</v>
          </cell>
          <cell r="B6" t="str">
            <v>เงินสดมัดจำจากคนไข้</v>
          </cell>
          <cell r="C6" t="str">
            <v>Cash</v>
          </cell>
        </row>
        <row r="7">
          <cell r="A7">
            <v>1111006</v>
          </cell>
          <cell r="B7" t="str">
            <v>บัญชีพักบัตรเครดิตมัดจำจากคนไข้</v>
          </cell>
          <cell r="C7" t="str">
            <v>Cash</v>
          </cell>
        </row>
        <row r="8">
          <cell r="A8">
            <v>1111007</v>
          </cell>
          <cell r="B8" t="str">
            <v>เช็คระหว่างทางมัดจำจากคนไข้</v>
          </cell>
          <cell r="C8" t="str">
            <v>Cash</v>
          </cell>
        </row>
        <row r="9">
          <cell r="A9">
            <v>1111008</v>
          </cell>
          <cell r="B9" t="str">
            <v>บัญชีพักคูปอง</v>
          </cell>
          <cell r="C9" t="str">
            <v>Cash</v>
          </cell>
        </row>
        <row r="10">
          <cell r="A10">
            <v>1112101</v>
          </cell>
          <cell r="B10" t="str">
            <v>ออมทรัพย์-ธ.กรุงเทพ ลาดพร้าว</v>
          </cell>
          <cell r="C10" t="str">
            <v>Cash</v>
          </cell>
        </row>
        <row r="11">
          <cell r="A11">
            <v>1112102</v>
          </cell>
          <cell r="B11" t="str">
            <v>ออมทรัพย์-ธ.กสิกรไทย ลาดพร้าว</v>
          </cell>
          <cell r="C11" t="str">
            <v>Cash</v>
          </cell>
        </row>
        <row r="12">
          <cell r="A12">
            <v>1112103</v>
          </cell>
          <cell r="B12" t="str">
            <v>ออมทรัพย์-ธ.กรุงไทย ศรีนครินทร์</v>
          </cell>
          <cell r="C12" t="str">
            <v>Cash</v>
          </cell>
        </row>
        <row r="13">
          <cell r="A13">
            <v>1112104</v>
          </cell>
          <cell r="B13" t="str">
            <v>ออมทรัพย์-ธ.ไทยพาณิชย์ ลาดพร้าว</v>
          </cell>
          <cell r="C13" t="str">
            <v>Cash</v>
          </cell>
        </row>
        <row r="14">
          <cell r="A14">
            <v>1112105</v>
          </cell>
          <cell r="B14" t="str">
            <v>ออมทรัพย์-ธ.กรุงไทย-ศรีนครินทร์ (cash control)</v>
          </cell>
          <cell r="C14" t="str">
            <v>Cash</v>
          </cell>
        </row>
        <row r="15">
          <cell r="A15">
            <v>1112106</v>
          </cell>
          <cell r="B15" t="str">
            <v>ออมทรัพย์-ธ.กรุงไทย ศรีนครินทร์ (reserve)</v>
          </cell>
          <cell r="C15" t="str">
            <v>Cash</v>
          </cell>
        </row>
        <row r="16">
          <cell r="A16">
            <v>1112107</v>
          </cell>
          <cell r="B16" t="str">
            <v>ออมทรัพย์-ธนาคารเพื่อการเกษตรและสหกรณ์การเกษตร</v>
          </cell>
          <cell r="C16" t="str">
            <v>Cash</v>
          </cell>
        </row>
        <row r="17">
          <cell r="A17">
            <v>1112108</v>
          </cell>
          <cell r="B17" t="str">
            <v>ออมทรัพย์-ธ.กรุงไทย-ศรีนครินทร์ (โครงการเทิดพระเกียรติ)</v>
          </cell>
          <cell r="C17" t="str">
            <v>Cash</v>
          </cell>
        </row>
        <row r="18">
          <cell r="A18">
            <v>1112109</v>
          </cell>
          <cell r="B18" t="str">
            <v>ออมทรัพย์-ธ.กรุงศรีอยุธยา-บางกะปิ</v>
          </cell>
          <cell r="C18" t="str">
            <v>Cash</v>
          </cell>
        </row>
        <row r="19">
          <cell r="A19">
            <v>1112110</v>
          </cell>
          <cell r="B19" t="str">
            <v>ออมทรัพย์-ธ.กรุงศรีอยุธยา-บางกะปิ (ค้ำประกัน ปกส)</v>
          </cell>
          <cell r="C19" t="str">
            <v>Cash</v>
          </cell>
        </row>
        <row r="20">
          <cell r="A20">
            <v>1112111</v>
          </cell>
          <cell r="B20" t="str">
            <v>ออมทรัพย์-ธ.ไทยพาณิชย์ ลาดพร้าว 111 (IDIS TRAINING)</v>
          </cell>
          <cell r="C20" t="str">
            <v>Cash</v>
          </cell>
        </row>
        <row r="21">
          <cell r="A21">
            <v>1112201</v>
          </cell>
          <cell r="B21" t="str">
            <v>กระแสรายวัน-ธ.กรุงไทย ศรีนครินทร์-061-6011113</v>
          </cell>
          <cell r="C21" t="str">
            <v>Cash</v>
          </cell>
        </row>
        <row r="22">
          <cell r="A22">
            <v>1112202</v>
          </cell>
          <cell r="B22" t="str">
            <v>กระแสรายวัน-ธ.กสิกรไทย ลาดพร้าว</v>
          </cell>
          <cell r="C22" t="str">
            <v>Cash</v>
          </cell>
        </row>
        <row r="23">
          <cell r="A23">
            <v>1112203</v>
          </cell>
          <cell r="B23" t="str">
            <v>กระแสรายวัน-ธ.กรุงไทย ศรีนครินทร์-061-6-01500-3</v>
          </cell>
          <cell r="C23" t="str">
            <v>Cash</v>
          </cell>
        </row>
        <row r="24">
          <cell r="A24">
            <v>1112204</v>
          </cell>
          <cell r="B24" t="str">
            <v>กระแสรายวัน-ธ.ไทยพาณิชย์ ลาดพร้าว</v>
          </cell>
          <cell r="C24" t="str">
            <v>Cash</v>
          </cell>
        </row>
        <row r="25">
          <cell r="A25">
            <v>1112205</v>
          </cell>
          <cell r="B25" t="str">
            <v>กระแสรายวัน-ธ.กรุงไทย-ศรีนครินทร์ (จองซื้อหุ้น)</v>
          </cell>
          <cell r="C25" t="str">
            <v>Cash</v>
          </cell>
        </row>
        <row r="26">
          <cell r="A26">
            <v>1112206</v>
          </cell>
          <cell r="B26" t="str">
            <v>กระแสรายวัน ธ.กรุงไทย-ศรีนครินทร์ (O/D-20)</v>
          </cell>
          <cell r="C26" t="str">
            <v>Bank O/D and ST Loans</v>
          </cell>
        </row>
        <row r="27">
          <cell r="A27">
            <v>1112207</v>
          </cell>
          <cell r="B27" t="str">
            <v>กระแสรายวัน ธ.กรุงเทพ-ลาดพร้าว</v>
          </cell>
          <cell r="C27" t="str">
            <v>Cash</v>
          </cell>
        </row>
        <row r="28">
          <cell r="A28">
            <v>1112208</v>
          </cell>
          <cell r="B28" t="str">
            <v>กระแสรายวัน-ธ.กรุงไทย ศรีนครินทร์ (โครงการข้อเข่าเสื่อม)</v>
          </cell>
          <cell r="C28" t="str">
            <v>Cash</v>
          </cell>
        </row>
        <row r="29">
          <cell r="A29">
            <v>1112209</v>
          </cell>
          <cell r="B29" t="str">
            <v>กระแสรายวัน-ธ.กรุงศรีอยุธยา-บางกะปิ</v>
          </cell>
          <cell r="C29" t="str">
            <v>Cash</v>
          </cell>
        </row>
        <row r="30">
          <cell r="A30">
            <v>1112210</v>
          </cell>
          <cell r="B30" t="str">
            <v>กระแสรายวัน-ธ.ไทยพาณิชย์ ลาดพร้าว 111 (IDIS TRAINING)</v>
          </cell>
          <cell r="C30" t="str">
            <v>Cash</v>
          </cell>
        </row>
        <row r="31">
          <cell r="A31">
            <v>1112301</v>
          </cell>
          <cell r="B31" t="str">
            <v>ฝากประจำ-ธ.ไทยพาณิชย์-ลาดพร้าว</v>
          </cell>
          <cell r="C31" t="str">
            <v>Fixed Deposit</v>
          </cell>
        </row>
        <row r="32">
          <cell r="A32">
            <v>1112302</v>
          </cell>
          <cell r="B32" t="str">
            <v>ฝากประจำ-ธ.นครหลวงไทย-สำนักงานใหญ่</v>
          </cell>
          <cell r="C32" t="str">
            <v>Fixed Deposit</v>
          </cell>
        </row>
        <row r="33">
          <cell r="A33">
            <v>1112303</v>
          </cell>
          <cell r="B33" t="str">
            <v>ฝากประจำ-ธ.กรุงไทย-ศรีนครินทร์</v>
          </cell>
          <cell r="C33" t="str">
            <v>Fixed Deposit</v>
          </cell>
        </row>
        <row r="34">
          <cell r="A34">
            <v>1121001</v>
          </cell>
          <cell r="B34" t="str">
            <v>ลูกหนี้ค่ารักษาพยาบาล (Patient)</v>
          </cell>
          <cell r="C34" t="str">
            <v>Account Receivable</v>
          </cell>
        </row>
        <row r="35">
          <cell r="A35">
            <v>1121002</v>
          </cell>
          <cell r="B35" t="str">
            <v>ลูกหนี้บริษัทประกัน</v>
          </cell>
          <cell r="C35" t="str">
            <v>Account Receivable</v>
          </cell>
        </row>
        <row r="36">
          <cell r="A36">
            <v>1121003</v>
          </cell>
          <cell r="B36" t="str">
            <v>ลูกหนี้บริษัทตามสัญญา</v>
          </cell>
          <cell r="C36" t="str">
            <v>Account Receivable</v>
          </cell>
        </row>
        <row r="37">
          <cell r="A37">
            <v>1121004</v>
          </cell>
          <cell r="B37" t="str">
            <v>ลูกหนี้พรบ.</v>
          </cell>
          <cell r="C37" t="str">
            <v>Account Receivable</v>
          </cell>
        </row>
        <row r="38">
          <cell r="A38">
            <v>1121005</v>
          </cell>
          <cell r="B38" t="str">
            <v>ลูกหนี้กองทุนทดแทน</v>
          </cell>
          <cell r="C38" t="str">
            <v>Account Receivable</v>
          </cell>
        </row>
        <row r="39">
          <cell r="A39">
            <v>1121998</v>
          </cell>
          <cell r="B39" t="str">
            <v>ลูกหนี้อื่น</v>
          </cell>
          <cell r="C39" t="str">
            <v>Account Receivable</v>
          </cell>
        </row>
        <row r="40">
          <cell r="A40">
            <v>1122001</v>
          </cell>
          <cell r="B40" t="str">
            <v>ค่าเผื่อหนี้สงสัยจะสูญ-คนไข้นอก</v>
          </cell>
          <cell r="C40" t="str">
            <v>Less Allowance for Bad Debt</v>
          </cell>
        </row>
        <row r="41">
          <cell r="A41">
            <v>1122002</v>
          </cell>
          <cell r="B41" t="str">
            <v>ค่าเผื่อหนี้สงสัยจะสูญ-คนไข้ใน</v>
          </cell>
          <cell r="C41" t="str">
            <v>Less Allowance for Bad Debt</v>
          </cell>
        </row>
        <row r="42">
          <cell r="A42">
            <v>1122003</v>
          </cell>
          <cell r="B42" t="str">
            <v>ค่าเผื่อหนี้สงสัยจะสูญ-คนไข้นอก-CONTRACT</v>
          </cell>
          <cell r="C42" t="str">
            <v>Less Allowance for Bad Debt</v>
          </cell>
        </row>
        <row r="43">
          <cell r="A43">
            <v>1122004</v>
          </cell>
          <cell r="B43" t="str">
            <v>ค่าเผื่อหนี้สงสัยจะสูญ-คนไข้ใน-CONTRACT</v>
          </cell>
          <cell r="C43" t="str">
            <v>Less Allowance for Bad Debt</v>
          </cell>
        </row>
        <row r="44">
          <cell r="A44">
            <v>1122009</v>
          </cell>
          <cell r="B44" t="str">
            <v>ค่าเผื่อหนี้สงสัยจะสูญอื่น</v>
          </cell>
          <cell r="C44" t="str">
            <v>Less Allowance for Bad Debt</v>
          </cell>
        </row>
        <row r="45">
          <cell r="A45">
            <v>1130001</v>
          </cell>
          <cell r="B45" t="str">
            <v>เวชภัณฑ์คงเหลือ</v>
          </cell>
          <cell r="C45" t="str">
            <v>Inventory</v>
          </cell>
        </row>
        <row r="46">
          <cell r="A46">
            <v>1130002</v>
          </cell>
          <cell r="B46" t="str">
            <v>พัสดุคงเหลือ</v>
          </cell>
          <cell r="C46" t="str">
            <v>Inventory</v>
          </cell>
        </row>
        <row r="47">
          <cell r="A47">
            <v>1130003</v>
          </cell>
          <cell r="B47" t="str">
            <v>ยาคงเหลือ</v>
          </cell>
          <cell r="C47" t="str">
            <v>Inventory</v>
          </cell>
        </row>
        <row r="48">
          <cell r="A48">
            <v>1130004</v>
          </cell>
          <cell r="B48" t="str">
            <v>ผ้า (แบบฟอร์ม) คงเหลือ</v>
          </cell>
          <cell r="C48" t="str">
            <v>Inventory</v>
          </cell>
        </row>
        <row r="49">
          <cell r="A49">
            <v>1130011</v>
          </cell>
          <cell r="B49" t="str">
            <v>เวชภัณฑ์ฝากขายคงเหลือ</v>
          </cell>
          <cell r="C49" t="str">
            <v>Inventory</v>
          </cell>
        </row>
        <row r="50">
          <cell r="A50">
            <v>1130013</v>
          </cell>
          <cell r="B50" t="str">
            <v>ยาฝากขายคงเหลือ</v>
          </cell>
          <cell r="C50" t="str">
            <v>Inventory</v>
          </cell>
        </row>
        <row r="51">
          <cell r="A51">
            <v>1139001</v>
          </cell>
          <cell r="B51" t="str">
            <v>Work in Process</v>
          </cell>
          <cell r="C51" t="str">
            <v>Inventory</v>
          </cell>
        </row>
        <row r="52">
          <cell r="A52">
            <v>1141001</v>
          </cell>
          <cell r="B52" t="str">
            <v>เบี้ยประกันจ่ายล่วงหน้า</v>
          </cell>
          <cell r="C52" t="str">
            <v>Deposit for Asset Purchased</v>
          </cell>
        </row>
        <row r="53">
          <cell r="A53">
            <v>1141002</v>
          </cell>
          <cell r="B53" t="str">
            <v>ภาษีเงินได้</v>
          </cell>
          <cell r="C53" t="str">
            <v>Other Non Current Asset</v>
          </cell>
        </row>
        <row r="54">
          <cell r="A54">
            <v>1141003</v>
          </cell>
          <cell r="B54" t="str">
            <v>ค่าใช้จ่ายจ่ายล่วงหน้าอื่นๆ</v>
          </cell>
          <cell r="C54" t="str">
            <v>Prepaid Expenses</v>
          </cell>
        </row>
        <row r="55">
          <cell r="A55">
            <v>1142001</v>
          </cell>
          <cell r="B55" t="str">
            <v>เงินมัดจำการค้า</v>
          </cell>
          <cell r="C55" t="str">
            <v>Deposit for Asset Purchased</v>
          </cell>
        </row>
        <row r="56">
          <cell r="A56">
            <v>1142002</v>
          </cell>
          <cell r="B56" t="str">
            <v>เงินประกันค่าไฟฟ้า</v>
          </cell>
          <cell r="C56" t="str">
            <v>Deposit for Asset Purchased</v>
          </cell>
        </row>
        <row r="57">
          <cell r="A57">
            <v>1142003</v>
          </cell>
          <cell r="B57" t="str">
            <v>เงินประกันค่าน้ำประปา</v>
          </cell>
          <cell r="C57" t="str">
            <v>Deposit for Asset Purchased</v>
          </cell>
        </row>
        <row r="58">
          <cell r="A58">
            <v>1142004</v>
          </cell>
          <cell r="B58" t="str">
            <v>เงินค้ำประกันโทรศัพท์</v>
          </cell>
          <cell r="C58" t="str">
            <v>Deposit for Asset Purchased</v>
          </cell>
        </row>
        <row r="59">
          <cell r="A59">
            <v>1142005</v>
          </cell>
          <cell r="B59" t="str">
            <v>เงินมัดจำอื่นๆ</v>
          </cell>
          <cell r="C59" t="str">
            <v>Deposit for Asset Purchased</v>
          </cell>
        </row>
        <row r="60">
          <cell r="A60">
            <v>1145001</v>
          </cell>
          <cell r="B60" t="str">
            <v>เงินทดรองผู้บริหาร</v>
          </cell>
          <cell r="C60" t="str">
            <v>Advance Payment</v>
          </cell>
        </row>
        <row r="61">
          <cell r="A61">
            <v>1145002</v>
          </cell>
          <cell r="B61" t="str">
            <v>เงินทดรองทั่วไป</v>
          </cell>
          <cell r="C61" t="str">
            <v>Advance Payment</v>
          </cell>
        </row>
        <row r="62">
          <cell r="A62">
            <v>1146001</v>
          </cell>
          <cell r="B62" t="str">
            <v>ดอกเบี้ยค้างรับ</v>
          </cell>
          <cell r="C62" t="str">
            <v>Accrued Revenue</v>
          </cell>
        </row>
        <row r="63">
          <cell r="A63">
            <v>1146002</v>
          </cell>
          <cell r="B63" t="str">
            <v>รายได้ค่ารักษาค้างรับ</v>
          </cell>
          <cell r="C63" t="str">
            <v>Accrued Revenue</v>
          </cell>
        </row>
        <row r="64">
          <cell r="A64">
            <v>1146003</v>
          </cell>
          <cell r="B64" t="str">
            <v>รายได้ค้างรับอื่นๆ</v>
          </cell>
          <cell r="C64" t="str">
            <v>Accrued Revenue</v>
          </cell>
        </row>
        <row r="65">
          <cell r="A65">
            <v>1149000</v>
          </cell>
          <cell r="B65" t="str">
            <v>บัญชีพักผลต่างจากการโอนยอด OB</v>
          </cell>
          <cell r="C65" t="str">
            <v>Accrued Revenue</v>
          </cell>
        </row>
        <row r="66">
          <cell r="A66">
            <v>1210001</v>
          </cell>
          <cell r="B66" t="str">
            <v>ที่ดิน</v>
          </cell>
          <cell r="C66" t="str">
            <v>Property, Plant and Equipments</v>
          </cell>
        </row>
        <row r="67">
          <cell r="A67">
            <v>1210002</v>
          </cell>
          <cell r="B67" t="str">
            <v>ส่วนปรับปรุงที่ดิน</v>
          </cell>
          <cell r="C67" t="str">
            <v>Property, Plant and Equipments</v>
          </cell>
        </row>
        <row r="68">
          <cell r="A68">
            <v>1210003</v>
          </cell>
          <cell r="B68" t="str">
            <v>อาคาร</v>
          </cell>
          <cell r="C68" t="str">
            <v>Property, Plant and Equipments</v>
          </cell>
        </row>
        <row r="69">
          <cell r="A69">
            <v>1210004</v>
          </cell>
          <cell r="B69" t="str">
            <v>ส่วนปรับปรุงอาคาร</v>
          </cell>
          <cell r="C69" t="str">
            <v>Property, Plant and Equipments</v>
          </cell>
        </row>
        <row r="70">
          <cell r="A70">
            <v>1220001</v>
          </cell>
          <cell r="B70" t="str">
            <v>งานระบบ</v>
          </cell>
          <cell r="C70" t="str">
            <v>Property, Plant and Equipments</v>
          </cell>
        </row>
        <row r="71">
          <cell r="A71">
            <v>1220002</v>
          </cell>
          <cell r="B71" t="str">
            <v>อุปกรณ์ (ชิ้นใหญ่)</v>
          </cell>
          <cell r="C71" t="str">
            <v>Property, Plant and Equipments</v>
          </cell>
        </row>
        <row r="72">
          <cell r="A72">
            <v>1220003</v>
          </cell>
          <cell r="B72" t="str">
            <v>อุปกรณ์ (ชิ้นเล็ก)</v>
          </cell>
          <cell r="C72" t="str">
            <v>Property, Plant and Equipments</v>
          </cell>
        </row>
        <row r="73">
          <cell r="A73">
            <v>1291001</v>
          </cell>
          <cell r="B73" t="str">
            <v>ค่าเสื่อมราคาสะสม-ส่วนปรับปรุงที่ดิน</v>
          </cell>
          <cell r="C73" t="str">
            <v>Less Accumulated Depre</v>
          </cell>
        </row>
        <row r="74">
          <cell r="A74">
            <v>1291002</v>
          </cell>
          <cell r="B74" t="str">
            <v>ค่าเสื่อมราคาสะสม-อาคารและส่วนปรับปรุงอาคาร</v>
          </cell>
          <cell r="C74" t="str">
            <v>Less Accumulated Depre</v>
          </cell>
        </row>
        <row r="75">
          <cell r="A75">
            <v>1291003</v>
          </cell>
          <cell r="B75" t="str">
            <v>ค่าเสื่อมราคาสะสม-งานระบบ</v>
          </cell>
          <cell r="C75" t="str">
            <v>Less Accumulated Depre</v>
          </cell>
        </row>
        <row r="76">
          <cell r="A76">
            <v>1291004</v>
          </cell>
          <cell r="B76" t="str">
            <v>ค่าเสื่อมราคาสะสม-อุปกรณ์ (ชิ้นใหญ่)</v>
          </cell>
          <cell r="C76" t="str">
            <v>Less Accumulated Depre</v>
          </cell>
        </row>
        <row r="77">
          <cell r="A77">
            <v>1291005</v>
          </cell>
          <cell r="B77" t="str">
            <v>ค่าเสื่อมราคาสะสม-อุปกรณ์ (ชิ้นเล็ก)</v>
          </cell>
          <cell r="C77" t="str">
            <v>Less Accumulated Depre</v>
          </cell>
        </row>
        <row r="78">
          <cell r="A78">
            <v>1292001</v>
          </cell>
          <cell r="B78" t="str">
            <v>ค่าเผื่อการด้อยค่าสะสม-ที่ดิน</v>
          </cell>
          <cell r="C78" t="str">
            <v>Less Accumulated Depre</v>
          </cell>
        </row>
        <row r="79">
          <cell r="A79">
            <v>1292002</v>
          </cell>
          <cell r="B79" t="str">
            <v>ค่าเผื่อการด้อยค่าสะสม-อาคาร</v>
          </cell>
          <cell r="C79" t="str">
            <v>Less Accumulated Depre</v>
          </cell>
        </row>
        <row r="80">
          <cell r="A80">
            <v>1310001</v>
          </cell>
          <cell r="B80" t="str">
            <v>สินทรัพย์รอตัดจ่าย</v>
          </cell>
          <cell r="C80" t="str">
            <v>Other Non Current Asset</v>
          </cell>
        </row>
        <row r="81">
          <cell r="A81">
            <v>2111001</v>
          </cell>
          <cell r="B81" t="str">
            <v>เงินเบิกเกินบัญชี-ธ.กรุงไทย ศรีนครินทร์</v>
          </cell>
          <cell r="C81" t="str">
            <v>Bank O/D and ST Loans</v>
          </cell>
        </row>
        <row r="82">
          <cell r="A82">
            <v>2111002</v>
          </cell>
          <cell r="B82" t="str">
            <v>เงินเบิกเกินบัญชี-ธ.ไทยพาณิชย์</v>
          </cell>
          <cell r="C82" t="str">
            <v>Bank O/D and ST Loans</v>
          </cell>
        </row>
        <row r="83">
          <cell r="A83">
            <v>2111003</v>
          </cell>
          <cell r="B83" t="str">
            <v>เงินเบิกเกินบัญชี-ธ.กรุงไทย ศรีนครินทร์ 061-6-01500-3</v>
          </cell>
          <cell r="C83" t="str">
            <v>Bank O/D and ST Loans</v>
          </cell>
        </row>
        <row r="84">
          <cell r="A84">
            <v>2112001</v>
          </cell>
          <cell r="B84" t="str">
            <v>เงินกู้และตั๋วเงินรับธ.กรุงไทย-ศรีนครินทร์</v>
          </cell>
          <cell r="C84" t="str">
            <v>Bank O/D and ST Loans</v>
          </cell>
        </row>
        <row r="85">
          <cell r="A85">
            <v>2112002</v>
          </cell>
          <cell r="B85" t="str">
            <v>ตั๋วเงินรับธ.นครหลวง-สนง.ใหญ่</v>
          </cell>
          <cell r="C85" t="str">
            <v>Bank O/D and ST Loans</v>
          </cell>
        </row>
        <row r="86">
          <cell r="A86">
            <v>2113001</v>
          </cell>
          <cell r="B86" t="str">
            <v>หนี้สินครบกำหนดระยะสั้น-ธ.นครหลวงไทย</v>
          </cell>
          <cell r="C86" t="str">
            <v>Long Term Loan - net of current portion</v>
          </cell>
        </row>
        <row r="87">
          <cell r="A87">
            <v>2113002</v>
          </cell>
          <cell r="B87" t="str">
            <v>หนี้สินครบกำหนดระยะสั้น-ธ.กรุงไทย</v>
          </cell>
          <cell r="C87" t="str">
            <v>Long Term Loan - net of current portion</v>
          </cell>
        </row>
        <row r="88">
          <cell r="A88">
            <v>2121001</v>
          </cell>
          <cell r="B88" t="str">
            <v>เจ้าหนี้การค้า-ค่ายา</v>
          </cell>
          <cell r="C88" t="str">
            <v>Account Payable</v>
          </cell>
        </row>
        <row r="89">
          <cell r="A89">
            <v>2121002</v>
          </cell>
          <cell r="B89" t="str">
            <v>เจ้าหนี้การค้า-เวชภัณฑ์</v>
          </cell>
          <cell r="C89" t="str">
            <v>Account Payable</v>
          </cell>
        </row>
        <row r="90">
          <cell r="A90">
            <v>2121003</v>
          </cell>
          <cell r="B90" t="str">
            <v>เจ้าหนี้การค้า-พัสดุ</v>
          </cell>
          <cell r="C90" t="str">
            <v>Account Payable</v>
          </cell>
        </row>
        <row r="91">
          <cell r="A91">
            <v>2121004</v>
          </cell>
          <cell r="B91" t="str">
            <v>เจ้าหนี้การค้า-ซื้อทรัพย์สิน</v>
          </cell>
          <cell r="C91" t="str">
            <v>Account Payable</v>
          </cell>
        </row>
        <row r="92">
          <cell r="A92">
            <v>2122001</v>
          </cell>
          <cell r="B92" t="str">
            <v>เจ้าหนี้ค่ารักษาพยาบาล</v>
          </cell>
          <cell r="C92" t="str">
            <v>Account Payable</v>
          </cell>
        </row>
        <row r="93">
          <cell r="A93">
            <v>2122002</v>
          </cell>
          <cell r="B93" t="str">
            <v>เจ้าหนี้ค่าตอบแทนแพทย์</v>
          </cell>
          <cell r="C93" t="str">
            <v>Account Payable - Doctor</v>
          </cell>
        </row>
        <row r="94">
          <cell r="A94">
            <v>2122003</v>
          </cell>
          <cell r="B94" t="str">
            <v>เจ้าหนี้อื่นๆ</v>
          </cell>
          <cell r="C94" t="str">
            <v>Account Payable</v>
          </cell>
        </row>
        <row r="95">
          <cell r="A95">
            <v>2122012</v>
          </cell>
          <cell r="B95" t="str">
            <v>เจ้าหนี้ค่าตอบแทนแพทย์ ระบบเก่า</v>
          </cell>
          <cell r="C95" t="str">
            <v>Account Payable - Doctor</v>
          </cell>
        </row>
        <row r="96">
          <cell r="A96">
            <v>2130001</v>
          </cell>
          <cell r="B96" t="str">
            <v>ภาษีหัก ณ ที่จ่าย</v>
          </cell>
          <cell r="C96" t="str">
            <v>Other Payable</v>
          </cell>
        </row>
        <row r="97">
          <cell r="A97">
            <v>2130002</v>
          </cell>
          <cell r="B97" t="str">
            <v>ดอกเบี้ยค้างจ่าย</v>
          </cell>
          <cell r="C97" t="str">
            <v>Accrued Interest Expenses</v>
          </cell>
        </row>
        <row r="98">
          <cell r="A98">
            <v>2130003</v>
          </cell>
          <cell r="B98" t="str">
            <v>ค่าภาษีโรงเรือนค้างจ่าย</v>
          </cell>
          <cell r="C98" t="str">
            <v>Other Accrued Expenses</v>
          </cell>
        </row>
        <row r="99">
          <cell r="A99">
            <v>2130004</v>
          </cell>
          <cell r="B99" t="str">
            <v>ค่าใช้จ่ายค้างจ่ายอื่นๆ</v>
          </cell>
          <cell r="C99" t="str">
            <v>Other Accrued Expenses</v>
          </cell>
        </row>
        <row r="100">
          <cell r="A100">
            <v>2130005</v>
          </cell>
          <cell r="B100" t="str">
            <v>ค่าตรวจสอบบัญชีค้างจ่าย</v>
          </cell>
          <cell r="C100" t="str">
            <v>Other Accrued Expenses</v>
          </cell>
        </row>
        <row r="101">
          <cell r="A101">
            <v>2130006</v>
          </cell>
          <cell r="B101" t="str">
            <v>ค่าโทรศัพท์ค้างจ่าย</v>
          </cell>
          <cell r="C101" t="str">
            <v>Other Accrued Expenses</v>
          </cell>
        </row>
        <row r="102">
          <cell r="A102">
            <v>2130007</v>
          </cell>
          <cell r="B102" t="str">
            <v>ค่าน้ำประปาค้างจ่าย</v>
          </cell>
          <cell r="C102" t="str">
            <v>Other Accrued Expenses</v>
          </cell>
        </row>
        <row r="103">
          <cell r="A103">
            <v>2130008</v>
          </cell>
          <cell r="B103" t="str">
            <v>ค่าไฟฟ้าค้างจ่าย</v>
          </cell>
          <cell r="C103" t="str">
            <v>Other Accrued Expenses</v>
          </cell>
        </row>
        <row r="104">
          <cell r="A104">
            <v>2130009</v>
          </cell>
          <cell r="B104" t="str">
            <v>ค่าประกันสังคมค้างจ่าย</v>
          </cell>
          <cell r="C104" t="str">
            <v>Other Accrued Expenses</v>
          </cell>
        </row>
        <row r="105">
          <cell r="A105">
            <v>2140001</v>
          </cell>
          <cell r="B105" t="str">
            <v>เงินมัดจำจากคนไข้</v>
          </cell>
          <cell r="C105" t="str">
            <v>Other Current Liabiblity</v>
          </cell>
        </row>
        <row r="106">
          <cell r="A106">
            <v>2140002</v>
          </cell>
          <cell r="B106" t="str">
            <v>เงินมัดจำร้านค้า, อื่นๆ</v>
          </cell>
          <cell r="C106" t="str">
            <v>Other Current Liabiblity</v>
          </cell>
        </row>
        <row r="107">
          <cell r="A107">
            <v>2150001</v>
          </cell>
          <cell r="B107" t="str">
            <v>เงินประกันผลงาน-กรีไทย</v>
          </cell>
          <cell r="C107" t="str">
            <v>Other Current Liabiblity</v>
          </cell>
        </row>
        <row r="108">
          <cell r="A108">
            <v>2150002</v>
          </cell>
          <cell r="B108" t="str">
            <v>เงินประกันผลงาน-จาร์ดีน</v>
          </cell>
          <cell r="C108" t="str">
            <v>Other Current Liabiblity</v>
          </cell>
        </row>
        <row r="109">
          <cell r="A109">
            <v>2150003</v>
          </cell>
          <cell r="B109" t="str">
            <v>ส่วนเกินอื่นๆ</v>
          </cell>
          <cell r="C109" t="str">
            <v>Other Current Liabiblity</v>
          </cell>
        </row>
        <row r="110">
          <cell r="A110">
            <v>2200001</v>
          </cell>
          <cell r="B110" t="str">
            <v>เงินกู้จากธ.นครหลวง-สำนักงานใหญ่</v>
          </cell>
          <cell r="C110" t="str">
            <v>Long Term Loan - net of current portion</v>
          </cell>
        </row>
        <row r="111">
          <cell r="A111">
            <v>2200002</v>
          </cell>
          <cell r="B111" t="str">
            <v>เงินกู้จากธ.กรุงไทย-ศรีนครินทร์</v>
          </cell>
          <cell r="C111" t="str">
            <v>Long Term Loan - net of current portion</v>
          </cell>
        </row>
        <row r="112">
          <cell r="A112">
            <v>3100001</v>
          </cell>
          <cell r="B112" t="str">
            <v>ทุน</v>
          </cell>
          <cell r="C112" t="str">
            <v>Share Capital - Issued and fully paid</v>
          </cell>
        </row>
        <row r="113">
          <cell r="A113">
            <v>3100002</v>
          </cell>
          <cell r="B113" t="str">
            <v>ส่วนเกินมูลค่าหุ้น</v>
          </cell>
          <cell r="C113" t="str">
            <v>Premium on share capital</v>
          </cell>
        </row>
        <row r="114">
          <cell r="A114">
            <v>3100003</v>
          </cell>
          <cell r="B114" t="str">
            <v>ส่วนเงินทุนจากการตีราคาเพิ่ม</v>
          </cell>
          <cell r="C114" t="str">
            <v>Revaluation of Property</v>
          </cell>
        </row>
        <row r="115">
          <cell r="A115">
            <v>3100004</v>
          </cell>
          <cell r="B115" t="str">
            <v>กำไร (ขาดทุน) สะสม</v>
          </cell>
          <cell r="C115" t="str">
            <v>Retained Earnings</v>
          </cell>
        </row>
        <row r="116">
          <cell r="A116" t="str">
            <v>3xxxxxxx</v>
          </cell>
          <cell r="B116" t="str">
            <v>Adjust R/E</v>
          </cell>
          <cell r="C116" t="str">
            <v>Retained Earnings</v>
          </cell>
        </row>
        <row r="117">
          <cell r="A117">
            <v>4100002</v>
          </cell>
          <cell r="B117" t="str">
            <v>รายได้ค่าห้องพัก SINGLE</v>
          </cell>
          <cell r="C117" t="str">
            <v>General Medical Revenue</v>
          </cell>
        </row>
        <row r="118">
          <cell r="A118">
            <v>4100003</v>
          </cell>
          <cell r="B118" t="str">
            <v>รายได้ค่าห้องพัก GRAND SINGLE</v>
          </cell>
          <cell r="C118" t="str">
            <v>General Medical Revenue</v>
          </cell>
        </row>
        <row r="119">
          <cell r="A119">
            <v>4100004</v>
          </cell>
          <cell r="B119" t="str">
            <v>รายได้ค่าห้องพัก SUITE</v>
          </cell>
          <cell r="C119" t="str">
            <v>General Medical Revenue</v>
          </cell>
        </row>
        <row r="120">
          <cell r="A120">
            <v>4100005</v>
          </cell>
          <cell r="B120" t="str">
            <v>รายได้ค่าห้องพัก VIP SUITE</v>
          </cell>
          <cell r="C120" t="str">
            <v>General Medical Revenue</v>
          </cell>
        </row>
        <row r="121">
          <cell r="A121">
            <v>4100006</v>
          </cell>
          <cell r="B121" t="str">
            <v>รายได้ค่าห้อง ICU</v>
          </cell>
          <cell r="C121" t="str">
            <v>General Medical Revenue</v>
          </cell>
        </row>
        <row r="122">
          <cell r="A122">
            <v>4100007</v>
          </cell>
          <cell r="B122" t="str">
            <v>รายได้ค่าห้องทารกแรกเกิด</v>
          </cell>
          <cell r="C122" t="str">
            <v>General Medical Revenue</v>
          </cell>
        </row>
        <row r="123">
          <cell r="A123">
            <v>4100008</v>
          </cell>
          <cell r="B123" t="str">
            <v>รายได้ค่าห้องผ่าตัด</v>
          </cell>
          <cell r="C123" t="str">
            <v>General Medical Revenue</v>
          </cell>
        </row>
        <row r="124">
          <cell r="A124">
            <v>4100009</v>
          </cell>
          <cell r="B124" t="str">
            <v>รายได้ค่าห้องคลอด</v>
          </cell>
          <cell r="C124" t="str">
            <v>General Medical Revenue</v>
          </cell>
        </row>
        <row r="125">
          <cell r="A125">
            <v>4109999</v>
          </cell>
          <cell r="B125" t="str">
            <v>รายได้ค่าห้องอื่นๆ</v>
          </cell>
          <cell r="C125" t="str">
            <v>General Medical Revenue</v>
          </cell>
        </row>
        <row r="126">
          <cell r="A126">
            <v>4200101</v>
          </cell>
          <cell r="B126" t="str">
            <v>รายได้ค่ารถพยาบาล</v>
          </cell>
          <cell r="C126" t="str">
            <v>General Medical Revenue</v>
          </cell>
        </row>
        <row r="127">
          <cell r="A127">
            <v>4200201</v>
          </cell>
          <cell r="B127" t="str">
            <v>รายได้คลีนิคทันตกรรม</v>
          </cell>
          <cell r="C127" t="str">
            <v>Dental Revenue</v>
          </cell>
        </row>
        <row r="128">
          <cell r="A128">
            <v>4200301</v>
          </cell>
          <cell r="B128" t="str">
            <v>รายได้ค่าเวชภัณฑ์ทันตกรรม</v>
          </cell>
          <cell r="C128" t="str">
            <v>Dental Revenue</v>
          </cell>
        </row>
        <row r="129">
          <cell r="A129">
            <v>4200501</v>
          </cell>
          <cell r="B129" t="str">
            <v>รายได้ค่ายา-Original</v>
          </cell>
          <cell r="C129" t="str">
            <v>General Medical Revenue</v>
          </cell>
        </row>
        <row r="130">
          <cell r="A130">
            <v>4200502</v>
          </cell>
          <cell r="B130" t="str">
            <v>รายได้ค่ายา Local</v>
          </cell>
          <cell r="C130" t="str">
            <v>General Medical Revenue</v>
          </cell>
        </row>
        <row r="131">
          <cell r="A131">
            <v>4200590</v>
          </cell>
          <cell r="B131" t="str">
            <v>รายได้ค่ายารวม OL</v>
          </cell>
          <cell r="C131" t="str">
            <v>General Medical Revenue</v>
          </cell>
        </row>
        <row r="132">
          <cell r="A132">
            <v>4200601</v>
          </cell>
          <cell r="B132" t="str">
            <v>รายได้ค่าเวชภัณฑ์ ประเภท1</v>
          </cell>
          <cell r="C132" t="str">
            <v>General Medical Revenue</v>
          </cell>
        </row>
        <row r="133">
          <cell r="A133">
            <v>4200602</v>
          </cell>
          <cell r="B133" t="str">
            <v>รายได้ค่าเวชภัณฑ์ ประเภท 2</v>
          </cell>
          <cell r="C133" t="str">
            <v>General Medical Revenue</v>
          </cell>
        </row>
        <row r="134">
          <cell r="A134">
            <v>4200603</v>
          </cell>
          <cell r="B134" t="str">
            <v>รายได้ค่าเวชภัณฑ์ ประเภท 3</v>
          </cell>
          <cell r="C134" t="str">
            <v>General Medical Revenue</v>
          </cell>
        </row>
        <row r="135">
          <cell r="A135">
            <v>4200604</v>
          </cell>
          <cell r="B135" t="str">
            <v>รายได้ค่าอาหารทางการแพทย์</v>
          </cell>
          <cell r="C135" t="str">
            <v>General Medical Revenue</v>
          </cell>
        </row>
        <row r="136">
          <cell r="A136">
            <v>4200701</v>
          </cell>
          <cell r="B136" t="str">
            <v>รายได้ค่าตรวจรักษา</v>
          </cell>
          <cell r="C136" t="str">
            <v>General Medical Revenue</v>
          </cell>
        </row>
        <row r="137">
          <cell r="A137">
            <v>4200801</v>
          </cell>
          <cell r="B137" t="str">
            <v>รายได้ค่าหัตถการ</v>
          </cell>
          <cell r="C137" t="str">
            <v>General Medical Revenue</v>
          </cell>
        </row>
        <row r="138">
          <cell r="A138">
            <v>4200901</v>
          </cell>
          <cell r="B138" t="str">
            <v>รายได้ค่าวิสัญญี</v>
          </cell>
          <cell r="C138" t="str">
            <v>General Medical Revenue</v>
          </cell>
        </row>
        <row r="139">
          <cell r="A139">
            <v>4201001</v>
          </cell>
          <cell r="B139" t="str">
            <v>รายได้ค่าบริการพยาบาล</v>
          </cell>
          <cell r="C139" t="str">
            <v>General Medical Revenue</v>
          </cell>
        </row>
        <row r="140">
          <cell r="A140">
            <v>4201101</v>
          </cell>
          <cell r="B140" t="str">
            <v>รายได้ค่าเครื่องมือแพทย์-ทั่วไป</v>
          </cell>
          <cell r="C140" t="str">
            <v>General Medical Revenue</v>
          </cell>
        </row>
        <row r="141">
          <cell r="A141">
            <v>4201102</v>
          </cell>
          <cell r="B141" t="str">
            <v>รายได้ค่าเครื่องมือแพทย์-ห้องผ่าตัด</v>
          </cell>
          <cell r="C141" t="str">
            <v>General Medical Revenue</v>
          </cell>
        </row>
        <row r="142">
          <cell r="A142">
            <v>4201201</v>
          </cell>
          <cell r="B142" t="str">
            <v>รายได้ค่าห้องวิจัยปฎิบัติการ</v>
          </cell>
          <cell r="C142" t="str">
            <v>General Medical Revenue</v>
          </cell>
        </row>
        <row r="143">
          <cell r="A143">
            <v>4201301</v>
          </cell>
          <cell r="B143" t="str">
            <v>รายได้จากการ X-RAY</v>
          </cell>
          <cell r="C143" t="str">
            <v>General Medical Revenue</v>
          </cell>
        </row>
        <row r="144">
          <cell r="A144">
            <v>4201302</v>
          </cell>
          <cell r="B144" t="str">
            <v>รายได้จากการตรวจวินิจฉัยโดยวิธีพิเศษอื่นๆ</v>
          </cell>
          <cell r="C144" t="str">
            <v>General Medical Revenue</v>
          </cell>
        </row>
        <row r="145">
          <cell r="A145">
            <v>4201401</v>
          </cell>
          <cell r="B145" t="str">
            <v>รายได้ค่ากายภาพ</v>
          </cell>
          <cell r="C145" t="str">
            <v>General Medical Revenue</v>
          </cell>
        </row>
        <row r="146">
          <cell r="A146">
            <v>4201601</v>
          </cell>
          <cell r="B146" t="str">
            <v>รายได้ค่าอาหารคนไข้</v>
          </cell>
          <cell r="C146" t="str">
            <v>General Medical Revenue</v>
          </cell>
        </row>
        <row r="147">
          <cell r="A147">
            <v>4201701</v>
          </cell>
          <cell r="B147" t="str">
            <v>รายได้จากชุดเหมาจ่าย</v>
          </cell>
          <cell r="C147" t="str">
            <v>General Medical Revenue</v>
          </cell>
        </row>
        <row r="148">
          <cell r="A148">
            <v>4201801</v>
          </cell>
          <cell r="B148" t="str">
            <v>รายได้ค่ารักษาผิวหนังและเลเซอร์</v>
          </cell>
          <cell r="C148" t="str">
            <v>General Medical Revenue</v>
          </cell>
        </row>
        <row r="149">
          <cell r="A149">
            <v>4209999</v>
          </cell>
          <cell r="B149" t="str">
            <v>รายได้เบ็ดเตล็ด</v>
          </cell>
          <cell r="C149" t="str">
            <v>General Medical Revenue</v>
          </cell>
        </row>
        <row r="150">
          <cell r="A150">
            <v>4210001</v>
          </cell>
          <cell r="B150" t="str">
            <v>รายได้เหมาจ่าย ปกส</v>
          </cell>
          <cell r="C150" t="str">
            <v>Social Revenue</v>
          </cell>
        </row>
        <row r="151">
          <cell r="A151">
            <v>4210002</v>
          </cell>
          <cell r="B151" t="str">
            <v>รายได้นอกเหนือเหมาจ่าย</v>
          </cell>
          <cell r="C151" t="str">
            <v>Social Revenue</v>
          </cell>
        </row>
        <row r="152">
          <cell r="A152">
            <v>4210003</v>
          </cell>
          <cell r="B152" t="str">
            <v>ค่าภาระเสี่ยง</v>
          </cell>
          <cell r="C152" t="str">
            <v>Social Revenue</v>
          </cell>
        </row>
        <row r="153">
          <cell r="A153">
            <v>4210004</v>
          </cell>
          <cell r="B153" t="str">
            <v>ค่า Percentile</v>
          </cell>
          <cell r="C153" t="str">
            <v>Social Revenue</v>
          </cell>
        </row>
        <row r="154">
          <cell r="A154">
            <v>4210005</v>
          </cell>
          <cell r="B154" t="str">
            <v>รายได้P&amp;P</v>
          </cell>
          <cell r="C154" t="str">
            <v>Social Revenue</v>
          </cell>
        </row>
        <row r="155">
          <cell r="A155">
            <v>4210006</v>
          </cell>
          <cell r="B155" t="str">
            <v>รายได้ส่วนเกินผู้ป่วยประกันสังคม</v>
          </cell>
          <cell r="C155" t="str">
            <v>Social Revenue</v>
          </cell>
        </row>
        <row r="156">
          <cell r="A156">
            <v>4210007</v>
          </cell>
          <cell r="B156" t="str">
            <v>รายได้จากการเปลี่ยนสิทธิ</v>
          </cell>
          <cell r="C156" t="str">
            <v>General Medical Revenue</v>
          </cell>
        </row>
        <row r="157">
          <cell r="A157">
            <v>4400001</v>
          </cell>
          <cell r="B157" t="str">
            <v>รายได้ดอกเบี้ยเงินฝาก</v>
          </cell>
          <cell r="C157" t="str">
            <v>Interest Income</v>
          </cell>
        </row>
        <row r="158">
          <cell r="A158">
            <v>4400002</v>
          </cell>
          <cell r="B158" t="str">
            <v>รายได้จากการบริจาด</v>
          </cell>
          <cell r="C158" t="str">
            <v>Other Income</v>
          </cell>
        </row>
        <row r="159">
          <cell r="A159">
            <v>4400005</v>
          </cell>
          <cell r="B159" t="str">
            <v>รายได้ค่าลงโฆษณา</v>
          </cell>
          <cell r="C159" t="str">
            <v>Other Income</v>
          </cell>
        </row>
        <row r="160">
          <cell r="A160">
            <v>4400006</v>
          </cell>
          <cell r="B160" t="str">
            <v>รายได้ค่าพื้นที่</v>
          </cell>
          <cell r="C160" t="str">
            <v>Other Income</v>
          </cell>
        </row>
        <row r="161">
          <cell r="A161">
            <v>4400007</v>
          </cell>
          <cell r="B161" t="str">
            <v>รายได้ค่าอบรม</v>
          </cell>
          <cell r="C161" t="str">
            <v>Other Income</v>
          </cell>
        </row>
        <row r="162">
          <cell r="A162">
            <v>4400008</v>
          </cell>
          <cell r="B162" t="str">
            <v>รายได้จากการออกหน่วย</v>
          </cell>
          <cell r="C162" t="str">
            <v>Other Income</v>
          </cell>
        </row>
        <row r="163">
          <cell r="A163">
            <v>4400009</v>
          </cell>
          <cell r="B163" t="str">
            <v>รายได้โครงการกิจกรรมพิเศษ</v>
          </cell>
          <cell r="C163" t="str">
            <v>Other Income</v>
          </cell>
        </row>
        <row r="164">
          <cell r="A164">
            <v>4400010</v>
          </cell>
          <cell r="B164" t="str">
            <v>รายได้อื่น</v>
          </cell>
          <cell r="C164" t="str">
            <v>Other Income</v>
          </cell>
        </row>
        <row r="165">
          <cell r="A165">
            <v>4400011</v>
          </cell>
          <cell r="B165" t="str">
            <v>รายได้จากการสนับสนุนด้านค่าใช้จ่าย</v>
          </cell>
          <cell r="C165" t="str">
            <v>Other Income</v>
          </cell>
        </row>
        <row r="166">
          <cell r="A166">
            <v>4409998</v>
          </cell>
          <cell r="B166" t="str">
            <v>รายได้จากการปรับปรุงยอดบัญชี</v>
          </cell>
          <cell r="C166" t="str">
            <v>Other Income</v>
          </cell>
        </row>
        <row r="167">
          <cell r="A167">
            <v>4510002</v>
          </cell>
          <cell r="B167" t="str">
            <v>ส่วนลดตามสัญญา</v>
          </cell>
          <cell r="C167" t="str">
            <v>Discount</v>
          </cell>
        </row>
        <row r="168">
          <cell r="A168">
            <v>4510004</v>
          </cell>
          <cell r="B168" t="str">
            <v>ส่วนลดตามนโยบาย</v>
          </cell>
          <cell r="C168" t="str">
            <v>Discount</v>
          </cell>
        </row>
        <row r="169">
          <cell r="A169">
            <v>4510005</v>
          </cell>
          <cell r="B169" t="str">
            <v>ส่วนลดจากการรับคืน</v>
          </cell>
          <cell r="C169" t="str">
            <v>Discount</v>
          </cell>
        </row>
        <row r="170">
          <cell r="A170">
            <v>4510006</v>
          </cell>
          <cell r="B170" t="str">
            <v>ส่วนลดค่ายา Original</v>
          </cell>
          <cell r="C170" t="str">
            <v>Discount</v>
          </cell>
        </row>
        <row r="171">
          <cell r="A171">
            <v>4510007</v>
          </cell>
          <cell r="B171" t="str">
            <v>ส่วนลดค่ายา Local</v>
          </cell>
          <cell r="C171" t="str">
            <v>Discount</v>
          </cell>
        </row>
        <row r="172">
          <cell r="A172">
            <v>4510008</v>
          </cell>
          <cell r="B172" t="str">
            <v>ส่วนลดค่าหัตถการทันตกรรม</v>
          </cell>
          <cell r="C172" t="str">
            <v>Discount</v>
          </cell>
        </row>
        <row r="173">
          <cell r="A173">
            <v>4510009</v>
          </cell>
          <cell r="B173" t="str">
            <v>ส่วนลดค่าบริการทันตกรรม</v>
          </cell>
          <cell r="C173" t="str">
            <v>Discount</v>
          </cell>
        </row>
        <row r="174">
          <cell r="A174">
            <v>4510010</v>
          </cell>
          <cell r="B174" t="str">
            <v>ส่วนลดค่าวิจัยปฏิบัติการ</v>
          </cell>
          <cell r="C174" t="str">
            <v>Discount</v>
          </cell>
        </row>
        <row r="175">
          <cell r="A175">
            <v>4510011</v>
          </cell>
          <cell r="B175" t="str">
            <v>ส่วนลดค่าบริการรังสีวิทยา</v>
          </cell>
          <cell r="C175" t="str">
            <v>Discount</v>
          </cell>
        </row>
        <row r="176">
          <cell r="A176">
            <v>4510012</v>
          </cell>
          <cell r="B176" t="str">
            <v>ส่วนลดค่าอุปกรณ์ทางการแพทย์</v>
          </cell>
          <cell r="C176" t="str">
            <v>Discount</v>
          </cell>
        </row>
        <row r="177">
          <cell r="A177">
            <v>4510013</v>
          </cell>
          <cell r="B177" t="str">
            <v>ส่วนลดค่ารักษาผิวหนังและเลเชอร์</v>
          </cell>
          <cell r="C177" t="str">
            <v>Discount</v>
          </cell>
        </row>
        <row r="178">
          <cell r="A178">
            <v>4510014</v>
          </cell>
          <cell r="B178" t="str">
            <v>ส่วนลดค่าห้อง</v>
          </cell>
          <cell r="C178" t="str">
            <v>Discount</v>
          </cell>
        </row>
        <row r="179">
          <cell r="A179">
            <v>4510015</v>
          </cell>
          <cell r="B179" t="str">
            <v>ส่วนลดค่ารถพยาบาล</v>
          </cell>
          <cell r="C179" t="str">
            <v>Discount</v>
          </cell>
        </row>
        <row r="180">
          <cell r="A180">
            <v>4510016</v>
          </cell>
          <cell r="B180" t="str">
            <v>ปรับปรุงเศษสตางค์</v>
          </cell>
          <cell r="C180" t="str">
            <v>Discount</v>
          </cell>
        </row>
        <row r="181">
          <cell r="A181">
            <v>4520001</v>
          </cell>
          <cell r="B181" t="str">
            <v>ส่วนลดจากคูปองตรวจสุขภาพ</v>
          </cell>
          <cell r="C181" t="str">
            <v>Discount</v>
          </cell>
        </row>
        <row r="182">
          <cell r="A182">
            <v>5110001</v>
          </cell>
          <cell r="B182" t="str">
            <v>ค่าแพทย์ประจำ</v>
          </cell>
          <cell r="C182" t="str">
            <v>Doctor &amp; Dental Fee</v>
          </cell>
        </row>
        <row r="183">
          <cell r="A183">
            <v>5110002</v>
          </cell>
          <cell r="B183" t="str">
            <v>ค่าแพทย์นอกเวลา</v>
          </cell>
          <cell r="C183" t="str">
            <v>Doctor &amp; Dental Fee</v>
          </cell>
        </row>
        <row r="184">
          <cell r="A184">
            <v>5110003</v>
          </cell>
          <cell r="B184" t="str">
            <v>ค่าแพทย์เวร</v>
          </cell>
          <cell r="C184" t="str">
            <v>Doctor &amp; Dental Fee</v>
          </cell>
        </row>
        <row r="185">
          <cell r="A185">
            <v>5121100</v>
          </cell>
          <cell r="B185" t="str">
            <v>ค่ายา-Original</v>
          </cell>
          <cell r="C185" t="str">
            <v>Drugs</v>
          </cell>
        </row>
        <row r="186">
          <cell r="A186">
            <v>5121200</v>
          </cell>
          <cell r="B186" t="str">
            <v>ค่ายา-Local</v>
          </cell>
          <cell r="C186" t="str">
            <v>Drugs</v>
          </cell>
        </row>
        <row r="187">
          <cell r="A187">
            <v>5121300</v>
          </cell>
          <cell r="B187" t="str">
            <v>ค่ายาเบิกใช้เพื่อคิดเงินขาย</v>
          </cell>
          <cell r="C187" t="str">
            <v>Drugs</v>
          </cell>
        </row>
        <row r="188">
          <cell r="A188">
            <v>5121900</v>
          </cell>
          <cell r="B188" t="str">
            <v>ค่ายา-ALL OL</v>
          </cell>
          <cell r="C188" t="str">
            <v>Drugs</v>
          </cell>
        </row>
        <row r="189">
          <cell r="A189">
            <v>5122100</v>
          </cell>
          <cell r="B189" t="str">
            <v>ค่าอุปกรณ์การรักษา1</v>
          </cell>
          <cell r="C189" t="str">
            <v>Medical Supplies</v>
          </cell>
        </row>
        <row r="190">
          <cell r="A190">
            <v>5122200</v>
          </cell>
          <cell r="B190" t="str">
            <v>ค่าอุปกรณ์การรักษา2</v>
          </cell>
          <cell r="C190" t="str">
            <v>Medical Supplies</v>
          </cell>
        </row>
        <row r="191">
          <cell r="A191">
            <v>5122300</v>
          </cell>
          <cell r="B191" t="str">
            <v>ค่าอุปกรณ์การรักษา3</v>
          </cell>
          <cell r="C191" t="str">
            <v>Medical Supplies</v>
          </cell>
        </row>
        <row r="192">
          <cell r="A192">
            <v>5122400</v>
          </cell>
          <cell r="B192" t="str">
            <v>ต้นทุนค่าอาหารทางการแพทย์</v>
          </cell>
          <cell r="C192" t="str">
            <v>Medical Supplies</v>
          </cell>
        </row>
        <row r="193">
          <cell r="A193">
            <v>5122401</v>
          </cell>
          <cell r="B193" t="str">
            <v>ต้นทุนค่าอาหารทั่วไป</v>
          </cell>
          <cell r="C193" t="str">
            <v>Medical Supplies</v>
          </cell>
        </row>
        <row r="194">
          <cell r="A194">
            <v>5122500</v>
          </cell>
          <cell r="B194" t="str">
            <v>ค่าเวชภัณฑ์เบิกใช้เพื่อคิดเงินขาย</v>
          </cell>
          <cell r="C194" t="str">
            <v>Medical Supplies</v>
          </cell>
        </row>
        <row r="195">
          <cell r="A195">
            <v>5122900</v>
          </cell>
          <cell r="B195" t="str">
            <v>ค่าอุปกรณ์การรักษา1-3</v>
          </cell>
          <cell r="C195" t="str">
            <v>Medical Supplies</v>
          </cell>
        </row>
        <row r="196">
          <cell r="A196">
            <v>5123100</v>
          </cell>
          <cell r="B196" t="str">
            <v>ค่าอุปกรณ์เครื่องมือชิ้นเล็กในการรักษา</v>
          </cell>
          <cell r="C196" t="str">
            <v>Medical Supplies</v>
          </cell>
        </row>
        <row r="197">
          <cell r="A197">
            <v>5124100</v>
          </cell>
          <cell r="B197" t="str">
            <v>วัสดุสิ้นเปลืองในการรักษา</v>
          </cell>
          <cell r="C197" t="str">
            <v>Medical Supplies</v>
          </cell>
        </row>
        <row r="198">
          <cell r="A198">
            <v>5125100</v>
          </cell>
          <cell r="B198" t="str">
            <v>ค่ารักษาพยาบาลจากการส่งต่อ</v>
          </cell>
          <cell r="C198" t="str">
            <v>Medical Supplies</v>
          </cell>
        </row>
        <row r="199">
          <cell r="A199">
            <v>0</v>
          </cell>
          <cell r="B199" t="str">
            <v>==รวมค่าใช้จ่ายในการขาย</v>
          </cell>
        </row>
        <row r="200">
          <cell r="A200">
            <v>0</v>
          </cell>
          <cell r="B200" t="str">
            <v>ค่าใช้จ่ายในการบริหาร</v>
          </cell>
        </row>
        <row r="201">
          <cell r="A201">
            <v>5210001</v>
          </cell>
          <cell r="B201" t="str">
            <v>เงินเดือนผู้บริหาร</v>
          </cell>
          <cell r="C201" t="str">
            <v>Salaries</v>
          </cell>
        </row>
        <row r="202">
          <cell r="A202">
            <v>5210002</v>
          </cell>
          <cell r="B202" t="str">
            <v>เงินเดือนเจ้าหน้าที่</v>
          </cell>
          <cell r="C202" t="str">
            <v>Salaries</v>
          </cell>
        </row>
        <row r="203">
          <cell r="A203">
            <v>5210003</v>
          </cell>
          <cell r="B203" t="str">
            <v>ค่าตำแหน่ง</v>
          </cell>
          <cell r="C203" t="str">
            <v>Salaries</v>
          </cell>
        </row>
        <row r="204">
          <cell r="A204">
            <v>5210004</v>
          </cell>
          <cell r="B204" t="str">
            <v>ค่าวิชาชีพ</v>
          </cell>
          <cell r="C204" t="str">
            <v>Salaries</v>
          </cell>
        </row>
        <row r="205">
          <cell r="A205">
            <v>5210005</v>
          </cell>
          <cell r="B205" t="str">
            <v>ค่าล่วงเวลา</v>
          </cell>
          <cell r="C205" t="str">
            <v>Salaries</v>
          </cell>
        </row>
        <row r="206">
          <cell r="A206">
            <v>5210006</v>
          </cell>
          <cell r="B206" t="str">
            <v>ค่าที่ปรึกษา</v>
          </cell>
          <cell r="C206" t="str">
            <v>Salaries</v>
          </cell>
        </row>
        <row r="207">
          <cell r="A207">
            <v>5210007</v>
          </cell>
          <cell r="B207" t="str">
            <v>ค่าออกหน่วย</v>
          </cell>
          <cell r="C207" t="str">
            <v>Salaries</v>
          </cell>
        </row>
        <row r="208">
          <cell r="A208">
            <v>5210008</v>
          </cell>
          <cell r="B208" t="str">
            <v>ค่าคอมมิชชั่น</v>
          </cell>
          <cell r="C208" t="str">
            <v>Salaries</v>
          </cell>
        </row>
        <row r="209">
          <cell r="A209">
            <v>5220001</v>
          </cell>
          <cell r="B209" t="str">
            <v>ยา</v>
          </cell>
          <cell r="C209" t="str">
            <v>Lab Expenses</v>
          </cell>
        </row>
        <row r="210">
          <cell r="A210">
            <v>5220002</v>
          </cell>
          <cell r="B210" t="str">
            <v>อุปกรณ์การรักษา</v>
          </cell>
          <cell r="C210" t="str">
            <v>Office Equipments Expenses</v>
          </cell>
        </row>
        <row r="211">
          <cell r="A211">
            <v>5220003</v>
          </cell>
          <cell r="B211" t="str">
            <v>เวชภัณฑ์ไม่เกี่ยวกับการรักษา</v>
          </cell>
          <cell r="C211" t="str">
            <v>Office Equipments Expenses</v>
          </cell>
        </row>
        <row r="212">
          <cell r="A212">
            <v>5220004</v>
          </cell>
          <cell r="B212" t="str">
            <v>ค่าวัสดุสำนักงานสิ้นเปลือง</v>
          </cell>
          <cell r="C212" t="str">
            <v>Office Equipments Expenses</v>
          </cell>
        </row>
        <row r="213">
          <cell r="A213">
            <v>5220005</v>
          </cell>
          <cell r="B213" t="str">
            <v>เครื่องเขียนและสิ่งพิมพ์</v>
          </cell>
          <cell r="C213" t="str">
            <v>Stationery</v>
          </cell>
        </row>
        <row r="214">
          <cell r="A214">
            <v>5220006</v>
          </cell>
          <cell r="B214" t="str">
            <v>ค่าเครื่องแบบพนักงาน</v>
          </cell>
          <cell r="C214" t="str">
            <v>Employee's benefit</v>
          </cell>
        </row>
        <row r="215">
          <cell r="A215">
            <v>5220007</v>
          </cell>
          <cell r="B215" t="str">
            <v>สวัสดิการพนักงาน</v>
          </cell>
          <cell r="C215" t="str">
            <v>Employee's benefit</v>
          </cell>
        </row>
        <row r="216">
          <cell r="A216">
            <v>5220008</v>
          </cell>
          <cell r="B216" t="str">
            <v>ค่าปรึกษาทางกฏหมาย</v>
          </cell>
          <cell r="C216" t="str">
            <v>Legal &amp; Consultant Fee</v>
          </cell>
        </row>
        <row r="217">
          <cell r="A217">
            <v>5220009</v>
          </cell>
          <cell r="B217" t="str">
            <v>ค่าซ่อมแซมและบำรุงรักษา</v>
          </cell>
          <cell r="C217" t="str">
            <v>Repair &amp; Maintenance</v>
          </cell>
        </row>
        <row r="218">
          <cell r="A218">
            <v>5220010</v>
          </cell>
          <cell r="B218" t="str">
            <v>ค่าปฏิบัติการวิจัย</v>
          </cell>
          <cell r="C218" t="str">
            <v>Lab Expenses</v>
          </cell>
        </row>
        <row r="219">
          <cell r="A219">
            <v>5220011</v>
          </cell>
          <cell r="B219" t="str">
            <v>ค่าบริการจ้างทำ</v>
          </cell>
          <cell r="C219" t="str">
            <v>Purchased Service</v>
          </cell>
        </row>
        <row r="220">
          <cell r="A220">
            <v>5220012</v>
          </cell>
          <cell r="B220" t="str">
            <v>ค่าภาษีโรงเรือน</v>
          </cell>
          <cell r="C220" t="str">
            <v>Property &amp; Signing Tax</v>
          </cell>
        </row>
        <row r="221">
          <cell r="A221">
            <v>5220013</v>
          </cell>
          <cell r="B221" t="str">
            <v>ค่าเช่า</v>
          </cell>
          <cell r="C221" t="str">
            <v>Rental &amp; Insurance</v>
          </cell>
        </row>
        <row r="222">
          <cell r="A222">
            <v>5220014</v>
          </cell>
          <cell r="B222" t="str">
            <v>ค่าเบี้ยประกัน</v>
          </cell>
          <cell r="C222" t="str">
            <v>Rental &amp; Insurance</v>
          </cell>
        </row>
        <row r="223">
          <cell r="A223">
            <v>5220015</v>
          </cell>
          <cell r="B223" t="str">
            <v>ค่าพาหนะและที่พัก</v>
          </cell>
          <cell r="C223" t="str">
            <v>Travelling expenses</v>
          </cell>
        </row>
        <row r="224">
          <cell r="A224">
            <v>5220016</v>
          </cell>
          <cell r="B224" t="str">
            <v>การกุศลและบริจาค</v>
          </cell>
          <cell r="C224" t="str">
            <v>Others Expenses</v>
          </cell>
        </row>
        <row r="225">
          <cell r="A225">
            <v>5220017</v>
          </cell>
          <cell r="B225" t="str">
            <v>ค่าโฆษณาและส่งเสริมการขาย</v>
          </cell>
          <cell r="C225" t="str">
            <v>Advertisment &amp; Promotion</v>
          </cell>
        </row>
        <row r="226">
          <cell r="A226">
            <v>5220018</v>
          </cell>
          <cell r="B226" t="str">
            <v>ค่ารับรอง</v>
          </cell>
          <cell r="C226" t="str">
            <v>Entertainment</v>
          </cell>
        </row>
        <row r="227">
          <cell r="A227">
            <v>5220019</v>
          </cell>
          <cell r="B227" t="str">
            <v>ค่าอบรมสัมนา</v>
          </cell>
          <cell r="C227" t="str">
            <v>Others Expenses</v>
          </cell>
        </row>
        <row r="228">
          <cell r="A228">
            <v>5220020</v>
          </cell>
          <cell r="B228" t="str">
            <v>ค่าเบี้ยปรับ</v>
          </cell>
          <cell r="C228" t="str">
            <v>Others Expenses</v>
          </cell>
        </row>
        <row r="229">
          <cell r="A229">
            <v>5220021</v>
          </cell>
          <cell r="B229" t="str">
            <v>ค่าดอกเบี้ย</v>
          </cell>
          <cell r="C229" t="str">
            <v>Interest Expenses</v>
          </cell>
        </row>
        <row r="230">
          <cell r="A230">
            <v>5220022</v>
          </cell>
          <cell r="B230" t="str">
            <v>ค่าภาษีประกันสังคม</v>
          </cell>
          <cell r="C230" t="str">
            <v>Social Security Expenses</v>
          </cell>
        </row>
        <row r="231">
          <cell r="A231">
            <v>5220023</v>
          </cell>
          <cell r="B231" t="str">
            <v>แสตม์, อากร, ค่าธรรมเนียม</v>
          </cell>
          <cell r="C231" t="str">
            <v>Others Expenses</v>
          </cell>
        </row>
        <row r="232">
          <cell r="A232">
            <v>5220024</v>
          </cell>
          <cell r="B232" t="str">
            <v>ค่าธรรมเนียมธนาคาร</v>
          </cell>
          <cell r="C232" t="str">
            <v>Bank Charge</v>
          </cell>
        </row>
        <row r="233">
          <cell r="A233">
            <v>5220025</v>
          </cell>
          <cell r="B233" t="str">
            <v>เงินสมทบกองทุนเงินทดแทน</v>
          </cell>
          <cell r="C233" t="str">
            <v>Others Expenses</v>
          </cell>
        </row>
        <row r="234">
          <cell r="A234">
            <v>5220026</v>
          </cell>
          <cell r="B234" t="str">
            <v>ค่าเบี้ยประชุม</v>
          </cell>
          <cell r="C234" t="str">
            <v>Others Expenses</v>
          </cell>
        </row>
        <row r="235">
          <cell r="A235">
            <v>5220027</v>
          </cell>
          <cell r="B235" t="str">
            <v>ค่าภาษีป้าย</v>
          </cell>
          <cell r="C235" t="str">
            <v>Property &amp; Signing Tax</v>
          </cell>
        </row>
        <row r="236">
          <cell r="A236">
            <v>5220028</v>
          </cell>
          <cell r="B236" t="str">
            <v>ค่าตรวจสอบบัญชี</v>
          </cell>
          <cell r="C236" t="str">
            <v>Legal &amp; Consultant Fee</v>
          </cell>
        </row>
        <row r="237">
          <cell r="A237">
            <v>5220029</v>
          </cell>
          <cell r="B237" t="str">
            <v>ค่านำส่งคนไข้</v>
          </cell>
          <cell r="C237" t="str">
            <v>Others Expenses</v>
          </cell>
        </row>
        <row r="238">
          <cell r="A238">
            <v>5220030</v>
          </cell>
          <cell r="B238" t="str">
            <v>ส่วนลดรับ</v>
          </cell>
          <cell r="C238" t="str">
            <v>Others Expenses</v>
          </cell>
        </row>
        <row r="239">
          <cell r="A239">
            <v>5220031</v>
          </cell>
          <cell r="B239" t="str">
            <v>ค่าไฟฟ้า</v>
          </cell>
          <cell r="C239" t="str">
            <v>Electricity</v>
          </cell>
        </row>
        <row r="240">
          <cell r="A240">
            <v>5220032</v>
          </cell>
          <cell r="B240" t="str">
            <v>ค่าโทรศัพท์</v>
          </cell>
          <cell r="C240" t="str">
            <v>Telephone</v>
          </cell>
        </row>
        <row r="241">
          <cell r="A241">
            <v>5220033</v>
          </cell>
          <cell r="B241" t="str">
            <v>ค่าน้ำประปา</v>
          </cell>
          <cell r="C241" t="str">
            <v>Water</v>
          </cell>
        </row>
        <row r="242">
          <cell r="A242">
            <v>5220034</v>
          </cell>
          <cell r="B242" t="str">
            <v>ค่ารักษาความปลอดภัย</v>
          </cell>
          <cell r="C242" t="str">
            <v>Security</v>
          </cell>
        </row>
        <row r="243">
          <cell r="A243">
            <v>5220035</v>
          </cell>
          <cell r="B243" t="str">
            <v>ขาดทุนจากอัตราแลกเปลี่ยน</v>
          </cell>
          <cell r="C243" t="str">
            <v>Others Expenses</v>
          </cell>
        </row>
        <row r="244">
          <cell r="A244">
            <v>5220037</v>
          </cell>
          <cell r="B244" t="str">
            <v>ตัดจำหน่ายสินทรัพย์</v>
          </cell>
          <cell r="C244" t="str">
            <v>Depre &amp; Amortize</v>
          </cell>
        </row>
        <row r="245">
          <cell r="A245">
            <v>5220039</v>
          </cell>
          <cell r="B245" t="str">
            <v>ค่าใช้จ่ายเบ็ดเตล็ด</v>
          </cell>
          <cell r="C245" t="str">
            <v>Others Expenses</v>
          </cell>
        </row>
        <row r="246">
          <cell r="A246">
            <v>5220040</v>
          </cell>
          <cell r="B246" t="str">
            <v>กำไรขาดทุนจากการตรวจนับสินค้า</v>
          </cell>
          <cell r="C246" t="str">
            <v>Others Expenses</v>
          </cell>
        </row>
        <row r="247">
          <cell r="A247">
            <v>5220041</v>
          </cell>
          <cell r="B247" t="str">
            <v>ขาดทุนจากยาหมดอายุ/เสื่อมสภาพ</v>
          </cell>
          <cell r="C247" t="str">
            <v>Others Expenses</v>
          </cell>
        </row>
        <row r="248">
          <cell r="A248">
            <v>5220043</v>
          </cell>
          <cell r="B248" t="str">
            <v>รายจ่ายฝ่ายรายได้</v>
          </cell>
          <cell r="C248" t="str">
            <v>Others Expenses</v>
          </cell>
        </row>
        <row r="249">
          <cell r="A249">
            <v>5220044</v>
          </cell>
          <cell r="B249" t="str">
            <v>ค่าส่วนต่างจากเศษสตางต์</v>
          </cell>
          <cell r="C249" t="str">
            <v>Others Expenses</v>
          </cell>
        </row>
        <row r="250">
          <cell r="A250">
            <v>5220045</v>
          </cell>
          <cell r="B250" t="str">
            <v>ค่าใช้จ่ายอื่นๆ</v>
          </cell>
          <cell r="C250" t="str">
            <v>Others Expenses</v>
          </cell>
        </row>
        <row r="251">
          <cell r="A251">
            <v>5230001</v>
          </cell>
          <cell r="B251" t="str">
            <v>ค่าเสื่อมราคา-ส่วนปรับปรุงที่ดิน</v>
          </cell>
          <cell r="C251" t="str">
            <v>Depre &amp; Amortize</v>
          </cell>
        </row>
        <row r="252">
          <cell r="A252">
            <v>5230002</v>
          </cell>
          <cell r="B252" t="str">
            <v>ค่าเสื่อมราคา-อาคารและส่วนปรับปรุงอาคาร</v>
          </cell>
          <cell r="C252" t="str">
            <v>Depre &amp; Amortize</v>
          </cell>
        </row>
        <row r="253">
          <cell r="A253">
            <v>5230003</v>
          </cell>
          <cell r="B253" t="str">
            <v>ค่าเสื่อมราคา-สินทรัพย์งานระบบ</v>
          </cell>
          <cell r="C253" t="str">
            <v>Depre &amp; Amortize</v>
          </cell>
        </row>
        <row r="254">
          <cell r="A254">
            <v>5230004</v>
          </cell>
          <cell r="B254" t="str">
            <v>ค่าเสื่อมราคา-เครื่องมือแพทย์, เครื่องใช้สำนักงานและอื่นๆ</v>
          </cell>
          <cell r="C254" t="str">
            <v>Depre &amp; Amortize</v>
          </cell>
        </row>
        <row r="255">
          <cell r="A255">
            <v>5230005</v>
          </cell>
          <cell r="B255" t="str">
            <v>ค่าเสื่อมราคา-อุปกรณ์ (ชิ้นเล็ก)</v>
          </cell>
          <cell r="C255" t="str">
            <v>Depre &amp; Amortize</v>
          </cell>
        </row>
      </sheetData>
      <sheetData sheetId="3"/>
      <sheetData sheetId="4">
        <row r="3">
          <cell r="A3" t="str">
            <v>LOCATION</v>
          </cell>
          <cell r="B3" t="str">
            <v>TYPE</v>
          </cell>
          <cell r="D3" t="str">
            <v>SALARY</v>
          </cell>
          <cell r="E3" t="str">
            <v>TYPE</v>
          </cell>
        </row>
        <row r="4">
          <cell r="A4" t="str">
            <v>7SOR</v>
          </cell>
          <cell r="B4" t="str">
            <v>ค่าใช้จ่ายบริหาร</v>
          </cell>
          <cell r="D4" t="str">
            <v>7SOR</v>
          </cell>
          <cell r="E4" t="str">
            <v>ค่าใช้จ่ายบริหาร</v>
          </cell>
        </row>
        <row r="5">
          <cell r="A5" t="str">
            <v>CENTRAL</v>
          </cell>
          <cell r="B5" t="str">
            <v>ค่าใช้จ่ายบริหาร</v>
          </cell>
          <cell r="D5" t="str">
            <v>CENTRAL</v>
          </cell>
          <cell r="E5" t="str">
            <v>ค่าใช้จ่ายบริหาร</v>
          </cell>
        </row>
        <row r="6">
          <cell r="A6" t="str">
            <v>CLN-LAB-LAB1</v>
          </cell>
          <cell r="B6" t="str">
            <v>ต้นทุนขาย</v>
          </cell>
          <cell r="D6" t="str">
            <v>CLN-LAB-LAB1</v>
          </cell>
          <cell r="E6" t="str">
            <v>ต้นทุนขาย</v>
          </cell>
        </row>
        <row r="7">
          <cell r="A7" t="str">
            <v>CLN-LAB-LAB3</v>
          </cell>
          <cell r="B7" t="str">
            <v>ต้นทุนขาย</v>
          </cell>
          <cell r="D7" t="str">
            <v>CLN-LAB-LAB3</v>
          </cell>
          <cell r="E7" t="str">
            <v>ต้นทุนขาย</v>
          </cell>
        </row>
        <row r="8">
          <cell r="A8" t="str">
            <v>CLN-MED</v>
          </cell>
          <cell r="B8" t="str">
            <v>ต้นทุนขาย</v>
          </cell>
          <cell r="D8" t="str">
            <v>CLN-MED</v>
          </cell>
          <cell r="E8" t="str">
            <v>ต้นทุนขาย</v>
          </cell>
        </row>
        <row r="9">
          <cell r="A9" t="str">
            <v>CLN-PHA-MAIN</v>
          </cell>
          <cell r="B9" t="str">
            <v>ต้นทุนขาย</v>
          </cell>
          <cell r="D9" t="str">
            <v>CLN-PHA-MAIN</v>
          </cell>
          <cell r="E9" t="str">
            <v>ต้นทุนขาย</v>
          </cell>
        </row>
        <row r="10">
          <cell r="A10" t="str">
            <v>CLN-PHA-PHA1</v>
          </cell>
          <cell r="B10" t="str">
            <v>ต้นทุนขาย</v>
          </cell>
          <cell r="D10" t="str">
            <v>CLN-PHA-PHA1</v>
          </cell>
          <cell r="E10" t="str">
            <v>ต้นทุนขาย</v>
          </cell>
        </row>
        <row r="11">
          <cell r="A11" t="str">
            <v>CLN-PHA-PHA2</v>
          </cell>
          <cell r="B11" t="str">
            <v>ต้นทุนขาย</v>
          </cell>
          <cell r="D11" t="str">
            <v>CLN-PHA-PHA2</v>
          </cell>
          <cell r="E11" t="str">
            <v>ต้นทุนขาย</v>
          </cell>
        </row>
        <row r="12">
          <cell r="A12" t="str">
            <v>CLN-PHA-PHA3</v>
          </cell>
          <cell r="B12" t="str">
            <v>ต้นทุนขาย</v>
          </cell>
          <cell r="D12" t="str">
            <v>CLN-PHA-PHA3</v>
          </cell>
          <cell r="E12" t="str">
            <v>ต้นทุนขาย</v>
          </cell>
        </row>
        <row r="13">
          <cell r="A13" t="str">
            <v>CLN-RAD</v>
          </cell>
          <cell r="B13" t="str">
            <v>ต้นทุนขาย</v>
          </cell>
          <cell r="D13" t="str">
            <v>CLN-RAD</v>
          </cell>
          <cell r="E13" t="str">
            <v>ต้นทุนขาย</v>
          </cell>
        </row>
        <row r="14">
          <cell r="A14" t="str">
            <v>CLN-REH</v>
          </cell>
          <cell r="B14" t="str">
            <v>ต้นทุนขาย</v>
          </cell>
          <cell r="D14" t="str">
            <v>CLN-REH</v>
          </cell>
          <cell r="E14" t="str">
            <v>ต้นทุนขาย</v>
          </cell>
        </row>
        <row r="15">
          <cell r="A15" t="str">
            <v>CLN-SOC-MED</v>
          </cell>
          <cell r="B15" t="str">
            <v>ต้นทุนขาย</v>
          </cell>
          <cell r="D15" t="str">
            <v>CLN-SOC-MED</v>
          </cell>
          <cell r="E15" t="str">
            <v>ต้นทุนขาย</v>
          </cell>
        </row>
        <row r="16">
          <cell r="A16" t="str">
            <v>COO-ADMIT</v>
          </cell>
          <cell r="B16" t="str">
            <v>ต้นทุนขาย</v>
          </cell>
          <cell r="D16" t="str">
            <v>COO-ADMIT</v>
          </cell>
          <cell r="E16" t="str">
            <v>ต้นทุนขาย</v>
          </cell>
        </row>
        <row r="17">
          <cell r="A17" t="str">
            <v>COO-CASH2</v>
          </cell>
          <cell r="B17" t="str">
            <v>ค่าใช้จ่ายบริหาร</v>
          </cell>
          <cell r="D17" t="str">
            <v>COO-CASH2</v>
          </cell>
          <cell r="E17" t="str">
            <v>ต้นทุนขาย</v>
          </cell>
        </row>
        <row r="18">
          <cell r="A18" t="str">
            <v>COO-CASH3</v>
          </cell>
          <cell r="B18" t="str">
            <v>ค่าใช้จ่ายบริหาร</v>
          </cell>
          <cell r="D18" t="str">
            <v>COO-CASH3</v>
          </cell>
          <cell r="E18" t="str">
            <v>ต้นทุนขาย</v>
          </cell>
        </row>
        <row r="19">
          <cell r="A19" t="str">
            <v>COO-CTP</v>
          </cell>
          <cell r="B19" t="str">
            <v>ต้นทุนขาย</v>
          </cell>
          <cell r="D19" t="str">
            <v>COO-CTP</v>
          </cell>
          <cell r="E19" t="str">
            <v>ต้นทุนขาย</v>
          </cell>
        </row>
        <row r="20">
          <cell r="A20" t="str">
            <v>COO-EHC</v>
          </cell>
          <cell r="B20" t="str">
            <v>ต้นทุนขาย</v>
          </cell>
          <cell r="D20" t="str">
            <v>COO-EHC</v>
          </cell>
          <cell r="E20" t="str">
            <v>ต้นทุนขาย</v>
          </cell>
        </row>
        <row r="21">
          <cell r="A21" t="str">
            <v>COO-SLC-COSM</v>
          </cell>
          <cell r="B21" t="str">
            <v>ต้นทุนขาย</v>
          </cell>
          <cell r="D21" t="str">
            <v>COO-SLC-COSM</v>
          </cell>
          <cell r="E21" t="str">
            <v>ต้นทุนขาย</v>
          </cell>
        </row>
        <row r="22">
          <cell r="A22" t="str">
            <v>COO-SLC-PLAS</v>
          </cell>
          <cell r="B22" t="str">
            <v>ต้นทุนขาย</v>
          </cell>
          <cell r="D22" t="str">
            <v>COO-SLC-PLAS</v>
          </cell>
          <cell r="E22" t="str">
            <v>ต้นทุนขาย</v>
          </cell>
        </row>
        <row r="23">
          <cell r="A23" t="str">
            <v>COO-SLC-SKIN</v>
          </cell>
          <cell r="B23" t="str">
            <v>ต้นทุนขาย</v>
          </cell>
          <cell r="D23" t="str">
            <v>COO-SLC-SKIN</v>
          </cell>
          <cell r="E23" t="str">
            <v>ต้นทุนขาย</v>
          </cell>
        </row>
        <row r="24">
          <cell r="A24" t="str">
            <v>FIN-ACC</v>
          </cell>
          <cell r="B24" t="str">
            <v>ค่าใช้จ่ายบริหาร</v>
          </cell>
          <cell r="D24" t="str">
            <v>FIN-ACC</v>
          </cell>
          <cell r="E24" t="str">
            <v>ค่าใช้จ่ายบริหาร</v>
          </cell>
        </row>
        <row r="25">
          <cell r="A25" t="str">
            <v>FIN-ACC-CASH</v>
          </cell>
          <cell r="B25" t="str">
            <v>ค่าใช้จ่ายบริหาร</v>
          </cell>
          <cell r="D25" t="str">
            <v>FIN-ACC-CASH</v>
          </cell>
          <cell r="E25" t="str">
            <v>ค่าใช้จ่ายบริหาร</v>
          </cell>
        </row>
        <row r="26">
          <cell r="A26" t="str">
            <v>FIN-HR-HRD</v>
          </cell>
          <cell r="B26" t="str">
            <v>ค่าใช้จ่ายบริหาร</v>
          </cell>
          <cell r="D26" t="str">
            <v>FIN-HR-HRD</v>
          </cell>
          <cell r="E26" t="str">
            <v>ค่าใช้จ่ายบริหาร</v>
          </cell>
        </row>
        <row r="27">
          <cell r="A27" t="str">
            <v>FIN-HR-HRM</v>
          </cell>
          <cell r="B27" t="str">
            <v>ค่าใช้จ่ายบริหาร</v>
          </cell>
          <cell r="D27" t="str">
            <v>FIN-HR-HRM</v>
          </cell>
          <cell r="E27" t="str">
            <v>ค่าใช้จ่ายบริหาร</v>
          </cell>
        </row>
        <row r="28">
          <cell r="A28" t="str">
            <v>FIN-MAT-MAIN</v>
          </cell>
          <cell r="B28" t="str">
            <v>ค่าใช้จ่ายบริหาร</v>
          </cell>
          <cell r="D28" t="str">
            <v>FIN-MAT-MAIN</v>
          </cell>
          <cell r="E28" t="str">
            <v>ต้นทุนขาย</v>
          </cell>
        </row>
        <row r="29">
          <cell r="A29" t="str">
            <v>FIN-MAT-OFF</v>
          </cell>
          <cell r="B29" t="str">
            <v>ค่าใช้จ่ายบริหาร</v>
          </cell>
          <cell r="D29" t="str">
            <v>FIN-MAT-OFF</v>
          </cell>
          <cell r="E29" t="str">
            <v>ต้นทุนขาย</v>
          </cell>
        </row>
        <row r="30">
          <cell r="A30" t="str">
            <v>FIN-MIS</v>
          </cell>
          <cell r="B30" t="str">
            <v>ค่าใช้จ่ายบริหาร</v>
          </cell>
          <cell r="D30" t="str">
            <v>FIN-MIS</v>
          </cell>
          <cell r="E30" t="str">
            <v>ค่าใช้จ่ายบริหาร</v>
          </cell>
        </row>
        <row r="31">
          <cell r="A31" t="str">
            <v>FIN-TREASURY</v>
          </cell>
          <cell r="B31" t="str">
            <v>ค่าใช้จ่ายบริหาร</v>
          </cell>
          <cell r="D31" t="str">
            <v>FIN-TREASURY</v>
          </cell>
          <cell r="E31" t="str">
            <v>ค่าใช้จ่ายบริหาร</v>
          </cell>
        </row>
        <row r="32">
          <cell r="A32" t="str">
            <v>HA</v>
          </cell>
          <cell r="B32" t="str">
            <v>ค่าใช้จ่ายบริหาร</v>
          </cell>
          <cell r="D32" t="str">
            <v>HA</v>
          </cell>
          <cell r="E32" t="str">
            <v>ค่าใช้จ่ายบริหาร</v>
          </cell>
        </row>
        <row r="33">
          <cell r="A33" t="str">
            <v>IDIS-CASHIER</v>
          </cell>
          <cell r="B33" t="str">
            <v>ต้นทุนขาย</v>
          </cell>
          <cell r="D33" t="str">
            <v>IDIS-CASHIER</v>
          </cell>
          <cell r="E33" t="str">
            <v>ต้นทุนขาย</v>
          </cell>
        </row>
        <row r="34">
          <cell r="A34" t="str">
            <v>IDIS-PATIENT</v>
          </cell>
          <cell r="B34" t="str">
            <v>ต้นทุนขาย</v>
          </cell>
          <cell r="D34" t="str">
            <v>IDIS-PATIENT</v>
          </cell>
          <cell r="E34" t="str">
            <v>ต้นทุนขาย</v>
          </cell>
        </row>
        <row r="35">
          <cell r="A35" t="str">
            <v>IDIS-SOCIAL</v>
          </cell>
          <cell r="B35" t="str">
            <v>ต้นทุนขาย</v>
          </cell>
          <cell r="D35" t="str">
            <v>IDIS-SOCIAL</v>
          </cell>
          <cell r="E35" t="str">
            <v>ต้นทุนขาย</v>
          </cell>
        </row>
        <row r="36">
          <cell r="A36" t="str">
            <v>IDIS-TRAIN</v>
          </cell>
          <cell r="B36" t="str">
            <v>ต้นทุนขาย</v>
          </cell>
          <cell r="D36" t="str">
            <v>IDIS-TRAIN</v>
          </cell>
          <cell r="E36" t="str">
            <v>ต้นทุนขาย</v>
          </cell>
        </row>
        <row r="37">
          <cell r="A37" t="str">
            <v>MAO-ADM</v>
          </cell>
          <cell r="B37" t="str">
            <v>ต้นทุนขาย</v>
          </cell>
          <cell r="D37" t="str">
            <v>MAO-ADM</v>
          </cell>
          <cell r="E37" t="str">
            <v>ต้นทุนขาย</v>
          </cell>
        </row>
        <row r="38">
          <cell r="A38" t="str">
            <v>MAO-CEN</v>
          </cell>
          <cell r="B38" t="str">
            <v>ค่าใช้จ่ายบริหาร</v>
          </cell>
          <cell r="D38" t="str">
            <v>MAO-CEN</v>
          </cell>
          <cell r="E38" t="str">
            <v>ต้นทุนขาย</v>
          </cell>
        </row>
        <row r="39">
          <cell r="A39" t="str">
            <v>MAO-CTP</v>
          </cell>
          <cell r="B39" t="str">
            <v>ต้นทุนขาย</v>
          </cell>
          <cell r="D39" t="str">
            <v>MAO-CTP</v>
          </cell>
          <cell r="E39" t="str">
            <v>ต้นทุนขาย</v>
          </cell>
        </row>
        <row r="40">
          <cell r="A40" t="str">
            <v>MDO-AUD</v>
          </cell>
          <cell r="B40" t="str">
            <v>ค่าใช้จ่ายบริหาร</v>
          </cell>
          <cell r="D40" t="str">
            <v>MDO-AUD</v>
          </cell>
          <cell r="E40" t="str">
            <v>ค่าใช้จ่ายบริหาร</v>
          </cell>
        </row>
        <row r="41">
          <cell r="A41" t="str">
            <v>MDO-CEN</v>
          </cell>
          <cell r="B41" t="str">
            <v>ค่าใช้จ่ายบริหาร</v>
          </cell>
          <cell r="D41" t="str">
            <v>MDO-CEN</v>
          </cell>
          <cell r="E41" t="str">
            <v>ค่าใช้จ่ายบริหาร</v>
          </cell>
        </row>
        <row r="42">
          <cell r="A42" t="str">
            <v>MDO-IC</v>
          </cell>
          <cell r="B42" t="str">
            <v>ค่าใช้จ่ายบริหาร</v>
          </cell>
          <cell r="D42" t="str">
            <v>MDO-IC</v>
          </cell>
          <cell r="E42" t="str">
            <v>ค่าใช้จ่ายบริหาร</v>
          </cell>
        </row>
        <row r="43">
          <cell r="A43" t="str">
            <v>MDO-QCD</v>
          </cell>
          <cell r="B43" t="str">
            <v>ค่าใช้จ่ายบริหาร</v>
          </cell>
          <cell r="D43" t="str">
            <v>MDO-QCD</v>
          </cell>
          <cell r="E43" t="str">
            <v>ค่าใช้จ่ายบริหาร</v>
          </cell>
        </row>
        <row r="44">
          <cell r="A44" t="str">
            <v>MINI MARATHON</v>
          </cell>
          <cell r="B44" t="str">
            <v>ค่าใช้จ่ายบริหาร</v>
          </cell>
          <cell r="D44" t="str">
            <v>MINI MARATHON</v>
          </cell>
          <cell r="E44" t="str">
            <v>ค่าใช้จ่ายบริหาร</v>
          </cell>
        </row>
        <row r="45">
          <cell r="A45" t="str">
            <v>MKT-CEN</v>
          </cell>
          <cell r="B45" t="str">
            <v>ค่าใช้จ่ายบริหาร</v>
          </cell>
          <cell r="D45" t="str">
            <v>MKT-CEN</v>
          </cell>
          <cell r="E45" t="str">
            <v>ค่าใช้จ่ายบริหาร</v>
          </cell>
        </row>
        <row r="46">
          <cell r="A46" t="str">
            <v>MKT-CRS-CRM</v>
          </cell>
          <cell r="B46" t="str">
            <v>ค่าใช้จ่ายบริหาร</v>
          </cell>
          <cell r="D46" t="str">
            <v>MKT-CRS-CRM</v>
          </cell>
          <cell r="E46" t="str">
            <v>ต้นทุนขาย</v>
          </cell>
        </row>
        <row r="47">
          <cell r="A47" t="str">
            <v>MKT-CRS-CSU</v>
          </cell>
          <cell r="B47" t="str">
            <v>ค่าใช้จ่ายบริหาร</v>
          </cell>
          <cell r="D47" t="str">
            <v>MKT-CRS-CSU</v>
          </cell>
          <cell r="E47" t="str">
            <v>ต้นทุนขาย</v>
          </cell>
        </row>
        <row r="48">
          <cell r="A48" t="str">
            <v>MKT-CRS-OCU</v>
          </cell>
          <cell r="B48" t="str">
            <v>ค่าใช้จ่ายบริหาร</v>
          </cell>
          <cell r="D48" t="str">
            <v>MKT-CRS-OCU</v>
          </cell>
          <cell r="E48" t="str">
            <v>ต้นทุนขาย</v>
          </cell>
        </row>
        <row r="49">
          <cell r="A49" t="str">
            <v>MKT-CRS-OUC</v>
          </cell>
          <cell r="B49" t="str">
            <v>ค่าใช้จ่ายบริหาร</v>
          </cell>
          <cell r="D49" t="str">
            <v>MKT-CRS-OUC</v>
          </cell>
          <cell r="E49" t="str">
            <v>ต้นทุนขาย</v>
          </cell>
        </row>
        <row r="50">
          <cell r="A50" t="str">
            <v>MKT-CRS-OUM</v>
          </cell>
          <cell r="B50" t="str">
            <v>ค่าใช้จ่ายบริหาร</v>
          </cell>
          <cell r="D50" t="str">
            <v>MKT-CRS-OUM</v>
          </cell>
          <cell r="E50" t="str">
            <v>ต้นทุนขาย</v>
          </cell>
        </row>
        <row r="51">
          <cell r="A51" t="str">
            <v>MKT-IMD</v>
          </cell>
          <cell r="B51" t="str">
            <v>ค่าใช้จ่ายบริหาร</v>
          </cell>
          <cell r="D51" t="str">
            <v>MKT-IMD</v>
          </cell>
          <cell r="E51" t="str">
            <v>ค่าใช้จ่ายบริหาร</v>
          </cell>
        </row>
        <row r="52">
          <cell r="A52" t="str">
            <v>MKT-MAC</v>
          </cell>
          <cell r="B52" t="str">
            <v>ค่าใช้จ่ายบริหาร</v>
          </cell>
          <cell r="D52" t="str">
            <v>MKT-MAC</v>
          </cell>
          <cell r="E52" t="str">
            <v>ค่าใช้จ่ายบริหาร</v>
          </cell>
        </row>
        <row r="53">
          <cell r="A53" t="str">
            <v>NSG-ALLERGY</v>
          </cell>
          <cell r="B53" t="str">
            <v>ต้นทุนขาย</v>
          </cell>
          <cell r="D53" t="str">
            <v>NSG-ALLERGY</v>
          </cell>
          <cell r="E53" t="str">
            <v>ต้นทุนขาย</v>
          </cell>
        </row>
        <row r="54">
          <cell r="A54" t="str">
            <v>NSG-ART</v>
          </cell>
          <cell r="B54" t="str">
            <v>ต้นทุนขาย</v>
          </cell>
          <cell r="D54" t="str">
            <v>NSG-ART</v>
          </cell>
          <cell r="E54" t="str">
            <v>ต้นทุนขาย</v>
          </cell>
        </row>
        <row r="55">
          <cell r="A55" t="str">
            <v>NSG-CEN</v>
          </cell>
          <cell r="B55" t="str">
            <v>ต้นทุนขาย</v>
          </cell>
          <cell r="D55" t="str">
            <v>NSG-CEN</v>
          </cell>
          <cell r="E55" t="str">
            <v>ต้นทุนขาย</v>
          </cell>
        </row>
        <row r="56">
          <cell r="A56" t="str">
            <v>NSG-CSS</v>
          </cell>
          <cell r="B56" t="str">
            <v>ต้นทุนขาย</v>
          </cell>
          <cell r="D56" t="str">
            <v>NSG-CSS</v>
          </cell>
          <cell r="E56" t="str">
            <v>ต้นทุนขาย</v>
          </cell>
        </row>
        <row r="57">
          <cell r="A57" t="str">
            <v>NSG-EHC</v>
          </cell>
          <cell r="B57" t="str">
            <v>ต้นทุนขาย</v>
          </cell>
          <cell r="D57" t="str">
            <v>NSG-EHC</v>
          </cell>
          <cell r="E57" t="str">
            <v>ต้นทุนขาย</v>
          </cell>
        </row>
        <row r="58">
          <cell r="A58" t="str">
            <v>NSG-ENT</v>
          </cell>
          <cell r="B58" t="str">
            <v>ต้นทุนขาย</v>
          </cell>
          <cell r="D58" t="str">
            <v>NSG-ENT</v>
          </cell>
          <cell r="E58" t="str">
            <v>ต้นทุนขาย</v>
          </cell>
        </row>
        <row r="59">
          <cell r="A59" t="str">
            <v>NSG-ER-ER</v>
          </cell>
          <cell r="B59" t="str">
            <v>ต้นทุนขาย</v>
          </cell>
          <cell r="D59" t="str">
            <v>NSG-ER-ER</v>
          </cell>
          <cell r="E59" t="str">
            <v>ต้นทุนขาย</v>
          </cell>
        </row>
        <row r="60">
          <cell r="A60" t="str">
            <v>NSG-ER-OPD</v>
          </cell>
          <cell r="B60" t="str">
            <v>ต้นทุนขาย</v>
          </cell>
          <cell r="D60" t="str">
            <v>NSG-ER-OPD</v>
          </cell>
          <cell r="E60" t="str">
            <v>ต้นทุนขาย</v>
          </cell>
        </row>
        <row r="61">
          <cell r="A61" t="str">
            <v>NSG-EYE</v>
          </cell>
          <cell r="B61" t="str">
            <v>ต้นทุนขาย</v>
          </cell>
          <cell r="D61" t="str">
            <v>NSG-EYE</v>
          </cell>
          <cell r="E61" t="str">
            <v>ต้นทุนขาย</v>
          </cell>
        </row>
        <row r="62">
          <cell r="A62" t="str">
            <v>NSG-GI</v>
          </cell>
          <cell r="B62" t="str">
            <v>ต้นทุนขาย</v>
          </cell>
          <cell r="D62" t="str">
            <v>NSG-GI</v>
          </cell>
          <cell r="E62" t="str">
            <v>ต้นทุนขาย</v>
          </cell>
        </row>
        <row r="63">
          <cell r="A63" t="str">
            <v>NSG-L&amp;D</v>
          </cell>
          <cell r="B63" t="str">
            <v>ต้นทุนขาย</v>
          </cell>
          <cell r="D63" t="str">
            <v>NSG-L&amp;D</v>
          </cell>
          <cell r="E63" t="str">
            <v>ต้นทุนขาย</v>
          </cell>
        </row>
        <row r="64">
          <cell r="A64" t="str">
            <v>NSG-MED</v>
          </cell>
          <cell r="B64" t="str">
            <v>ต้นทุนขาย</v>
          </cell>
          <cell r="D64" t="str">
            <v>NSG-MED</v>
          </cell>
          <cell r="E64" t="str">
            <v>ต้นทุนขาย</v>
          </cell>
        </row>
        <row r="65">
          <cell r="A65" t="str">
            <v>NSG-O&amp;R</v>
          </cell>
          <cell r="B65" t="str">
            <v>ต้นทุนขาย</v>
          </cell>
          <cell r="D65" t="str">
            <v>NSG-O&amp;R</v>
          </cell>
          <cell r="E65" t="str">
            <v>ต้นทุนขาย</v>
          </cell>
        </row>
        <row r="66">
          <cell r="A66" t="str">
            <v>NSG-OBG</v>
          </cell>
          <cell r="B66" t="str">
            <v>ต้นทุนขาย</v>
          </cell>
          <cell r="D66" t="str">
            <v>NSG-OBG</v>
          </cell>
          <cell r="E66" t="str">
            <v>ต้นทุนขาย</v>
          </cell>
        </row>
        <row r="67">
          <cell r="A67" t="str">
            <v>NSG-ORT</v>
          </cell>
          <cell r="B67" t="str">
            <v>ต้นทุนขาย</v>
          </cell>
          <cell r="D67" t="str">
            <v>NSG-ORT</v>
          </cell>
          <cell r="E67" t="str">
            <v>ต้นทุนขาย</v>
          </cell>
        </row>
        <row r="68">
          <cell r="A68" t="str">
            <v>NSG-P&amp;P</v>
          </cell>
          <cell r="B68" t="str">
            <v>ต้นทุนขาย</v>
          </cell>
          <cell r="D68" t="str">
            <v>NSG-P&amp;P</v>
          </cell>
          <cell r="E68" t="str">
            <v>ต้นทุนขาย</v>
          </cell>
        </row>
        <row r="69">
          <cell r="A69" t="str">
            <v>NSG-P&amp;P-CU</v>
          </cell>
          <cell r="B69" t="str">
            <v>ต้นทุนขาย</v>
          </cell>
          <cell r="D69" t="str">
            <v>NSG-P&amp;P-CU</v>
          </cell>
          <cell r="E69" t="str">
            <v>ต้นทุนขาย</v>
          </cell>
        </row>
        <row r="70">
          <cell r="A70" t="str">
            <v>NSG-PED</v>
          </cell>
          <cell r="B70" t="str">
            <v>ต้นทุนขาย</v>
          </cell>
          <cell r="D70" t="str">
            <v>NSG-PED</v>
          </cell>
          <cell r="E70" t="str">
            <v>ต้นทุนขาย</v>
          </cell>
        </row>
        <row r="71">
          <cell r="A71" t="str">
            <v>NSG-PSY-GEN</v>
          </cell>
          <cell r="B71" t="str">
            <v>ต้นทุนขาย</v>
          </cell>
          <cell r="D71" t="str">
            <v>NSG-PSY-GEN</v>
          </cell>
          <cell r="E71" t="str">
            <v>ต้นทุนขาย</v>
          </cell>
        </row>
        <row r="72">
          <cell r="A72" t="str">
            <v>NSG-PSY-PED</v>
          </cell>
          <cell r="B72" t="str">
            <v>ต้นทุนขาย</v>
          </cell>
          <cell r="D72" t="str">
            <v>NSG-PSY-PED</v>
          </cell>
          <cell r="E72" t="str">
            <v>ต้นทุนขาย</v>
          </cell>
        </row>
        <row r="73">
          <cell r="A73" t="str">
            <v>NSG-RED</v>
          </cell>
          <cell r="B73" t="str">
            <v>ต้นทุนขาย</v>
          </cell>
          <cell r="D73" t="str">
            <v>NSG-RED</v>
          </cell>
          <cell r="E73" t="str">
            <v>ต้นทุนขาย</v>
          </cell>
        </row>
        <row r="74">
          <cell r="A74" t="str">
            <v>NSG-SLC-COSM</v>
          </cell>
          <cell r="B74" t="str">
            <v>ต้นทุนขาย</v>
          </cell>
          <cell r="D74" t="str">
            <v>NSG-SLC-COSM</v>
          </cell>
          <cell r="E74" t="str">
            <v>ต้นทุนขาย</v>
          </cell>
        </row>
        <row r="75">
          <cell r="A75" t="str">
            <v>NSG-SLC-SKIN</v>
          </cell>
          <cell r="B75" t="str">
            <v>ต้นทุนขาย</v>
          </cell>
          <cell r="D75" t="str">
            <v>NSG-SLC-SKIN</v>
          </cell>
          <cell r="E75" t="str">
            <v>ต้นทุนขาย</v>
          </cell>
        </row>
        <row r="76">
          <cell r="A76" t="str">
            <v>NSG-SOC-CAR</v>
          </cell>
          <cell r="B76" t="str">
            <v>ต้นทุนขาย</v>
          </cell>
          <cell r="D76" t="str">
            <v>NSG-SOC-CAR</v>
          </cell>
          <cell r="E76" t="str">
            <v>ต้นทุนขาย</v>
          </cell>
        </row>
        <row r="77">
          <cell r="A77" t="str">
            <v>NSG-SOC-CEN</v>
          </cell>
          <cell r="B77" t="str">
            <v>ต้นทุนขาย</v>
          </cell>
          <cell r="D77" t="str">
            <v>NSG-SOC-CEN</v>
          </cell>
          <cell r="E77" t="str">
            <v>ต้นทุนขาย</v>
          </cell>
        </row>
        <row r="78">
          <cell r="A78" t="str">
            <v>NSG-SOC-CHES</v>
          </cell>
          <cell r="B78" t="str">
            <v>ต้นทุนขาย</v>
          </cell>
          <cell r="D78" t="str">
            <v>NSG-SOC-CHES</v>
          </cell>
          <cell r="E78" t="str">
            <v>ต้นทุนขาย</v>
          </cell>
        </row>
        <row r="79">
          <cell r="A79" t="str">
            <v>NSG-SOC-ENDO</v>
          </cell>
          <cell r="B79" t="str">
            <v>ต้นทุนขาย</v>
          </cell>
          <cell r="D79" t="str">
            <v>NSG-SOC-ENDO</v>
          </cell>
          <cell r="E79" t="str">
            <v>ต้นทุนขาย</v>
          </cell>
        </row>
        <row r="80">
          <cell r="A80" t="str">
            <v>NSG-SOC-ENT</v>
          </cell>
          <cell r="B80" t="str">
            <v>ต้นทุนขาย</v>
          </cell>
          <cell r="D80" t="str">
            <v>NSG-SOC-ENT</v>
          </cell>
          <cell r="E80" t="str">
            <v>ต้นทุนขาย</v>
          </cell>
        </row>
        <row r="81">
          <cell r="A81" t="str">
            <v>NSG-SOC-EYE</v>
          </cell>
          <cell r="B81" t="str">
            <v>ต้นทุนขาย</v>
          </cell>
          <cell r="D81" t="str">
            <v>NSG-SOC-EYE</v>
          </cell>
          <cell r="E81" t="str">
            <v>ต้นทุนขาย</v>
          </cell>
        </row>
        <row r="82">
          <cell r="A82" t="str">
            <v>NSG-SOC-GI</v>
          </cell>
          <cell r="B82" t="str">
            <v>ต้นทุนขาย</v>
          </cell>
          <cell r="D82" t="str">
            <v>NSG-SOC-GI</v>
          </cell>
          <cell r="E82" t="str">
            <v>ต้นทุนขาย</v>
          </cell>
        </row>
        <row r="83">
          <cell r="A83" t="str">
            <v>NSG-SOC-HEMA</v>
          </cell>
          <cell r="B83" t="str">
            <v>ต้นทุนขาย</v>
          </cell>
          <cell r="D83" t="str">
            <v>NSG-SOC-HEMA</v>
          </cell>
          <cell r="E83" t="str">
            <v>ต้นทุนขาย</v>
          </cell>
        </row>
        <row r="84">
          <cell r="A84" t="str">
            <v>NSG-SOC-INFE</v>
          </cell>
          <cell r="B84" t="str">
            <v>ต้นทุนขาย</v>
          </cell>
          <cell r="D84" t="str">
            <v>NSG-SOC-INFE</v>
          </cell>
          <cell r="E84" t="str">
            <v>ต้นทุนขาย</v>
          </cell>
        </row>
        <row r="85">
          <cell r="A85" t="str">
            <v>NSG-SOC-NEPH</v>
          </cell>
          <cell r="B85" t="str">
            <v>ต้นทุนขาย</v>
          </cell>
          <cell r="D85" t="str">
            <v>NSG-SOC-NEPH</v>
          </cell>
          <cell r="E85" t="str">
            <v>ต้นทุนขาย</v>
          </cell>
        </row>
        <row r="86">
          <cell r="A86" t="str">
            <v>NSG-SOC-NEU</v>
          </cell>
          <cell r="B86" t="str">
            <v>ต้นทุนขาย</v>
          </cell>
          <cell r="D86" t="str">
            <v>NSG-SOC-NEU</v>
          </cell>
          <cell r="E86" t="str">
            <v>ต้นทุนขาย</v>
          </cell>
        </row>
        <row r="87">
          <cell r="A87" t="str">
            <v>NSG-SOC-OBG</v>
          </cell>
          <cell r="B87" t="str">
            <v>ต้นทุนขาย</v>
          </cell>
          <cell r="D87" t="str">
            <v>NSG-SOC-OBG</v>
          </cell>
          <cell r="E87" t="str">
            <v>ต้นทุนขาย</v>
          </cell>
        </row>
        <row r="88">
          <cell r="A88" t="str">
            <v>NSG-SOC-ORT</v>
          </cell>
          <cell r="B88" t="str">
            <v>ต้นทุนขาย</v>
          </cell>
          <cell r="D88" t="str">
            <v>NSG-SOC-ORT</v>
          </cell>
          <cell r="E88" t="str">
            <v>ต้นทุนขาย</v>
          </cell>
        </row>
        <row r="89">
          <cell r="A89" t="str">
            <v>NSG-SOC-PLAS</v>
          </cell>
          <cell r="B89" t="str">
            <v>ต้นทุนขาย</v>
          </cell>
          <cell r="D89" t="str">
            <v>NSG-SOC-PLAS</v>
          </cell>
          <cell r="E89" t="str">
            <v>ต้นทุนขาย</v>
          </cell>
        </row>
        <row r="90">
          <cell r="A90" t="str">
            <v>NSG-SOC-REH</v>
          </cell>
          <cell r="B90" t="str">
            <v>ต้นทุนขาย</v>
          </cell>
          <cell r="D90" t="str">
            <v>NSG-SOC-REH</v>
          </cell>
          <cell r="E90" t="str">
            <v>ต้นทุนขาย</v>
          </cell>
        </row>
        <row r="91">
          <cell r="A91" t="str">
            <v>NSG-SOC-RHEU</v>
          </cell>
          <cell r="B91" t="str">
            <v>ต้นทุนขาย</v>
          </cell>
          <cell r="D91" t="str">
            <v>NSG-SOC-RHEU</v>
          </cell>
          <cell r="E91" t="str">
            <v>ต้นทุนขาย</v>
          </cell>
        </row>
        <row r="92">
          <cell r="A92" t="str">
            <v>NSG-SOC-SKIN</v>
          </cell>
          <cell r="B92" t="str">
            <v>ต้นทุนขาย</v>
          </cell>
          <cell r="D92" t="str">
            <v>NSG-SOC-SKIN</v>
          </cell>
          <cell r="E92" t="str">
            <v>ต้นทุนขาย</v>
          </cell>
        </row>
        <row r="93">
          <cell r="A93" t="str">
            <v>NSG-SOC-SPI</v>
          </cell>
          <cell r="B93" t="str">
            <v>ต้นทุนขาย</v>
          </cell>
          <cell r="D93" t="str">
            <v>NSG-SOC-SPI</v>
          </cell>
          <cell r="E93" t="str">
            <v>ต้นทุนขาย</v>
          </cell>
        </row>
        <row r="94">
          <cell r="A94" t="str">
            <v>NSG-SOC-SUR</v>
          </cell>
          <cell r="B94" t="str">
            <v>ต้นทุนขาย</v>
          </cell>
          <cell r="D94" t="str">
            <v>NSG-SOC-SUR</v>
          </cell>
          <cell r="E94" t="str">
            <v>ต้นทุนขาย</v>
          </cell>
        </row>
        <row r="95">
          <cell r="A95" t="str">
            <v>NSG-SOC-URO</v>
          </cell>
          <cell r="B95" t="str">
            <v>ต้นทุนขาย</v>
          </cell>
          <cell r="D95" t="str">
            <v>NSG-SOC-URO</v>
          </cell>
          <cell r="E95" t="str">
            <v>ต้นทุนขาย</v>
          </cell>
        </row>
        <row r="96">
          <cell r="A96" t="str">
            <v>NSG-SPI</v>
          </cell>
          <cell r="B96" t="str">
            <v>ต้นทุนขาย</v>
          </cell>
          <cell r="D96" t="str">
            <v>NSG-SPI</v>
          </cell>
          <cell r="E96" t="str">
            <v>ต้นทุนขาย</v>
          </cell>
        </row>
        <row r="97">
          <cell r="A97" t="str">
            <v>NSG-SUR</v>
          </cell>
          <cell r="B97" t="str">
            <v>ต้นทุนขาย</v>
          </cell>
          <cell r="D97" t="str">
            <v>NSG-SUR</v>
          </cell>
          <cell r="E97" t="str">
            <v>ต้นทุนขาย</v>
          </cell>
        </row>
        <row r="98">
          <cell r="A98" t="str">
            <v>NSG-TJR</v>
          </cell>
          <cell r="B98" t="str">
            <v>ต้นทุนขาย</v>
          </cell>
          <cell r="D98" t="str">
            <v>NSG-TJR</v>
          </cell>
          <cell r="E98" t="str">
            <v>ต้นทุนขาย</v>
          </cell>
        </row>
        <row r="99">
          <cell r="A99" t="str">
            <v>NSG-URO</v>
          </cell>
          <cell r="B99" t="str">
            <v>ต้นทุนขาย</v>
          </cell>
          <cell r="D99" t="str">
            <v>NSG-URO</v>
          </cell>
          <cell r="E99" t="str">
            <v>ต้นทุนขาย</v>
          </cell>
        </row>
        <row r="100">
          <cell r="A100" t="str">
            <v>NSG-W10C</v>
          </cell>
          <cell r="B100" t="str">
            <v>ต้นทุนขาย</v>
          </cell>
          <cell r="D100" t="str">
            <v>NSG-W10C</v>
          </cell>
          <cell r="E100" t="str">
            <v>ต้นทุนขาย</v>
          </cell>
        </row>
        <row r="101">
          <cell r="A101" t="str">
            <v>NSG-W11C</v>
          </cell>
          <cell r="B101" t="str">
            <v>ต้นทุนขาย</v>
          </cell>
          <cell r="D101" t="str">
            <v>NSG-W11C</v>
          </cell>
          <cell r="E101" t="str">
            <v>ต้นทุนขาย</v>
          </cell>
        </row>
        <row r="102">
          <cell r="A102" t="str">
            <v>NSG-W5A</v>
          </cell>
          <cell r="B102" t="str">
            <v>ต้นทุนขาย</v>
          </cell>
          <cell r="D102" t="str">
            <v>NSG-W5A</v>
          </cell>
          <cell r="E102" t="str">
            <v>ต้นทุนขาย</v>
          </cell>
        </row>
        <row r="103">
          <cell r="A103" t="str">
            <v>NSG-W6A</v>
          </cell>
          <cell r="B103" t="str">
            <v>ต้นทุนขาย</v>
          </cell>
          <cell r="D103" t="str">
            <v>NSG-W6A</v>
          </cell>
          <cell r="E103" t="str">
            <v>ต้นทุนขาย</v>
          </cell>
        </row>
        <row r="104">
          <cell r="A104" t="str">
            <v>NSG-W7A</v>
          </cell>
          <cell r="B104" t="str">
            <v>ต้นทุนขาย</v>
          </cell>
          <cell r="D104" t="str">
            <v>NSG-W7A</v>
          </cell>
          <cell r="E104" t="str">
            <v>ต้นทุนขาย</v>
          </cell>
        </row>
        <row r="105">
          <cell r="A105" t="str">
            <v>NSG-W7B</v>
          </cell>
          <cell r="B105" t="str">
            <v>ต้นทุนขาย</v>
          </cell>
          <cell r="D105" t="str">
            <v>NSG-W7B</v>
          </cell>
          <cell r="E105" t="str">
            <v>ต้นทุนขาย</v>
          </cell>
        </row>
        <row r="106">
          <cell r="A106" t="str">
            <v>NSG-W8A</v>
          </cell>
          <cell r="B106" t="str">
            <v>ต้นทุนขาย</v>
          </cell>
          <cell r="D106" t="str">
            <v>NSG-W8A</v>
          </cell>
          <cell r="E106" t="str">
            <v>ต้นทุนขาย</v>
          </cell>
        </row>
        <row r="107">
          <cell r="A107" t="str">
            <v>NSG-WEXGEN</v>
          </cell>
          <cell r="B107" t="str">
            <v>ต้นทุนขาย</v>
          </cell>
          <cell r="D107" t="str">
            <v>NSG-WEXGEN</v>
          </cell>
          <cell r="E107" t="str">
            <v>ต้นทุนขาย</v>
          </cell>
        </row>
        <row r="108">
          <cell r="A108" t="str">
            <v>NSG-WICU</v>
          </cell>
          <cell r="B108" t="str">
            <v>ต้นทุนขาย</v>
          </cell>
          <cell r="D108" t="str">
            <v>NSG-WICU</v>
          </cell>
          <cell r="E108" t="str">
            <v>ต้นทุนขาย</v>
          </cell>
        </row>
        <row r="109">
          <cell r="A109" t="str">
            <v>NSG-WMED</v>
          </cell>
          <cell r="B109" t="str">
            <v>ต้นทุนขาย</v>
          </cell>
          <cell r="D109" t="str">
            <v>NSG-WMED</v>
          </cell>
          <cell r="E109" t="str">
            <v>ต้นทุนขาย</v>
          </cell>
        </row>
        <row r="110">
          <cell r="A110" t="str">
            <v>NSG-WNSD</v>
          </cell>
          <cell r="B110" t="str">
            <v>ต้นทุนขาย</v>
          </cell>
          <cell r="D110" t="str">
            <v>NSG-WNSD</v>
          </cell>
          <cell r="E110" t="str">
            <v>ต้นทุนขาย</v>
          </cell>
        </row>
        <row r="111">
          <cell r="A111" t="str">
            <v>NSG-WOBG</v>
          </cell>
          <cell r="B111" t="str">
            <v>ต้นทุนขาย</v>
          </cell>
          <cell r="D111" t="str">
            <v>NSG-WOBG</v>
          </cell>
          <cell r="E111" t="str">
            <v>ต้นทุนขาย</v>
          </cell>
        </row>
        <row r="112">
          <cell r="A112" t="str">
            <v>NSG-WPED</v>
          </cell>
          <cell r="B112" t="str">
            <v>ต้นทุนขาย</v>
          </cell>
          <cell r="D112" t="str">
            <v>NSG-WPED</v>
          </cell>
          <cell r="E112" t="str">
            <v>ต้นทุนขาย</v>
          </cell>
        </row>
        <row r="113">
          <cell r="A113" t="str">
            <v>NSG-WSUR</v>
          </cell>
          <cell r="B113" t="str">
            <v>ต้นทุนขาย</v>
          </cell>
          <cell r="D113" t="str">
            <v>NSG-WSUR</v>
          </cell>
          <cell r="E113" t="str">
            <v>ต้นทุนขาย</v>
          </cell>
        </row>
        <row r="114">
          <cell r="A114" t="str">
            <v>SC</v>
          </cell>
          <cell r="B114" t="str">
            <v>ค่าใช้จ่ายบริหาร</v>
          </cell>
          <cell r="D114" t="str">
            <v>SC</v>
          </cell>
          <cell r="E114" t="str">
            <v>ค่าใช้จ่ายบริหาร</v>
          </cell>
        </row>
        <row r="115">
          <cell r="A115" t="str">
            <v>SSD-CASH</v>
          </cell>
          <cell r="B115" t="str">
            <v>ค่าใช้จ่ายบริหาร</v>
          </cell>
          <cell r="D115" t="str">
            <v>SSD-CASH</v>
          </cell>
          <cell r="E115" t="str">
            <v>ต้นทุนขาย</v>
          </cell>
        </row>
        <row r="116">
          <cell r="A116" t="str">
            <v>SSD-CEN</v>
          </cell>
          <cell r="B116" t="str">
            <v>ค่าใช้จ่ายบริหาร</v>
          </cell>
          <cell r="D116" t="str">
            <v>SSD-CEN</v>
          </cell>
          <cell r="E116" t="str">
            <v>ค่าใช้จ่ายบริหาร</v>
          </cell>
        </row>
        <row r="117">
          <cell r="A117" t="str">
            <v>SSD-DIET</v>
          </cell>
          <cell r="B117" t="str">
            <v>ต้นทุนขาย</v>
          </cell>
          <cell r="D117" t="str">
            <v>SSD-DIET</v>
          </cell>
          <cell r="E117" t="str">
            <v>ต้นทุนขาย</v>
          </cell>
        </row>
        <row r="118">
          <cell r="A118" t="str">
            <v>SSD-ENG</v>
          </cell>
          <cell r="B118" t="str">
            <v>ค่าใช้จ่ายบริหาร</v>
          </cell>
          <cell r="D118" t="str">
            <v>SSD-ENG</v>
          </cell>
          <cell r="E118" t="str">
            <v>ค่าใช้จ่ายบริหาร</v>
          </cell>
        </row>
        <row r="119">
          <cell r="A119" t="str">
            <v>SSD-GSD-AMB</v>
          </cell>
          <cell r="B119" t="str">
            <v>ต้นทุนขาย</v>
          </cell>
          <cell r="D119" t="str">
            <v>SSD-GSD-AMB</v>
          </cell>
          <cell r="E119" t="str">
            <v>ต้นทุนขาย</v>
          </cell>
        </row>
        <row r="120">
          <cell r="A120" t="str">
            <v>SSD-GSD-COM</v>
          </cell>
          <cell r="B120" t="str">
            <v>ค่าใช้จ่ายบริหาร</v>
          </cell>
          <cell r="D120" t="str">
            <v>SSD-GSD-COM</v>
          </cell>
          <cell r="E120" t="str">
            <v>ต้นทุนขาย</v>
          </cell>
        </row>
        <row r="121">
          <cell r="A121" t="str">
            <v>SSD-GSD-SEC</v>
          </cell>
          <cell r="B121" t="str">
            <v>ค่าใช้จ่ายบริหาร</v>
          </cell>
          <cell r="D121" t="str">
            <v>SSD-GSD-SEC</v>
          </cell>
          <cell r="E121" t="str">
            <v>ค่าใช้จ่ายบริหาร</v>
          </cell>
        </row>
        <row r="122">
          <cell r="A122" t="str">
            <v>SSD-GSD-TRN</v>
          </cell>
          <cell r="B122" t="str">
            <v>ต้นทุนขาย</v>
          </cell>
          <cell r="D122" t="str">
            <v>SSD-GSD-TRN</v>
          </cell>
          <cell r="E122" t="str">
            <v>ต้นทุนขาย</v>
          </cell>
        </row>
        <row r="123">
          <cell r="A123" t="str">
            <v>SSD-HK</v>
          </cell>
          <cell r="B123" t="str">
            <v>ค่าใช้จ่ายบริหาร</v>
          </cell>
          <cell r="D123" t="str">
            <v>SSD-HK</v>
          </cell>
          <cell r="E123" t="str">
            <v>ต้นทุนขาย</v>
          </cell>
        </row>
        <row r="124">
          <cell r="A124" t="str">
            <v>SSD-HKP</v>
          </cell>
          <cell r="B124" t="str">
            <v>ค่าใช้จ่ายบริหาร</v>
          </cell>
          <cell r="D124" t="str">
            <v>SSD-HKP</v>
          </cell>
          <cell r="E124" t="str">
            <v>ต้นทุนขาย</v>
          </cell>
        </row>
        <row r="125">
          <cell r="A125" t="str">
            <v>SSD-LDS</v>
          </cell>
          <cell r="B125" t="str">
            <v>ต้นทุนขาย</v>
          </cell>
          <cell r="D125" t="str">
            <v>SSD-LDS</v>
          </cell>
          <cell r="E125" t="str">
            <v>ต้นทุนขาย</v>
          </cell>
        </row>
      </sheetData>
      <sheetData sheetId="5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-M"/>
      <sheetName val="PL-Q"/>
      <sheetName val="BS"/>
      <sheetName val="Reclassify"/>
      <sheetName val="EL1"/>
      <sheetName val="RE"/>
      <sheetName val="equity"/>
      <sheetName val="equity31.01.08"/>
      <sheetName val="sap"/>
    </sheetNames>
    <sheetDataSet>
      <sheetData sheetId="0"/>
      <sheetData sheetId="1"/>
      <sheetData sheetId="2"/>
      <sheetData sheetId="3"/>
      <sheetData sheetId="4">
        <row r="7">
          <cell r="F7">
            <v>3686647316.7599998</v>
          </cell>
        </row>
        <row r="10">
          <cell r="F10">
            <v>656336560.65999997</v>
          </cell>
        </row>
        <row r="11">
          <cell r="F11">
            <v>1528935473.0699999</v>
          </cell>
        </row>
        <row r="12">
          <cell r="F12">
            <v>891540285.77999997</v>
          </cell>
        </row>
        <row r="13">
          <cell r="F13">
            <v>444719836.26999998</v>
          </cell>
        </row>
        <row r="14">
          <cell r="F14">
            <v>499147056.23000002</v>
          </cell>
        </row>
        <row r="15">
          <cell r="F15">
            <v>521463738.02000004</v>
          </cell>
        </row>
        <row r="16">
          <cell r="F16">
            <v>551170738.25</v>
          </cell>
        </row>
        <row r="20">
          <cell r="G20">
            <v>3686647316.7599998</v>
          </cell>
        </row>
        <row r="21">
          <cell r="G21">
            <v>0</v>
          </cell>
        </row>
        <row r="22">
          <cell r="G22">
            <v>0</v>
          </cell>
        </row>
        <row r="23">
          <cell r="G23">
            <v>656336560.65999997</v>
          </cell>
        </row>
        <row r="24">
          <cell r="G24">
            <v>1528935473.0699999</v>
          </cell>
        </row>
        <row r="25">
          <cell r="G25">
            <v>891540285.77999997</v>
          </cell>
        </row>
        <row r="26">
          <cell r="G26">
            <v>444719836.26999998</v>
          </cell>
        </row>
        <row r="27">
          <cell r="G27">
            <v>499147056.23000002</v>
          </cell>
        </row>
        <row r="28">
          <cell r="G28">
            <v>521463738.02000004</v>
          </cell>
        </row>
        <row r="29">
          <cell r="G29">
            <v>551170738.25</v>
          </cell>
        </row>
        <row r="30">
          <cell r="G30">
            <v>26366981.279999997</v>
          </cell>
        </row>
        <row r="35">
          <cell r="F35">
            <v>629353.65</v>
          </cell>
        </row>
        <row r="39">
          <cell r="F39">
            <v>619681923.86000001</v>
          </cell>
        </row>
        <row r="40">
          <cell r="F40">
            <v>58211881.590000004</v>
          </cell>
        </row>
        <row r="41">
          <cell r="F41">
            <v>134633629.18000001</v>
          </cell>
        </row>
        <row r="49">
          <cell r="G49">
            <v>0</v>
          </cell>
        </row>
        <row r="50">
          <cell r="G50">
            <v>601957.43999999994</v>
          </cell>
        </row>
        <row r="51">
          <cell r="G51">
            <v>0</v>
          </cell>
        </row>
        <row r="52">
          <cell r="G52">
            <v>0</v>
          </cell>
        </row>
        <row r="53">
          <cell r="G53">
            <v>619681923.67999995</v>
          </cell>
        </row>
        <row r="54">
          <cell r="G54">
            <v>58211881.569999993</v>
          </cell>
        </row>
        <row r="55">
          <cell r="G55">
            <v>136333076.28999999</v>
          </cell>
        </row>
        <row r="56">
          <cell r="G56">
            <v>2424893.36</v>
          </cell>
        </row>
        <row r="57">
          <cell r="G57">
            <v>0</v>
          </cell>
        </row>
        <row r="58">
          <cell r="G58">
            <v>0</v>
          </cell>
        </row>
        <row r="59">
          <cell r="G59">
            <v>0</v>
          </cell>
        </row>
        <row r="77">
          <cell r="F77">
            <v>4272955.05</v>
          </cell>
        </row>
        <row r="78">
          <cell r="F78">
            <v>77913.08</v>
          </cell>
        </row>
        <row r="79">
          <cell r="F79">
            <v>92249.03</v>
          </cell>
        </row>
        <row r="81">
          <cell r="G81">
            <v>0</v>
          </cell>
        </row>
        <row r="82">
          <cell r="G82">
            <v>0</v>
          </cell>
        </row>
        <row r="83">
          <cell r="G83">
            <v>0</v>
          </cell>
        </row>
        <row r="84">
          <cell r="G84">
            <v>0</v>
          </cell>
        </row>
        <row r="85">
          <cell r="G85">
            <v>0</v>
          </cell>
        </row>
        <row r="86">
          <cell r="G86">
            <v>0</v>
          </cell>
        </row>
        <row r="87">
          <cell r="G87">
            <v>0</v>
          </cell>
        </row>
        <row r="88">
          <cell r="G88">
            <v>0</v>
          </cell>
        </row>
        <row r="89">
          <cell r="G89">
            <v>0</v>
          </cell>
        </row>
        <row r="90">
          <cell r="G90">
            <v>0</v>
          </cell>
        </row>
        <row r="91">
          <cell r="G91">
            <v>4272955.05</v>
          </cell>
        </row>
        <row r="92">
          <cell r="G92">
            <v>92249.03</v>
          </cell>
        </row>
        <row r="106">
          <cell r="F106">
            <v>206631984.91</v>
          </cell>
        </row>
        <row r="141">
          <cell r="F141">
            <v>13460209.090000002</v>
          </cell>
          <cell r="G141">
            <v>13460209.090000002</v>
          </cell>
        </row>
        <row r="149">
          <cell r="G149">
            <v>2429248.69</v>
          </cell>
        </row>
        <row r="157">
          <cell r="F157">
            <v>1543857.03</v>
          </cell>
          <cell r="G157">
            <v>721674.98</v>
          </cell>
        </row>
        <row r="179">
          <cell r="F179">
            <v>17221820.780000001</v>
          </cell>
          <cell r="G179">
            <v>11045091.02</v>
          </cell>
        </row>
        <row r="220">
          <cell r="F220">
            <v>7790901.0899999999</v>
          </cell>
          <cell r="G220">
            <v>8025321.0899999999</v>
          </cell>
        </row>
        <row r="253">
          <cell r="F253">
            <v>4610805.18</v>
          </cell>
          <cell r="G253">
            <v>4797774.17</v>
          </cell>
        </row>
        <row r="285">
          <cell r="F285">
            <v>119321.17000000001</v>
          </cell>
          <cell r="G285">
            <v>157475.39000000001</v>
          </cell>
        </row>
        <row r="315">
          <cell r="F315">
            <v>70737459.569999993</v>
          </cell>
          <cell r="G315">
            <v>70737459.480000004</v>
          </cell>
        </row>
        <row r="317">
          <cell r="F317">
            <v>0</v>
          </cell>
        </row>
        <row r="318">
          <cell r="F318">
            <v>0</v>
          </cell>
        </row>
        <row r="319">
          <cell r="F319">
            <v>0</v>
          </cell>
        </row>
        <row r="320">
          <cell r="F320">
            <v>0</v>
          </cell>
        </row>
        <row r="321">
          <cell r="F321">
            <v>0</v>
          </cell>
        </row>
        <row r="322">
          <cell r="F322">
            <v>0</v>
          </cell>
        </row>
        <row r="323">
          <cell r="F323">
            <v>0</v>
          </cell>
        </row>
        <row r="324">
          <cell r="F324">
            <v>0</v>
          </cell>
        </row>
        <row r="325">
          <cell r="F325">
            <v>0</v>
          </cell>
        </row>
        <row r="326">
          <cell r="F326">
            <v>0</v>
          </cell>
        </row>
        <row r="327">
          <cell r="F327">
            <v>0</v>
          </cell>
        </row>
        <row r="328">
          <cell r="F328">
            <v>0</v>
          </cell>
        </row>
        <row r="329">
          <cell r="F329">
            <v>600000</v>
          </cell>
        </row>
        <row r="345">
          <cell r="G345">
            <v>600000</v>
          </cell>
        </row>
        <row r="386">
          <cell r="F386">
            <v>0</v>
          </cell>
          <cell r="G386">
            <v>742984.65</v>
          </cell>
        </row>
        <row r="387">
          <cell r="F387">
            <v>0</v>
          </cell>
          <cell r="G387">
            <v>1846307.47</v>
          </cell>
        </row>
        <row r="388">
          <cell r="F388">
            <v>0</v>
          </cell>
          <cell r="G388">
            <v>21155.38</v>
          </cell>
        </row>
        <row r="392">
          <cell r="F392">
            <v>-571257.18999999994</v>
          </cell>
          <cell r="G392">
            <v>0</v>
          </cell>
        </row>
        <row r="393">
          <cell r="F393">
            <v>-969205.93</v>
          </cell>
          <cell r="G393">
            <v>0</v>
          </cell>
        </row>
        <row r="394">
          <cell r="F394">
            <v>585.35000000000878</v>
          </cell>
          <cell r="G394">
            <v>0</v>
          </cell>
        </row>
      </sheetData>
      <sheetData sheetId="5"/>
      <sheetData sheetId="6"/>
      <sheetData sheetId="7"/>
      <sheetData sheetId="8"/>
    </sheetDataSet>
  </externalBook>
</externalLink>
</file>

<file path=xl/externalLinks/externalLink1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TB0906"/>
      <sheetName val="TB0903"/>
      <sheetName val="TB-12-08A"/>
      <sheetName val="TB-12-08"/>
      <sheetName val="TB-09-08"/>
      <sheetName val="TB-06-08"/>
      <sheetName val="TOP_Q4'07"/>
      <sheetName val="CJE"/>
      <sheetName val="SUMLEAD"/>
      <sheetName val="C-1"/>
      <sheetName val="E-1"/>
      <sheetName val="F-1"/>
      <sheetName val="G-1"/>
      <sheetName val="I-1"/>
      <sheetName val="J-1"/>
      <sheetName val="K-1"/>
      <sheetName val="M-1"/>
      <sheetName val="N-1"/>
      <sheetName val="P-1"/>
      <sheetName val="Q-1"/>
      <sheetName val="T-1"/>
      <sheetName val="U-1"/>
      <sheetName val="TrialBalance Q3_2002"/>
      <sheetName val="ADJ - RATE"/>
      <sheetName val="acc.depre-report-old"/>
      <sheetName val="Trial Balance"/>
      <sheetName val="2002"/>
      <sheetName val="ตั๋วเงินรับ"/>
      <sheetName val="SCB 1 - Current"/>
      <sheetName val="SCB 2 - Current"/>
      <sheetName val="เงินกู้ MGC"/>
      <sheetName val="ELEC45-01"/>
      <sheetName val="K-5"/>
      <sheetName val="เงินกู้ธนชาติ"/>
      <sheetName val="Exp"/>
      <sheetName val="desc"/>
      <sheetName val="type"/>
      <sheetName val="TB MON VS Deloittle Grouping"/>
      <sheetName val="ExRate"/>
      <sheetName val="K-1A"/>
      <sheetName val="C-3"/>
      <sheetName val="03中"/>
      <sheetName val="K-5 YE"/>
      <sheetName val="สรุปรวม"/>
      <sheetName val="BS ATTACH"/>
      <sheetName val="EL1"/>
      <sheetName val="Seg-rent"/>
      <sheetName val="TB010307..310307"/>
      <sheetName val="TB-MAR07(NET)"/>
      <sheetName val="TB-2001-Apr'01"/>
      <sheetName val="BS-Q1'04"/>
      <sheetName val="AP-FAsb"/>
      <sheetName val="TB"/>
      <sheetName val="노무비"/>
      <sheetName val="7Long term liabilities"/>
      <sheetName val="ARTT"/>
      <sheetName val="set_"/>
      <sheetName val="7 Jan 02"/>
      <sheetName val="PM-TE"/>
      <sheetName val="Exchange"/>
      <sheetName val="Orig Study for PPAP"/>
      <sheetName val="CIPA"/>
      <sheetName val="ana u5"/>
      <sheetName val="key"/>
      <sheetName val="BS"/>
      <sheetName val=" APS  APS-DI ING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2" refreshError="1"/>
      <sheetData sheetId="23" refreshError="1"/>
      <sheetData sheetId="24">
        <row r="1">
          <cell r="A1" t="str">
            <v>5/1/2009</v>
          </cell>
        </row>
      </sheetData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</sheetDataSet>
  </externalBook>
</externalLink>
</file>

<file path=xl/externalLinks/externalLink1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utoOpen Stub Data"/>
      <sheetName val="Invoice"/>
      <sheetName val="Macros"/>
      <sheetName val="ATW"/>
      <sheetName val="Lock"/>
      <sheetName val="Intl Data Table"/>
      <sheetName val="TemplateInformatio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1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utoOpen Stub Data"/>
      <sheetName val="Invoice"/>
      <sheetName val="Macros"/>
      <sheetName val="ATW"/>
      <sheetName val="Lock"/>
      <sheetName val="Intl Data Table"/>
      <sheetName val="TemplateInformatio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1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MajorAP"/>
    </sheetNames>
    <sheetDataSet>
      <sheetData sheetId="0" refreshError="1">
        <row r="2">
          <cell r="G2">
            <v>36525</v>
          </cell>
        </row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 refreshError="1">
        <row r="15">
          <cell r="F15">
            <v>5500000</v>
          </cell>
        </row>
        <row r="17">
          <cell r="E17">
            <v>3000000</v>
          </cell>
        </row>
      </sheetData>
      <sheetData sheetId="2" refreshError="1"/>
    </sheetDataSet>
  </externalBook>
</externalLink>
</file>

<file path=xl/externalLinks/externalLink1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C _ TR Listing"/>
      <sheetName val="Invoice"/>
      <sheetName val="เงินกู้ธนชาติ"/>
    </sheetNames>
    <sheetDataSet>
      <sheetData sheetId="0"/>
      <sheetData sheetId="1" refreshError="1"/>
      <sheetData sheetId="2" refreshError="1"/>
    </sheetDataSet>
  </externalBook>
</externalLink>
</file>

<file path=xl/externalLinks/externalLink1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C _ TR Listing"/>
    </sheetNames>
    <sheetDataSet>
      <sheetData sheetId="0"/>
    </sheetDataSet>
  </externalBook>
</externalLink>
</file>

<file path=xl/externalLinks/externalLink1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C _ TR Listing"/>
    </sheetNames>
    <sheetDataSet>
      <sheetData sheetId="0"/>
    </sheetDataSet>
  </externalBook>
</externalLink>
</file>

<file path=xl/externalLinks/externalLink1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C _ TR Listing"/>
    </sheetNames>
    <sheetDataSet>
      <sheetData sheetId="0"/>
    </sheetDataSet>
  </externalBook>
</externalLink>
</file>

<file path=xl/externalLinks/externalLink1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Working Paper"/>
      <sheetName val="Balance Sheets"/>
      <sheetName val="VariableI BS"/>
      <sheetName val="Earning Statement ACC"/>
      <sheetName val="Earning Statement period"/>
      <sheetName val="VariableII ended"/>
      <sheetName val="VariableII  period"/>
      <sheetName val="Retained Earings"/>
      <sheetName val="Affiliated Company's TransAXN"/>
      <sheetName val="เงินกู้ธนชาติ"/>
      <sheetName val="เงินกู้ MGC"/>
      <sheetName val="Invoice"/>
      <sheetName val="ตั๋วเงินรับ"/>
      <sheetName val="Working_Paper"/>
      <sheetName val="Balance_Sheets"/>
      <sheetName val="VariableI_BS"/>
      <sheetName val="Earning_Statement_ACC"/>
      <sheetName val="Earning_Statement_period"/>
      <sheetName val="VariableII_ended"/>
      <sheetName val="VariableII__period"/>
      <sheetName val="Retained_Earings"/>
      <sheetName val="Affiliated_Company's_TransAXN"/>
      <sheetName val="Sheet1"/>
      <sheetName val="consolidated Financial Statemen"/>
      <sheetName val="C-3"/>
      <sheetName val="LC _ TR Listing"/>
      <sheetName val="Data"/>
      <sheetName val="DIRECT SELLING"/>
      <sheetName val="DISCOUNT"/>
      <sheetName val="GROSS SALES"/>
      <sheetName val="RESERVE"/>
      <sheetName val="WEIGHT"/>
      <sheetName val="VC"/>
      <sheetName val="Dec15"/>
      <sheetName val="DEC31"/>
      <sheetName val="??????? MGC"/>
      <sheetName val="?????????????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>
        <row r="146">
          <cell r="E146">
            <v>0</v>
          </cell>
        </row>
        <row r="150">
          <cell r="E150">
            <v>-137130.09999999998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1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Sheet2"/>
      <sheetName val="เหนือบน"/>
      <sheetName val="เหนือล่าง"/>
      <sheetName val="อิสานบน"/>
      <sheetName val="อิสานล่าง"/>
      <sheetName val="กลาง"/>
      <sheetName val="ตะวันออก"/>
      <sheetName val="ตะวันตก "/>
      <sheetName val="ปริมณฑล"/>
      <sheetName val="ใต้บน"/>
      <sheetName val="อำเภอพิเศษ"/>
      <sheetName val="ใต้ล่าง"/>
    </sheetNames>
    <sheetDataSet>
      <sheetData sheetId="0" refreshError="1"/>
      <sheetData sheetId="1" refreshError="1">
        <row r="4">
          <cell r="B4">
            <v>0</v>
          </cell>
          <cell r="C4">
            <v>50</v>
          </cell>
          <cell r="D4">
            <v>75</v>
          </cell>
          <cell r="E4">
            <v>5.3400000000000003E-2</v>
          </cell>
          <cell r="F4">
            <v>1.0680000000000002E-3</v>
          </cell>
        </row>
        <row r="5">
          <cell r="B5">
            <v>76</v>
          </cell>
          <cell r="C5">
            <v>100</v>
          </cell>
          <cell r="D5">
            <v>200</v>
          </cell>
          <cell r="E5">
            <v>8.7400000000000005E-2</v>
          </cell>
          <cell r="F5">
            <v>8.740000000000001E-4</v>
          </cell>
        </row>
        <row r="6">
          <cell r="B6">
            <v>201</v>
          </cell>
          <cell r="C6">
            <v>300</v>
          </cell>
          <cell r="D6">
            <v>400</v>
          </cell>
          <cell r="E6">
            <v>0.2117</v>
          </cell>
          <cell r="F6">
            <v>7.0566666666666662E-4</v>
          </cell>
          <cell r="I6">
            <v>4.9000000000000002E-2</v>
          </cell>
        </row>
        <row r="7">
          <cell r="B7">
            <v>401</v>
          </cell>
          <cell r="C7">
            <v>500</v>
          </cell>
          <cell r="D7">
            <v>600</v>
          </cell>
          <cell r="E7">
            <v>0.33460000000000001</v>
          </cell>
          <cell r="F7">
            <v>6.692E-4</v>
          </cell>
          <cell r="H7">
            <v>0.18410000000000001</v>
          </cell>
        </row>
        <row r="8">
          <cell r="B8">
            <v>601</v>
          </cell>
          <cell r="C8">
            <v>700</v>
          </cell>
          <cell r="D8">
            <v>800</v>
          </cell>
          <cell r="E8">
            <v>0.4597</v>
          </cell>
          <cell r="F8">
            <v>6.5671428571428575E-4</v>
          </cell>
        </row>
        <row r="9">
          <cell r="B9">
            <v>801</v>
          </cell>
          <cell r="C9">
            <v>900</v>
          </cell>
          <cell r="D9">
            <v>1000</v>
          </cell>
          <cell r="E9">
            <v>0.57909999999999995</v>
          </cell>
          <cell r="F9">
            <v>6.4344444444444442E-4</v>
          </cell>
        </row>
        <row r="10">
          <cell r="B10">
            <v>1001</v>
          </cell>
          <cell r="C10">
            <v>1100</v>
          </cell>
          <cell r="D10">
            <v>1200</v>
          </cell>
          <cell r="E10">
            <v>0.6976</v>
          </cell>
          <cell r="F10">
            <v>6.3418181818181813E-4</v>
          </cell>
        </row>
        <row r="19">
          <cell r="B19">
            <v>0</v>
          </cell>
          <cell r="C19">
            <v>50</v>
          </cell>
          <cell r="D19">
            <v>75</v>
          </cell>
          <cell r="E19">
            <v>5.6300000000000003E-2</v>
          </cell>
          <cell r="F19">
            <v>1.126E-3</v>
          </cell>
        </row>
        <row r="20">
          <cell r="B20">
            <v>76</v>
          </cell>
          <cell r="C20">
            <v>100</v>
          </cell>
          <cell r="D20">
            <v>200</v>
          </cell>
          <cell r="E20">
            <v>9.2700000000000005E-2</v>
          </cell>
          <cell r="F20">
            <v>9.2700000000000009E-4</v>
          </cell>
        </row>
        <row r="21">
          <cell r="B21">
            <v>201</v>
          </cell>
          <cell r="C21">
            <v>300</v>
          </cell>
          <cell r="D21">
            <v>400</v>
          </cell>
          <cell r="E21">
            <v>0.22670000000000001</v>
          </cell>
          <cell r="F21">
            <v>7.5566666666666675E-4</v>
          </cell>
        </row>
        <row r="22">
          <cell r="B22">
            <v>401</v>
          </cell>
          <cell r="C22">
            <v>500</v>
          </cell>
          <cell r="D22">
            <v>600</v>
          </cell>
          <cell r="E22">
            <v>0.35959999999999998</v>
          </cell>
          <cell r="F22">
            <v>7.1919999999999992E-4</v>
          </cell>
        </row>
        <row r="23">
          <cell r="B23">
            <v>601</v>
          </cell>
          <cell r="C23">
            <v>700</v>
          </cell>
          <cell r="D23">
            <v>800</v>
          </cell>
          <cell r="E23">
            <v>0.49259999999999998</v>
          </cell>
          <cell r="F23">
            <v>7.037142857142857E-4</v>
          </cell>
        </row>
        <row r="24">
          <cell r="B24">
            <v>801</v>
          </cell>
          <cell r="C24">
            <v>900</v>
          </cell>
          <cell r="D24">
            <v>1000</v>
          </cell>
          <cell r="E24">
            <v>0.62150000000000005</v>
          </cell>
          <cell r="F24">
            <v>6.9055555555555558E-4</v>
          </cell>
        </row>
        <row r="25">
          <cell r="B25">
            <v>1001</v>
          </cell>
          <cell r="C25">
            <v>1100</v>
          </cell>
          <cell r="D25">
            <v>1200</v>
          </cell>
          <cell r="E25">
            <v>0.74939999999999996</v>
          </cell>
          <cell r="F25">
            <v>6.8127272727272719E-4</v>
          </cell>
        </row>
        <row r="35">
          <cell r="B35">
            <v>0</v>
          </cell>
          <cell r="C35">
            <v>50</v>
          </cell>
          <cell r="D35">
            <v>75</v>
          </cell>
          <cell r="E35">
            <v>5.91E-2</v>
          </cell>
          <cell r="F35">
            <v>1.1819999999999999E-3</v>
          </cell>
        </row>
        <row r="36">
          <cell r="B36">
            <v>76</v>
          </cell>
          <cell r="C36">
            <v>100</v>
          </cell>
          <cell r="D36">
            <v>200</v>
          </cell>
          <cell r="E36">
            <v>9.8000000000000004E-2</v>
          </cell>
          <cell r="F36">
            <v>9.7999999999999997E-4</v>
          </cell>
        </row>
        <row r="37">
          <cell r="B37">
            <v>201</v>
          </cell>
          <cell r="C37">
            <v>300</v>
          </cell>
          <cell r="D37">
            <v>400</v>
          </cell>
          <cell r="E37">
            <v>0.2417</v>
          </cell>
          <cell r="F37">
            <v>8.0566666666666666E-4</v>
          </cell>
        </row>
        <row r="38">
          <cell r="B38">
            <v>401</v>
          </cell>
          <cell r="C38">
            <v>500</v>
          </cell>
          <cell r="D38">
            <v>600</v>
          </cell>
          <cell r="E38">
            <v>0.3846</v>
          </cell>
          <cell r="F38">
            <v>7.6920000000000005E-4</v>
          </cell>
        </row>
        <row r="39">
          <cell r="B39">
            <v>601</v>
          </cell>
          <cell r="C39">
            <v>700</v>
          </cell>
          <cell r="D39">
            <v>800</v>
          </cell>
          <cell r="E39">
            <v>0.52559999999999996</v>
          </cell>
          <cell r="F39">
            <v>7.5085714285714285E-4</v>
          </cell>
        </row>
        <row r="40">
          <cell r="B40">
            <v>801</v>
          </cell>
          <cell r="C40">
            <v>900</v>
          </cell>
          <cell r="D40">
            <v>1000</v>
          </cell>
          <cell r="E40">
            <v>0.66379999999999995</v>
          </cell>
          <cell r="F40">
            <v>7.3755555555555553E-4</v>
          </cell>
        </row>
        <row r="41">
          <cell r="B41">
            <v>1001</v>
          </cell>
          <cell r="C41">
            <v>1100</v>
          </cell>
          <cell r="D41">
            <v>1200</v>
          </cell>
          <cell r="E41">
            <v>0.80120000000000002</v>
          </cell>
          <cell r="F41">
            <v>7.2836363636363637E-4</v>
          </cell>
        </row>
        <row r="50">
          <cell r="B50">
            <v>0</v>
          </cell>
          <cell r="C50">
            <v>50</v>
          </cell>
          <cell r="D50">
            <v>75</v>
          </cell>
          <cell r="E50">
            <v>6.2E-2</v>
          </cell>
          <cell r="F50">
            <v>1.24E-3</v>
          </cell>
        </row>
        <row r="51">
          <cell r="B51">
            <v>76</v>
          </cell>
          <cell r="C51">
            <v>100</v>
          </cell>
          <cell r="D51">
            <v>200</v>
          </cell>
          <cell r="E51">
            <v>0.10340000000000001</v>
          </cell>
          <cell r="F51">
            <v>1.034E-3</v>
          </cell>
        </row>
        <row r="52">
          <cell r="B52">
            <v>201</v>
          </cell>
          <cell r="C52">
            <v>300</v>
          </cell>
          <cell r="D52">
            <v>400</v>
          </cell>
          <cell r="E52">
            <v>0.25669999999999998</v>
          </cell>
          <cell r="F52">
            <v>8.5566666666666658E-4</v>
          </cell>
        </row>
        <row r="53">
          <cell r="B53">
            <v>401</v>
          </cell>
          <cell r="C53">
            <v>500</v>
          </cell>
          <cell r="D53">
            <v>600</v>
          </cell>
          <cell r="E53">
            <v>0.40960000000000002</v>
          </cell>
          <cell r="F53">
            <v>8.1920000000000007E-4</v>
          </cell>
        </row>
        <row r="54">
          <cell r="B54">
            <v>601</v>
          </cell>
          <cell r="C54">
            <v>700</v>
          </cell>
          <cell r="D54">
            <v>800</v>
          </cell>
          <cell r="E54">
            <v>0.5585</v>
          </cell>
          <cell r="F54">
            <v>7.9785714285714291E-4</v>
          </cell>
        </row>
        <row r="55">
          <cell r="B55">
            <v>801</v>
          </cell>
          <cell r="C55">
            <v>900</v>
          </cell>
          <cell r="D55">
            <v>1000</v>
          </cell>
          <cell r="E55">
            <v>0.70620000000000005</v>
          </cell>
          <cell r="F55">
            <v>7.8466666666666669E-4</v>
          </cell>
        </row>
        <row r="56">
          <cell r="B56">
            <v>1001</v>
          </cell>
          <cell r="C56">
            <v>1100</v>
          </cell>
          <cell r="D56">
            <v>1200</v>
          </cell>
          <cell r="E56">
            <v>0.85289999999999999</v>
          </cell>
          <cell r="F56">
            <v>7.7536363636363632E-4</v>
          </cell>
        </row>
      </sheetData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1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 - RATE"/>
      <sheetName val="ADJ _ RATE"/>
      <sheetName val="SCB 1 - Current"/>
      <sheetName val="SCB 2 - Current"/>
      <sheetName val="Master"/>
      <sheetName val="เงินกู้ธนชาติ"/>
      <sheetName val="ตั๋วเงินรับ"/>
      <sheetName val="เงินกู้ MGC"/>
      <sheetName val="Invoice"/>
      <sheetName val="BALANCE SHEET "/>
      <sheetName val="BS ATTACH"/>
      <sheetName val="เขตการค้าย่อย"/>
      <sheetName val="LC _ TR Listing"/>
      <sheetName val="DIV186"/>
      <sheetName val="1"/>
      <sheetName val="Detail-Sep"/>
      <sheetName val="Stock Aging"/>
      <sheetName val="6"/>
      <sheetName val="9"/>
      <sheetName val="VariableII  period"/>
      <sheetName val="Customize Your Invoice"/>
      <sheetName val="TR_AP"/>
      <sheetName val="CRITERIA1"/>
      <sheetName val="TYPE"/>
      <sheetName val="Dec 2001"/>
      <sheetName val="Sheet1 (2)"/>
      <sheetName val="Input"/>
      <sheetName val="desc"/>
      <sheetName val="MENU"/>
      <sheetName val="Data"/>
      <sheetName val="CF RECONCILE - 1"/>
      <sheetName val="Final"/>
      <sheetName val="Sal"/>
      <sheetName val="CIPA"/>
      <sheetName val="03中"/>
      <sheetName val="DEPT"/>
      <sheetName val="Currency"/>
      <sheetName val="Cost Centers"/>
      <sheetName val=" IB-PL-00-01 SUMMARY"/>
      <sheetName val="Saptco00"/>
      <sheetName val="K-5"/>
      <sheetName val="M_Maincomp"/>
      <sheetName val="Locations"/>
      <sheetName val="DAT"/>
      <sheetName val="Summary"/>
      <sheetName val="Update_041110"/>
      <sheetName val="sub-mat2011"/>
      <sheetName val="Sheet1"/>
      <sheetName val="Sheet2"/>
      <sheetName val="Sheet3"/>
      <sheetName val="DataInput1"/>
      <sheetName val="D03"/>
      <sheetName val="S01"/>
      <sheetName val="S02"/>
      <sheetName val="S03"/>
      <sheetName val="S04"/>
      <sheetName val="S05"/>
      <sheetName val="S06"/>
      <sheetName val="S13"/>
      <sheetName val="DCF"/>
      <sheetName val="SKA"/>
      <sheetName val="Customize Your Purchase Order"/>
      <sheetName val="Budgets"/>
      <sheetName val="ﾕｰｻﾞｰ設定"/>
      <sheetName val="10-1 Media"/>
      <sheetName val="10-cut"/>
      <sheetName val="resumen"/>
      <sheetName val="Assumptions"/>
      <sheetName val="M_CT_OUT"/>
      <sheetName val="Parameters"/>
      <sheetName val="ADJ_-_RATE"/>
      <sheetName val="ADJ___RATE"/>
      <sheetName val="SCB_1_-_Current"/>
      <sheetName val="SCB_2_-_Current"/>
      <sheetName val="เงินกู้_MGC"/>
      <sheetName val="LC___TR_Listing"/>
      <sheetName val="BALANCE_SHEET_"/>
      <sheetName val="BS_ATTACH"/>
      <sheetName val="VariableII__period"/>
      <sheetName val="Customize_Your_Invoice"/>
      <sheetName val="Stock_Aging"/>
      <sheetName val="Dec_2001"/>
      <sheetName val="Sheet1_(2)"/>
      <sheetName val="CF_RECONCILE_-_1"/>
      <sheetName val="REVISED_VERSION1"/>
      <sheetName val="Family"/>
      <sheetName val="ALL KSFC RIGS EXCEPT R-5"/>
      <sheetName val="CONTROL"/>
      <sheetName val="SBM"/>
      <sheetName val="163040 LC_TR"/>
      <sheetName val="FP Friends Other"/>
      <sheetName val="ADJ_-_RATE1"/>
      <sheetName val="ADJ___RATE1"/>
      <sheetName val="Cost_Centers"/>
      <sheetName val="_IB-PL-00-01_SUMMARY"/>
      <sheetName val="10-1_Media"/>
      <sheetName val="Customize_Your_Purchase_Order"/>
      <sheetName val="Header"/>
      <sheetName val="FF-3"/>
      <sheetName val="Disposal"/>
      <sheetName val="3645-9_1_96"/>
      <sheetName val="CUSTOMER"/>
      <sheetName val="Seg-rent"/>
      <sheetName val="INDEX"/>
      <sheetName val="อมตะCiyt"/>
      <sheetName val="Exp"/>
      <sheetName val="ADJ_-_RATE2"/>
      <sheetName val="ADJ___RATE2"/>
      <sheetName val="SCB_1_-_Current2"/>
      <sheetName val="SCB_2_-_Current2"/>
      <sheetName val="BALANCE_SHEET_2"/>
      <sheetName val="BS_ATTACH2"/>
      <sheetName val="Sheet1_(2)2"/>
      <sheetName val="เงินกู้_MGC1"/>
      <sheetName val="LC___TR_Listing1"/>
      <sheetName val="Customize_Your_Invoice1"/>
      <sheetName val="Stock_Aging1"/>
      <sheetName val="VariableII__period1"/>
      <sheetName val="Dec_20011"/>
      <sheetName val="CF_RECONCILE_-_11"/>
      <sheetName val="SCB_1_-_Current1"/>
      <sheetName val="SCB_2_-_Current1"/>
      <sheetName val="BALANCE_SHEET_1"/>
      <sheetName val="BS_ATTACH1"/>
      <sheetName val="Sheet1_(2)1"/>
      <sheetName val="인원계획-미화"/>
      <sheetName val="CJEs"/>
      <sheetName val="PL"/>
      <sheetName val="CRJE"/>
      <sheetName val="Discontinue_Item"/>
      <sheetName val="DEPSYS47"/>
      <sheetName val="DEP12"/>
      <sheetName val="Trial Balance"/>
      <sheetName val=" IBPL0001"/>
      <sheetName val="TrialBalance Q3-2002"/>
      <sheetName val="Workbook Inputs"/>
      <sheetName val="D"/>
      <sheetName val="163040 LC-TR"/>
      <sheetName val="CA Sheet"/>
      <sheetName val="?????????????"/>
      <sheetName val="FY10-Loss"/>
      <sheetName val="F9 Parameters"/>
      <sheetName val="19"/>
      <sheetName val="MA"/>
      <sheetName val="A6"/>
      <sheetName val="SWDV"/>
      <sheetName val="ADJ_-_RATE3"/>
      <sheetName val="ADJ___RATE3"/>
      <sheetName val="SCB_1_-_Current3"/>
      <sheetName val="SCB_2_-_Current3"/>
      <sheetName val="เงินกู้_MGC2"/>
      <sheetName val="BALANCE_SHEET_3"/>
      <sheetName val="BS_ATTACH3"/>
      <sheetName val="LC___TR_Listing2"/>
      <sheetName val="VariableII__period2"/>
      <sheetName val="Customize_Your_Invoice2"/>
      <sheetName val="Stock_Aging2"/>
      <sheetName val="Dec_20012"/>
      <sheetName val="Sheet1_(2)3"/>
      <sheetName val="CF_RECONCILE_-_12"/>
      <sheetName val="ALL_KSFC_RIGS_EXCEPT_R-5"/>
      <sheetName val="FP_Friends_Other"/>
      <sheetName val="163040_LC_TR"/>
      <sheetName val="Total Inventory"/>
      <sheetName val="RM&amp;Sparepart"/>
      <sheetName val="Semi FG&amp;FG"/>
      <sheetName val="GL_Dec'14"/>
      <sheetName val="AHP_MASTER_ITEM(P%)06-Apr-2015_"/>
      <sheetName val="Provision NRV"/>
      <sheetName val="Inputs"/>
      <sheetName val="PPR50"/>
      <sheetName val="BS"/>
      <sheetName val="ADJ_-_RATE4"/>
      <sheetName val="ADJ___RATE4"/>
      <sheetName val="SCB_1_-_Current4"/>
      <sheetName val="SCB_2_-_Current4"/>
      <sheetName val="เงินกู้_MGC3"/>
      <sheetName val="BALANCE_SHEET_4"/>
      <sheetName val="BS_ATTACH4"/>
      <sheetName val="LC___TR_Listing3"/>
      <sheetName val="VariableII__period3"/>
      <sheetName val="Customize_Your_Invoice3"/>
      <sheetName val="Stock_Aging3"/>
      <sheetName val="Dec_20013"/>
      <sheetName val="Sheet1_(2)4"/>
      <sheetName val="CF_RECONCILE_-_13"/>
      <sheetName val="Cost_Centers1"/>
      <sheetName val="_IB-PL-00-01_SUMMARY1"/>
      <sheetName val="Customize_Your_Purchase_Order1"/>
      <sheetName val="10-1_Media1"/>
      <sheetName val="ALL_KSFC_RIGS_EXCEPT_R-51"/>
      <sheetName val="FP_Friends_Other1"/>
      <sheetName val="163040_LC_TR1"/>
      <sheetName val="Total_Inventory"/>
      <sheetName val="Semi_FG&amp;FG"/>
      <sheetName val="Provision_NRV"/>
      <sheetName val="Trial_Balance"/>
      <sheetName val="_IBPL0001"/>
      <sheetName val="163040_LC-TR"/>
      <sheetName val="TrialBalance_Q3-2002"/>
      <sheetName val="Workbook_Inputs"/>
      <sheetName val="CA_Sheet"/>
      <sheetName val="F9_Parameters"/>
      <sheetName val="???????????"/>
      <sheetName val="table"/>
      <sheetName val="D190.2"/>
      <sheetName val="Variance"/>
      <sheetName val="Model-Monthly"/>
      <sheetName val="Bang chiet tinh TBA"/>
      <sheetName val="Customize Your Loan Manager"/>
      <sheetName val="Data Entry"/>
      <sheetName val="Depr"/>
      <sheetName val="LC"/>
      <sheetName val="MD&amp;A"/>
      <sheetName val="input data"/>
      <sheetName val="Valo DCF"/>
      <sheetName val="Energy(update)"/>
      <sheetName val="head Jan"/>
      <sheetName val="List info"/>
      <sheetName val="DI"/>
      <sheetName val="D190_2"/>
      <sheetName val="CA_Sheet1"/>
      <sheetName val="ADJ_-_RATE5"/>
      <sheetName val="ADJ___RATE5"/>
      <sheetName val="SCB_1_-_Current5"/>
      <sheetName val="SCB_2_-_Current5"/>
      <sheetName val="เงินกู้_MGC4"/>
      <sheetName val="BALANCE_SHEET_5"/>
      <sheetName val="BS_ATTACH5"/>
      <sheetName val="LC___TR_Listing4"/>
      <sheetName val="VariableII__period4"/>
      <sheetName val="Customize_Your_Invoice4"/>
      <sheetName val="Stock_Aging4"/>
      <sheetName val="Sheet1_(2)5"/>
      <sheetName val="Dec_20014"/>
      <sheetName val="CF_RECONCILE_-_14"/>
      <sheetName val="Cost_Centers2"/>
      <sheetName val="_IB-PL-00-01_SUMMARY2"/>
      <sheetName val="Customize_Your_Purchase_Order2"/>
      <sheetName val="10-1_Media2"/>
      <sheetName val="ALL_KSFC_RIGS_EXCEPT_R-52"/>
      <sheetName val="FP_Friends_Other2"/>
      <sheetName val="163040_LC_TR2"/>
      <sheetName val="Total_Inventory1"/>
      <sheetName val="Semi_FG&amp;FG1"/>
      <sheetName val="Provision_NRV1"/>
      <sheetName val="CA_Sheet2"/>
      <sheetName val="Trial_Balance1"/>
      <sheetName val="_IBPL00011"/>
      <sheetName val="163040_LC-TR1"/>
      <sheetName val="TrialBalance_Q3-20021"/>
      <sheetName val="Workbook_Inputs1"/>
      <sheetName val="Bang_chiet_tinh_TBA"/>
      <sheetName val="Customize_Your_Loan_Manager"/>
      <sheetName val="By Person"/>
    </sheetNames>
    <sheetDataSet>
      <sheetData sheetId="0" refreshError="1">
        <row r="2">
          <cell r="B2">
            <v>1.9678000000000001E-2</v>
          </cell>
        </row>
        <row r="3">
          <cell r="B3">
            <v>37.65</v>
          </cell>
        </row>
        <row r="4">
          <cell r="B4">
            <v>5.1124999999999998</v>
          </cell>
        </row>
        <row r="5">
          <cell r="B5" t="str">
            <v>FT charge</v>
          </cell>
        </row>
      </sheetData>
      <sheetData sheetId="1">
        <row r="2">
          <cell r="B2">
            <v>1.9678000000000001E-2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>
        <row r="2">
          <cell r="B2">
            <v>1.9678000000000001E-2</v>
          </cell>
        </row>
      </sheetData>
      <sheetData sheetId="107">
        <row r="2">
          <cell r="B2">
            <v>1.9678000000000001E-2</v>
          </cell>
        </row>
      </sheetData>
      <sheetData sheetId="108">
        <row r="2">
          <cell r="B2">
            <v>1.9678000000000001E-2</v>
          </cell>
        </row>
      </sheetData>
      <sheetData sheetId="109">
        <row r="2">
          <cell r="B2">
            <v>1.9678000000000001E-2</v>
          </cell>
        </row>
      </sheetData>
      <sheetData sheetId="110">
        <row r="2">
          <cell r="B2">
            <v>1.9678000000000001E-2</v>
          </cell>
        </row>
      </sheetData>
      <sheetData sheetId="111">
        <row r="2">
          <cell r="B2">
            <v>1.9678000000000001E-2</v>
          </cell>
        </row>
      </sheetData>
      <sheetData sheetId="112">
        <row r="2">
          <cell r="B2">
            <v>1.9678000000000001E-2</v>
          </cell>
        </row>
      </sheetData>
      <sheetData sheetId="113">
        <row r="2">
          <cell r="B2">
            <v>1.9678000000000001E-2</v>
          </cell>
        </row>
      </sheetData>
      <sheetData sheetId="114">
        <row r="2">
          <cell r="B2">
            <v>1.9678000000000001E-2</v>
          </cell>
        </row>
      </sheetData>
      <sheetData sheetId="115">
        <row r="2">
          <cell r="B2">
            <v>1.9678000000000001E-2</v>
          </cell>
        </row>
      </sheetData>
      <sheetData sheetId="116">
        <row r="2">
          <cell r="B2">
            <v>1.9678000000000001E-2</v>
          </cell>
        </row>
      </sheetData>
      <sheetData sheetId="117">
        <row r="2">
          <cell r="B2">
            <v>1.9678000000000001E-2</v>
          </cell>
        </row>
      </sheetData>
      <sheetData sheetId="118">
        <row r="2">
          <cell r="B2">
            <v>1.9678000000000001E-2</v>
          </cell>
        </row>
      </sheetData>
      <sheetData sheetId="119">
        <row r="2">
          <cell r="B2">
            <v>1.9678000000000001E-2</v>
          </cell>
        </row>
      </sheetData>
      <sheetData sheetId="120">
        <row r="2">
          <cell r="B2">
            <v>1.9678000000000001E-2</v>
          </cell>
        </row>
      </sheetData>
      <sheetData sheetId="121">
        <row r="2">
          <cell r="B2">
            <v>1.9678000000000001E-2</v>
          </cell>
        </row>
      </sheetData>
      <sheetData sheetId="122">
        <row r="2">
          <cell r="B2">
            <v>1.9678000000000001E-2</v>
          </cell>
        </row>
      </sheetData>
      <sheetData sheetId="123">
        <row r="2">
          <cell r="B2">
            <v>1.9678000000000001E-2</v>
          </cell>
        </row>
      </sheetData>
      <sheetData sheetId="124">
        <row r="2">
          <cell r="B2">
            <v>1.9678000000000001E-2</v>
          </cell>
        </row>
      </sheetData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>
        <row r="2">
          <cell r="B2">
            <v>1.9678000000000001E-2</v>
          </cell>
        </row>
      </sheetData>
      <sheetData sheetId="144" refreshError="1"/>
      <sheetData sheetId="145" refreshError="1"/>
      <sheetData sheetId="146">
        <row r="2">
          <cell r="B2">
            <v>1.9678000000000001E-2</v>
          </cell>
        </row>
      </sheetData>
      <sheetData sheetId="147">
        <row r="2">
          <cell r="B2">
            <v>1.9678000000000001E-2</v>
          </cell>
        </row>
      </sheetData>
      <sheetData sheetId="148">
        <row r="2">
          <cell r="B2">
            <v>1.9678000000000001E-2</v>
          </cell>
        </row>
      </sheetData>
      <sheetData sheetId="149">
        <row r="2">
          <cell r="B2">
            <v>1.9678000000000001E-2</v>
          </cell>
        </row>
      </sheetData>
      <sheetData sheetId="150">
        <row r="2">
          <cell r="B2">
            <v>1.9678000000000001E-2</v>
          </cell>
        </row>
      </sheetData>
      <sheetData sheetId="151">
        <row r="2">
          <cell r="B2">
            <v>1.9678000000000001E-2</v>
          </cell>
        </row>
      </sheetData>
      <sheetData sheetId="152">
        <row r="2">
          <cell r="B2">
            <v>1.9678000000000001E-2</v>
          </cell>
        </row>
      </sheetData>
      <sheetData sheetId="153">
        <row r="2">
          <cell r="B2">
            <v>1.9678000000000001E-2</v>
          </cell>
        </row>
      </sheetData>
      <sheetData sheetId="154">
        <row r="2">
          <cell r="B2">
            <v>1.9678000000000001E-2</v>
          </cell>
        </row>
      </sheetData>
      <sheetData sheetId="155">
        <row r="2">
          <cell r="B2">
            <v>1.9678000000000001E-2</v>
          </cell>
        </row>
      </sheetData>
      <sheetData sheetId="156">
        <row r="2">
          <cell r="B2">
            <v>1.9678000000000001E-2</v>
          </cell>
        </row>
      </sheetData>
      <sheetData sheetId="157">
        <row r="2">
          <cell r="B2">
            <v>1.9678000000000001E-2</v>
          </cell>
        </row>
      </sheetData>
      <sheetData sheetId="158">
        <row r="2">
          <cell r="B2">
            <v>1.9678000000000001E-2</v>
          </cell>
        </row>
      </sheetData>
      <sheetData sheetId="159">
        <row r="2">
          <cell r="B2">
            <v>1.9678000000000001E-2</v>
          </cell>
        </row>
      </sheetData>
      <sheetData sheetId="160">
        <row r="2">
          <cell r="B2">
            <v>1.9678000000000001E-2</v>
          </cell>
        </row>
      </sheetData>
      <sheetData sheetId="161">
        <row r="2">
          <cell r="B2">
            <v>1.9678000000000001E-2</v>
          </cell>
        </row>
      </sheetData>
      <sheetData sheetId="162">
        <row r="2">
          <cell r="B2">
            <v>1.9678000000000001E-2</v>
          </cell>
        </row>
      </sheetData>
      <sheetData sheetId="163">
        <row r="2">
          <cell r="B2">
            <v>1.9678000000000001E-2</v>
          </cell>
        </row>
      </sheetData>
      <sheetData sheetId="164">
        <row r="2">
          <cell r="B2">
            <v>1.9678000000000001E-2</v>
          </cell>
        </row>
      </sheetData>
      <sheetData sheetId="165">
        <row r="2">
          <cell r="B2">
            <v>1.9678000000000001E-2</v>
          </cell>
        </row>
      </sheetData>
      <sheetData sheetId="166">
        <row r="2">
          <cell r="B2">
            <v>1.9678000000000001E-2</v>
          </cell>
        </row>
      </sheetData>
      <sheetData sheetId="167">
        <row r="2">
          <cell r="B2">
            <v>1.9678000000000001E-2</v>
          </cell>
        </row>
      </sheetData>
      <sheetData sheetId="168">
        <row r="2">
          <cell r="B2">
            <v>1.9678000000000001E-2</v>
          </cell>
        </row>
      </sheetData>
      <sheetData sheetId="169" refreshError="1"/>
      <sheetData sheetId="170" refreshError="1"/>
      <sheetData sheetId="171" refreshError="1"/>
      <sheetData sheetId="172">
        <row r="2">
          <cell r="B2">
            <v>1.9678000000000001E-2</v>
          </cell>
        </row>
      </sheetData>
      <sheetData sheetId="173">
        <row r="2">
          <cell r="B2">
            <v>1.9678000000000001E-2</v>
          </cell>
        </row>
      </sheetData>
      <sheetData sheetId="174">
        <row r="2">
          <cell r="B2">
            <v>1.9678000000000001E-2</v>
          </cell>
        </row>
      </sheetData>
      <sheetData sheetId="175">
        <row r="2">
          <cell r="B2">
            <v>1.9678000000000001E-2</v>
          </cell>
        </row>
      </sheetData>
      <sheetData sheetId="176">
        <row r="2">
          <cell r="B2">
            <v>1.9678000000000001E-2</v>
          </cell>
        </row>
      </sheetData>
      <sheetData sheetId="177">
        <row r="2">
          <cell r="B2">
            <v>1.9678000000000001E-2</v>
          </cell>
        </row>
      </sheetData>
      <sheetData sheetId="178">
        <row r="2">
          <cell r="B2">
            <v>1.9678000000000001E-2</v>
          </cell>
        </row>
      </sheetData>
      <sheetData sheetId="179">
        <row r="2">
          <cell r="B2">
            <v>1.9678000000000001E-2</v>
          </cell>
        </row>
      </sheetData>
      <sheetData sheetId="180">
        <row r="2">
          <cell r="B2">
            <v>1.9678000000000001E-2</v>
          </cell>
        </row>
      </sheetData>
      <sheetData sheetId="181">
        <row r="2">
          <cell r="B2">
            <v>1.9678000000000001E-2</v>
          </cell>
        </row>
      </sheetData>
      <sheetData sheetId="182">
        <row r="2">
          <cell r="B2">
            <v>1.9678000000000001E-2</v>
          </cell>
        </row>
      </sheetData>
      <sheetData sheetId="183">
        <row r="2">
          <cell r="B2">
            <v>1.9678000000000001E-2</v>
          </cell>
        </row>
      </sheetData>
      <sheetData sheetId="184">
        <row r="2">
          <cell r="B2">
            <v>1.9678000000000001E-2</v>
          </cell>
        </row>
      </sheetData>
      <sheetData sheetId="185">
        <row r="2">
          <cell r="B2">
            <v>1.9678000000000001E-2</v>
          </cell>
        </row>
      </sheetData>
      <sheetData sheetId="186">
        <row r="2">
          <cell r="B2">
            <v>1.9678000000000001E-2</v>
          </cell>
        </row>
      </sheetData>
      <sheetData sheetId="187">
        <row r="2">
          <cell r="B2">
            <v>1.9678000000000001E-2</v>
          </cell>
        </row>
      </sheetData>
      <sheetData sheetId="188">
        <row r="2">
          <cell r="B2">
            <v>1.9678000000000001E-2</v>
          </cell>
        </row>
      </sheetData>
      <sheetData sheetId="189">
        <row r="2">
          <cell r="B2">
            <v>1.9678000000000001E-2</v>
          </cell>
        </row>
      </sheetData>
      <sheetData sheetId="190">
        <row r="2">
          <cell r="B2">
            <v>1.9678000000000001E-2</v>
          </cell>
        </row>
      </sheetData>
      <sheetData sheetId="191">
        <row r="2">
          <cell r="B2">
            <v>1.9678000000000001E-2</v>
          </cell>
        </row>
      </sheetData>
      <sheetData sheetId="192">
        <row r="2">
          <cell r="B2">
            <v>1.9678000000000001E-2</v>
          </cell>
        </row>
      </sheetData>
      <sheetData sheetId="193">
        <row r="2">
          <cell r="B2">
            <v>1.9678000000000001E-2</v>
          </cell>
        </row>
      </sheetData>
      <sheetData sheetId="194">
        <row r="2">
          <cell r="B2">
            <v>1.9678000000000001E-2</v>
          </cell>
        </row>
      </sheetData>
      <sheetData sheetId="195">
        <row r="2">
          <cell r="B2">
            <v>1.9678000000000001E-2</v>
          </cell>
        </row>
      </sheetData>
      <sheetData sheetId="196">
        <row r="2">
          <cell r="B2">
            <v>1.9678000000000001E-2</v>
          </cell>
        </row>
      </sheetData>
      <sheetData sheetId="197">
        <row r="2">
          <cell r="B2">
            <v>1.9678000000000001E-2</v>
          </cell>
        </row>
      </sheetData>
      <sheetData sheetId="198">
        <row r="2">
          <cell r="B2">
            <v>1.9678000000000001E-2</v>
          </cell>
        </row>
      </sheetData>
      <sheetData sheetId="199">
        <row r="2">
          <cell r="B2">
            <v>1.9678000000000001E-2</v>
          </cell>
        </row>
      </sheetData>
      <sheetData sheetId="200">
        <row r="2">
          <cell r="B2">
            <v>1.9678000000000001E-2</v>
          </cell>
        </row>
      </sheetData>
      <sheetData sheetId="201">
        <row r="2">
          <cell r="B2">
            <v>1.9678000000000001E-2</v>
          </cell>
        </row>
      </sheetData>
      <sheetData sheetId="202">
        <row r="2">
          <cell r="B2">
            <v>1.9678000000000001E-2</v>
          </cell>
        </row>
      </sheetData>
      <sheetData sheetId="203" refreshError="1"/>
      <sheetData sheetId="204">
        <row r="2">
          <cell r="B2">
            <v>1.9678000000000001E-2</v>
          </cell>
        </row>
      </sheetData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>
        <row r="2">
          <cell r="B2">
            <v>1.9678000000000001E-2</v>
          </cell>
        </row>
      </sheetData>
      <sheetData sheetId="222">
        <row r="2">
          <cell r="B2">
            <v>1.9678000000000001E-2</v>
          </cell>
        </row>
      </sheetData>
      <sheetData sheetId="223">
        <row r="2">
          <cell r="B2">
            <v>1.9678000000000001E-2</v>
          </cell>
        </row>
      </sheetData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>
        <row r="2">
          <cell r="B2">
            <v>1.9678000000000001E-2</v>
          </cell>
        </row>
      </sheetData>
      <sheetData sheetId="244">
        <row r="2">
          <cell r="B2">
            <v>1.9678000000000001E-2</v>
          </cell>
        </row>
      </sheetData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 refreshError="1"/>
    </sheetDataSet>
  </externalBook>
</externalLink>
</file>

<file path=xl/externalLinks/externalLink1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B-2"/>
      <sheetName val="L-3"/>
      <sheetName val="L-4"/>
      <sheetName val="U-5"/>
      <sheetName val="Z-4"/>
      <sheetName val="AA-6 (2)"/>
      <sheetName val="AA-6"/>
      <sheetName val="NN-6"/>
      <sheetName val="BB-7"/>
      <sheetName val="CC-8"/>
      <sheetName val="CC-9"/>
      <sheetName val="DD-10"/>
      <sheetName val="KK"/>
      <sheetName val="MM"/>
      <sheetName val="10"/>
      <sheetName val="70"/>
      <sheetName val="30"/>
      <sheetName val="30-note"/>
      <sheetName val="40"/>
      <sheetName val="90"/>
      <sheetName val="10-test (revise)"/>
      <sheetName val="10-1 Media"/>
      <sheetName val="10-cut"/>
      <sheetName val="10-tes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MEDIA ANALYTICAL REVIEW</v>
          </cell>
        </row>
        <row r="5">
          <cell r="A5" t="str">
            <v xml:space="preserve">Customers' name </v>
          </cell>
          <cell r="B5" t="str">
            <v>Carat Media Service</v>
          </cell>
          <cell r="C5" t="str">
            <v>Cost</v>
          </cell>
          <cell r="D5" t="str">
            <v>Sale</v>
          </cell>
          <cell r="E5" t="str">
            <v>Gross Profit(%)</v>
          </cell>
        </row>
      </sheetData>
      <sheetData sheetId="25" refreshError="1"/>
      <sheetData sheetId="26"/>
    </sheetDataSet>
  </externalBook>
</externalLink>
</file>

<file path=xl/externalLinks/externalLink1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TrialBalance Q3_2002"/>
      <sheetName val="acc.depre-report-old"/>
      <sheetName val="ADJ - RATE"/>
      <sheetName val="Trial Balance"/>
      <sheetName val="31.12.04"/>
      <sheetName val="2002"/>
      <sheetName val="ELEC45-01"/>
      <sheetName val="งบบริหาร PL-report"/>
      <sheetName val="SwapData"/>
      <sheetName val="BS ATTACH"/>
      <sheetName val="TCBARRE"/>
      <sheetName val="VariableII  period"/>
      <sheetName val="เงินกู้ธนชาติ"/>
      <sheetName val="เงินกู้ MGC"/>
      <sheetName val="P&amp;LFINAL - 44"/>
      <sheetName val="LeadQ3_2002"/>
      <sheetName val="ตั๋วเงินรับ"/>
      <sheetName val="Cashflow"/>
      <sheetName val="Summary_lead"/>
      <sheetName val="Account_Receivable"/>
      <sheetName val="Other_CA"/>
      <sheetName val="Other_assets"/>
      <sheetName val="Fixed_assets"/>
      <sheetName val="Account_payable"/>
      <sheetName val="Other_CL"/>
      <sheetName val="Other_liabilities"/>
      <sheetName val="Other_income"/>
      <sheetName val="Cost_of_service"/>
      <sheetName val="Selling_&amp;_admin"/>
      <sheetName val="Interest_exp_"/>
      <sheetName val="TrialBalance_Q3-2002"/>
      <sheetName val="TrialBalance_Q3_2002"/>
      <sheetName val="10-1 Media"/>
      <sheetName val="10-cut"/>
      <sheetName val="Summary_lead1"/>
      <sheetName val="Account_Receivable1"/>
      <sheetName val="Other_CA1"/>
      <sheetName val="Other_assets1"/>
      <sheetName val="Fixed_assets1"/>
      <sheetName val="Account_payable1"/>
      <sheetName val="Other_CL1"/>
      <sheetName val="Other_liabilities1"/>
      <sheetName val="Other_income1"/>
      <sheetName val="Cost_of_service1"/>
      <sheetName val="Selling_&amp;_admin1"/>
      <sheetName val="Interest_exp_1"/>
      <sheetName val="TrialBalance_Q3-20021"/>
      <sheetName val="TrialBalance_Q3_20021"/>
      <sheetName val="ADJ_-_RATE"/>
      <sheetName val="Trial_Balance"/>
      <sheetName val="31_12_04"/>
      <sheetName val="acc_depre-report-old"/>
      <sheetName val="งบบริหาร_PL-report"/>
      <sheetName val="BS_ATTACH"/>
      <sheetName val="VariableII__period"/>
      <sheetName val="P&amp;LFINAL_-_44"/>
      <sheetName val="เงินกู้_MGC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 refreshError="1"/>
      <sheetData sheetId="55" refreshError="1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</sheetDataSet>
  </externalBook>
</externalLink>
</file>

<file path=xl/externalLinks/externalLink1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>
        <row r="2">
          <cell r="G2">
            <v>36525</v>
          </cell>
        </row>
      </sheetData>
      <sheetData sheetId="1">
        <row r="4">
          <cell r="B4">
            <v>8500000</v>
          </cell>
        </row>
        <row r="17">
          <cell r="E17">
            <v>3000000</v>
          </cell>
        </row>
      </sheetData>
    </sheetDataSet>
  </externalBook>
</externalLink>
</file>

<file path=xl/externalLinks/externalLink1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itle Page"/>
      <sheetName val="GUIDE"/>
      <sheetName val="TOC"/>
      <sheetName val="200-06"/>
      <sheetName val="600"/>
      <sheetName val="800-04"/>
      <sheetName val="800-16"/>
      <sheetName val="2400-48"/>
      <sheetName val="3000"/>
      <sheetName val="6000"/>
      <sheetName val="SOFTWARE"/>
      <sheetName val="INDOOR AP"/>
      <sheetName val="REMOTE AP"/>
      <sheetName val="OUTDOOR AP"/>
      <sheetName val="WIRELESS MESH ROUTERS"/>
      <sheetName val="AIRWAVE"/>
      <sheetName val="CONTENT SECURITY"/>
      <sheetName val="GOVERNMENT"/>
      <sheetName val="Access MUX"/>
      <sheetName val="PLATFORM SPARES"/>
      <sheetName val="DEMO KITS"/>
      <sheetName val="CHANGES"/>
      <sheetName val="BLUE PAGES"/>
      <sheetName val="RED PAGES"/>
      <sheetName val="Flat_price_list"/>
      <sheetName val="Flat_price_list_VAD"/>
      <sheetName val="PRICE LIST MASTER"/>
      <sheetName val="Florida"/>
      <sheetName val="New York"/>
      <sheetName val="Ohio"/>
      <sheetName val="PEPPM"/>
      <sheetName val="South Carolina"/>
      <sheetName val="Washington (WLS)"/>
      <sheetName val="Missippi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>
        <row r="758">
          <cell r="D758" t="str">
            <v>NA</v>
          </cell>
        </row>
        <row r="759">
          <cell r="D759" t="str">
            <v>INTL</v>
          </cell>
        </row>
        <row r="760">
          <cell r="D760" t="str">
            <v>CHINA</v>
          </cell>
        </row>
        <row r="761">
          <cell r="D761" t="str">
            <v>UK</v>
          </cell>
        </row>
        <row r="762">
          <cell r="D762" t="str">
            <v>NEUR</v>
          </cell>
        </row>
        <row r="763">
          <cell r="D763" t="str">
            <v>MEA</v>
          </cell>
        </row>
        <row r="764">
          <cell r="D764" t="str">
            <v>EU</v>
          </cell>
        </row>
        <row r="765">
          <cell r="D765" t="str">
            <v>INDIA</v>
          </cell>
        </row>
        <row r="766">
          <cell r="D766" t="str">
            <v>CANADA</v>
          </cell>
        </row>
        <row r="773">
          <cell r="B773">
            <v>40455</v>
          </cell>
        </row>
      </sheetData>
      <sheetData sheetId="27"/>
      <sheetData sheetId="28"/>
      <sheetData sheetId="29"/>
      <sheetData sheetId="30"/>
      <sheetData sheetId="31"/>
      <sheetData sheetId="32"/>
      <sheetData sheetId="33"/>
    </sheetDataSet>
  </externalBook>
</externalLink>
</file>

<file path=xl/externalLinks/externalLink1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ADJ - RATE"/>
      <sheetName val="K-1A"/>
      <sheetName val="0506合并附注"/>
      <sheetName val="2动力设备"/>
      <sheetName val="Invoice"/>
      <sheetName val="Exp"/>
      <sheetName val="????-??"/>
      <sheetName val="???"/>
      <sheetName val="ARTT"/>
    </sheetNames>
    <sheetDataSet>
      <sheetData sheetId="0">
        <row r="4">
          <cell r="B4">
            <v>4399427.8</v>
          </cell>
        </row>
        <row r="15">
          <cell r="F15">
            <v>2098135.8193465373</v>
          </cell>
        </row>
      </sheetData>
      <sheetData sheetId="1">
        <row r="4">
          <cell r="B4">
            <v>8500000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urno-days"/>
      <sheetName val="PO"/>
      <sheetName val="materialFY01"/>
      <sheetName val="materialFY02"/>
      <sheetName val="materialFY03"/>
    </sheetNames>
    <sheetDataSet>
      <sheetData sheetId="0" refreshError="1"/>
      <sheetData sheetId="1">
        <row r="5">
          <cell r="AB5">
            <v>1.9259999999999999</v>
          </cell>
        </row>
      </sheetData>
      <sheetData sheetId="2" refreshError="1"/>
      <sheetData sheetId="3" refreshError="1"/>
      <sheetData sheetId="4" refreshError="1"/>
    </sheetDataSet>
  </externalBook>
</externalLink>
</file>

<file path=xl/externalLinks/externalLink1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"/>
      <sheetName val="Content"/>
      <sheetName val="Executive summary"/>
      <sheetName val="Cost reduction program"/>
      <sheetName val="PP-Cost Reduction"/>
      <sheetName val="Sum Cost reduction"/>
      <sheetName val="Cost reduction program 7000"/>
      <sheetName val="STI BOI"/>
      <sheetName val="Sch_1A"/>
      <sheetName val="Sch_1AA"/>
      <sheetName val="Sch_1AA _2_"/>
      <sheetName val="1AA NCB  _2_"/>
      <sheetName val="1AA NCB "/>
      <sheetName val="BIT NCB PnL"/>
      <sheetName val="COS_AA"/>
      <sheetName val="COS_AA remark Scrap"/>
      <sheetName val="COS_AA _2_"/>
      <sheetName val="Chart 1"/>
      <sheetName val="Sch_1A_1"/>
      <sheetName val="Sch_1B"/>
      <sheetName val="Sch_1BB"/>
      <sheetName val="Sch_1C"/>
      <sheetName val="Sch_1CC"/>
      <sheetName val="Sch_1CC _2_"/>
      <sheetName val="Sch_1D"/>
      <sheetName val="Sch_1D_1 "/>
      <sheetName val="Sch_1DD "/>
      <sheetName val="Sch_1DD  _2_"/>
      <sheetName val="Sch 1E"/>
      <sheetName val="Sch_1DD NCB"/>
      <sheetName val="Sch 1F"/>
      <sheetName val="Sch_2A "/>
      <sheetName val="Sch_2A_1"/>
      <sheetName val="Sch_2B "/>
      <sheetName val="Sch_2B _1"/>
      <sheetName val="Sch_2C"/>
      <sheetName val="Sch_2C_1"/>
      <sheetName val="Sch_2D"/>
      <sheetName val="Sch_2D_1"/>
      <sheetName val="Sch_3A "/>
      <sheetName val="Sch_3A  _2_"/>
      <sheetName val="Sch_3B"/>
      <sheetName val="Sch_3C"/>
      <sheetName val="Sch_3D"/>
      <sheetName val="Sch 3E"/>
      <sheetName val="Sch_4A"/>
      <sheetName val="Sch 5A HDD"/>
      <sheetName val="Sch 5A NCB"/>
      <sheetName val="Sch_5A _2_"/>
      <sheetName val="Sch_5A"/>
      <sheetName val="Sch_5B"/>
      <sheetName val="Sch_5C"/>
      <sheetName val="Sch_5D"/>
      <sheetName val="Plot Info"/>
      <sheetName val="Ratio"/>
      <sheetName val="Appendix"/>
      <sheetName val="Sch_3D _2_"/>
      <sheetName val="Ratio _2_"/>
      <sheetName val="GIT"/>
      <sheetName val="Assumption"/>
      <sheetName val="Sch_1DD  Support AOP 0809"/>
      <sheetName val="Sch_1D_1  _2_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 refreshError="1"/>
      <sheetData sheetId="26"/>
      <sheetData sheetId="27"/>
      <sheetData sheetId="28" refreshError="1"/>
      <sheetData sheetId="29"/>
      <sheetData sheetId="30" refreshError="1"/>
      <sheetData sheetId="31" refreshError="1"/>
      <sheetData sheetId="32"/>
      <sheetData sheetId="33" refreshError="1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/>
      <sheetData sheetId="61" refreshError="1"/>
    </sheetDataSet>
  </externalBook>
</externalLink>
</file>

<file path=xl/externalLinks/externalLink1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gister Cal Mar_04_July_05 "/>
    </sheetNames>
    <sheetDataSet>
      <sheetData sheetId="0"/>
    </sheetDataSet>
  </externalBook>
</externalLink>
</file>

<file path=xl/externalLinks/externalLink1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gister Cal Mar_04_July_05 "/>
    </sheetNames>
    <sheetDataSet>
      <sheetData sheetId="0" refreshError="1"/>
    </sheetDataSet>
  </externalBook>
</externalLink>
</file>

<file path=xl/externalLinks/externalLink1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gister Cal Mar_04_July_05 "/>
    </sheetNames>
    <sheetDataSet>
      <sheetData sheetId="0"/>
    </sheetDataSet>
  </externalBook>
</externalLink>
</file>

<file path=xl/externalLinks/externalLink1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ITL "/>
    </sheetNames>
    <sheetDataSet>
      <sheetData sheetId="0"/>
    </sheetDataSet>
  </externalBook>
</externalLink>
</file>

<file path=xl/externalLinks/externalLink1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5240000 "/>
    </sheetNames>
    <sheetDataSet>
      <sheetData sheetId="0"/>
    </sheetDataSet>
  </externalBook>
</externalLink>
</file>

<file path=xl/externalLinks/externalLink1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5240000 "/>
    </sheetNames>
    <sheetDataSet>
      <sheetData sheetId="0"/>
    </sheetDataSet>
  </externalBook>
</externalLink>
</file>

<file path=xl/externalLinks/externalLink1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</sheetNames>
    <sheetDataSet>
      <sheetData sheetId="0"/>
    </sheetDataSet>
  </externalBook>
</externalLink>
</file>

<file path=xl/externalLinks/externalLink1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5240000 "/>
    </sheetNames>
    <sheetDataSet>
      <sheetData sheetId="0"/>
    </sheetDataSet>
  </externalBook>
</externalLink>
</file>

<file path=xl/externalLinks/externalLink1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5240000 "/>
    </sheetNames>
    <sheetDataSet>
      <sheetData sheetId="0"/>
    </sheetDataSet>
  </externalBook>
</externalLink>
</file>

<file path=xl/externalLinks/externalLink1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5240000 "/>
    </sheetNames>
    <sheetDataSet>
      <sheetData sheetId="0"/>
    </sheetDataSet>
  </externalBook>
</externalLink>
</file>

<file path=xl/externalLinks/externalLink1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SCRIPTION STATIONERY"/>
    </sheetNames>
    <sheetDataSet>
      <sheetData sheetId="0"/>
    </sheetDataSet>
  </externalBook>
</externalLink>
</file>

<file path=xl/externalLinks/externalLink1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_Dec"/>
      <sheetName val="Shorterm loan"/>
      <sheetName val="Long term loan"/>
      <sheetName val="Summary Accured exp _OCL_revise"/>
      <sheetName val="33110906"/>
      <sheetName val="33110907"/>
      <sheetName val="Support Adj 1"/>
      <sheetName val="Adj_Set up Accrued"/>
      <sheetName val="33130000"/>
      <sheetName val="33140000"/>
      <sheetName val="Adj.3314"/>
      <sheetName val="33230000"/>
      <sheetName val="33260000"/>
      <sheetName val="33280000"/>
      <sheetName val="33290000"/>
      <sheetName val="34110000"/>
      <sheetName val="34211101"/>
      <sheetName val="3421_1101"/>
      <sheetName val="34211104"/>
      <sheetName val="34310000"/>
      <sheetName val="Adj.3431 Mr.Mike"/>
      <sheetName val="34311106"/>
      <sheetName val="34411115 "/>
      <sheetName val="34510000"/>
      <sheetName val="34910000"/>
    </sheetNames>
    <sheetDataSet>
      <sheetData sheetId="0"/>
      <sheetData sheetId="1"/>
      <sheetData sheetId="2"/>
      <sheetData sheetId="3">
        <row r="1">
          <cell r="A1" t="str">
            <v>Belton Industrial (Thailand) Ltd.</v>
          </cell>
        </row>
        <row r="2">
          <cell r="A2" t="str">
            <v>Details for support  Accured expenses &amp; Other current liabilities  as at Jan '07</v>
          </cell>
        </row>
        <row r="4">
          <cell r="A4" t="str">
            <v>A/C Code</v>
          </cell>
          <cell r="B4" t="str">
            <v>A/C Description</v>
          </cell>
          <cell r="C4" t="str">
            <v xml:space="preserve"> Balance per detailed </v>
          </cell>
          <cell r="D4" t="str">
            <v xml:space="preserve"> Balance per TB </v>
          </cell>
          <cell r="E4" t="str">
            <v>DIFF (Detail-TB)</v>
          </cell>
        </row>
        <row r="5">
          <cell r="A5" t="str">
            <v>3311-0906</v>
          </cell>
          <cell r="B5" t="str">
            <v>Accrued Payroll DL</v>
          </cell>
          <cell r="C5">
            <v>-16969641.340000007</v>
          </cell>
          <cell r="D5">
            <v>-16969641.34</v>
          </cell>
          <cell r="E5">
            <v>0</v>
          </cell>
          <cell r="F5" t="str">
            <v>GL</v>
          </cell>
        </row>
        <row r="6">
          <cell r="A6" t="str">
            <v>3311-0907</v>
          </cell>
          <cell r="B6" t="str">
            <v>Accrued Payroll IDL</v>
          </cell>
          <cell r="C6">
            <v>-9098281.5700000003</v>
          </cell>
          <cell r="D6">
            <v>-9098281.5700000003</v>
          </cell>
          <cell r="E6">
            <v>0</v>
          </cell>
          <cell r="F6" t="str">
            <v>GL</v>
          </cell>
        </row>
        <row r="7">
          <cell r="A7" t="str">
            <v>3313-0000</v>
          </cell>
          <cell r="B7" t="str">
            <v>Accrued 13 th Month Bonus</v>
          </cell>
          <cell r="C7">
            <v>0</v>
          </cell>
          <cell r="D7">
            <v>0</v>
          </cell>
          <cell r="E7">
            <v>0</v>
          </cell>
          <cell r="F7" t="str">
            <v>GL</v>
          </cell>
        </row>
        <row r="8">
          <cell r="A8" t="str">
            <v>3314-0000</v>
          </cell>
          <cell r="B8" t="str">
            <v>Accrued Discretionary Bonus</v>
          </cell>
          <cell r="C8">
            <v>-43425046.189999998</v>
          </cell>
          <cell r="D8">
            <v>-43425046.189999998</v>
          </cell>
          <cell r="E8">
            <v>0</v>
          </cell>
          <cell r="F8" t="str">
            <v>GL</v>
          </cell>
        </row>
        <row r="9">
          <cell r="A9" t="str">
            <v>3323-0000</v>
          </cell>
          <cell r="B9" t="str">
            <v xml:space="preserve">Accrued Employee social security and insuance </v>
          </cell>
          <cell r="C9">
            <v>-1995626</v>
          </cell>
          <cell r="D9">
            <v>-1995626</v>
          </cell>
          <cell r="E9">
            <v>0</v>
          </cell>
          <cell r="F9" t="str">
            <v>GL</v>
          </cell>
        </row>
        <row r="10">
          <cell r="A10" t="str">
            <v>3326-0000</v>
          </cell>
          <cell r="B10" t="str">
            <v>Accrued Employee Activies</v>
          </cell>
          <cell r="C10">
            <v>-5631578.3599999994</v>
          </cell>
          <cell r="D10">
            <v>-5631578.3600000003</v>
          </cell>
          <cell r="E10">
            <v>0</v>
          </cell>
          <cell r="F10" t="str">
            <v>GL</v>
          </cell>
        </row>
        <row r="11">
          <cell r="A11" t="str">
            <v>3328-0000</v>
          </cell>
          <cell r="B11" t="str">
            <v>Accured Medical Expenses</v>
          </cell>
          <cell r="C11">
            <v>-680080</v>
          </cell>
          <cell r="D11">
            <v>-680080</v>
          </cell>
          <cell r="E11">
            <v>0</v>
          </cell>
          <cell r="F11" t="str">
            <v>GL</v>
          </cell>
        </row>
        <row r="12">
          <cell r="A12" t="str">
            <v>3329-0000</v>
          </cell>
          <cell r="B12" t="str">
            <v>Accrued Training &amp; Seminar</v>
          </cell>
          <cell r="C12">
            <v>-1488599</v>
          </cell>
          <cell r="D12">
            <v>-1488599</v>
          </cell>
          <cell r="E12">
            <v>0</v>
          </cell>
          <cell r="F12" t="str">
            <v>P KEA</v>
          </cell>
        </row>
        <row r="13">
          <cell r="A13" t="str">
            <v>3411-0000</v>
          </cell>
          <cell r="B13" t="str">
            <v>Accrued Audit &amp; Professional Fee</v>
          </cell>
          <cell r="C13">
            <v>-910000.0399999998</v>
          </cell>
          <cell r="D13">
            <v>-910000.04</v>
          </cell>
          <cell r="E13">
            <v>0</v>
          </cell>
          <cell r="F13" t="str">
            <v>GL</v>
          </cell>
        </row>
        <row r="14">
          <cell r="A14" t="str">
            <v>3421-1101</v>
          </cell>
          <cell r="B14" t="str">
            <v>Accrued Utilities Expenses Electricity &amp; Water</v>
          </cell>
          <cell r="C14">
            <v>-9866495.0199999996</v>
          </cell>
          <cell r="D14">
            <v>-9866495.0199999996</v>
          </cell>
          <cell r="E14">
            <v>0</v>
          </cell>
          <cell r="F14" t="str">
            <v>GL</v>
          </cell>
        </row>
        <row r="15">
          <cell r="A15" t="str">
            <v>3421-1104</v>
          </cell>
          <cell r="B15" t="str">
            <v>Accrued Utilities Expenses Telephone Charge</v>
          </cell>
          <cell r="C15">
            <v>-261696.31</v>
          </cell>
          <cell r="D15">
            <v>-261696.31</v>
          </cell>
          <cell r="E15">
            <v>0</v>
          </cell>
          <cell r="F15" t="str">
            <v>GL</v>
          </cell>
        </row>
        <row r="16">
          <cell r="A16" t="str">
            <v>3431-0000</v>
          </cell>
          <cell r="B16" t="str">
            <v>Accrued Others</v>
          </cell>
          <cell r="C16">
            <v>-4748067.9500000011</v>
          </cell>
          <cell r="D16">
            <v>-4748067.95</v>
          </cell>
          <cell r="E16">
            <v>0</v>
          </cell>
          <cell r="F16" t="str">
            <v>GL</v>
          </cell>
        </row>
        <row r="17">
          <cell r="A17" t="str">
            <v>3431-1106</v>
          </cell>
          <cell r="B17" t="str">
            <v>Accrued Other - interest expenses</v>
          </cell>
          <cell r="C17">
            <v>-5696438.3499999996</v>
          </cell>
          <cell r="D17">
            <v>-5696438.3499999996</v>
          </cell>
          <cell r="E17">
            <v>0</v>
          </cell>
          <cell r="F17" t="str">
            <v xml:space="preserve"> Valistha</v>
          </cell>
        </row>
        <row r="18">
          <cell r="A18" t="str">
            <v>3441-1115</v>
          </cell>
          <cell r="B18" t="str">
            <v>Accured vat tax</v>
          </cell>
          <cell r="C18">
            <v>-19174221.590000004</v>
          </cell>
          <cell r="D18">
            <v>-19174221.59</v>
          </cell>
          <cell r="E18">
            <v>0</v>
          </cell>
          <cell r="F18" t="str">
            <v>RATEE</v>
          </cell>
        </row>
        <row r="19">
          <cell r="A19" t="str">
            <v>3441-1116</v>
          </cell>
          <cell r="B19" t="str">
            <v>Deferred Vat Sals</v>
          </cell>
          <cell r="C19">
            <v>0</v>
          </cell>
          <cell r="D19">
            <v>0</v>
          </cell>
          <cell r="E19">
            <v>0</v>
          </cell>
          <cell r="F19" t="str">
            <v>RATEE</v>
          </cell>
        </row>
        <row r="20">
          <cell r="A20" t="str">
            <v>3441-1118</v>
          </cell>
          <cell r="B20" t="str">
            <v>Accured vat tax</v>
          </cell>
          <cell r="C20">
            <v>0</v>
          </cell>
          <cell r="D20">
            <v>0</v>
          </cell>
          <cell r="E20">
            <v>0</v>
          </cell>
          <cell r="F20" t="str">
            <v>RATEE</v>
          </cell>
        </row>
        <row r="21">
          <cell r="A21" t="str">
            <v>3451-0000</v>
          </cell>
          <cell r="B21" t="str">
            <v xml:space="preserve">Deposit  received </v>
          </cell>
          <cell r="C21">
            <v>-208174.97999999998</v>
          </cell>
          <cell r="D21">
            <v>-208174.98</v>
          </cell>
          <cell r="E21">
            <v>0</v>
          </cell>
          <cell r="F21" t="str">
            <v>RATEE</v>
          </cell>
        </row>
        <row r="22">
          <cell r="A22" t="str">
            <v>3491-0000</v>
          </cell>
          <cell r="B22" t="str">
            <v>Withholding tax payable</v>
          </cell>
          <cell r="C22">
            <v>-1948052.45</v>
          </cell>
          <cell r="D22">
            <v>-1948052.45</v>
          </cell>
          <cell r="E22">
            <v>0</v>
          </cell>
          <cell r="F22" t="str">
            <v>Taraporn</v>
          </cell>
        </row>
        <row r="23">
          <cell r="B23" t="str">
            <v>Total Accured expenses</v>
          </cell>
          <cell r="C23">
            <v>-122101999.15000002</v>
          </cell>
          <cell r="D23">
            <v>-122101999.15000001</v>
          </cell>
          <cell r="E23">
            <v>0</v>
          </cell>
        </row>
        <row r="24">
          <cell r="A24" t="str">
            <v>3711-0000</v>
          </cell>
          <cell r="B24" t="str">
            <v>Provision for taxation</v>
          </cell>
          <cell r="C24">
            <v>0</v>
          </cell>
          <cell r="D24">
            <v>0</v>
          </cell>
          <cell r="E24">
            <v>0</v>
          </cell>
          <cell r="F24" t="str">
            <v>GL</v>
          </cell>
        </row>
        <row r="25">
          <cell r="B25" t="str">
            <v>Total other current liabilities</v>
          </cell>
          <cell r="C25">
            <v>-122101999.15000002</v>
          </cell>
          <cell r="D25">
            <v>-122101999.15000001</v>
          </cell>
          <cell r="E25">
            <v>0</v>
          </cell>
        </row>
      </sheetData>
      <sheetData sheetId="4">
        <row r="1">
          <cell r="A1" t="str">
            <v>BELTON INDUSTRIAL (THAILAND) LTD.</v>
          </cell>
        </row>
        <row r="2">
          <cell r="A2" t="str">
            <v>DETAIL ACCRUED PAYROLL-DIRECT  [3311 0906]</v>
          </cell>
        </row>
        <row r="3">
          <cell r="A3" t="str">
            <v>As at Jan 2007</v>
          </cell>
        </row>
        <row r="5">
          <cell r="A5" t="str">
            <v>ITEM</v>
          </cell>
          <cell r="B5" t="str">
            <v>DATE</v>
          </cell>
          <cell r="C5" t="str">
            <v>VOUCHER NO.</v>
          </cell>
          <cell r="D5" t="str">
            <v>SUPPLIER</v>
          </cell>
          <cell r="E5" t="str">
            <v>DESCRIPTION</v>
          </cell>
          <cell r="F5" t="str">
            <v xml:space="preserve">Amount </v>
          </cell>
        </row>
        <row r="6">
          <cell r="A6" t="str">
            <v>1</v>
          </cell>
          <cell r="B6">
            <v>38898</v>
          </cell>
          <cell r="C6" t="str">
            <v>JV0606-6306048</v>
          </cell>
          <cell r="D6" t="str">
            <v>EMPLOYEE</v>
          </cell>
          <cell r="E6" t="str">
            <v>Outsour Salary for 16-31</v>
          </cell>
          <cell r="F6">
            <v>598.1399999987334</v>
          </cell>
        </row>
        <row r="7">
          <cell r="A7" t="str">
            <v>2</v>
          </cell>
          <cell r="B7">
            <v>38929</v>
          </cell>
          <cell r="C7" t="str">
            <v>JV0607-6307048</v>
          </cell>
          <cell r="D7" t="str">
            <v>EMPLOYEE</v>
          </cell>
          <cell r="E7" t="str">
            <v>Outsour Salary for 21 June – 20 July 2006</v>
          </cell>
          <cell r="F7">
            <v>-1206.8600000003353</v>
          </cell>
        </row>
        <row r="8">
          <cell r="A8" t="str">
            <v>3</v>
          </cell>
          <cell r="B8">
            <v>38960</v>
          </cell>
          <cell r="C8" t="str">
            <v>JV0608-6308048</v>
          </cell>
          <cell r="D8" t="str">
            <v>EMPLOYEE</v>
          </cell>
          <cell r="E8" t="str">
            <v>Outsour Salary for 21 Jul – 20 Aug  2006</v>
          </cell>
          <cell r="F8">
            <v>1154.1399999996647</v>
          </cell>
        </row>
        <row r="9">
          <cell r="A9" t="str">
            <v>4</v>
          </cell>
          <cell r="B9">
            <v>38888</v>
          </cell>
          <cell r="C9" t="str">
            <v>DN 006/2006</v>
          </cell>
          <cell r="D9" t="str">
            <v>Boss Outsourcing Service Co., Ltd.</v>
          </cell>
          <cell r="E9" t="str">
            <v>Adj. Man Power Ref. Invoice 487/2006 in May'06</v>
          </cell>
          <cell r="F9">
            <v>1313.32</v>
          </cell>
        </row>
        <row r="10">
          <cell r="A10" t="str">
            <v>5</v>
          </cell>
          <cell r="B10">
            <v>38860</v>
          </cell>
          <cell r="C10" t="str">
            <v>DN 003/2006</v>
          </cell>
          <cell r="D10" t="str">
            <v>Boss Outsourcing Service Co., Ltd.</v>
          </cell>
          <cell r="E10" t="str">
            <v>Adj. Manpower  Diligence allowance Ref. 310/2006 in Mar'06</v>
          </cell>
          <cell r="F10">
            <v>200</v>
          </cell>
        </row>
        <row r="11">
          <cell r="A11" t="str">
            <v>6</v>
          </cell>
          <cell r="B11">
            <v>38875</v>
          </cell>
          <cell r="C11" t="str">
            <v>DN 005/2006</v>
          </cell>
          <cell r="D11" t="str">
            <v>Boss Outsourcing Service Co., Ltd.</v>
          </cell>
          <cell r="E11" t="str">
            <v>Adj. Manpower Ref. 487/2006 6-20/5/06</v>
          </cell>
          <cell r="F11">
            <v>2029.6</v>
          </cell>
        </row>
        <row r="12">
          <cell r="A12" t="str">
            <v>7</v>
          </cell>
          <cell r="B12">
            <v>38860</v>
          </cell>
          <cell r="C12" t="str">
            <v>DN 002/2006</v>
          </cell>
          <cell r="D12" t="str">
            <v>Boss Outsourcing Service Co., Ltd.</v>
          </cell>
          <cell r="E12" t="str">
            <v>Adj. Manpower Ref. 459/2006 21/4-5/5/06</v>
          </cell>
          <cell r="F12">
            <v>3822.2</v>
          </cell>
        </row>
        <row r="13">
          <cell r="A13" t="str">
            <v>8</v>
          </cell>
          <cell r="B13">
            <v>38855</v>
          </cell>
          <cell r="C13" t="str">
            <v>DN 001/2006</v>
          </cell>
          <cell r="D13" t="str">
            <v>Boss Outsourcing Service Co., Ltd.</v>
          </cell>
          <cell r="E13" t="str">
            <v>Adj. Manpower Ref. 410/2006 in 4-20/4/06</v>
          </cell>
          <cell r="F13">
            <v>18873.3</v>
          </cell>
        </row>
        <row r="14">
          <cell r="A14" t="str">
            <v>9</v>
          </cell>
          <cell r="B14">
            <v>38863</v>
          </cell>
          <cell r="C14" t="str">
            <v>506/2006</v>
          </cell>
          <cell r="D14" t="str">
            <v>Boss Outsourcing Service Co., Ltd.</v>
          </cell>
          <cell r="E14" t="str">
            <v>Transfer 26 Operators of Boss to Belton as of May 21'06</v>
          </cell>
          <cell r="F14">
            <v>15600</v>
          </cell>
        </row>
        <row r="15">
          <cell r="A15" t="str">
            <v>10</v>
          </cell>
          <cell r="B15">
            <v>38929</v>
          </cell>
          <cell r="C15" t="str">
            <v>JV0607-6307078</v>
          </cell>
          <cell r="D15" t="str">
            <v>EMPLOYEE</v>
          </cell>
          <cell r="E15" t="str">
            <v>Salary employee terminate for 14 &amp; 28 July 2006</v>
          </cell>
          <cell r="F15">
            <v>-2066.86</v>
          </cell>
        </row>
        <row r="16">
          <cell r="A16" t="str">
            <v>11</v>
          </cell>
          <cell r="B16">
            <v>38929</v>
          </cell>
          <cell r="C16" t="str">
            <v>JV0607-6307078</v>
          </cell>
          <cell r="D16" t="str">
            <v>EMPLOYEE</v>
          </cell>
          <cell r="E16" t="str">
            <v>Salary employee terminate for 14 &amp; 28 July 2006</v>
          </cell>
          <cell r="F16">
            <v>-1180.8599999999999</v>
          </cell>
        </row>
        <row r="17">
          <cell r="A17" t="str">
            <v>12</v>
          </cell>
          <cell r="B17">
            <v>38960</v>
          </cell>
          <cell r="C17" t="str">
            <v>JV0608-6308068</v>
          </cell>
          <cell r="D17" t="str">
            <v>EMPLOYEE</v>
          </cell>
          <cell r="E17" t="str">
            <v>Salary employee terminate for 11&amp; 28 Aug 2006</v>
          </cell>
          <cell r="F17">
            <v>-1858.19</v>
          </cell>
        </row>
        <row r="18">
          <cell r="A18" t="str">
            <v>13</v>
          </cell>
          <cell r="B18">
            <v>38960</v>
          </cell>
          <cell r="C18" t="str">
            <v>JV0608-6308068</v>
          </cell>
          <cell r="D18" t="str">
            <v>EMPLOYEE</v>
          </cell>
          <cell r="E18" t="str">
            <v>Salary employee terminate for 11&amp; 28 Aug 2006</v>
          </cell>
          <cell r="F18">
            <v>-739.1</v>
          </cell>
        </row>
        <row r="19">
          <cell r="A19" t="str">
            <v>14</v>
          </cell>
          <cell r="B19">
            <v>38990</v>
          </cell>
          <cell r="C19" t="str">
            <v>JV0609-6309053</v>
          </cell>
          <cell r="D19" t="str">
            <v>EMPLOYEE</v>
          </cell>
          <cell r="E19" t="str">
            <v>Salary employee terminate for 14&amp; 28 Sep 2006</v>
          </cell>
          <cell r="F19">
            <v>-1469.05</v>
          </cell>
        </row>
        <row r="20">
          <cell r="A20" t="str">
            <v>15</v>
          </cell>
          <cell r="B20">
            <v>38990</v>
          </cell>
          <cell r="C20" t="str">
            <v>JV0609-6309053</v>
          </cell>
          <cell r="D20" t="str">
            <v>EMPLOYEE</v>
          </cell>
          <cell r="E20" t="str">
            <v>Salary employee terminate for 14&amp; 28 Sep 2006</v>
          </cell>
          <cell r="F20">
            <v>-2070.2399999999998</v>
          </cell>
        </row>
        <row r="21">
          <cell r="A21" t="str">
            <v>16</v>
          </cell>
          <cell r="B21">
            <v>39021</v>
          </cell>
          <cell r="C21" t="str">
            <v>JV0610-6310048</v>
          </cell>
          <cell r="D21" t="str">
            <v>EMPLOYEE</v>
          </cell>
          <cell r="E21" t="str">
            <v>Outsour Salary for 21 Sep – 20 Oct  2006</v>
          </cell>
          <cell r="F21">
            <v>-3705014.86</v>
          </cell>
        </row>
        <row r="22">
          <cell r="A22" t="str">
            <v>17</v>
          </cell>
          <cell r="B22">
            <v>39021</v>
          </cell>
          <cell r="C22" t="str">
            <v>JV0610-6310053</v>
          </cell>
          <cell r="D22" t="str">
            <v>EMPLOYEE</v>
          </cell>
          <cell r="E22" t="str">
            <v>Salary employee terminate for 13&amp; 27 Oct 2006</v>
          </cell>
          <cell r="F22">
            <v>-1745.59</v>
          </cell>
        </row>
        <row r="23">
          <cell r="A23" t="str">
            <v>18</v>
          </cell>
          <cell r="B23">
            <v>39021</v>
          </cell>
          <cell r="C23" t="str">
            <v>JV0610-6310053</v>
          </cell>
          <cell r="D23" t="str">
            <v>EMPLOYEE</v>
          </cell>
          <cell r="E23" t="str">
            <v>Salary employee terminate for 13&amp; 27 Oct 2006</v>
          </cell>
          <cell r="F23">
            <v>-916.19</v>
          </cell>
        </row>
        <row r="24">
          <cell r="A24" t="str">
            <v>19</v>
          </cell>
          <cell r="B24">
            <v>39001</v>
          </cell>
          <cell r="C24" t="str">
            <v>997/2006</v>
          </cell>
          <cell r="D24" t="str">
            <v>EMPLOYEE</v>
          </cell>
          <cell r="E24" t="str">
            <v>Manpower Outsourcing Service 6-20/9/06 &lt;Lss Mileage Rewards&gt;</v>
          </cell>
          <cell r="F24">
            <v>2400</v>
          </cell>
        </row>
        <row r="25">
          <cell r="A25" t="str">
            <v>20</v>
          </cell>
          <cell r="B25">
            <v>38987</v>
          </cell>
          <cell r="C25" t="str">
            <v>922/2006</v>
          </cell>
          <cell r="D25" t="str">
            <v>EMPLOYEE</v>
          </cell>
          <cell r="E25" t="str">
            <v>Manpower Outsourcing Service 6-20/9/06</v>
          </cell>
          <cell r="F25">
            <v>-2144</v>
          </cell>
        </row>
        <row r="26">
          <cell r="A26" t="str">
            <v>21</v>
          </cell>
          <cell r="B26">
            <v>39007</v>
          </cell>
          <cell r="C26" t="str">
            <v>1008/2006</v>
          </cell>
          <cell r="D26" t="str">
            <v>EMPLOYEE</v>
          </cell>
          <cell r="E26" t="str">
            <v>Manpower Outsourcing Service 21/9-5/10/06</v>
          </cell>
          <cell r="F26">
            <v>1827101.03</v>
          </cell>
        </row>
        <row r="27">
          <cell r="A27" t="str">
            <v>22</v>
          </cell>
          <cell r="B27">
            <v>39051</v>
          </cell>
          <cell r="C27" t="str">
            <v>JV0611-6311048</v>
          </cell>
          <cell r="D27" t="str">
            <v>EMPLOYEE</v>
          </cell>
          <cell r="E27" t="str">
            <v>Outsour Salary for 21 Oct – 20 Nov  2006</v>
          </cell>
          <cell r="F27">
            <v>-1560238.3</v>
          </cell>
        </row>
        <row r="28">
          <cell r="A28" t="str">
            <v>23</v>
          </cell>
          <cell r="B28">
            <v>39051</v>
          </cell>
          <cell r="C28" t="str">
            <v>JV0611-6311053</v>
          </cell>
          <cell r="D28" t="str">
            <v>EMPLOYEE</v>
          </cell>
          <cell r="E28" t="str">
            <v>Salary employee terminate for 14&amp; 28 Nov 2006</v>
          </cell>
          <cell r="F28">
            <v>-2316.62</v>
          </cell>
        </row>
        <row r="29">
          <cell r="A29" t="str">
            <v>24</v>
          </cell>
          <cell r="B29">
            <v>39024</v>
          </cell>
          <cell r="C29" t="str">
            <v>1071/2006</v>
          </cell>
          <cell r="D29" t="str">
            <v>EMPLOYEE</v>
          </cell>
          <cell r="E29" t="str">
            <v>Manpower Outsourcing service 6-20/10/06</v>
          </cell>
          <cell r="F29">
            <v>1878113.82</v>
          </cell>
        </row>
        <row r="30">
          <cell r="A30" t="str">
            <v>26</v>
          </cell>
          <cell r="B30">
            <v>39082</v>
          </cell>
          <cell r="C30" t="str">
            <v>JV0612-6312048</v>
          </cell>
          <cell r="D30" t="str">
            <v>EMPLOYEE</v>
          </cell>
          <cell r="E30" t="str">
            <v>Accrued outsource Salary for 21 Nov – 20 Dec  2006</v>
          </cell>
          <cell r="F30">
            <v>-4288820.1500000004</v>
          </cell>
        </row>
        <row r="31">
          <cell r="A31" t="str">
            <v>31</v>
          </cell>
          <cell r="B31">
            <v>39055</v>
          </cell>
          <cell r="D31" t="str">
            <v>Boss Outsourcing Service Co., Ltd.</v>
          </cell>
          <cell r="E31" t="str">
            <v>Manpower Outsourcing Service 21/10-5/11/06</v>
          </cell>
          <cell r="F31">
            <v>1824960.3</v>
          </cell>
        </row>
        <row r="32">
          <cell r="A32" t="str">
            <v>32</v>
          </cell>
          <cell r="B32">
            <v>39052</v>
          </cell>
          <cell r="C32" t="str">
            <v>1158/2006</v>
          </cell>
          <cell r="D32" t="str">
            <v>Boss Outsourcing Service Co., Ltd.</v>
          </cell>
          <cell r="E32" t="str">
            <v>Manpower Outsourcing Service 6-20/11/06</v>
          </cell>
          <cell r="F32">
            <v>1563304.37</v>
          </cell>
        </row>
        <row r="33">
          <cell r="A33" t="str">
            <v>33</v>
          </cell>
          <cell r="B33">
            <v>39113</v>
          </cell>
          <cell r="C33" t="str">
            <v>JV0701-7301016</v>
          </cell>
          <cell r="E33" t="str">
            <v>Accrued salary BIT emplyee 10 days</v>
          </cell>
          <cell r="F33">
            <v>-8534803.4399999995</v>
          </cell>
        </row>
        <row r="34">
          <cell r="A34" t="str">
            <v>34</v>
          </cell>
          <cell r="B34">
            <v>39113</v>
          </cell>
          <cell r="C34" t="str">
            <v>JV0701-7301048</v>
          </cell>
          <cell r="E34" t="str">
            <v xml:space="preserve">Accrued Boss/HR Digest 21/12/06-20/1/07 </v>
          </cell>
          <cell r="F34">
            <v>-7190816.3200000003</v>
          </cell>
        </row>
        <row r="35">
          <cell r="A35" t="str">
            <v>35</v>
          </cell>
          <cell r="B35">
            <v>39113</v>
          </cell>
          <cell r="C35" t="str">
            <v>JV0701-7301053</v>
          </cell>
          <cell r="E35" t="str">
            <v>Employee terminate</v>
          </cell>
          <cell r="F35">
            <v>-976.81</v>
          </cell>
        </row>
        <row r="36">
          <cell r="A36" t="str">
            <v>36</v>
          </cell>
          <cell r="B36">
            <v>39113</v>
          </cell>
          <cell r="C36" t="str">
            <v>JV0701-7301054</v>
          </cell>
          <cell r="E36" t="str">
            <v>Accrued Boss/HR Digest 21/1/07-31/1/07</v>
          </cell>
          <cell r="F36">
            <v>-3156322.89</v>
          </cell>
        </row>
        <row r="37">
          <cell r="A37" t="str">
            <v>37</v>
          </cell>
          <cell r="B37">
            <v>39085</v>
          </cell>
          <cell r="C37" t="str">
            <v>1282/2006</v>
          </cell>
          <cell r="D37" t="str">
            <v>Boss Outsourcing Service Co., Ltd.</v>
          </cell>
          <cell r="E37" t="str">
            <v>Manpower transfer from Boss to BIT</v>
          </cell>
          <cell r="F37">
            <v>12000</v>
          </cell>
        </row>
        <row r="38">
          <cell r="A38" t="str">
            <v>38</v>
          </cell>
          <cell r="B38">
            <v>39085</v>
          </cell>
          <cell r="C38" t="str">
            <v>1281/2006</v>
          </cell>
          <cell r="D38" t="str">
            <v>Boss Outsourcing Service Co., Ltd.</v>
          </cell>
          <cell r="E38" t="str">
            <v>Manpower transfer from Boss to BIT</v>
          </cell>
          <cell r="F38">
            <v>12000</v>
          </cell>
        </row>
        <row r="39">
          <cell r="A39" t="str">
            <v>39</v>
          </cell>
          <cell r="B39">
            <v>39085</v>
          </cell>
          <cell r="C39" t="str">
            <v>B50/001</v>
          </cell>
          <cell r="D39" t="str">
            <v>HR.Digest</v>
          </cell>
          <cell r="E39" t="str">
            <v>Manpower Outsourcing Service 28/11-5/12/06</v>
          </cell>
          <cell r="F39">
            <v>74438.240000000005</v>
          </cell>
        </row>
        <row r="40">
          <cell r="A40" t="str">
            <v>40</v>
          </cell>
          <cell r="B40">
            <v>39085</v>
          </cell>
          <cell r="C40" t="str">
            <v>1279/2006</v>
          </cell>
          <cell r="D40" t="str">
            <v>Boss Outsourcing Service Co., Ltd.</v>
          </cell>
          <cell r="E40" t="str">
            <v>Manpower Outsourcing Service 21/11-5/12/06</v>
          </cell>
          <cell r="F40">
            <v>1909603.68</v>
          </cell>
        </row>
        <row r="41">
          <cell r="A41" t="str">
            <v>41</v>
          </cell>
          <cell r="B41">
            <v>39099</v>
          </cell>
          <cell r="C41" t="str">
            <v>B50/002</v>
          </cell>
          <cell r="D41" t="str">
            <v>HR.Digest</v>
          </cell>
          <cell r="E41" t="str">
            <v>Manpower Outsourcing Service 6-20/12/06</v>
          </cell>
          <cell r="F41">
            <v>433722.74</v>
          </cell>
        </row>
        <row r="42">
          <cell r="A42" t="str">
            <v>42</v>
          </cell>
          <cell r="B42">
            <v>39083</v>
          </cell>
          <cell r="C42" t="str">
            <v>1280/2006</v>
          </cell>
          <cell r="D42" t="str">
            <v>Boss Outsourcing Service Co., Ltd.</v>
          </cell>
          <cell r="E42" t="str">
            <v>Manpower Outsourcing Service 6-20/12/06</v>
          </cell>
          <cell r="F42">
            <v>1903830.11</v>
          </cell>
        </row>
        <row r="43">
          <cell r="F43">
            <v>-16969641.340000007</v>
          </cell>
        </row>
        <row r="44">
          <cell r="E44" t="str">
            <v>TB as of Jan'07</v>
          </cell>
          <cell r="F44">
            <v>-16969641.34</v>
          </cell>
        </row>
        <row r="45">
          <cell r="E45" t="str">
            <v>Dif</v>
          </cell>
          <cell r="F45">
            <v>0</v>
          </cell>
        </row>
        <row r="46">
          <cell r="F46">
            <v>0</v>
          </cell>
        </row>
      </sheetData>
      <sheetData sheetId="5">
        <row r="1">
          <cell r="A1" t="str">
            <v>BELTON INDUSTRIAL (THAILAND) LTD.</v>
          </cell>
        </row>
        <row r="2">
          <cell r="A2" t="str">
            <v>DETAIL ACCRUED PAYROLL- INDIRECT [3311 0907]</v>
          </cell>
        </row>
        <row r="3">
          <cell r="A3" t="str">
            <v>As at Jan 2007</v>
          </cell>
        </row>
        <row r="5">
          <cell r="A5" t="str">
            <v>ITEM</v>
          </cell>
          <cell r="B5" t="str">
            <v>DATE</v>
          </cell>
          <cell r="C5" t="str">
            <v>VOUCHER NO.</v>
          </cell>
          <cell r="D5" t="str">
            <v>SUPPLIES</v>
          </cell>
          <cell r="E5" t="str">
            <v>DESCRIPTION</v>
          </cell>
          <cell r="F5" t="str">
            <v xml:space="preserve">AMOUNT  </v>
          </cell>
          <cell r="G5" t="str">
            <v>Cost Center</v>
          </cell>
          <cell r="H5" t="str">
            <v>Expensed Account</v>
          </cell>
        </row>
        <row r="6">
          <cell r="A6" t="str">
            <v>1</v>
          </cell>
          <cell r="B6">
            <v>38865</v>
          </cell>
          <cell r="C6" t="str">
            <v>JV0605-6305014</v>
          </cell>
          <cell r="D6" t="str">
            <v>EMPLOYEE</v>
          </cell>
          <cell r="E6" t="str">
            <v>Payroll Summary day 15</v>
          </cell>
          <cell r="F6">
            <v>-0.01</v>
          </cell>
        </row>
        <row r="7">
          <cell r="A7" t="str">
            <v>2</v>
          </cell>
          <cell r="B7">
            <v>38929</v>
          </cell>
          <cell r="C7" t="str">
            <v>JV0607-6307048</v>
          </cell>
          <cell r="D7" t="str">
            <v>EMPLOYEE</v>
          </cell>
          <cell r="E7" t="str">
            <v>Outsour Salary for 21 June – 20 July 2006</v>
          </cell>
          <cell r="F7">
            <v>-300</v>
          </cell>
          <cell r="G7" t="str">
            <v>D</v>
          </cell>
        </row>
        <row r="8">
          <cell r="A8" t="str">
            <v>3</v>
          </cell>
          <cell r="B8">
            <v>38929</v>
          </cell>
          <cell r="C8" t="str">
            <v>JV0607-6307078</v>
          </cell>
          <cell r="D8" t="str">
            <v>EMPLOYEE</v>
          </cell>
          <cell r="E8" t="str">
            <v>Salary employee terminate for 14 &amp; 28 July 2006</v>
          </cell>
          <cell r="F8">
            <v>-942.86</v>
          </cell>
        </row>
        <row r="9">
          <cell r="A9" t="str">
            <v>4</v>
          </cell>
          <cell r="B9">
            <v>39051</v>
          </cell>
          <cell r="C9" t="str">
            <v>JV0611-6311048</v>
          </cell>
          <cell r="D9" t="str">
            <v>EMPLOYEE</v>
          </cell>
          <cell r="E9" t="str">
            <v>Outsour Salary for 21 Oct – 20 Nov  2006</v>
          </cell>
          <cell r="F9">
            <v>-1824960.3</v>
          </cell>
        </row>
        <row r="10">
          <cell r="A10" t="str">
            <v>5</v>
          </cell>
          <cell r="B10">
            <v>39051</v>
          </cell>
          <cell r="C10" t="str">
            <v>JV0611-6311053</v>
          </cell>
          <cell r="D10" t="str">
            <v>EMPLOYEE</v>
          </cell>
          <cell r="E10" t="str">
            <v>Salary employee terminate for 14&amp; 28 Nov 2006</v>
          </cell>
          <cell r="F10">
            <v>-727.51</v>
          </cell>
        </row>
        <row r="11">
          <cell r="A11" t="str">
            <v>6</v>
          </cell>
          <cell r="B11">
            <v>39113</v>
          </cell>
          <cell r="C11" t="str">
            <v>JV0701-7301016</v>
          </cell>
          <cell r="D11" t="str">
            <v>EMPLOYEE</v>
          </cell>
          <cell r="E11" t="str">
            <v>Accrued salary BIT emplyee 10 days</v>
          </cell>
          <cell r="F11">
            <v>-7123849.71</v>
          </cell>
        </row>
        <row r="12">
          <cell r="A12" t="str">
            <v>7</v>
          </cell>
          <cell r="B12">
            <v>39113</v>
          </cell>
          <cell r="C12" t="str">
            <v>JV0701-7301048</v>
          </cell>
          <cell r="D12" t="str">
            <v>EMPLOYEE</v>
          </cell>
          <cell r="E12" t="str">
            <v xml:space="preserve">Accrued Boss/HR Digest 21/12/06-20/1/07 </v>
          </cell>
          <cell r="F12">
            <v>-87948.01</v>
          </cell>
        </row>
        <row r="13">
          <cell r="A13" t="str">
            <v>8</v>
          </cell>
          <cell r="B13">
            <v>39113</v>
          </cell>
          <cell r="C13" t="str">
            <v>JV0701-7301054</v>
          </cell>
          <cell r="D13" t="str">
            <v>EMPLOYEE</v>
          </cell>
          <cell r="E13" t="str">
            <v>Accrued Boss/HR Digest 21/1/07-31/1/07</v>
          </cell>
          <cell r="F13">
            <v>-59553.170000000006</v>
          </cell>
        </row>
        <row r="17">
          <cell r="E17" t="str">
            <v>Total</v>
          </cell>
          <cell r="F17">
            <v>-9098281.5700000003</v>
          </cell>
        </row>
        <row r="18">
          <cell r="E18" t="str">
            <v>TB as of Jan'07</v>
          </cell>
          <cell r="F18">
            <v>-9098281.5700000003</v>
          </cell>
        </row>
        <row r="19">
          <cell r="E19" t="str">
            <v>Dif</v>
          </cell>
          <cell r="F19">
            <v>0</v>
          </cell>
        </row>
      </sheetData>
      <sheetData sheetId="6"/>
      <sheetData sheetId="7"/>
      <sheetData sheetId="8"/>
      <sheetData sheetId="9"/>
      <sheetData sheetId="10"/>
      <sheetData sheetId="11">
        <row r="1">
          <cell r="A1" t="str">
            <v>BELTON INDUSTRIAL (THAILAND) LTD.</v>
          </cell>
        </row>
        <row r="2">
          <cell r="A2" t="str">
            <v>DETAIL  ACCRUED EMPLOYEE INSURANCE AND SOCIAL SECURITY [3323 0000]</v>
          </cell>
        </row>
        <row r="3">
          <cell r="A3" t="str">
            <v>As at Jan 2007</v>
          </cell>
        </row>
        <row r="5">
          <cell r="A5" t="str">
            <v>ITEM</v>
          </cell>
          <cell r="B5" t="str">
            <v>DATE</v>
          </cell>
          <cell r="C5" t="str">
            <v>VOUCHER NO.</v>
          </cell>
          <cell r="D5" t="str">
            <v>SUPPLIER</v>
          </cell>
          <cell r="E5" t="str">
            <v>DESCRIPTION</v>
          </cell>
          <cell r="F5" t="str">
            <v>AMOUNTBaht</v>
          </cell>
          <cell r="G5" t="str">
            <v>Cost Center</v>
          </cell>
          <cell r="H5" t="str">
            <v>Expensed Account</v>
          </cell>
        </row>
        <row r="6">
          <cell r="A6" t="str">
            <v>1</v>
          </cell>
          <cell r="B6" t="str">
            <v>31/1/2007</v>
          </cell>
          <cell r="C6" t="str">
            <v>JV0701-7301014</v>
          </cell>
          <cell r="D6" t="str">
            <v>EMPLOYEE</v>
          </cell>
          <cell r="E6" t="str">
            <v>Payroll Summary day 12 Jan 2007</v>
          </cell>
          <cell r="F6">
            <v>-581966</v>
          </cell>
        </row>
        <row r="7">
          <cell r="A7" t="str">
            <v>2</v>
          </cell>
          <cell r="B7" t="str">
            <v>31/1/2007</v>
          </cell>
          <cell r="C7" t="str">
            <v>JV0701-7301015</v>
          </cell>
          <cell r="D7" t="str">
            <v>EMPLOYEE</v>
          </cell>
          <cell r="E7" t="str">
            <v>Payroll Summary day 26 Jan 2007</v>
          </cell>
          <cell r="F7">
            <v>-1413642</v>
          </cell>
        </row>
        <row r="8">
          <cell r="A8" t="str">
            <v>3</v>
          </cell>
          <cell r="B8" t="str">
            <v>31/1/2007</v>
          </cell>
          <cell r="C8" t="str">
            <v>JV0701-7301053</v>
          </cell>
          <cell r="D8" t="str">
            <v>EMPLOYEE</v>
          </cell>
          <cell r="E8" t="str">
            <v>Payroll Summary day 26 Jan 2007_Employee terminated</v>
          </cell>
          <cell r="F8">
            <v>-18</v>
          </cell>
        </row>
        <row r="9">
          <cell r="A9" t="str">
            <v>4</v>
          </cell>
        </row>
        <row r="10">
          <cell r="E10" t="str">
            <v>TOTAL</v>
          </cell>
          <cell r="F10">
            <v>-1995626</v>
          </cell>
        </row>
        <row r="11">
          <cell r="E11" t="str">
            <v>TB as of Jan'07</v>
          </cell>
          <cell r="F11">
            <v>-1995626</v>
          </cell>
        </row>
        <row r="12">
          <cell r="E12" t="str">
            <v>Dif</v>
          </cell>
          <cell r="F12">
            <v>0</v>
          </cell>
        </row>
      </sheetData>
      <sheetData sheetId="12">
        <row r="1">
          <cell r="A1" t="str">
            <v>BELTON INDUSTRIAL (THAILAND) LTD.</v>
          </cell>
        </row>
        <row r="2">
          <cell r="A2" t="str">
            <v>DETAIL ACCRUED ACTIVITIES [3326 0000]</v>
          </cell>
        </row>
        <row r="3">
          <cell r="A3" t="str">
            <v>As at Jan 2007</v>
          </cell>
        </row>
        <row r="5">
          <cell r="A5" t="str">
            <v>ITEM</v>
          </cell>
          <cell r="B5" t="str">
            <v>DATE</v>
          </cell>
          <cell r="C5" t="str">
            <v>VOUCHER</v>
          </cell>
          <cell r="D5" t="str">
            <v>DESCRIPTION</v>
          </cell>
          <cell r="E5" t="str">
            <v xml:space="preserve">AMOUNT Baht </v>
          </cell>
          <cell r="F5" t="str">
            <v>Cost Center</v>
          </cell>
          <cell r="G5" t="str">
            <v>Expensed Account</v>
          </cell>
          <cell r="H5" t="str">
            <v>Budget</v>
          </cell>
        </row>
        <row r="6">
          <cell r="A6">
            <v>1</v>
          </cell>
          <cell r="B6">
            <v>38837</v>
          </cell>
          <cell r="C6" t="str">
            <v>JV0604-6304025</v>
          </cell>
          <cell r="D6" t="str">
            <v>Accrued Employee Activities of Apr'06</v>
          </cell>
          <cell r="E6">
            <v>-917998</v>
          </cell>
        </row>
        <row r="7">
          <cell r="A7">
            <v>2</v>
          </cell>
          <cell r="B7">
            <v>38868</v>
          </cell>
          <cell r="C7" t="str">
            <v>JV0605-6305025</v>
          </cell>
          <cell r="D7" t="str">
            <v>Accrued Employee Activities of May'06</v>
          </cell>
          <cell r="E7">
            <v>-947646</v>
          </cell>
        </row>
        <row r="8">
          <cell r="A8">
            <v>3</v>
          </cell>
          <cell r="B8">
            <v>38848</v>
          </cell>
          <cell r="C8">
            <v>6105020</v>
          </cell>
          <cell r="D8" t="str">
            <v>Other receipts (to change a/c) Mr.Kanoksak(060511)</v>
          </cell>
          <cell r="E8">
            <v>28140</v>
          </cell>
        </row>
        <row r="9">
          <cell r="A9">
            <v>4</v>
          </cell>
          <cell r="B9">
            <v>38854</v>
          </cell>
          <cell r="C9" t="str">
            <v>E2006/05/026</v>
          </cell>
          <cell r="D9" t="str">
            <v>Paid to reign 60 years King of Thailand who installation at B-Building</v>
          </cell>
          <cell r="E9">
            <v>4241</v>
          </cell>
        </row>
        <row r="10">
          <cell r="A10">
            <v>5</v>
          </cell>
          <cell r="B10">
            <v>38840</v>
          </cell>
          <cell r="C10" t="str">
            <v>E2006/05/006</v>
          </cell>
          <cell r="D10" t="str">
            <v>Paid for Employee Birthday (Gift Voucher)</v>
          </cell>
          <cell r="E10">
            <v>10000</v>
          </cell>
        </row>
        <row r="11">
          <cell r="A11">
            <v>6</v>
          </cell>
          <cell r="B11">
            <v>38866</v>
          </cell>
          <cell r="C11" t="str">
            <v>E2006/05/063</v>
          </cell>
          <cell r="D11" t="str">
            <v>Paid for gift voucher for employee Birth for Apr '06 ( 20 persons )</v>
          </cell>
          <cell r="E11">
            <v>10000</v>
          </cell>
        </row>
        <row r="12">
          <cell r="A12">
            <v>7</v>
          </cell>
          <cell r="B12">
            <v>38898</v>
          </cell>
          <cell r="C12" t="str">
            <v>JV0606-6306025</v>
          </cell>
          <cell r="D12" t="str">
            <v>Accrued Employee Activities of Jun'06</v>
          </cell>
          <cell r="E12">
            <v>-921922</v>
          </cell>
        </row>
        <row r="13">
          <cell r="A13">
            <v>8</v>
          </cell>
          <cell r="B13">
            <v>38881</v>
          </cell>
          <cell r="C13" t="str">
            <v>E2006/06/034</v>
          </cell>
          <cell r="D13" t="str">
            <v>Paid for Employee Birthday Expense (Gift Vocher) for May'06</v>
          </cell>
          <cell r="E13">
            <v>10000</v>
          </cell>
        </row>
        <row r="14">
          <cell r="A14">
            <v>9</v>
          </cell>
          <cell r="B14">
            <v>38929</v>
          </cell>
          <cell r="C14" t="str">
            <v>JV0607-6307025</v>
          </cell>
          <cell r="D14" t="str">
            <v>Accrued Employee Activities of Jul'06</v>
          </cell>
          <cell r="E14">
            <v>-883772</v>
          </cell>
        </row>
        <row r="15">
          <cell r="A15">
            <v>10</v>
          </cell>
          <cell r="B15">
            <v>38904</v>
          </cell>
          <cell r="C15" t="str">
            <v>E2006/07/018</v>
          </cell>
          <cell r="D15" t="str">
            <v>Paid for Employee Activities (Employee Birthday), Gift Voucher</v>
          </cell>
          <cell r="E15">
            <v>10000</v>
          </cell>
        </row>
        <row r="16">
          <cell r="A16">
            <v>11</v>
          </cell>
          <cell r="B16">
            <v>38960</v>
          </cell>
          <cell r="C16" t="str">
            <v>JV0608-6308025</v>
          </cell>
          <cell r="D16" t="str">
            <v>Accrued Employee Activities of Aug'06</v>
          </cell>
          <cell r="E16">
            <v>-838428</v>
          </cell>
        </row>
        <row r="17">
          <cell r="A17">
            <v>12</v>
          </cell>
          <cell r="B17">
            <v>38932</v>
          </cell>
          <cell r="C17" t="str">
            <v>E2006/08/001</v>
          </cell>
          <cell r="D17" t="str">
            <v>Paid for Employee Activities (Employee Birthday), Gift Voucher July 2006</v>
          </cell>
          <cell r="E17">
            <v>10000</v>
          </cell>
        </row>
        <row r="18">
          <cell r="A18">
            <v>13</v>
          </cell>
          <cell r="B18">
            <v>38937</v>
          </cell>
          <cell r="C18" t="str">
            <v>P0608/001</v>
          </cell>
          <cell r="D18" t="str">
            <v>ANNUAL BIT BOWLING TOURMENT 2006</v>
          </cell>
          <cell r="E18">
            <v>40140</v>
          </cell>
        </row>
        <row r="19">
          <cell r="A19">
            <v>14</v>
          </cell>
          <cell r="B19">
            <v>38990</v>
          </cell>
          <cell r="C19" t="str">
            <v>JV0609-6309025</v>
          </cell>
          <cell r="D19" t="str">
            <v>Accrued Employee Activities of Sep'06</v>
          </cell>
          <cell r="E19">
            <v>-805728</v>
          </cell>
        </row>
        <row r="20">
          <cell r="A20">
            <v>15</v>
          </cell>
          <cell r="B20">
            <v>38966</v>
          </cell>
          <cell r="C20" t="str">
            <v>RC0609/002</v>
          </cell>
          <cell r="D20" t="str">
            <v>REIMBURSEMENTCASH ON HAND FOR EMPLOYEE'S BIRTHDAY (GIFT VOUCHER)</v>
          </cell>
          <cell r="E20">
            <v>10000</v>
          </cell>
        </row>
        <row r="21">
          <cell r="A21">
            <v>16</v>
          </cell>
          <cell r="B21">
            <v>38971</v>
          </cell>
          <cell r="C21" t="str">
            <v>AC0609001</v>
          </cell>
          <cell r="D21" t="str">
            <v>ADV.CLEARANCE TO JOIN ECEA BADMINTON COMPETITION 2006</v>
          </cell>
          <cell r="E21">
            <v>15180</v>
          </cell>
        </row>
        <row r="22">
          <cell r="A22">
            <v>17</v>
          </cell>
          <cell r="B22">
            <v>39021</v>
          </cell>
          <cell r="C22" t="str">
            <v>JV0610-6310025</v>
          </cell>
          <cell r="D22" t="str">
            <v>Accrued Employee Activities of Oct'06</v>
          </cell>
          <cell r="E22">
            <v>-705448</v>
          </cell>
        </row>
        <row r="23">
          <cell r="A23">
            <v>18</v>
          </cell>
          <cell r="B23">
            <v>39008</v>
          </cell>
          <cell r="C23" t="str">
            <v>RC0610/004</v>
          </cell>
          <cell r="D23" t="str">
            <v>GIFT VOUCHER FOR REIMBURSEMENT CASH ON HAND</v>
          </cell>
          <cell r="E23">
            <v>10000</v>
          </cell>
        </row>
        <row r="24">
          <cell r="A24">
            <v>19</v>
          </cell>
          <cell r="B24">
            <v>39010</v>
          </cell>
          <cell r="C24" t="str">
            <v>IVGD005/06</v>
          </cell>
          <cell r="D24" t="str">
            <v>T-Shirt Sport Day : Red  size M=465, L=330, XL=140, XXL=40, F=10. Orange M=480, L=350, XL=135, XXL=35, F=10.  Blue size M=320, L=485, XL=185, XXL=35, F=10. Green size M=485, L=300, XL=129, XXL=35, F=10. and Staff Black size M=5, L=2, XL=4.</v>
          </cell>
          <cell r="E24">
            <v>240000</v>
          </cell>
        </row>
        <row r="25">
          <cell r="A25">
            <v>20</v>
          </cell>
          <cell r="B25">
            <v>39051</v>
          </cell>
          <cell r="C25" t="str">
            <v>JV0611-6311025</v>
          </cell>
          <cell r="D25" t="str">
            <v>Accrued Employee Activities of Nov'06</v>
          </cell>
          <cell r="E25">
            <v>-374166</v>
          </cell>
        </row>
        <row r="26">
          <cell r="A26">
            <v>21</v>
          </cell>
          <cell r="B26">
            <v>39051</v>
          </cell>
          <cell r="C26" t="str">
            <v>JV0611-6311078</v>
          </cell>
          <cell r="D26" t="str">
            <v>Rounding for Sport Day'06</v>
          </cell>
          <cell r="E26">
            <v>-0.03</v>
          </cell>
        </row>
        <row r="27">
          <cell r="A27">
            <v>22</v>
          </cell>
          <cell r="B27">
            <v>39035</v>
          </cell>
          <cell r="C27" t="str">
            <v>6111011-MR.KANOKSAK(061114)</v>
          </cell>
          <cell r="D27" t="str">
            <v>Other receipts (to change a/c)</v>
          </cell>
          <cell r="E27">
            <v>728902.77</v>
          </cell>
        </row>
        <row r="28">
          <cell r="A28">
            <v>23</v>
          </cell>
          <cell r="B28">
            <v>39041</v>
          </cell>
          <cell r="C28" t="str">
            <v>P0611/002</v>
          </cell>
          <cell r="D28" t="str">
            <v>CABLE VIDEO TO SUPPORT SPORT DAY</v>
          </cell>
          <cell r="E28">
            <v>190</v>
          </cell>
        </row>
        <row r="29">
          <cell r="A29">
            <v>24</v>
          </cell>
          <cell r="B29">
            <v>39031</v>
          </cell>
          <cell r="C29" t="str">
            <v>49-0018415</v>
          </cell>
          <cell r="D29" t="str">
            <v>Gift illness</v>
          </cell>
          <cell r="E29">
            <v>2500</v>
          </cell>
        </row>
        <row r="30">
          <cell r="A30">
            <v>25</v>
          </cell>
          <cell r="B30">
            <v>39027</v>
          </cell>
          <cell r="C30" t="str">
            <v>RC0611/001</v>
          </cell>
          <cell r="D30" t="str">
            <v>REIMBURSEMENT CASH ON HAND FOR EMPLOYEE ACTIVITIES BIRTHDAY</v>
          </cell>
          <cell r="E30">
            <v>10000</v>
          </cell>
        </row>
        <row r="31">
          <cell r="A31">
            <v>26</v>
          </cell>
          <cell r="B31">
            <v>39031</v>
          </cell>
          <cell r="C31" t="str">
            <v>49-0018415</v>
          </cell>
          <cell r="D31" t="str">
            <v>Gift illness</v>
          </cell>
          <cell r="E31">
            <v>10000</v>
          </cell>
        </row>
        <row r="32">
          <cell r="A32">
            <v>27</v>
          </cell>
          <cell r="B32">
            <v>39082</v>
          </cell>
          <cell r="C32" t="str">
            <v>JV0612-6312025</v>
          </cell>
          <cell r="D32" t="str">
            <v>Accrued Employee Activities of Nov'06</v>
          </cell>
          <cell r="E32">
            <v>-663810</v>
          </cell>
        </row>
        <row r="33">
          <cell r="A33">
            <v>28</v>
          </cell>
          <cell r="B33">
            <v>39064</v>
          </cell>
          <cell r="D33" t="str">
            <v>Distribution for miscellenous invoice</v>
          </cell>
          <cell r="E33">
            <v>10000</v>
          </cell>
        </row>
        <row r="34">
          <cell r="A34">
            <v>29</v>
          </cell>
          <cell r="B34">
            <v>39082</v>
          </cell>
          <cell r="D34" t="str">
            <v>Condolences flower</v>
          </cell>
          <cell r="E34">
            <v>2845.9</v>
          </cell>
        </row>
        <row r="35">
          <cell r="A35">
            <v>30</v>
          </cell>
          <cell r="B35">
            <v>39069</v>
          </cell>
          <cell r="D35" t="str">
            <v>Birthday Gift : Pillow</v>
          </cell>
          <cell r="E35">
            <v>265200</v>
          </cell>
        </row>
        <row r="36">
          <cell r="A36">
            <v>31</v>
          </cell>
        </row>
        <row r="37">
          <cell r="A37">
            <v>32</v>
          </cell>
        </row>
        <row r="38">
          <cell r="B38" t="str">
            <v>Total</v>
          </cell>
          <cell r="E38">
            <v>-5631578.3599999994</v>
          </cell>
        </row>
        <row r="39">
          <cell r="D39" t="str">
            <v>TB as of Jan'07</v>
          </cell>
          <cell r="E39">
            <v>-5631578.3600000003</v>
          </cell>
        </row>
        <row r="40">
          <cell r="D40" t="str">
            <v>Dif</v>
          </cell>
          <cell r="E40">
            <v>0</v>
          </cell>
        </row>
      </sheetData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</sheetDataSet>
  </externalBook>
</externalLink>
</file>

<file path=xl/externalLinks/externalLink1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Accured exp _OCL_revise"/>
      <sheetName val="33110906"/>
      <sheetName val="33110907"/>
      <sheetName val="33230000"/>
      <sheetName val="33260000"/>
    </sheetNames>
    <sheetDataSet>
      <sheetData sheetId="0"/>
      <sheetData sheetId="1"/>
      <sheetData sheetId="2"/>
      <sheetData sheetId="3"/>
      <sheetData sheetId="4"/>
    </sheetDataSet>
  </externalBook>
</externalLink>
</file>

<file path=xl/externalLinks/externalLink1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Jan 06"/>
      <sheetName val="Feb 06"/>
      <sheetName val="Mar 06"/>
      <sheetName val="Apr 06"/>
      <sheetName val="May 06"/>
      <sheetName val="Jun 06"/>
      <sheetName val="Jul 06"/>
      <sheetName val="Aug 06 "/>
      <sheetName val="Sep 06"/>
      <sheetName val="Oct_06"/>
      <sheetName val="Nov_06"/>
      <sheetName val="DEC_06"/>
      <sheetName val="Sheet3"/>
      <sheetName val="Oct'06"/>
      <sheetName val="Nov'06"/>
      <sheetName val="ADJ - RATE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1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eb 06"/>
      <sheetName val="Mar 06"/>
      <sheetName val="Apr 06"/>
      <sheetName val="May 06"/>
      <sheetName val="Jun 06"/>
      <sheetName val="Jul 06"/>
      <sheetName val="Aug 06 "/>
      <sheetName val="Sep 06"/>
      <sheetName val="Oct_06"/>
      <sheetName val="Nov_06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1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eb 06"/>
      <sheetName val="Mar 06"/>
      <sheetName val="Apr 06"/>
      <sheetName val="May 06"/>
      <sheetName val="Jun 06"/>
      <sheetName val="Jul 06"/>
      <sheetName val="Aug 06 "/>
      <sheetName val="Sep 06"/>
      <sheetName val="Oct_06"/>
      <sheetName val="Nov_06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1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eb 06"/>
      <sheetName val="Mar 06"/>
      <sheetName val="Apr 06"/>
      <sheetName val="May 06"/>
      <sheetName val="Jun 06"/>
      <sheetName val="Jul 06"/>
      <sheetName val="Aug 06 "/>
      <sheetName val="Sep 06"/>
      <sheetName val="Oct_06"/>
      <sheetName val="Nov_06"/>
      <sheetName val="Register Cal Mar_04_July_05 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 refreshError="1"/>
    </sheetDataSet>
  </externalBook>
</externalLink>
</file>

<file path=xl/externalLinks/externalLink1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eb 06"/>
      <sheetName val="Mar 06"/>
      <sheetName val="May 06"/>
      <sheetName val="Jun 06"/>
      <sheetName val="Jul 06"/>
      <sheetName val="Aug 06 "/>
      <sheetName val="Sep 06"/>
      <sheetName val="Oct_06"/>
      <sheetName val="Nov_06"/>
      <sheetName val="Apr 06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</sheetDataSet>
  </externalBook>
</externalLink>
</file>

<file path=xl/externalLinks/externalLink1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eb 06"/>
      <sheetName val="Mar 06"/>
      <sheetName val="Apr 06"/>
      <sheetName val="May 06"/>
      <sheetName val="Jun 06"/>
      <sheetName val="Jul 06"/>
      <sheetName val="Aug 06 "/>
      <sheetName val="Sep 06"/>
      <sheetName val="Oct_06"/>
      <sheetName val="Nov_06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1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eb 06"/>
      <sheetName val="Mar 06"/>
      <sheetName val="Apr 06"/>
      <sheetName val="May 06"/>
      <sheetName val="Jun 06"/>
      <sheetName val="Jul 06"/>
      <sheetName val="Aug 06 "/>
      <sheetName val="Sep 06"/>
      <sheetName val="Oct_06"/>
      <sheetName val="Nov_06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1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eb 06"/>
      <sheetName val="Mar 06"/>
      <sheetName val="Apr 06"/>
      <sheetName val="May 06"/>
      <sheetName val="Jun 06"/>
      <sheetName val="Jul 06"/>
      <sheetName val="Aug 06 "/>
      <sheetName val="Sep 06"/>
      <sheetName val="Oct_06"/>
      <sheetName val="Nov_06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1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Jan 06"/>
      <sheetName val="Feb 06"/>
      <sheetName val="Mar 06"/>
      <sheetName val="Apr 06"/>
      <sheetName val="May 06"/>
      <sheetName val="Jun 06"/>
      <sheetName val="Jul 06"/>
      <sheetName val="Aug 06 "/>
      <sheetName val="Sep 06"/>
      <sheetName val="Oct_06"/>
      <sheetName val="Nov_06"/>
      <sheetName val="DEC_06"/>
      <sheetName val="Sheet3"/>
      <sheetName val="Oct'06"/>
      <sheetName val="Nov'06"/>
      <sheetName val="Jan_07"/>
      <sheetName val="Feb_07"/>
      <sheetName val="Mar_07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1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OCA_CIP"/>
      <sheetName val="15110000"/>
      <sheetName val="15150000"/>
      <sheetName val="Sep 06"/>
      <sheetName val="1561_LOAN (3)"/>
      <sheetName val="15310000"/>
      <sheetName val="15610000"/>
      <sheetName val="1561_LOAN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OCA_CIP"/>
      <sheetName val="15110000"/>
      <sheetName val="15150000"/>
      <sheetName val="15610000"/>
      <sheetName val="1561_LOAN"/>
      <sheetName val="15310000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</sheetDataSet>
  </externalBook>
</externalLink>
</file>

<file path=xl/externalLinks/externalLink1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OCA_CIP"/>
      <sheetName val="15110000"/>
      <sheetName val="15150000"/>
    </sheetNames>
    <sheetDataSet>
      <sheetData sheetId="0"/>
      <sheetData sheetId="1"/>
      <sheetData sheetId="2"/>
    </sheetDataSet>
  </externalBook>
</externalLink>
</file>

<file path=xl/externalLinks/externalLink1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OCA_CIP"/>
      <sheetName val="15110000"/>
      <sheetName val="15150000"/>
    </sheetNames>
    <sheetDataSet>
      <sheetData sheetId="0"/>
      <sheetData sheetId="1"/>
      <sheetData sheetId="2"/>
    </sheetDataSet>
  </externalBook>
</externalLink>
</file>

<file path=xl/externalLinks/externalLink1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on movement"/>
      <sheetName val="net position as at 24 Jun 06"/>
      <sheetName val="net position as at 17 Jun 06 "/>
      <sheetName val="net position1_10 Jun 06"/>
      <sheetName val="net position 1_3 Jun 06"/>
      <sheetName val="Summary"/>
      <sheetName val="FWC"/>
      <sheetName val="SGT"/>
      <sheetName val="critri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</sheetDataSet>
  </externalBook>
</externalLink>
</file>

<file path=xl/externalLinks/externalLink1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on movement"/>
    </sheetNames>
    <sheetDataSet>
      <sheetData sheetId="0"/>
    </sheetDataSet>
  </externalBook>
</externalLink>
</file>

<file path=xl/externalLinks/externalLink1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OCA_CIP"/>
      <sheetName val="15110000"/>
      <sheetName val="15150000"/>
      <sheetName val="Summary on movement"/>
    </sheetNames>
    <sheetDataSet>
      <sheetData sheetId="0"/>
      <sheetData sheetId="1"/>
      <sheetData sheetId="2"/>
      <sheetData sheetId="3" refreshError="1"/>
    </sheetDataSet>
  </externalBook>
</externalLink>
</file>

<file path=xl/externalLinks/externalLink1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oling list T lite"/>
    </sheetNames>
    <sheetDataSet>
      <sheetData sheetId="0"/>
    </sheetDataSet>
  </externalBook>
</externalLink>
</file>

<file path=xl/externalLinks/externalLink1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Q"/>
      <sheetName val="INV'000"/>
      <sheetName val="BS'000"/>
      <sheetName val="PL'000"/>
      <sheetName val="Equ'000"/>
      <sheetName val="BS"/>
      <sheetName val="PL"/>
      <sheetName val="Equ"/>
      <sheetName val="Inves"/>
      <sheetName val="Inven"/>
      <sheetName val="Unearned"/>
      <sheetName val="Cost"/>
      <sheetName val="SH"/>
      <sheetName val="TH"/>
      <sheetName val="condo"/>
      <sheetName val="Cost-break"/>
      <sheetName val="Int"/>
      <sheetName val="Exp 45"/>
      <sheetName val="Exp"/>
      <sheetName val="Acc Exp"/>
      <sheetName val="Acc Exp2"/>
      <sheetName val="PU1"/>
      <sheetName val="PU2"/>
      <sheetName val="Div"/>
      <sheetName val="15"/>
      <sheetName val="PL (2)"/>
      <sheetName val="Co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>
        <row r="1">
          <cell r="C1" t="str">
            <v>บริษัท  แลนด์แอนด์เฮ้าส์  จำกัด</v>
          </cell>
        </row>
        <row r="2">
          <cell r="I2" t="str">
            <v>มค.-มิย.</v>
          </cell>
          <cell r="O2" t="str">
            <v>เมย.-มิย.</v>
          </cell>
        </row>
        <row r="3">
          <cell r="C3" t="str">
            <v>รายละเอียดค่าใช้จ่ายในการขายและบริหาร</v>
          </cell>
          <cell r="G3">
            <v>2545</v>
          </cell>
          <cell r="I3">
            <v>2544</v>
          </cell>
          <cell r="K3">
            <v>2543</v>
          </cell>
          <cell r="M3">
            <v>2545</v>
          </cell>
          <cell r="O3">
            <v>2544</v>
          </cell>
          <cell r="Q3">
            <v>2543</v>
          </cell>
        </row>
        <row r="4">
          <cell r="D4" t="str">
            <v>ยอดขาย</v>
          </cell>
          <cell r="G4">
            <v>6536</v>
          </cell>
          <cell r="H4">
            <v>1</v>
          </cell>
          <cell r="I4">
            <v>4218</v>
          </cell>
          <cell r="J4">
            <v>1</v>
          </cell>
          <cell r="K4">
            <v>2413</v>
          </cell>
          <cell r="L4">
            <v>1</v>
          </cell>
          <cell r="M4">
            <v>3467</v>
          </cell>
          <cell r="N4">
            <v>1</v>
          </cell>
          <cell r="O4">
            <v>2173</v>
          </cell>
          <cell r="P4">
            <v>1</v>
          </cell>
          <cell r="Q4">
            <v>1633</v>
          </cell>
          <cell r="R4">
            <v>1</v>
          </cell>
        </row>
        <row r="6">
          <cell r="B6">
            <v>1</v>
          </cell>
          <cell r="D6" t="str">
            <v>เงินเดือนและค่าล่วงเวลา</v>
          </cell>
          <cell r="G6">
            <v>87</v>
          </cell>
          <cell r="H6">
            <v>1.3310893512851897E-2</v>
          </cell>
          <cell r="I6">
            <v>82</v>
          </cell>
          <cell r="J6">
            <v>1.944049312470365E-2</v>
          </cell>
          <cell r="K6">
            <v>72</v>
          </cell>
          <cell r="L6">
            <v>2.9838375466224618E-2</v>
          </cell>
          <cell r="M6">
            <v>43</v>
          </cell>
          <cell r="N6">
            <v>1.2402653591000866E-2</v>
          </cell>
          <cell r="O6">
            <v>41</v>
          </cell>
          <cell r="P6">
            <v>1.8867924528301886E-2</v>
          </cell>
          <cell r="Q6">
            <v>37</v>
          </cell>
          <cell r="R6">
            <v>2.2657685241886098E-2</v>
          </cell>
        </row>
        <row r="7">
          <cell r="B7">
            <v>2</v>
          </cell>
          <cell r="D7" t="str">
            <v>โบนัส</v>
          </cell>
          <cell r="G7">
            <v>44</v>
          </cell>
          <cell r="H7">
            <v>6.7319461444308448E-3</v>
          </cell>
          <cell r="I7">
            <v>23</v>
          </cell>
          <cell r="J7">
            <v>5.4528212422949264E-3</v>
          </cell>
          <cell r="K7">
            <v>0</v>
          </cell>
          <cell r="L7">
            <v>0</v>
          </cell>
          <cell r="M7">
            <v>29</v>
          </cell>
          <cell r="N7">
            <v>8.3645803288145363E-3</v>
          </cell>
          <cell r="O7">
            <v>10</v>
          </cell>
          <cell r="P7">
            <v>4.6019328117809476E-3</v>
          </cell>
          <cell r="Q7">
            <v>0</v>
          </cell>
          <cell r="R7">
            <v>0</v>
          </cell>
        </row>
        <row r="8">
          <cell r="B8">
            <v>3</v>
          </cell>
          <cell r="D8" t="str">
            <v>ผลตอบแทนพนักงาน</v>
          </cell>
          <cell r="G8">
            <v>13</v>
          </cell>
          <cell r="H8">
            <v>1.988984088127295E-3</v>
          </cell>
          <cell r="I8">
            <v>9</v>
          </cell>
          <cell r="J8">
            <v>2.1337126600284497E-3</v>
          </cell>
          <cell r="K8">
            <v>6</v>
          </cell>
          <cell r="L8">
            <v>2.4865312888520514E-3</v>
          </cell>
          <cell r="M8">
            <v>7</v>
          </cell>
          <cell r="N8">
            <v>2.0190366310931639E-3</v>
          </cell>
          <cell r="O8">
            <v>5</v>
          </cell>
          <cell r="P8">
            <v>2.3009664058904738E-3</v>
          </cell>
          <cell r="Q8">
            <v>3</v>
          </cell>
          <cell r="R8">
            <v>1.837109614206981E-3</v>
          </cell>
        </row>
        <row r="9">
          <cell r="B9">
            <v>4</v>
          </cell>
          <cell r="D9" t="str">
            <v>ค่าโฆษณาและส่งเสริมการขาย</v>
          </cell>
          <cell r="G9">
            <v>79</v>
          </cell>
          <cell r="H9">
            <v>1.2086903304773562E-2</v>
          </cell>
          <cell r="I9">
            <v>94</v>
          </cell>
          <cell r="J9">
            <v>2.2285443338074917E-2</v>
          </cell>
          <cell r="K9">
            <v>48</v>
          </cell>
          <cell r="L9">
            <v>1.9892250310816411E-2</v>
          </cell>
          <cell r="M9">
            <v>41</v>
          </cell>
          <cell r="N9">
            <v>1.1825785982117105E-2</v>
          </cell>
          <cell r="O9">
            <v>46</v>
          </cell>
          <cell r="P9">
            <v>2.1168890934192362E-2</v>
          </cell>
          <cell r="Q9">
            <v>21</v>
          </cell>
          <cell r="R9">
            <v>1.2859767299448868E-2</v>
          </cell>
        </row>
        <row r="10">
          <cell r="B10">
            <v>5</v>
          </cell>
          <cell r="D10" t="str">
            <v>ค่าเสื่อมราคา</v>
          </cell>
          <cell r="G10">
            <v>49</v>
          </cell>
          <cell r="H10">
            <v>7.4969400244798041E-3</v>
          </cell>
          <cell r="I10">
            <v>48</v>
          </cell>
          <cell r="J10">
            <v>1.1379800853485065E-2</v>
          </cell>
          <cell r="K10">
            <v>45</v>
          </cell>
          <cell r="L10">
            <v>1.8648984666390384E-2</v>
          </cell>
          <cell r="M10">
            <v>29</v>
          </cell>
          <cell r="N10">
            <v>8.3645803288145363E-3</v>
          </cell>
          <cell r="O10">
            <v>21</v>
          </cell>
          <cell r="P10">
            <v>9.6640589047399909E-3</v>
          </cell>
          <cell r="Q10">
            <v>24</v>
          </cell>
          <cell r="R10">
            <v>1.4696876913655848E-2</v>
          </cell>
        </row>
        <row r="11">
          <cell r="B11">
            <v>6</v>
          </cell>
          <cell r="D11" t="str">
            <v>ค่าเช่า (สำนักงาน,ที่ดิน,เครื่องจักร)</v>
          </cell>
          <cell r="G11">
            <v>13</v>
          </cell>
          <cell r="H11">
            <v>1.988984088127295E-3</v>
          </cell>
          <cell r="I11">
            <v>11</v>
          </cell>
          <cell r="J11">
            <v>2.6078710289236607E-3</v>
          </cell>
          <cell r="K11">
            <v>9</v>
          </cell>
          <cell r="L11">
            <v>3.7297969332780773E-3</v>
          </cell>
          <cell r="M11">
            <v>7</v>
          </cell>
          <cell r="N11">
            <v>2.0190366310931639E-3</v>
          </cell>
          <cell r="O11">
            <v>6</v>
          </cell>
          <cell r="P11">
            <v>2.7611596870685687E-3</v>
          </cell>
          <cell r="Q11">
            <v>5</v>
          </cell>
          <cell r="R11">
            <v>3.0618493570116348E-3</v>
          </cell>
        </row>
        <row r="12">
          <cell r="B12">
            <v>7</v>
          </cell>
          <cell r="D12" t="str">
            <v>ค่าซ่อมบ้านหลังการขายและสาธารณูปโภค</v>
          </cell>
          <cell r="G12">
            <v>45</v>
          </cell>
          <cell r="H12">
            <v>6.8849449204406365E-3</v>
          </cell>
          <cell r="I12">
            <v>12</v>
          </cell>
          <cell r="J12">
            <v>2.8449502133712661E-3</v>
          </cell>
          <cell r="K12">
            <v>8</v>
          </cell>
          <cell r="L12">
            <v>3.315375051802735E-3</v>
          </cell>
          <cell r="M12">
            <v>38</v>
          </cell>
          <cell r="N12">
            <v>1.0960484568791463E-2</v>
          </cell>
          <cell r="O12">
            <v>5</v>
          </cell>
          <cell r="P12">
            <v>2.3009664058904738E-3</v>
          </cell>
          <cell r="Q12">
            <v>4</v>
          </cell>
          <cell r="R12">
            <v>2.449479485609308E-3</v>
          </cell>
        </row>
        <row r="13">
          <cell r="B13">
            <v>8</v>
          </cell>
          <cell r="D13" t="str">
            <v>ค่าซ่อมแซมอื่น</v>
          </cell>
          <cell r="G13">
            <v>10</v>
          </cell>
          <cell r="H13">
            <v>1.5299877600979193E-3</v>
          </cell>
          <cell r="I13">
            <v>7</v>
          </cell>
          <cell r="J13">
            <v>1.6595542911332385E-3</v>
          </cell>
          <cell r="K13">
            <v>7</v>
          </cell>
          <cell r="L13">
            <v>2.9009531703273932E-3</v>
          </cell>
          <cell r="M13">
            <v>5</v>
          </cell>
          <cell r="N13">
            <v>1.442169022209403E-3</v>
          </cell>
          <cell r="O13">
            <v>3</v>
          </cell>
          <cell r="P13">
            <v>1.3805798435342844E-3</v>
          </cell>
          <cell r="Q13">
            <v>3</v>
          </cell>
          <cell r="R13">
            <v>1.837109614206981E-3</v>
          </cell>
        </row>
        <row r="14">
          <cell r="B14">
            <v>9</v>
          </cell>
          <cell r="D14" t="str">
            <v>ค่าใช้จ่ายสาธารณูปโภค - ลูกบ้าน *</v>
          </cell>
          <cell r="G14">
            <v>33</v>
          </cell>
          <cell r="H14">
            <v>5.0489596083231336E-3</v>
          </cell>
          <cell r="I14">
            <v>32</v>
          </cell>
          <cell r="J14">
            <v>7.5865339023233761E-3</v>
          </cell>
          <cell r="K14">
            <v>29</v>
          </cell>
          <cell r="L14">
            <v>1.2018234562784915E-2</v>
          </cell>
          <cell r="M14">
            <v>17</v>
          </cell>
          <cell r="N14">
            <v>4.9033746755119704E-3</v>
          </cell>
          <cell r="O14">
            <v>17</v>
          </cell>
          <cell r="P14">
            <v>7.8232857800276112E-3</v>
          </cell>
          <cell r="Q14">
            <v>16</v>
          </cell>
          <cell r="R14">
            <v>9.7979179424372322E-3</v>
          </cell>
        </row>
        <row r="15">
          <cell r="B15">
            <v>10</v>
          </cell>
          <cell r="D15" t="str">
            <v>ค่าใช้จ่ายสาธารณูปโภค - บริษัท</v>
          </cell>
          <cell r="G15">
            <v>24</v>
          </cell>
          <cell r="H15">
            <v>3.6719706242350062E-3</v>
          </cell>
          <cell r="I15">
            <v>23</v>
          </cell>
          <cell r="J15">
            <v>5.4528212422949264E-3</v>
          </cell>
          <cell r="K15">
            <v>15</v>
          </cell>
          <cell r="L15">
            <v>6.2163282221301287E-3</v>
          </cell>
          <cell r="M15">
            <v>12</v>
          </cell>
          <cell r="N15">
            <v>3.4612056533025672E-3</v>
          </cell>
          <cell r="O15">
            <v>11</v>
          </cell>
          <cell r="P15">
            <v>5.0621260929590425E-3</v>
          </cell>
          <cell r="Q15">
            <v>8</v>
          </cell>
          <cell r="R15">
            <v>4.8989589712186161E-3</v>
          </cell>
        </row>
        <row r="16">
          <cell r="B16">
            <v>11</v>
          </cell>
          <cell r="D16" t="str">
            <v>ค่าใช้จ่ายสำนักงาน</v>
          </cell>
          <cell r="G16">
            <v>14</v>
          </cell>
          <cell r="H16">
            <v>2.1419828641370867E-3</v>
          </cell>
          <cell r="I16">
            <v>13</v>
          </cell>
          <cell r="J16">
            <v>3.0820293978188716E-3</v>
          </cell>
          <cell r="K16">
            <v>11</v>
          </cell>
          <cell r="L16">
            <v>4.5586406962287605E-3</v>
          </cell>
          <cell r="M16">
            <v>7</v>
          </cell>
          <cell r="N16">
            <v>2.0190366310931639E-3</v>
          </cell>
          <cell r="O16">
            <v>7</v>
          </cell>
          <cell r="P16">
            <v>3.2213529682466636E-3</v>
          </cell>
          <cell r="Q16">
            <v>6</v>
          </cell>
          <cell r="R16">
            <v>3.6742192284139621E-3</v>
          </cell>
        </row>
        <row r="17">
          <cell r="B17">
            <v>12</v>
          </cell>
          <cell r="D17" t="str">
            <v>ค่าที่ปรึกษาและวิชาชีพอิสระ</v>
          </cell>
          <cell r="G17">
            <v>13</v>
          </cell>
          <cell r="H17">
            <v>1.988984088127295E-3</v>
          </cell>
          <cell r="I17">
            <v>11</v>
          </cell>
          <cell r="J17">
            <v>2.6078710289236607E-3</v>
          </cell>
          <cell r="K17">
            <v>11</v>
          </cell>
          <cell r="L17">
            <v>4.5586406962287605E-3</v>
          </cell>
          <cell r="M17">
            <v>8</v>
          </cell>
          <cell r="N17">
            <v>2.3074704355350445E-3</v>
          </cell>
          <cell r="O17">
            <v>6</v>
          </cell>
          <cell r="P17">
            <v>2.7611596870685687E-3</v>
          </cell>
          <cell r="Q17">
            <v>9</v>
          </cell>
          <cell r="R17">
            <v>5.5113288426209429E-3</v>
          </cell>
        </row>
        <row r="18">
          <cell r="B18">
            <v>13</v>
          </cell>
          <cell r="D18" t="str">
            <v>ค่าธรรมเนียมอื่น</v>
          </cell>
          <cell r="G18">
            <v>15</v>
          </cell>
          <cell r="H18">
            <v>2.2949816401468788E-3</v>
          </cell>
          <cell r="I18">
            <v>6</v>
          </cell>
          <cell r="J18">
            <v>1.4224751066856331E-3</v>
          </cell>
          <cell r="K18">
            <v>10</v>
          </cell>
          <cell r="L18">
            <v>4.1442188147534191E-3</v>
          </cell>
          <cell r="M18">
            <v>6</v>
          </cell>
          <cell r="N18">
            <v>1.7306028266512836E-3</v>
          </cell>
          <cell r="O18">
            <v>2</v>
          </cell>
          <cell r="P18">
            <v>9.2038656235618964E-4</v>
          </cell>
          <cell r="Q18">
            <v>5</v>
          </cell>
          <cell r="R18">
            <v>3.0618493570116348E-3</v>
          </cell>
        </row>
        <row r="19">
          <cell r="B19">
            <v>14</v>
          </cell>
          <cell r="D19" t="str">
            <v>ค่าธรรมเนียมธนาคาร</v>
          </cell>
          <cell r="G19">
            <v>7</v>
          </cell>
          <cell r="H19">
            <v>1.0709914320685434E-3</v>
          </cell>
          <cell r="I19">
            <v>6</v>
          </cell>
          <cell r="J19">
            <v>1.4224751066856331E-3</v>
          </cell>
          <cell r="K19">
            <v>4</v>
          </cell>
          <cell r="L19">
            <v>1.6576875259013675E-3</v>
          </cell>
          <cell r="M19">
            <v>4</v>
          </cell>
          <cell r="N19">
            <v>1.1537352177675222E-3</v>
          </cell>
          <cell r="O19">
            <v>4</v>
          </cell>
          <cell r="P19">
            <v>1.8407731247123793E-3</v>
          </cell>
          <cell r="Q19">
            <v>2</v>
          </cell>
          <cell r="R19">
            <v>1.224739742804654E-3</v>
          </cell>
        </row>
        <row r="20">
          <cell r="B20">
            <v>15</v>
          </cell>
          <cell r="D20" t="str">
            <v>ค่าเบี้ยปรับและเงินเพิ่มทางภาษี</v>
          </cell>
          <cell r="G20">
            <v>24</v>
          </cell>
          <cell r="H20">
            <v>3.6719706242350062E-3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0</v>
          </cell>
          <cell r="R20">
            <v>0</v>
          </cell>
        </row>
        <row r="21">
          <cell r="B21">
            <v>16</v>
          </cell>
          <cell r="D21" t="str">
            <v>ภาษีอื่น</v>
          </cell>
          <cell r="G21">
            <v>1</v>
          </cell>
          <cell r="H21">
            <v>1.5299877600979191E-4</v>
          </cell>
          <cell r="I21">
            <v>1</v>
          </cell>
          <cell r="J21">
            <v>2.370791844476055E-4</v>
          </cell>
          <cell r="K21">
            <v>1</v>
          </cell>
          <cell r="L21">
            <v>4.1442188147534188E-4</v>
          </cell>
          <cell r="M21">
            <v>1</v>
          </cell>
          <cell r="N21">
            <v>2.8843380444188056E-4</v>
          </cell>
          <cell r="O21">
            <v>1</v>
          </cell>
          <cell r="P21">
            <v>4.6019328117809482E-4</v>
          </cell>
          <cell r="Q21">
            <v>0</v>
          </cell>
          <cell r="R21">
            <v>0</v>
          </cell>
        </row>
        <row r="22">
          <cell r="B22">
            <v>17</v>
          </cell>
          <cell r="D22" t="str">
            <v>ผลเสียหายจากการก่อสร้าง</v>
          </cell>
          <cell r="G22">
            <v>3</v>
          </cell>
          <cell r="H22">
            <v>4.5899632802937578E-4</v>
          </cell>
          <cell r="I22">
            <v>9</v>
          </cell>
          <cell r="J22">
            <v>2.1337126600284497E-3</v>
          </cell>
          <cell r="K22">
            <v>55</v>
          </cell>
          <cell r="L22">
            <v>2.2793203481143803E-2</v>
          </cell>
          <cell r="M22">
            <v>1</v>
          </cell>
          <cell r="N22">
            <v>2.8843380444188056E-4</v>
          </cell>
          <cell r="O22">
            <v>5</v>
          </cell>
          <cell r="P22">
            <v>2.3009664058904738E-3</v>
          </cell>
          <cell r="Q22">
            <v>53</v>
          </cell>
          <cell r="R22">
            <v>3.2455603184323334E-2</v>
          </cell>
        </row>
        <row r="23">
          <cell r="B23">
            <v>18</v>
          </cell>
          <cell r="D23" t="str">
            <v>ค่าใช้จ่ายอื่น</v>
          </cell>
          <cell r="G23">
            <v>9</v>
          </cell>
          <cell r="H23">
            <v>1.3769889840881274E-3</v>
          </cell>
          <cell r="I23">
            <v>8</v>
          </cell>
          <cell r="J23">
            <v>1.896633475580844E-3</v>
          </cell>
          <cell r="K23">
            <v>6</v>
          </cell>
          <cell r="L23">
            <v>2.4865312888520514E-3</v>
          </cell>
          <cell r="M23">
            <v>5</v>
          </cell>
          <cell r="N23">
            <v>1.442169022209403E-3</v>
          </cell>
          <cell r="O23">
            <v>4</v>
          </cell>
          <cell r="P23">
            <v>1.8407731247123793E-3</v>
          </cell>
          <cell r="Q23">
            <v>3</v>
          </cell>
          <cell r="R23">
            <v>1.837109614206981E-3</v>
          </cell>
        </row>
        <row r="24">
          <cell r="B24">
            <v>19</v>
          </cell>
          <cell r="D24" t="str">
            <v>ค่ารับรองพิเศษ</v>
          </cell>
          <cell r="G24">
            <v>7</v>
          </cell>
          <cell r="H24">
            <v>1.0709914320685434E-3</v>
          </cell>
          <cell r="I24">
            <v>4</v>
          </cell>
          <cell r="J24">
            <v>9.4831673779042201E-4</v>
          </cell>
          <cell r="K24">
            <v>3</v>
          </cell>
          <cell r="L24">
            <v>1.2432656444260257E-3</v>
          </cell>
          <cell r="M24">
            <v>4</v>
          </cell>
          <cell r="N24">
            <v>1.1537352177675222E-3</v>
          </cell>
          <cell r="O24">
            <v>2</v>
          </cell>
          <cell r="P24">
            <v>9.2038656235618964E-4</v>
          </cell>
          <cell r="Q24">
            <v>2</v>
          </cell>
          <cell r="R24">
            <v>1.224739742804654E-3</v>
          </cell>
        </row>
        <row r="25">
          <cell r="D25" t="str">
            <v>รวม</v>
          </cell>
          <cell r="G25">
            <v>490</v>
          </cell>
          <cell r="H25">
            <v>7.4969400244798048E-2</v>
          </cell>
          <cell r="I25">
            <v>399</v>
          </cell>
          <cell r="J25">
            <v>9.45945945945946E-2</v>
          </cell>
          <cell r="K25">
            <v>340</v>
          </cell>
          <cell r="L25">
            <v>0.14090343970161626</v>
          </cell>
          <cell r="M25">
            <v>264</v>
          </cell>
          <cell r="N25">
            <v>7.6146524372656482E-2</v>
          </cell>
          <cell r="O25">
            <v>196</v>
          </cell>
          <cell r="P25">
            <v>9.0197883110906582E-2</v>
          </cell>
          <cell r="Q25">
            <v>201</v>
          </cell>
          <cell r="R25">
            <v>0.12308634415186773</v>
          </cell>
        </row>
        <row r="27">
          <cell r="D27" t="str">
            <v>* รายได้ค่าสาธารณูปโภค</v>
          </cell>
          <cell r="G27">
            <v>35</v>
          </cell>
          <cell r="I27">
            <v>25</v>
          </cell>
          <cell r="K27">
            <v>23</v>
          </cell>
          <cell r="M27">
            <v>23</v>
          </cell>
          <cell r="O27">
            <v>14</v>
          </cell>
          <cell r="Q27">
            <v>12</v>
          </cell>
        </row>
      </sheetData>
      <sheetData sheetId="19"/>
      <sheetData sheetId="20"/>
      <sheetData sheetId="21"/>
      <sheetData sheetId="22"/>
      <sheetData sheetId="23"/>
      <sheetData sheetId="24"/>
      <sheetData sheetId="25" refreshError="1"/>
      <sheetData sheetId="26" refreshError="1"/>
    </sheetDataSet>
  </externalBook>
</externalLink>
</file>

<file path=xl/externalLinks/externalLink18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Heads"/>
      <sheetName val="ADJ - RATE"/>
      <sheetName val="Exp"/>
      <sheetName val="Invoice"/>
      <sheetName val="ADJ _ RATE"/>
      <sheetName val="????-??"/>
      <sheetName val="TrialBalance Q3-2002"/>
    </sheetNames>
    <sheetDataSet>
      <sheetData sheetId="0">
        <row r="4">
          <cell r="B4">
            <v>4399427.8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8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B-2"/>
      <sheetName val="L-3"/>
      <sheetName val="L-4"/>
      <sheetName val="U-5"/>
      <sheetName val="Z-4"/>
      <sheetName val="AA-6 (2)"/>
      <sheetName val="AA-6"/>
      <sheetName val="NN-6"/>
      <sheetName val="BB-7"/>
      <sheetName val="CC-8"/>
      <sheetName val="CC-9"/>
      <sheetName val="DD-10"/>
      <sheetName val="KK"/>
      <sheetName val="MM"/>
      <sheetName val="10"/>
      <sheetName val="70"/>
      <sheetName val="30"/>
      <sheetName val="30-note"/>
      <sheetName val="40"/>
      <sheetName val="90"/>
      <sheetName val="10-test (revise)"/>
      <sheetName val="10-1 Media"/>
      <sheetName val="10-cut"/>
      <sheetName val="10-test"/>
      <sheetName val="10_1 Media"/>
      <sheetName val="10_cu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MEDIA ANALYTICAL REVIEW</v>
          </cell>
        </row>
        <row r="5">
          <cell r="A5" t="str">
            <v xml:space="preserve">Customers' name </v>
          </cell>
          <cell r="B5" t="str">
            <v>Carat Media Service</v>
          </cell>
          <cell r="C5" t="str">
            <v>Cost</v>
          </cell>
          <cell r="D5" t="str">
            <v>Sale</v>
          </cell>
          <cell r="E5" t="str">
            <v>Gross Profit(%)</v>
          </cell>
        </row>
      </sheetData>
      <sheetData sheetId="25" refreshError="1"/>
      <sheetData sheetId="26"/>
      <sheetData sheetId="27"/>
      <sheetData sheetId="28"/>
    </sheetDataSet>
  </externalBook>
</externalLink>
</file>

<file path=xl/externalLinks/externalLink18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B-2"/>
      <sheetName val="L-3"/>
      <sheetName val="L-4"/>
      <sheetName val="U-5"/>
      <sheetName val="Z-4"/>
      <sheetName val="AA-6 (2)"/>
      <sheetName val="AA-6"/>
      <sheetName val="NN-6"/>
      <sheetName val="BB-7"/>
      <sheetName val="CC-8"/>
      <sheetName val="CC-9"/>
      <sheetName val="DD-10"/>
      <sheetName val="KK"/>
      <sheetName val="MM"/>
      <sheetName val="10"/>
      <sheetName val="70"/>
      <sheetName val="30"/>
      <sheetName val="30-note"/>
      <sheetName val="40"/>
      <sheetName val="90"/>
      <sheetName val="10-test (revise)"/>
      <sheetName val="10-1 Media"/>
      <sheetName val="10-cut"/>
      <sheetName val="10-tes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MEDIA ANALYTICAL REVIEW</v>
          </cell>
        </row>
        <row r="5">
          <cell r="A5" t="str">
            <v xml:space="preserve">Customers' name </v>
          </cell>
          <cell r="B5" t="str">
            <v>Carat Media Service</v>
          </cell>
          <cell r="C5" t="str">
            <v>Cost</v>
          </cell>
          <cell r="D5" t="str">
            <v>Sale</v>
          </cell>
          <cell r="E5" t="str">
            <v>Gross Profit(%)</v>
          </cell>
        </row>
      </sheetData>
      <sheetData sheetId="25" refreshError="1"/>
      <sheetData sheetId="26"/>
    </sheetDataSet>
  </externalBook>
</externalLink>
</file>

<file path=xl/externalLinks/externalLink18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ange Note"/>
      <sheetName val="Input Price"/>
      <sheetName val="ESSO CCR"/>
      <sheetName val="TLB Return"/>
      <sheetName val="Crude Loss"/>
      <sheetName val="Refinery Penalty"/>
      <sheetName val="Summary Crude(BCP)"/>
      <sheetName val="Summary Crude(TOP)"/>
      <sheetName val="New BM GRM"/>
      <sheetName val="Ex-Refinery Price"/>
      <sheetName val="NG price"/>
      <sheetName val="Product Price"/>
      <sheetName val="Summary Products"/>
      <sheetName val="BCP LR"/>
      <sheetName val="TPX"/>
      <sheetName val="Margin"/>
      <sheetName val="Price Report"/>
      <sheetName val="Freight"/>
      <sheetName val="Products Conversion Factor"/>
    </sheetNames>
    <sheetDataSet>
      <sheetData sheetId="0"/>
      <sheetData sheetId="1">
        <row r="42">
          <cell r="B42">
            <v>0.05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>
        <row r="29">
          <cell r="B29">
            <v>6</v>
          </cell>
        </row>
        <row r="30">
          <cell r="B30">
            <v>17</v>
          </cell>
        </row>
        <row r="31">
          <cell r="B31">
            <v>12</v>
          </cell>
        </row>
        <row r="32">
          <cell r="B32">
            <v>25</v>
          </cell>
        </row>
        <row r="33">
          <cell r="B33">
            <v>14</v>
          </cell>
        </row>
        <row r="34">
          <cell r="B34">
            <v>8</v>
          </cell>
        </row>
        <row r="35">
          <cell r="B35">
            <v>8</v>
          </cell>
        </row>
        <row r="36">
          <cell r="A36" t="str">
            <v>Insurance Rate</v>
          </cell>
          <cell r="B36">
            <v>5.6999999999999998E-4</v>
          </cell>
        </row>
      </sheetData>
      <sheetData sheetId="18"/>
    </sheetDataSet>
  </externalBook>
</externalLink>
</file>

<file path=xl/externalLinks/externalLink18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ongia"/>
      <sheetName val="ptdg"/>
      <sheetName val="gia vt,nc,may"/>
      <sheetName val="XL4Poppy"/>
    </sheetNames>
    <sheetDataSet>
      <sheetData sheetId="0" refreshError="1"/>
      <sheetData sheetId="1" refreshError="1"/>
      <sheetData sheetId="2" refreshError="1">
        <row r="7">
          <cell r="B7" t="str">
            <v>A dao</v>
          </cell>
          <cell r="C7">
            <v>1</v>
          </cell>
          <cell r="E7" t="str">
            <v>Nhaân coâng 2,7/7</v>
          </cell>
          <cell r="F7">
            <v>1</v>
          </cell>
          <cell r="H7" t="str">
            <v>Maùy troän 250 lít</v>
          </cell>
          <cell r="I7">
            <v>1</v>
          </cell>
        </row>
        <row r="8">
          <cell r="B8" t="str">
            <v>Baät saét 20x4x250</v>
          </cell>
          <cell r="C8">
            <v>2</v>
          </cell>
          <cell r="E8" t="str">
            <v>Nhaân coâng 3/7</v>
          </cell>
          <cell r="F8">
            <v>2</v>
          </cell>
          <cell r="H8" t="str">
            <v>Maùy ñaàm baøn 1kw</v>
          </cell>
          <cell r="I8">
            <v>2</v>
          </cell>
        </row>
        <row r="9">
          <cell r="B9" t="str">
            <v>Baät saét d = 10mm</v>
          </cell>
          <cell r="C9">
            <v>3</v>
          </cell>
          <cell r="E9" t="str">
            <v>Nhaân coâng 3,5/7</v>
          </cell>
          <cell r="F9">
            <v>3</v>
          </cell>
          <cell r="H9" t="str">
            <v>Maùy ñaàm duøi 1,5Kw</v>
          </cell>
          <cell r="I9">
            <v>3</v>
          </cell>
        </row>
        <row r="10">
          <cell r="B10" t="str">
            <v>Baät saét d=10mm</v>
          </cell>
          <cell r="C10">
            <v>4</v>
          </cell>
          <cell r="E10" t="str">
            <v>Nhaân coâng 3,7/7</v>
          </cell>
          <cell r="F10">
            <v>4</v>
          </cell>
          <cell r="H10" t="str">
            <v>Maùy caét uoán</v>
          </cell>
          <cell r="I10">
            <v>4</v>
          </cell>
        </row>
        <row r="11">
          <cell r="B11" t="str">
            <v>Boä ñieàu toác quaït(32V400FM/K) Uùc</v>
          </cell>
          <cell r="C11">
            <v>5</v>
          </cell>
          <cell r="E11" t="str">
            <v>Nhaân coâng 4/7</v>
          </cell>
          <cell r="F11">
            <v>5</v>
          </cell>
          <cell r="H11" t="str">
            <v>Maùy haøn 23Kw</v>
          </cell>
          <cell r="I11">
            <v>5</v>
          </cell>
        </row>
        <row r="12">
          <cell r="B12" t="str">
            <v>Boàn inox 3m3 ngang Dapha</v>
          </cell>
          <cell r="C12">
            <v>6</v>
          </cell>
          <cell r="E12" t="str">
            <v>Nhaân coâng 4,5/7</v>
          </cell>
          <cell r="F12">
            <v>6</v>
          </cell>
          <cell r="H12" t="str">
            <v>Maùy vaän thaêng 0,8T</v>
          </cell>
          <cell r="I12">
            <v>6</v>
          </cell>
        </row>
        <row r="13">
          <cell r="B13" t="str">
            <v>Boàn inox 5m3 ngang Dapha</v>
          </cell>
          <cell r="C13">
            <v>7</v>
          </cell>
          <cell r="H13" t="str">
            <v>Maùy troän vöõa 80 lít</v>
          </cell>
          <cell r="I13">
            <v>7</v>
          </cell>
        </row>
        <row r="14">
          <cell r="B14" t="str">
            <v>Boät maøu</v>
          </cell>
          <cell r="C14">
            <v>8</v>
          </cell>
          <cell r="H14" t="str">
            <v>Maùy haøn 15Kw</v>
          </cell>
          <cell r="I14">
            <v>8</v>
          </cell>
        </row>
        <row r="15">
          <cell r="B15" t="str">
            <v>Bu long M20x80</v>
          </cell>
          <cell r="C15">
            <v>9</v>
          </cell>
          <cell r="H15" t="str">
            <v>Maùy khoan 4,5Kw</v>
          </cell>
          <cell r="I15">
            <v>9</v>
          </cell>
        </row>
        <row r="16">
          <cell r="B16" t="str">
            <v>Bulong M20x80</v>
          </cell>
          <cell r="C16">
            <v>10</v>
          </cell>
          <cell r="H16" t="str">
            <v>Maùy haøn 14Kw</v>
          </cell>
          <cell r="I16">
            <v>10</v>
          </cell>
        </row>
        <row r="17">
          <cell r="B17" t="str">
            <v>Caàn caåu 10T</v>
          </cell>
          <cell r="C17">
            <v>11</v>
          </cell>
          <cell r="H17" t="str">
            <v>Khoan caàm tay</v>
          </cell>
          <cell r="I17">
            <v>11</v>
          </cell>
        </row>
        <row r="18">
          <cell r="B18" t="str">
            <v>Caàu dao ñaûo 4 cöïc 250A(5LBC4250) uùc</v>
          </cell>
          <cell r="C18">
            <v>12</v>
          </cell>
        </row>
        <row r="19">
          <cell r="B19" t="str">
            <v>Caàu thu raùc oáng xoái</v>
          </cell>
          <cell r="C19">
            <v>13</v>
          </cell>
        </row>
        <row r="20">
          <cell r="B20" t="str">
            <v>Caây choáng</v>
          </cell>
          <cell r="C20">
            <v>14</v>
          </cell>
        </row>
        <row r="21">
          <cell r="B21" t="str">
            <v>Caùp cv 22</v>
          </cell>
          <cell r="C21">
            <v>15</v>
          </cell>
        </row>
        <row r="22">
          <cell r="B22" t="str">
            <v>Caùp ñoàng traàn C50</v>
          </cell>
          <cell r="C22">
            <v>16</v>
          </cell>
        </row>
        <row r="23">
          <cell r="B23" t="str">
            <v>Caùt</v>
          </cell>
          <cell r="C23">
            <v>17</v>
          </cell>
        </row>
        <row r="24">
          <cell r="B24" t="str">
            <v>Caùt vaøng</v>
          </cell>
          <cell r="C24">
            <v>18</v>
          </cell>
        </row>
        <row r="25">
          <cell r="B25" t="str">
            <v>CB 100A 3P ABE103a LG</v>
          </cell>
          <cell r="C25">
            <v>19</v>
          </cell>
        </row>
        <row r="26">
          <cell r="B26" t="str">
            <v>CB 10A 2P ABE32a LG</v>
          </cell>
          <cell r="C26">
            <v>20</v>
          </cell>
        </row>
        <row r="27">
          <cell r="B27" t="str">
            <v>CB 125A 2P ABE202a LG</v>
          </cell>
          <cell r="C27">
            <v>21</v>
          </cell>
        </row>
        <row r="28">
          <cell r="B28" t="str">
            <v>CB 150A 2P ABE202a LG</v>
          </cell>
          <cell r="C28">
            <v>22</v>
          </cell>
        </row>
        <row r="29">
          <cell r="B29" t="str">
            <v>CB 150A 3P ABS203a LG</v>
          </cell>
          <cell r="C29">
            <v>23</v>
          </cell>
        </row>
        <row r="30">
          <cell r="B30" t="str">
            <v>CB 250A 3P ABS 403a LG</v>
          </cell>
          <cell r="C30">
            <v>24</v>
          </cell>
        </row>
        <row r="31">
          <cell r="B31" t="str">
            <v>CB 30A 3P ABE33a LG</v>
          </cell>
          <cell r="C31">
            <v>25</v>
          </cell>
        </row>
        <row r="32">
          <cell r="B32" t="str">
            <v>CB 40A 2P ABE52a LG</v>
          </cell>
          <cell r="C32">
            <v>26</v>
          </cell>
        </row>
        <row r="33">
          <cell r="B33" t="str">
            <v>CB 50A 3P ABE53a LG</v>
          </cell>
          <cell r="C33">
            <v>27</v>
          </cell>
        </row>
        <row r="34">
          <cell r="B34" t="str">
            <v>CB 60A 3P ABE63a LG</v>
          </cell>
          <cell r="C34">
            <v>28</v>
          </cell>
        </row>
        <row r="35">
          <cell r="B35" t="str">
            <v>CB 75A 3P ABE103a LG</v>
          </cell>
          <cell r="C35">
            <v>29</v>
          </cell>
        </row>
        <row r="36">
          <cell r="B36" t="str">
            <v>Chao chuïp</v>
          </cell>
          <cell r="C36">
            <v>30</v>
          </cell>
        </row>
        <row r="37">
          <cell r="B37" t="str">
            <v>Co PVC Þ34-21</v>
          </cell>
          <cell r="C37">
            <v>31</v>
          </cell>
        </row>
        <row r="38">
          <cell r="B38" t="str">
            <v>Co PVC Þ60</v>
          </cell>
          <cell r="C38">
            <v>32</v>
          </cell>
        </row>
        <row r="39">
          <cell r="B39" t="str">
            <v>Coân PVC Þ34/27/21</v>
          </cell>
          <cell r="C39">
            <v>33</v>
          </cell>
        </row>
        <row r="40">
          <cell r="B40" t="str">
            <v>Coân PVC Þ60/34</v>
          </cell>
          <cell r="C40">
            <v>34</v>
          </cell>
        </row>
        <row r="41">
          <cell r="B41" t="str">
            <v>Coàn röûa</v>
          </cell>
          <cell r="C41">
            <v>35</v>
          </cell>
        </row>
        <row r="42">
          <cell r="B42" t="str">
            <v>Coïc ñoàng Þ16 L = 2,4m Cadivi</v>
          </cell>
          <cell r="C42">
            <v>36</v>
          </cell>
        </row>
        <row r="43">
          <cell r="B43" t="str">
            <v>Con taéc 2 daây aâm ( 30/1/2M-1D) uùc</v>
          </cell>
          <cell r="C43">
            <v>37</v>
          </cell>
        </row>
        <row r="44">
          <cell r="B44" t="str">
            <v>Con taéc 3 daây aâm( 30M) Uùc</v>
          </cell>
          <cell r="C44">
            <v>38</v>
          </cell>
        </row>
        <row r="45">
          <cell r="B45" t="str">
            <v>Cöûa nhöïa NVS</v>
          </cell>
          <cell r="C45">
            <v>39</v>
          </cell>
        </row>
        <row r="46">
          <cell r="B46" t="str">
            <v>Cöûa ñi saét kính</v>
          </cell>
          <cell r="C46">
            <v>40</v>
          </cell>
        </row>
        <row r="47">
          <cell r="B47" t="str">
            <v>Cöûa soå luøa saét kính</v>
          </cell>
          <cell r="C47">
            <v>41</v>
          </cell>
        </row>
        <row r="48">
          <cell r="B48" t="str">
            <v>Daây daãn</v>
          </cell>
          <cell r="C48">
            <v>42</v>
          </cell>
        </row>
        <row r="49">
          <cell r="B49" t="str">
            <v>Daây ñieän ñôn vc 1,5</v>
          </cell>
          <cell r="C49">
            <v>43</v>
          </cell>
        </row>
        <row r="50">
          <cell r="B50" t="str">
            <v>Daây theùp</v>
          </cell>
          <cell r="C50">
            <v>44</v>
          </cell>
        </row>
        <row r="51">
          <cell r="B51" t="str">
            <v>Flinkote</v>
          </cell>
          <cell r="C51">
            <v>45</v>
          </cell>
        </row>
        <row r="52">
          <cell r="B52" t="str">
            <v>Gaïch 20x10</v>
          </cell>
          <cell r="C52">
            <v>46</v>
          </cell>
        </row>
        <row r="53">
          <cell r="B53" t="str">
            <v>Gaïch boäng</v>
          </cell>
          <cell r="C53">
            <v>47</v>
          </cell>
        </row>
        <row r="54">
          <cell r="B54" t="str">
            <v>Gaïch Ceramic 20x15</v>
          </cell>
          <cell r="C54">
            <v>48</v>
          </cell>
        </row>
        <row r="55">
          <cell r="B55" t="str">
            <v>Gaïch Ceramic 30x30</v>
          </cell>
          <cell r="C55">
            <v>49</v>
          </cell>
        </row>
        <row r="56">
          <cell r="B56" t="str">
            <v>Gaïch Ceramic nhaùm 20x20</v>
          </cell>
          <cell r="C56">
            <v>50</v>
          </cell>
        </row>
        <row r="57">
          <cell r="B57" t="str">
            <v>Gaïch men 15x30</v>
          </cell>
          <cell r="C57">
            <v>51</v>
          </cell>
        </row>
        <row r="58">
          <cell r="B58" t="str">
            <v>Gaïch oáng 10x10x20</v>
          </cell>
          <cell r="C58">
            <v>52</v>
          </cell>
        </row>
        <row r="59">
          <cell r="B59" t="str">
            <v>Gaïch oáng 8x8x19</v>
          </cell>
          <cell r="C59">
            <v>53</v>
          </cell>
        </row>
        <row r="60">
          <cell r="B60" t="str">
            <v>Gaïch theû 4x8x19</v>
          </cell>
          <cell r="C60">
            <v>54</v>
          </cell>
        </row>
        <row r="61">
          <cell r="B61" t="str">
            <v>Gaïch xi maêng 20x20</v>
          </cell>
          <cell r="C61">
            <v>55</v>
          </cell>
        </row>
        <row r="62">
          <cell r="B62" t="str">
            <v>Giaù ñôõ maùy</v>
          </cell>
          <cell r="C62">
            <v>56</v>
          </cell>
        </row>
        <row r="63">
          <cell r="B63" t="str">
            <v>Giaùy nhaùm</v>
          </cell>
          <cell r="C63">
            <v>57</v>
          </cell>
        </row>
        <row r="64">
          <cell r="B64" t="str">
            <v>Goã caàu coâng taùc</v>
          </cell>
          <cell r="C64">
            <v>58</v>
          </cell>
        </row>
        <row r="65">
          <cell r="B65" t="str">
            <v>Goã cheøn</v>
          </cell>
          <cell r="C65">
            <v>59</v>
          </cell>
        </row>
        <row r="66">
          <cell r="B66" t="str">
            <v>Goã choáng</v>
          </cell>
          <cell r="C66">
            <v>60</v>
          </cell>
        </row>
        <row r="67">
          <cell r="B67" t="str">
            <v>Goã ñaø neïp</v>
          </cell>
          <cell r="C67">
            <v>61</v>
          </cell>
        </row>
        <row r="68">
          <cell r="B68" t="str">
            <v>Goã vaùn</v>
          </cell>
          <cell r="C68">
            <v>62</v>
          </cell>
        </row>
        <row r="69">
          <cell r="B69" t="str">
            <v>Goã xeû</v>
          </cell>
          <cell r="C69">
            <v>63</v>
          </cell>
        </row>
        <row r="70">
          <cell r="B70" t="str">
            <v>Hoá ñaáu daây 4CB54 cty Nam vieät</v>
          </cell>
          <cell r="C70">
            <v>64</v>
          </cell>
        </row>
        <row r="71">
          <cell r="B71" t="str">
            <v>Hoäp con taéc S/Wbox1</v>
          </cell>
          <cell r="C71">
            <v>65</v>
          </cell>
        </row>
        <row r="72">
          <cell r="B72" t="str">
            <v>Hoäp gaén oå ñieän thoaïi</v>
          </cell>
          <cell r="C72">
            <v>66</v>
          </cell>
        </row>
        <row r="73">
          <cell r="B73" t="str">
            <v>Hoäp noái caùp ñieän thoaïi</v>
          </cell>
          <cell r="C73">
            <v>67</v>
          </cell>
        </row>
        <row r="74">
          <cell r="B74" t="str">
            <v>Hoäp noái caùp tieáp ñaát kho saùch</v>
          </cell>
          <cell r="C74">
            <v>68</v>
          </cell>
        </row>
        <row r="75">
          <cell r="B75" t="str">
            <v>Hoäp soá</v>
          </cell>
          <cell r="C75">
            <v>69</v>
          </cell>
        </row>
        <row r="76">
          <cell r="B76" t="str">
            <v>Hoäp tole</v>
          </cell>
          <cell r="C76">
            <v>70</v>
          </cell>
        </row>
        <row r="77">
          <cell r="B77" t="str">
            <v>Keõm buoäc</v>
          </cell>
          <cell r="C77">
            <v>71</v>
          </cell>
        </row>
        <row r="78">
          <cell r="B78" t="str">
            <v>Khung goã</v>
          </cell>
          <cell r="C78">
            <v>72</v>
          </cell>
        </row>
        <row r="79">
          <cell r="B79" t="str">
            <v>Khung saét kính cheát</v>
          </cell>
          <cell r="C79">
            <v>73</v>
          </cell>
        </row>
        <row r="80">
          <cell r="B80" t="str">
            <v>Kim thu seùt S 4,5 Phaùp</v>
          </cell>
          <cell r="C80">
            <v>74</v>
          </cell>
        </row>
        <row r="81">
          <cell r="B81" t="str">
            <v>Maêng soâng Þ114</v>
          </cell>
          <cell r="C81">
            <v>75</v>
          </cell>
        </row>
        <row r="82">
          <cell r="B82" t="str">
            <v>Maêng soâng Þ21</v>
          </cell>
          <cell r="C82">
            <v>76</v>
          </cell>
        </row>
        <row r="83">
          <cell r="B83" t="str">
            <v>Maêng soâng Þ27</v>
          </cell>
          <cell r="C83">
            <v>77</v>
          </cell>
        </row>
        <row r="84">
          <cell r="B84" t="str">
            <v>Maêng soâng Þ34</v>
          </cell>
          <cell r="C84">
            <v>78</v>
          </cell>
        </row>
        <row r="85">
          <cell r="B85" t="str">
            <v>Maêng soâng Þ60</v>
          </cell>
          <cell r="C85">
            <v>79</v>
          </cell>
        </row>
        <row r="86">
          <cell r="B86" t="str">
            <v>Maêng soâng Þ75</v>
          </cell>
          <cell r="C86">
            <v>80</v>
          </cell>
        </row>
        <row r="87">
          <cell r="B87" t="str">
            <v>Maêng soâng Þ90</v>
          </cell>
          <cell r="C87">
            <v>81</v>
          </cell>
        </row>
        <row r="88">
          <cell r="B88" t="str">
            <v>Matit</v>
          </cell>
          <cell r="C88">
            <v>82</v>
          </cell>
        </row>
        <row r="89">
          <cell r="B89" t="str">
            <v>Moùc saét</v>
          </cell>
          <cell r="C89">
            <v>83</v>
          </cell>
        </row>
        <row r="90">
          <cell r="B90" t="str">
            <v>Moùc saét ñeäm</v>
          </cell>
          <cell r="C90">
            <v>84</v>
          </cell>
        </row>
        <row r="91">
          <cell r="B91" t="str">
            <v>Ñaát ñeøn</v>
          </cell>
          <cell r="C91">
            <v>85</v>
          </cell>
        </row>
        <row r="92">
          <cell r="B92" t="str">
            <v>Ñaù 1x2</v>
          </cell>
          <cell r="C92">
            <v>86</v>
          </cell>
        </row>
        <row r="93">
          <cell r="B93" t="str">
            <v>Ñaù 4x6</v>
          </cell>
          <cell r="C93">
            <v>87</v>
          </cell>
        </row>
        <row r="94">
          <cell r="B94" t="str">
            <v>Neïp goã</v>
          </cell>
          <cell r="C94">
            <v>88</v>
          </cell>
        </row>
        <row r="95">
          <cell r="B95" t="str">
            <v>Ñeøn 1,2*2 maùng taùn quang VN</v>
          </cell>
          <cell r="C95">
            <v>89</v>
          </cell>
        </row>
        <row r="96">
          <cell r="B96" t="str">
            <v>Ñeøn 1,2*3 maùng taùn quang VN</v>
          </cell>
          <cell r="C96">
            <v>90</v>
          </cell>
        </row>
        <row r="97">
          <cell r="B97" t="str">
            <v>Ñeøn aùp töôøng 40W</v>
          </cell>
          <cell r="C97">
            <v>91</v>
          </cell>
        </row>
        <row r="98">
          <cell r="B98" t="str">
            <v>Ñeøn choáng noå boùng troøn 100W VN</v>
          </cell>
          <cell r="C98">
            <v>92</v>
          </cell>
        </row>
        <row r="99">
          <cell r="B99" t="str">
            <v>Ñeøn chuøm</v>
          </cell>
          <cell r="C99">
            <v>93</v>
          </cell>
        </row>
        <row r="100">
          <cell r="B100" t="str">
            <v>Ñeøn chuøm aùp traàn ñeá vuoâng VN</v>
          </cell>
          <cell r="C100">
            <v>94</v>
          </cell>
        </row>
        <row r="101">
          <cell r="B101" t="str">
            <v>Ñeøn kieåu maét eách D100 boùng troøn 40W</v>
          </cell>
          <cell r="C101">
            <v>95</v>
          </cell>
        </row>
        <row r="102">
          <cell r="B102" t="str">
            <v>Ñeøn neon troøn 32W ñeá vuoâng</v>
          </cell>
          <cell r="C102">
            <v>96</v>
          </cell>
        </row>
        <row r="103">
          <cell r="B103" t="str">
            <v>Ñeøn söï coá li oa</v>
          </cell>
          <cell r="C103">
            <v>97</v>
          </cell>
        </row>
        <row r="104">
          <cell r="B104" t="str">
            <v>Ñeøn troøn 60W chuïp baùn tieâu VN</v>
          </cell>
          <cell r="C104">
            <v>98</v>
          </cell>
        </row>
        <row r="105">
          <cell r="B105" t="str">
            <v>Nhöïa daùn</v>
          </cell>
          <cell r="C105">
            <v>99</v>
          </cell>
        </row>
        <row r="106">
          <cell r="B106" t="str">
            <v>Ñinh</v>
          </cell>
          <cell r="C106">
            <v>100</v>
          </cell>
        </row>
        <row r="107">
          <cell r="B107" t="str">
            <v>Ñinh caùc loaïi</v>
          </cell>
          <cell r="C107">
            <v>101</v>
          </cell>
        </row>
        <row r="108">
          <cell r="B108" t="str">
            <v>Ñinh ñæa</v>
          </cell>
          <cell r="C108">
            <v>102</v>
          </cell>
        </row>
        <row r="109">
          <cell r="B109" t="str">
            <v>Ñinh vít</v>
          </cell>
          <cell r="C109">
            <v>103</v>
          </cell>
        </row>
        <row r="110">
          <cell r="B110" t="str">
            <v>nöôùc</v>
          </cell>
          <cell r="C110">
            <v>104</v>
          </cell>
        </row>
        <row r="111">
          <cell r="B111" t="str">
            <v>OÅ caém aâm 3 cöïc(E426UEST2) Uùc</v>
          </cell>
          <cell r="C111">
            <v>105</v>
          </cell>
        </row>
        <row r="112">
          <cell r="B112" t="str">
            <v>OÅ caém ñieän thoaïi 3301AV Uùc</v>
          </cell>
          <cell r="C112">
            <v>106</v>
          </cell>
        </row>
        <row r="113">
          <cell r="B113" t="str">
            <v>OÂ xy</v>
          </cell>
          <cell r="C113">
            <v>107</v>
          </cell>
        </row>
        <row r="114">
          <cell r="B114" t="str">
            <v>OÁng xoaén ruoät gaø Þ16 cty Nam Vieät</v>
          </cell>
          <cell r="C114">
            <v>107</v>
          </cell>
        </row>
        <row r="115">
          <cell r="B115" t="str">
            <v>OÁng luoàn xoaén ruoät gaø 19 cty Nam Vieät</v>
          </cell>
          <cell r="C115">
            <v>108</v>
          </cell>
        </row>
        <row r="116">
          <cell r="B116" t="str">
            <v>OÁng luoàn xoaén ruoät gaø 28 cty Nam Vieät</v>
          </cell>
          <cell r="C116">
            <v>109</v>
          </cell>
        </row>
        <row r="117">
          <cell r="B117" t="str">
            <v>OÁng luoàn xoaén ruoät gaø 34 cty Nam Vieät</v>
          </cell>
          <cell r="C117">
            <v>110</v>
          </cell>
        </row>
        <row r="118">
          <cell r="B118" t="str">
            <v>OÁng thoaùt Nöôùc ML PVC D21</v>
          </cell>
          <cell r="C118">
            <v>110</v>
          </cell>
        </row>
        <row r="119">
          <cell r="B119" t="str">
            <v>OÁng PVC Þ114</v>
          </cell>
          <cell r="C119">
            <v>111</v>
          </cell>
        </row>
        <row r="120">
          <cell r="B120" t="str">
            <v>OÁng PVC Þ168</v>
          </cell>
          <cell r="C120">
            <v>112</v>
          </cell>
        </row>
        <row r="121">
          <cell r="B121" t="str">
            <v>OÁng PVC Þ21</v>
          </cell>
          <cell r="C121">
            <v>113</v>
          </cell>
        </row>
        <row r="122">
          <cell r="B122" t="str">
            <v>OÁng PVC Þ27</v>
          </cell>
          <cell r="C122">
            <v>114</v>
          </cell>
        </row>
        <row r="123">
          <cell r="B123" t="str">
            <v>OÁng PVC Þ34</v>
          </cell>
          <cell r="C123">
            <v>115</v>
          </cell>
        </row>
        <row r="124">
          <cell r="B124" t="str">
            <v>OÁng PVC Þ60</v>
          </cell>
          <cell r="C124">
            <v>116</v>
          </cell>
        </row>
        <row r="125">
          <cell r="B125" t="str">
            <v>OÁng PVC Þ75</v>
          </cell>
          <cell r="C125">
            <v>117</v>
          </cell>
        </row>
        <row r="126">
          <cell r="B126" t="str">
            <v>OÁng PVC Þ90</v>
          </cell>
          <cell r="C126">
            <v>118</v>
          </cell>
        </row>
        <row r="127">
          <cell r="B127" t="str">
            <v>OÁng vaø daây daãn ñieän</v>
          </cell>
          <cell r="C127">
            <v>119</v>
          </cell>
        </row>
        <row r="128">
          <cell r="B128" t="str">
            <v>Pheãu thu nöôùc 200x200 inox</v>
          </cell>
          <cell r="C128">
            <v>120</v>
          </cell>
        </row>
        <row r="129">
          <cell r="B129" t="str">
            <v>Quaït huùt gioù aùp töôøng Þ250VN</v>
          </cell>
          <cell r="C129">
            <v>121</v>
          </cell>
        </row>
        <row r="130">
          <cell r="B130" t="str">
            <v>Quaït ñaûo traàn Sali ÑL</v>
          </cell>
          <cell r="C130">
            <v>122</v>
          </cell>
        </row>
        <row r="131">
          <cell r="B131" t="str">
            <v>Quaït traàn 80W MP</v>
          </cell>
          <cell r="C131">
            <v>123</v>
          </cell>
        </row>
        <row r="132">
          <cell r="B132" t="str">
            <v>Que haøn</v>
          </cell>
          <cell r="C132">
            <v>124</v>
          </cell>
        </row>
        <row r="133">
          <cell r="B133" t="str">
            <v>Saét troøn</v>
          </cell>
          <cell r="C133">
            <v>125</v>
          </cell>
        </row>
        <row r="134">
          <cell r="B134" t="str">
            <v>Sôn</v>
          </cell>
          <cell r="C134">
            <v>126</v>
          </cell>
        </row>
        <row r="135">
          <cell r="B135" t="str">
            <v>Sôn daàu</v>
          </cell>
          <cell r="C135">
            <v>127</v>
          </cell>
        </row>
        <row r="136">
          <cell r="B136" t="str">
            <v>Sôn nöôùc</v>
          </cell>
          <cell r="C136">
            <v>128</v>
          </cell>
        </row>
        <row r="137">
          <cell r="B137" t="str">
            <v>Taám nhöïa</v>
          </cell>
          <cell r="C137">
            <v>129</v>
          </cell>
        </row>
        <row r="138">
          <cell r="B138" t="str">
            <v>Teâ PVC Þ34-21</v>
          </cell>
          <cell r="C138">
            <v>130</v>
          </cell>
        </row>
        <row r="139">
          <cell r="B139" t="str">
            <v>Teâ PVC Þ60</v>
          </cell>
          <cell r="C139">
            <v>131</v>
          </cell>
        </row>
        <row r="140">
          <cell r="B140" t="str">
            <v>Theùp hình</v>
          </cell>
          <cell r="C140">
            <v>132</v>
          </cell>
        </row>
        <row r="141">
          <cell r="B141" t="str">
            <v>Theùp taám</v>
          </cell>
          <cell r="C141">
            <v>133</v>
          </cell>
        </row>
        <row r="142">
          <cell r="B142" t="str">
            <v>Theùp troøn</v>
          </cell>
          <cell r="C142">
            <v>134</v>
          </cell>
        </row>
        <row r="143">
          <cell r="B143" t="str">
            <v>Theùp troøn hoaëc theùp deïp</v>
          </cell>
          <cell r="C143">
            <v>135</v>
          </cell>
        </row>
        <row r="144">
          <cell r="B144" t="str">
            <v>Theùp troøn Þ&lt;=10</v>
          </cell>
          <cell r="C144">
            <v>136</v>
          </cell>
        </row>
        <row r="145">
          <cell r="B145" t="str">
            <v>Theùp troøn Þ&lt;=18</v>
          </cell>
          <cell r="C145">
            <v>137</v>
          </cell>
        </row>
        <row r="146">
          <cell r="B146" t="str">
            <v>Theùp troøn Þ&lt;10</v>
          </cell>
          <cell r="C146">
            <v>138</v>
          </cell>
        </row>
        <row r="147">
          <cell r="B147" t="str">
            <v>Theùp troøn Þ&lt;18</v>
          </cell>
          <cell r="C147">
            <v>139</v>
          </cell>
        </row>
        <row r="148">
          <cell r="B148" t="str">
            <v>Theùp troøn Þ&gt;18</v>
          </cell>
          <cell r="C148">
            <v>140</v>
          </cell>
        </row>
        <row r="149">
          <cell r="B149" t="str">
            <v>Tieåu nam ( wall Urinal VF-0412)</v>
          </cell>
          <cell r="C149">
            <v>141</v>
          </cell>
        </row>
        <row r="150">
          <cell r="B150" t="str">
            <v>Toân muùi</v>
          </cell>
          <cell r="C150">
            <v>142</v>
          </cell>
        </row>
        <row r="151">
          <cell r="B151" t="str">
            <v>Toân uùp noùc</v>
          </cell>
          <cell r="C151">
            <v>143</v>
          </cell>
        </row>
        <row r="152">
          <cell r="B152" t="str">
            <v>Tole muùi</v>
          </cell>
          <cell r="C152">
            <v>144</v>
          </cell>
        </row>
        <row r="153">
          <cell r="B153" t="str">
            <v>Tole uùp noùc</v>
          </cell>
          <cell r="C153">
            <v>145</v>
          </cell>
        </row>
        <row r="154">
          <cell r="B154" t="str">
            <v>Voâi cuïc</v>
          </cell>
          <cell r="C154">
            <v>146</v>
          </cell>
        </row>
        <row r="155">
          <cell r="B155" t="str">
            <v>Xaêng</v>
          </cell>
          <cell r="C155">
            <v>147</v>
          </cell>
        </row>
        <row r="156">
          <cell r="B156" t="str">
            <v>Xí beät American VF3000</v>
          </cell>
          <cell r="C156">
            <v>148</v>
          </cell>
        </row>
        <row r="157">
          <cell r="B157" t="str">
            <v>Xi maêng PC 30</v>
          </cell>
          <cell r="C157">
            <v>149</v>
          </cell>
        </row>
        <row r="158">
          <cell r="B158" t="str">
            <v>Xi maêng PC.30</v>
          </cell>
          <cell r="C158">
            <v>150</v>
          </cell>
        </row>
        <row r="159">
          <cell r="B159" t="str">
            <v>Xi maêng traéng</v>
          </cell>
          <cell r="C159">
            <v>151</v>
          </cell>
        </row>
      </sheetData>
      <sheetData sheetId="3" refreshError="1"/>
    </sheetDataSet>
  </externalBook>
</externalLink>
</file>

<file path=xl/externalLinks/externalLink18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MajorAP"/>
      <sheetName val="Sheet1"/>
      <sheetName val="AP Interco."/>
      <sheetName val="Details for Keppel Sin"/>
      <sheetName val="Details for tri"/>
      <sheetName val="M-1-1"/>
      <sheetName val="Q1'04"/>
      <sheetName val="Q2'04"/>
      <sheetName val="เง_นก__ธนชาต_"/>
      <sheetName val="เง_นก__ MGC"/>
      <sheetName val="6 weeks rolling forecast"/>
      <sheetName val="Cash082002"/>
      <sheetName val="AP"/>
      <sheetName val="AR"/>
      <sheetName val="mbb"/>
      <sheetName val="mbb-us"/>
      <sheetName val="oub"/>
      <sheetName val="Recon-mbb"/>
      <sheetName val="Recon-oub"/>
      <sheetName val="M-1A"/>
      <sheetName val="database"/>
      <sheetName val="table"/>
      <sheetName val="LS매입채무"/>
      <sheetName val="외상매입금명세"/>
      <sheetName val="지급어음명세"/>
      <sheetName val="FX rates"/>
      <sheetName val="ADJ - RATE"/>
      <sheetName val="Standing Data"/>
      <sheetName val="Asset &amp; Liability"/>
      <sheetName val="Net asset value"/>
      <sheetName val="_x0000_"/>
      <sheetName val=""/>
      <sheetName val="Parameters"/>
      <sheetName val="_x0000_._x0000__x0000__x0000__x0000__x0000__x0000__x0000__x0000__x0000_9_x0000_D_x0000__x0000__x0000__x0000__x0000_O_x0000_Z_x0000_e_x0000_p_x0000_{_x0000__x0000_"/>
      <sheetName val="Newspaper"/>
      <sheetName val="?????????????"/>
      <sheetName val="??????? MGC"/>
      <sheetName val="."/>
      <sheetName val="640600"/>
      <sheetName val="?"/>
      <sheetName val="?.?????????9?D?????O?Z?e?p?{??"/>
      <sheetName val=".?9?D?O?Z?e?p?{??_x000a_"/>
      <sheetName val="_____________"/>
      <sheetName val="_______ MGC"/>
      <sheetName val="Sheet2"/>
      <sheetName val="INFORM"/>
      <sheetName val="Data Sources"/>
      <sheetName val="XREF"/>
      <sheetName val="외상매출금현황-수정분 A2"/>
      <sheetName val="Master Updated(517)"/>
      <sheetName val="Tooling list T lite"/>
      <sheetName val="Master"/>
      <sheetName val="10-1 Media"/>
      <sheetName val="10-cut"/>
      <sheetName val="._x0000_9_x0000_D_x0000_O_x0000_Z_x0000_e_x0000_p_x0000_{_x0000__x0000__x000a_"/>
      <sheetName val="U-3"/>
      <sheetName val="CST1198"/>
      <sheetName val="FY04 budget vol"/>
      <sheetName val="AFEMAI"/>
      <sheetName val=" IB-PL-00-01 SUMMARY"/>
      <sheetName val="Call Down Data OLD"/>
      <sheetName val="Assumption Data"/>
      <sheetName val="CANADA"/>
      <sheetName val="GL"/>
      <sheetName val="Links"/>
      <sheetName val="Lead"/>
      <sheetName val="BL - GL - RJ"/>
      <sheetName val="1020 FF"/>
      <sheetName val="T&amp;E GL"/>
      <sheetName val="T&amp;E System"/>
      <sheetName val="BRAZIL"/>
      <sheetName val="RFC-GRE"/>
      <sheetName val=" IBPL0001"/>
      <sheetName val="PHSB-GL-TB"/>
      <sheetName val="BS"/>
      <sheetName val="FY02 Fcst"/>
      <sheetName val="Variables"/>
      <sheetName val="Consolidated"/>
      <sheetName val="Reest_Budget"/>
      <sheetName val="Product_Category_Input"/>
      <sheetName val="Drop Down Lists"/>
      <sheetName val="CAPEX Import"/>
      <sheetName val="Disposal"/>
      <sheetName val="ตั๋วเงินรับ"/>
      <sheetName val="IR66N"/>
      <sheetName val="Rates Table"/>
      <sheetName val="Value"/>
      <sheetName val="Data"/>
      <sheetName val="type"/>
      <sheetName val="lgth adj fine"/>
      <sheetName val="Gauge Accuracy"/>
      <sheetName val="PARAMETER"/>
      <sheetName val="PG8"/>
      <sheetName val="PG7"/>
      <sheetName val="Drop Down"/>
      <sheetName val="Lookups"/>
      <sheetName val="legal_h"/>
      <sheetName val="P&amp;L-RT"/>
      <sheetName val="Pkg"/>
      <sheetName val="Raw Mat"/>
      <sheetName val="AUDIT FEE"/>
      <sheetName val="Download"/>
      <sheetName val="99年度原単位"/>
      <sheetName val="Thai better foods"/>
      <sheetName val="Cross Ref"/>
      <sheetName val="เงินกู้_MGC"/>
      <sheetName val="AP_Interco_"/>
      <sheetName val="Details_for_Keppel_Sin"/>
      <sheetName val="Details_for_tri"/>
      <sheetName val="เง_นก___MGC"/>
      <sheetName val="6_weeks_rolling_forecast"/>
      <sheetName val="FX_rates"/>
      <sheetName val="ADJ_-_RATE"/>
      <sheetName val="Standing_Data"/>
      <sheetName val="Asset_&amp;_Liability"/>
      <sheetName val="Net_asset_value"/>
      <sheetName val="VData"/>
      <sheetName val="STD_RESERVE"/>
    </sheetNames>
    <sheetDataSet>
      <sheetData sheetId="0" refreshError="1">
        <row r="2">
          <cell r="G2">
            <v>36525</v>
          </cell>
        </row>
        <row r="4">
          <cell r="B4">
            <v>4399427.8</v>
          </cell>
        </row>
      </sheetData>
      <sheetData sheetId="1" refreshError="1"/>
      <sheetData sheetId="2" refreshError="1"/>
      <sheetData sheetId="3">
        <row r="4">
          <cell r="B4" t="str">
            <v>กรุงเทพฯ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>
        <row r="4">
          <cell r="B4">
            <v>8500000</v>
          </cell>
        </row>
      </sheetData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 refreshError="1"/>
      <sheetData sheetId="119" refreshError="1"/>
    </sheetDataSet>
  </externalBook>
</externalLink>
</file>

<file path=xl/externalLinks/externalLink18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g-VTu"/>
      <sheetName val="Muong"/>
      <sheetName val="Tke"/>
      <sheetName val="KL-dao"/>
      <sheetName val="KL-TLap"/>
      <sheetName val="kpTong2"/>
      <sheetName val="Kp-dao"/>
      <sheetName val="kpTLap"/>
      <sheetName val="kpTH"/>
      <sheetName val="TH-KLuon"/>
      <sheetName val="pt-VTu"/>
      <sheetName val="TH-VTu"/>
      <sheetName val="Vat Tu"/>
      <sheetName val="kp-dth"/>
      <sheetName val="xnKLuon"/>
      <sheetName val="DSNVBH"/>
      <sheetName val="NPP"/>
      <sheetName val="DS DOI 02"/>
      <sheetName val="DS DOI 01"/>
      <sheetName val="~         "/>
      <sheetName val="T9"/>
      <sheetName val="T 10"/>
      <sheetName val="T11"/>
    </sheetNames>
    <sheetDataSet>
      <sheetData sheetId="0" refreshError="1">
        <row r="6">
          <cell r="C6" t="str">
            <v>BL10-48</v>
          </cell>
          <cell r="D6" t="str">
            <v>Caùi</v>
          </cell>
          <cell r="E6">
            <v>6000</v>
          </cell>
        </row>
        <row r="7">
          <cell r="C7" t="str">
            <v>BOTDA</v>
          </cell>
          <cell r="D7" t="str">
            <v>Kg</v>
          </cell>
          <cell r="E7">
            <v>320</v>
          </cell>
        </row>
        <row r="8">
          <cell r="C8" t="str">
            <v>BUYDOI</v>
          </cell>
          <cell r="D8" t="str">
            <v>Caùi</v>
          </cell>
          <cell r="E8">
            <v>90000</v>
          </cell>
        </row>
        <row r="9">
          <cell r="C9" t="str">
            <v>BUYDON</v>
          </cell>
          <cell r="D9" t="str">
            <v>Caùi</v>
          </cell>
          <cell r="E9">
            <v>70000</v>
          </cell>
        </row>
        <row r="10">
          <cell r="C10" t="str">
            <v>NABDOI</v>
          </cell>
          <cell r="D10" t="str">
            <v>Caùi</v>
          </cell>
          <cell r="E10">
            <v>56000</v>
          </cell>
        </row>
        <row r="11">
          <cell r="C11" t="str">
            <v>NABDON</v>
          </cell>
          <cell r="D11" t="str">
            <v>Caùi</v>
          </cell>
          <cell r="E11">
            <v>44000</v>
          </cell>
        </row>
        <row r="12">
          <cell r="C12" t="str">
            <v>CAT</v>
          </cell>
          <cell r="D12" t="str">
            <v>M3</v>
          </cell>
          <cell r="E12">
            <v>40026</v>
          </cell>
        </row>
        <row r="13">
          <cell r="C13" t="str">
            <v>CPSD</v>
          </cell>
          <cell r="D13" t="str">
            <v>M3</v>
          </cell>
          <cell r="E13">
            <v>55000</v>
          </cell>
        </row>
        <row r="14">
          <cell r="C14" t="str">
            <v>CUA-B40</v>
          </cell>
          <cell r="D14" t="str">
            <v>M2</v>
          </cell>
          <cell r="E14">
            <v>280000</v>
          </cell>
        </row>
        <row r="15">
          <cell r="C15" t="str">
            <v>GMK70D</v>
          </cell>
          <cell r="D15" t="str">
            <v>Caùi</v>
          </cell>
          <cell r="E15">
            <v>35000</v>
          </cell>
        </row>
        <row r="16">
          <cell r="C16" t="str">
            <v>GMK70N</v>
          </cell>
          <cell r="D16" t="str">
            <v>Caùi</v>
          </cell>
          <cell r="E16">
            <v>25000</v>
          </cell>
        </row>
        <row r="17">
          <cell r="C17" t="str">
            <v>GS-MK</v>
          </cell>
          <cell r="D17" t="str">
            <v>kg</v>
          </cell>
          <cell r="E17">
            <v>9500</v>
          </cell>
        </row>
        <row r="18">
          <cell r="C18" t="str">
            <v>GOVAN</v>
          </cell>
          <cell r="D18" t="str">
            <v>M3</v>
          </cell>
          <cell r="E18">
            <v>2200000</v>
          </cell>
        </row>
        <row r="19">
          <cell r="C19" t="str">
            <v>KEM1MM</v>
          </cell>
          <cell r="D19" t="str">
            <v>Kg</v>
          </cell>
          <cell r="E19">
            <v>6000</v>
          </cell>
        </row>
        <row r="20">
          <cell r="C20" t="str">
            <v>LUOI-B40</v>
          </cell>
          <cell r="D20" t="str">
            <v>M2</v>
          </cell>
          <cell r="E20">
            <v>25000</v>
          </cell>
        </row>
        <row r="21">
          <cell r="C21" t="str">
            <v>OXY</v>
          </cell>
          <cell r="D21" t="str">
            <v>Chai</v>
          </cell>
          <cell r="E21">
            <v>40000</v>
          </cell>
        </row>
        <row r="22">
          <cell r="C22" t="str">
            <v>QUEHAN</v>
          </cell>
          <cell r="D22" t="str">
            <v>Kg</v>
          </cell>
          <cell r="E22">
            <v>9000</v>
          </cell>
        </row>
        <row r="23">
          <cell r="C23" t="str">
            <v>SON-CS</v>
          </cell>
          <cell r="D23" t="str">
            <v>Kg</v>
          </cell>
          <cell r="E23">
            <v>16000</v>
          </cell>
        </row>
        <row r="24">
          <cell r="C24" t="str">
            <v>SOI</v>
          </cell>
          <cell r="D24" t="str">
            <v>Kg</v>
          </cell>
          <cell r="E24">
            <v>600</v>
          </cell>
        </row>
        <row r="25">
          <cell r="C25" t="str">
            <v>THEP-HINH</v>
          </cell>
          <cell r="D25" t="str">
            <v>Kg</v>
          </cell>
          <cell r="E25">
            <v>4700</v>
          </cell>
        </row>
        <row r="26">
          <cell r="C26" t="str">
            <v>THEP-TRON</v>
          </cell>
          <cell r="D26" t="str">
            <v>Kg</v>
          </cell>
          <cell r="E26">
            <v>4450</v>
          </cell>
        </row>
        <row r="27">
          <cell r="C27" t="str">
            <v>THEP-10</v>
          </cell>
          <cell r="D27" t="str">
            <v>Kg</v>
          </cell>
          <cell r="E27">
            <v>4350</v>
          </cell>
        </row>
        <row r="28">
          <cell r="C28" t="str">
            <v>XM</v>
          </cell>
          <cell r="D28" t="str">
            <v>Kg</v>
          </cell>
          <cell r="E28">
            <v>1020</v>
          </cell>
        </row>
        <row r="29">
          <cell r="C29" t="str">
            <v>XM-TR</v>
          </cell>
          <cell r="D29" t="str">
            <v>Kg</v>
          </cell>
          <cell r="E29">
            <v>1900</v>
          </cell>
        </row>
        <row r="30">
          <cell r="C30" t="str">
            <v>XANG</v>
          </cell>
          <cell r="D30" t="str">
            <v>Kg</v>
          </cell>
          <cell r="E30">
            <v>4400</v>
          </cell>
        </row>
        <row r="31">
          <cell r="C31" t="str">
            <v>DINH</v>
          </cell>
          <cell r="D31" t="str">
            <v>Kg</v>
          </cell>
          <cell r="E31">
            <v>6000</v>
          </cell>
        </row>
        <row r="32">
          <cell r="C32" t="str">
            <v>DA-015</v>
          </cell>
          <cell r="D32" t="str">
            <v>M3</v>
          </cell>
          <cell r="E32">
            <v>100000</v>
          </cell>
        </row>
        <row r="33">
          <cell r="C33" t="str">
            <v>DA-05</v>
          </cell>
          <cell r="D33" t="str">
            <v>M3</v>
          </cell>
          <cell r="E33">
            <v>100000</v>
          </cell>
        </row>
        <row r="34">
          <cell r="C34" t="str">
            <v>DA1-2</v>
          </cell>
          <cell r="D34" t="str">
            <v>M3</v>
          </cell>
          <cell r="E34">
            <v>140000</v>
          </cell>
        </row>
        <row r="35">
          <cell r="C35" t="str">
            <v>DA2-4</v>
          </cell>
          <cell r="D35" t="str">
            <v>M3</v>
          </cell>
          <cell r="E35">
            <v>135000</v>
          </cell>
        </row>
        <row r="36">
          <cell r="C36" t="str">
            <v>DA4-6</v>
          </cell>
          <cell r="D36" t="str">
            <v>M3</v>
          </cell>
          <cell r="E36">
            <v>115000</v>
          </cell>
        </row>
        <row r="37">
          <cell r="C37" t="str">
            <v>DHCUON</v>
          </cell>
          <cell r="D37" t="str">
            <v>M2</v>
          </cell>
          <cell r="E37">
            <v>220000</v>
          </cell>
        </row>
        <row r="38">
          <cell r="C38" t="str">
            <v>DAT-DEN</v>
          </cell>
          <cell r="D38" t="str">
            <v>Kg</v>
          </cell>
          <cell r="E38">
            <v>7000</v>
          </cell>
        </row>
        <row r="39">
          <cell r="C39" t="str">
            <v>COC-TRAM</v>
          </cell>
          <cell r="D39" t="str">
            <v>m</v>
          </cell>
          <cell r="E39">
            <v>2750</v>
          </cell>
        </row>
        <row r="40">
          <cell r="C40" t="str">
            <v>CU-TRAM</v>
          </cell>
          <cell r="D40" t="str">
            <v>Caây</v>
          </cell>
          <cell r="E40">
            <v>11000</v>
          </cell>
        </row>
        <row r="41">
          <cell r="C41" t="str">
            <v>DAY-KEM</v>
          </cell>
          <cell r="D41" t="str">
            <v>Kg</v>
          </cell>
          <cell r="E41">
            <v>6000</v>
          </cell>
        </row>
        <row r="42">
          <cell r="C42" t="str">
            <v>GACH-THE</v>
          </cell>
          <cell r="D42" t="str">
            <v>Vieân</v>
          </cell>
          <cell r="E42">
            <v>220</v>
          </cell>
        </row>
        <row r="43">
          <cell r="C43" t="str">
            <v>GB-XM20</v>
          </cell>
          <cell r="D43" t="str">
            <v>Vieân</v>
          </cell>
          <cell r="E43">
            <v>2800</v>
          </cell>
        </row>
        <row r="44">
          <cell r="C44" t="str">
            <v>CERA20X15</v>
          </cell>
          <cell r="D44" t="str">
            <v>Vieân</v>
          </cell>
          <cell r="E44">
            <v>2600</v>
          </cell>
        </row>
        <row r="45">
          <cell r="C45" t="str">
            <v>G-CSAU</v>
          </cell>
          <cell r="D45" t="str">
            <v>M2</v>
          </cell>
          <cell r="E45">
            <v>88000</v>
          </cell>
        </row>
        <row r="46">
          <cell r="C46" t="str">
            <v>GO-VKHUO</v>
          </cell>
          <cell r="D46" t="str">
            <v>m3</v>
          </cell>
          <cell r="E46">
            <v>2200000</v>
          </cell>
        </row>
        <row r="47">
          <cell r="C47" t="str">
            <v>DAN-BT</v>
          </cell>
          <cell r="D47" t="str">
            <v>Caùi</v>
          </cell>
          <cell r="E47">
            <v>28000</v>
          </cell>
        </row>
        <row r="48">
          <cell r="C48" t="str">
            <v>BTNN</v>
          </cell>
          <cell r="D48" t="str">
            <v>Taán</v>
          </cell>
          <cell r="E48">
            <v>320000</v>
          </cell>
        </row>
        <row r="49">
          <cell r="C49" t="str">
            <v>CUI</v>
          </cell>
          <cell r="D49" t="str">
            <v>Ster</v>
          </cell>
          <cell r="E49">
            <v>160000</v>
          </cell>
        </row>
        <row r="50">
          <cell r="C50" t="str">
            <v>MAZUT</v>
          </cell>
          <cell r="D50" t="str">
            <v>Kg</v>
          </cell>
          <cell r="E50">
            <v>3400</v>
          </cell>
        </row>
        <row r="51">
          <cell r="C51" t="str">
            <v>NHUADAC</v>
          </cell>
          <cell r="D51" t="str">
            <v>Kg</v>
          </cell>
          <cell r="E51">
            <v>2450</v>
          </cell>
        </row>
        <row r="52">
          <cell r="C52" t="str">
            <v>NEPGO</v>
          </cell>
          <cell r="D52" t="str">
            <v>m</v>
          </cell>
          <cell r="E52">
            <v>2500</v>
          </cell>
        </row>
        <row r="53">
          <cell r="C53" t="str">
            <v>0X4</v>
          </cell>
          <cell r="D53" t="str">
            <v>m3</v>
          </cell>
          <cell r="E53">
            <v>100000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/>
      <sheetData sheetId="18"/>
      <sheetData sheetId="19"/>
      <sheetData sheetId="20"/>
      <sheetData sheetId="21"/>
      <sheetData sheetId="22"/>
    </sheetDataSet>
  </externalBook>
</externalLink>
</file>

<file path=xl/externalLinks/externalLink18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PANEL 南區焚化爐"/>
      <sheetName val="NEW-PANEL"/>
      <sheetName val="MV-PANEL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18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B-2"/>
      <sheetName val="L-3"/>
      <sheetName val="L-4"/>
      <sheetName val="U-5"/>
      <sheetName val="Z-4"/>
      <sheetName val="AA-6 (2)"/>
      <sheetName val="AA-6"/>
      <sheetName val="NN-6"/>
      <sheetName val="BB-7"/>
      <sheetName val="CC-8"/>
      <sheetName val="CC-9"/>
      <sheetName val="DD-10"/>
      <sheetName val="KK"/>
      <sheetName val="MM"/>
      <sheetName val="10"/>
      <sheetName val="70"/>
      <sheetName val="30"/>
      <sheetName val="30-note"/>
      <sheetName val="40"/>
      <sheetName val="90"/>
      <sheetName val="10-test (revise)"/>
      <sheetName val="10-1 Media"/>
      <sheetName val="10-cut"/>
      <sheetName val="10-tes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MEDIA ANALYTICAL REVIEW</v>
          </cell>
        </row>
        <row r="5">
          <cell r="A5" t="str">
            <v xml:space="preserve">Customers' name </v>
          </cell>
          <cell r="B5" t="str">
            <v>Carat Media Service</v>
          </cell>
          <cell r="C5" t="str">
            <v>Cost</v>
          </cell>
          <cell r="D5" t="str">
            <v>Sale</v>
          </cell>
          <cell r="E5" t="str">
            <v>Gross Profit(%)</v>
          </cell>
        </row>
      </sheetData>
      <sheetData sheetId="25" refreshError="1"/>
      <sheetData sheetId="26"/>
    </sheetDataSet>
  </externalBook>
</externalLink>
</file>

<file path=xl/externalLinks/externalLink18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เงินกู้ธนชาติ"/>
      <sheetName val="เงินกู้ MGC"/>
    </sheetNames>
    <sheetDataSet>
      <sheetData sheetId="0" refreshError="1"/>
      <sheetData sheetId="1">
        <row r="2">
          <cell r="G2">
            <v>36525</v>
          </cell>
        </row>
      </sheetData>
      <sheetData sheetId="2">
        <row r="4">
          <cell r="B4">
            <v>8500000</v>
          </cell>
        </row>
      </sheetData>
    </sheetDataSet>
  </externalBook>
</externalLink>
</file>

<file path=xl/externalLinks/externalLink19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TrialBalance Q3-2002"/>
      <sheetName val="TH00_12080000"/>
      <sheetName val="Trial Balance"/>
      <sheetName val="TB-2001-Apr'01"/>
      <sheetName val="set_"/>
      <sheetName val="Parameter"/>
      <sheetName val="BS-Q1'04"/>
      <sheetName val="TB"/>
    </sheetNames>
    <sheetDataSet>
      <sheetData sheetId="0">
        <row r="15">
          <cell r="F15">
            <v>2098135.8193465373</v>
          </cell>
        </row>
      </sheetData>
      <sheetData sheetId="1" refreshError="1">
        <row r="17">
          <cell r="E17">
            <v>3000000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9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OPENING"/>
      <sheetName val="A"/>
      <sheetName val="B"/>
      <sheetName val="C1"/>
      <sheetName val="C2"/>
      <sheetName val="D"/>
      <sheetName val="E"/>
      <sheetName val="F"/>
      <sheetName val="G"/>
      <sheetName val="H"/>
      <sheetName val="I"/>
      <sheetName val="J"/>
      <sheetName val="AA1"/>
      <sheetName val="AA2"/>
      <sheetName val="AA3"/>
      <sheetName val="AA4"/>
      <sheetName val="CC1"/>
      <sheetName val="CC2"/>
      <sheetName val="DD"/>
      <sheetName val="FF"/>
      <sheetName val="GG"/>
      <sheetName val="II"/>
      <sheetName val="KK"/>
      <sheetName val="JJ"/>
      <sheetName val="LLOO"/>
      <sheetName val="Sheet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19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อุปกรณ์สำนักงาน"/>
      <sheetName val="เครื่องตกแต่งสำนักงาน"/>
      <sheetName val="เครื่องมือ"/>
      <sheetName val="เครื่องสมองกล"/>
      <sheetName val="ยานพาหนะ"/>
      <sheetName val="ระบบสื่อสาร"/>
    </sheetNames>
    <sheetDataSet>
      <sheetData sheetId="0"/>
      <sheetData sheetId="1"/>
      <sheetData sheetId="2"/>
      <sheetData sheetId="3"/>
      <sheetData sheetId="4"/>
      <sheetData sheetId="5"/>
      <sheetData sheetId="6"/>
    </sheetDataSet>
  </externalBook>
</externalLink>
</file>

<file path=xl/externalLinks/externalLink19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วิเคราะห์ ก.พ.49"/>
      <sheetName val="TOTAL"/>
      <sheetName val="01"/>
      <sheetName val="02"/>
      <sheetName val="03"/>
      <sheetName val="04"/>
      <sheetName val="05"/>
      <sheetName val="07"/>
      <sheetName val="08"/>
      <sheetName val="09"/>
      <sheetName val="1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19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แจ้งหนี้"/>
      <sheetName val="LTX"/>
      <sheetName val="SK."/>
      <sheetName val="ADS "/>
      <sheetName val="STR"/>
      <sheetName val="ยางระหว่างทาง"/>
      <sheetName val="CESSล่วงหน้า"/>
      <sheetName val="CODE,NAME"/>
      <sheetName val="RATE"/>
      <sheetName val="COM "/>
      <sheetName val="INV.SK"/>
      <sheetName val="INV. ADS "/>
      <sheetName val="สรุปประกัน "/>
      <sheetName val="INS LTX."/>
      <sheetName val="INS SK."/>
      <sheetName val="INS.ADS "/>
      <sheetName val="สรุปคชจ.ส่งออก  "/>
      <sheetName val="AC LTX."/>
      <sheetName val="AC SK. "/>
      <sheetName val="AC ADS "/>
      <sheetName val="CODE_NAME"/>
      <sheetName val="group"/>
      <sheetName val="mcot_upc"/>
      <sheetName val="SK_"/>
      <sheetName val="ADS_"/>
      <sheetName val="COM_"/>
      <sheetName val="INV_SK"/>
      <sheetName val="INV__ADS_"/>
      <sheetName val="สรุปประกัน_"/>
      <sheetName val="INS_LTX_"/>
      <sheetName val="INS_SK_"/>
      <sheetName val="INS_ADS_"/>
      <sheetName val="สรุปคชจ_ส่งออก__"/>
      <sheetName val="AC_LTX_"/>
      <sheetName val="AC_SK__"/>
      <sheetName val="AC_ADS_"/>
      <sheetName val="GL CB"/>
      <sheetName val="GL M"/>
      <sheetName val="HH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 refreshError="1"/>
      <sheetData sheetId="22" refreshError="1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  <sheetData sheetId="37" refreshError="1"/>
      <sheetData sheetId="38" refreshError="1"/>
    </sheetDataSet>
  </externalBook>
</externalLink>
</file>

<file path=xl/externalLinks/externalLink19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Submission Form"/>
      <sheetName val="เงินกู้ MGC"/>
      <sheetName val="Investment Database"/>
      <sheetName val="เงินกู้ธนชาติ"/>
      <sheetName val="detail_profit&amp;loss"/>
      <sheetName val="Detail-Sep"/>
      <sheetName val="คชจ.ดำเนินงาน6-43"/>
      <sheetName val="Trial Balance"/>
      <sheetName val="_2_ส่งข้อมูลต้นทุนฉีดให้บัญชี"/>
      <sheetName val="TB Data base"/>
      <sheetName val="ELEC45-01"/>
      <sheetName val="ตั๋วเงินรับ"/>
      <sheetName val="INTEREST"/>
      <sheetName val="LBOSHEL5"/>
      <sheetName val="Master"/>
      <sheetName val="DISK歯型面圧"/>
      <sheetName val="CODE,NAME"/>
      <sheetName val="200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</sheetDataSet>
  </externalBook>
</externalLink>
</file>

<file path=xl/externalLinks/externalLink19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TrialBalance Q3-2002"/>
      <sheetName val="ELEC45-01"/>
      <sheetName val="detail_profit&amp;loss"/>
      <sheetName val="_2_ส่งข้อมูลต้นทุนฉีดให้บัญชี"/>
      <sheetName val="Detail-Sep"/>
      <sheetName val="Master table"/>
      <sheetName val="legal_h"/>
      <sheetName val="AP"/>
      <sheetName val="7Long term liabilities"/>
      <sheetName val="Trial Balance"/>
      <sheetName val="Appendix E"/>
      <sheetName val="TB-2001-Apr'01"/>
      <sheetName val="ตั๋วเงินรับ"/>
      <sheetName val="SAP COMPANY CODES"/>
    </sheetNames>
    <sheetDataSet>
      <sheetData sheetId="0" refreshError="1"/>
      <sheetData sheetId="1" refreshError="1">
        <row r="4">
          <cell r="B4">
            <v>8500000</v>
          </cell>
        </row>
        <row r="15">
          <cell r="F15">
            <v>5500000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19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 Balance"/>
      <sheetName val="เงินกู้ MGC"/>
      <sheetName val="เงินกู้ธนชาติ"/>
      <sheetName val="TrialBalance Q3-2002"/>
      <sheetName val="2002"/>
      <sheetName val="ตั๋วเงินรับ"/>
      <sheetName val="detail_profit&amp;loss"/>
      <sheetName val="収益予実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>
        <row r="1">
          <cell r="A1" t="str">
            <v>e</v>
          </cell>
        </row>
        <row r="2">
          <cell r="C2" t="str">
            <v>ยอดยกมา</v>
          </cell>
          <cell r="E2" t="str">
            <v>ยอดงวดปัจจุบัน</v>
          </cell>
          <cell r="G2" t="str">
            <v>ยอดยกไป</v>
          </cell>
        </row>
        <row r="3">
          <cell r="A3" t="str">
            <v>รหัสบัญชี</v>
          </cell>
          <cell r="B3" t="str">
            <v>ชื่อบัญชี</v>
          </cell>
          <cell r="C3" t="str">
            <v>เดบิต</v>
          </cell>
          <cell r="D3" t="str">
            <v>เครดิต</v>
          </cell>
          <cell r="E3" t="str">
            <v>เดบิต</v>
          </cell>
          <cell r="F3" t="str">
            <v>Period 31.12.2002</v>
          </cell>
          <cell r="G3" t="str">
            <v>เดบิต</v>
          </cell>
          <cell r="H3" t="str">
            <v>เครดิต</v>
          </cell>
        </row>
        <row r="4">
          <cell r="A4" t="str">
            <v>11101</v>
          </cell>
          <cell r="B4" t="str">
            <v>เงินสด</v>
          </cell>
          <cell r="C4">
            <v>100000</v>
          </cell>
          <cell r="D4">
            <v>0</v>
          </cell>
          <cell r="E4">
            <v>0</v>
          </cell>
          <cell r="F4">
            <v>0</v>
          </cell>
          <cell r="G4">
            <v>100000</v>
          </cell>
          <cell r="H4">
            <v>0</v>
          </cell>
        </row>
        <row r="5">
          <cell r="A5" t="str">
            <v>11102</v>
          </cell>
          <cell r="B5" t="str">
            <v>เงินฝากประจำ - ธ.ทหารไทย</v>
          </cell>
          <cell r="C5">
            <v>0</v>
          </cell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</row>
        <row r="6">
          <cell r="A6" t="str">
            <v>11103</v>
          </cell>
          <cell r="B6" t="str">
            <v>เงินฝากกระแสรายวัน - ธ.ไทยพาณิชย์ สาขาเจริญนคร</v>
          </cell>
          <cell r="C6">
            <v>0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</row>
        <row r="7">
          <cell r="A7" t="str">
            <v>11104</v>
          </cell>
          <cell r="B7" t="str">
            <v>เงินฝากกระแสรายวัน - ธ.กสิกรไทย สาขาบางครุ</v>
          </cell>
          <cell r="C7">
            <v>0</v>
          </cell>
          <cell r="D7">
            <v>4704.58</v>
          </cell>
          <cell r="E7">
            <v>34714</v>
          </cell>
          <cell r="F7">
            <v>0</v>
          </cell>
          <cell r="G7">
            <v>30009.42</v>
          </cell>
          <cell r="H7">
            <v>0</v>
          </cell>
        </row>
        <row r="8">
          <cell r="A8" t="str">
            <v>11105</v>
          </cell>
          <cell r="B8" t="str">
            <v>เงินฝากออมทรัพย์ - ธ.ไทยพาณิชย์</v>
          </cell>
          <cell r="C8">
            <v>2015.22</v>
          </cell>
          <cell r="D8">
            <v>0</v>
          </cell>
          <cell r="E8">
            <v>870646.88</v>
          </cell>
          <cell r="F8">
            <v>0</v>
          </cell>
          <cell r="G8">
            <v>872662.1</v>
          </cell>
          <cell r="H8">
            <v>0</v>
          </cell>
        </row>
        <row r="9">
          <cell r="A9" t="str">
            <v>11106</v>
          </cell>
          <cell r="B9" t="str">
            <v>เงินฝากระหว่างทาง</v>
          </cell>
          <cell r="C9">
            <v>0</v>
          </cell>
          <cell r="D9">
            <v>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</row>
        <row r="10">
          <cell r="A10" t="str">
            <v>11107</v>
          </cell>
          <cell r="B10" t="str">
            <v>เงินฝากเงินตราต่างประเทศ - ธ.ไทยพาณิชย์ (US$)</v>
          </cell>
          <cell r="C10">
            <v>3313710.87</v>
          </cell>
          <cell r="D10">
            <v>0</v>
          </cell>
          <cell r="E10">
            <v>0</v>
          </cell>
          <cell r="F10">
            <v>2216574.27</v>
          </cell>
          <cell r="G10">
            <v>1097136.6000000001</v>
          </cell>
          <cell r="H10">
            <v>0</v>
          </cell>
        </row>
        <row r="11">
          <cell r="A11" t="str">
            <v>11108</v>
          </cell>
          <cell r="B11" t="str">
            <v>เงินฝากออมทรัพย์ - ธ.กรุงไทย สาขาบางครุ</v>
          </cell>
          <cell r="C11">
            <v>16007083.08</v>
          </cell>
          <cell r="D11">
            <v>0</v>
          </cell>
          <cell r="E11">
            <v>0</v>
          </cell>
          <cell r="F11">
            <v>7621728.0700000003</v>
          </cell>
          <cell r="G11">
            <v>8385355.0099999998</v>
          </cell>
          <cell r="H11">
            <v>0</v>
          </cell>
        </row>
        <row r="12">
          <cell r="A12" t="str">
            <v>11109</v>
          </cell>
          <cell r="B12" t="str">
            <v>เงินฝากออมทรัพย์ - ธ.กสิกรไทย สาขาบางครุ</v>
          </cell>
          <cell r="C12">
            <v>5129141.24</v>
          </cell>
          <cell r="D12">
            <v>0</v>
          </cell>
          <cell r="E12">
            <v>0</v>
          </cell>
          <cell r="F12">
            <v>2471473.85</v>
          </cell>
          <cell r="G12">
            <v>2657667.39</v>
          </cell>
          <cell r="H12">
            <v>0</v>
          </cell>
        </row>
        <row r="13">
          <cell r="A13" t="str">
            <v>11110</v>
          </cell>
          <cell r="B13" t="str">
            <v>เงินฝากประจำ - ธ.กสิกรไทย สาขาบางครุ</v>
          </cell>
          <cell r="C13">
            <v>1009900</v>
          </cell>
          <cell r="D13">
            <v>0</v>
          </cell>
          <cell r="E13">
            <v>9998.01</v>
          </cell>
          <cell r="F13">
            <v>0</v>
          </cell>
          <cell r="G13">
            <v>1019898.01</v>
          </cell>
          <cell r="H13">
            <v>0</v>
          </cell>
        </row>
        <row r="14">
          <cell r="A14" t="str">
            <v>11111</v>
          </cell>
          <cell r="B14" t="str">
            <v>เงินฝากกระแสรายวัน - CITIBANK</v>
          </cell>
          <cell r="C14">
            <v>0</v>
          </cell>
          <cell r="D14">
            <v>0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</row>
        <row r="15">
          <cell r="A15" t="str">
            <v>11112</v>
          </cell>
          <cell r="B15" t="str">
            <v>เงินฝากออมทรัพย์ - CITIBANK</v>
          </cell>
          <cell r="C15">
            <v>18266.060000000001</v>
          </cell>
          <cell r="D15">
            <v>0</v>
          </cell>
          <cell r="E15">
            <v>0</v>
          </cell>
          <cell r="F15">
            <v>16134.98</v>
          </cell>
          <cell r="G15">
            <v>2131.08</v>
          </cell>
          <cell r="H15">
            <v>0</v>
          </cell>
        </row>
        <row r="16">
          <cell r="A16" t="str">
            <v>11113</v>
          </cell>
          <cell r="B16" t="str">
            <v>เงินฝากเงินตราต่างประเทศ - CITIBANK</v>
          </cell>
          <cell r="C16">
            <v>6046505.25</v>
          </cell>
          <cell r="D16">
            <v>0</v>
          </cell>
          <cell r="E16">
            <v>0</v>
          </cell>
          <cell r="F16">
            <v>1426099.49</v>
          </cell>
          <cell r="G16">
            <v>4620405.76</v>
          </cell>
          <cell r="H16">
            <v>0</v>
          </cell>
        </row>
        <row r="17">
          <cell r="A17" t="str">
            <v>11114</v>
          </cell>
          <cell r="B17" t="str">
            <v>เงินสด - เงินตราต่างประเทศ</v>
          </cell>
          <cell r="C17">
            <v>25701.48</v>
          </cell>
          <cell r="D17">
            <v>0</v>
          </cell>
          <cell r="E17">
            <v>0</v>
          </cell>
          <cell r="F17">
            <v>25701.48</v>
          </cell>
          <cell r="G17">
            <v>0</v>
          </cell>
          <cell r="H17">
            <v>0</v>
          </cell>
        </row>
        <row r="18">
          <cell r="A18" t="str">
            <v>11115</v>
          </cell>
          <cell r="B18" t="str">
            <v>เงินฝากประจำ - CITIBANK</v>
          </cell>
          <cell r="C18">
            <v>2000000</v>
          </cell>
          <cell r="D18">
            <v>0</v>
          </cell>
          <cell r="E18">
            <v>0</v>
          </cell>
          <cell r="F18">
            <v>0</v>
          </cell>
          <cell r="G18">
            <v>2000000</v>
          </cell>
          <cell r="H18">
            <v>0</v>
          </cell>
        </row>
        <row r="19">
          <cell r="A19" t="str">
            <v>11116</v>
          </cell>
          <cell r="B19" t="str">
            <v>เงินฝากออมทรัพย์ - ธ.ไทยพาณิชย์ สาขาบางครุ</v>
          </cell>
          <cell r="C19">
            <v>500</v>
          </cell>
          <cell r="D19">
            <v>0</v>
          </cell>
          <cell r="E19">
            <v>0</v>
          </cell>
          <cell r="F19">
            <v>500</v>
          </cell>
          <cell r="G19">
            <v>0</v>
          </cell>
          <cell r="H19">
            <v>0</v>
          </cell>
        </row>
        <row r="20">
          <cell r="A20" t="str">
            <v>11117</v>
          </cell>
          <cell r="B20" t="str">
            <v>เงินฝากกระแสรายวัน - ธ.ไทยพาณิชย์ สาขาบางครุ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11119</v>
          </cell>
          <cell r="B21" t="str">
            <v>อากรแสตมป์</v>
          </cell>
          <cell r="C21">
            <v>860</v>
          </cell>
          <cell r="D21">
            <v>0</v>
          </cell>
          <cell r="E21">
            <v>0</v>
          </cell>
          <cell r="F21">
            <v>215</v>
          </cell>
          <cell r="G21">
            <v>645</v>
          </cell>
          <cell r="H21">
            <v>0</v>
          </cell>
        </row>
        <row r="22">
          <cell r="A22" t="str">
            <v>11120</v>
          </cell>
          <cell r="B22" t="str">
            <v>เงินฝากออมทรัพย์ - ธ.กสิกรไทย สาขาพระสมุทรเจดีย์</v>
          </cell>
          <cell r="C22">
            <v>0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</row>
        <row r="23">
          <cell r="A23" t="str">
            <v>11121</v>
          </cell>
          <cell r="B23" t="str">
            <v>เงินฝากกระแสรายวัน - ธ.กสิกรไทย สาขาพระสมุทรเจดีย์</v>
          </cell>
          <cell r="C23">
            <v>110900.41</v>
          </cell>
          <cell r="D23">
            <v>0</v>
          </cell>
          <cell r="E23">
            <v>0</v>
          </cell>
          <cell r="F23">
            <v>13664.72</v>
          </cell>
          <cell r="G23">
            <v>97235.69</v>
          </cell>
          <cell r="H23">
            <v>0</v>
          </cell>
        </row>
        <row r="24">
          <cell r="A24" t="str">
            <v>11122</v>
          </cell>
          <cell r="B24" t="str">
            <v>เงินฝากกระแสรายวัน - ธ.ไทยพาณิชย์ สาขาพระประแดง</v>
          </cell>
          <cell r="C24">
            <v>37410.32</v>
          </cell>
          <cell r="D24">
            <v>0</v>
          </cell>
          <cell r="E24">
            <v>0</v>
          </cell>
          <cell r="F24">
            <v>23542.29</v>
          </cell>
          <cell r="G24">
            <v>13868.03</v>
          </cell>
          <cell r="H24">
            <v>0</v>
          </cell>
        </row>
        <row r="25">
          <cell r="A25">
            <v>11123</v>
          </cell>
          <cell r="B25" t="str">
            <v>เงินฝากกระแสรายวัน - ธ.กรุงไทย สาขาบางครุ</v>
          </cell>
          <cell r="C25">
            <v>0</v>
          </cell>
          <cell r="D25">
            <v>0</v>
          </cell>
          <cell r="E25">
            <v>10000</v>
          </cell>
          <cell r="F25">
            <v>0</v>
          </cell>
          <cell r="G25">
            <v>10000</v>
          </cell>
          <cell r="H25">
            <v>0</v>
          </cell>
        </row>
        <row r="26">
          <cell r="A26" t="str">
            <v>11201</v>
          </cell>
          <cell r="B26" t="str">
            <v>เงินลงทุน - ตั๋วสัญญาใช้เงิน</v>
          </cell>
          <cell r="C26">
            <v>0</v>
          </cell>
          <cell r="D26">
            <v>0</v>
          </cell>
          <cell r="E26">
            <v>0</v>
          </cell>
          <cell r="F26">
            <v>0</v>
          </cell>
          <cell r="G26">
            <v>0</v>
          </cell>
          <cell r="H26">
            <v>0</v>
          </cell>
        </row>
        <row r="27">
          <cell r="A27" t="str">
            <v>11202</v>
          </cell>
          <cell r="B27" t="str">
            <v>เงินลงทุนชั่วคราว</v>
          </cell>
          <cell r="C27">
            <v>55744013.990000002</v>
          </cell>
          <cell r="D27">
            <v>0</v>
          </cell>
          <cell r="E27">
            <v>0</v>
          </cell>
          <cell r="F27">
            <v>27467228.16</v>
          </cell>
          <cell r="G27">
            <v>28276785.829999998</v>
          </cell>
          <cell r="H27">
            <v>0</v>
          </cell>
        </row>
        <row r="28">
          <cell r="A28" t="str">
            <v>11301</v>
          </cell>
          <cell r="B28" t="str">
            <v>ลูกหนี้การค้า</v>
          </cell>
          <cell r="C28">
            <v>56023663.880000003</v>
          </cell>
          <cell r="D28">
            <v>0</v>
          </cell>
          <cell r="E28">
            <v>30068620.100000001</v>
          </cell>
          <cell r="F28">
            <v>0</v>
          </cell>
          <cell r="G28">
            <v>86092283.980000004</v>
          </cell>
          <cell r="H28">
            <v>0</v>
          </cell>
        </row>
        <row r="29">
          <cell r="A29" t="str">
            <v>11302</v>
          </cell>
          <cell r="B29" t="str">
            <v>ลูกหนี้ต่อเรือ</v>
          </cell>
          <cell r="C29">
            <v>1777971.84</v>
          </cell>
          <cell r="D29">
            <v>0</v>
          </cell>
          <cell r="E29">
            <v>4123918.21</v>
          </cell>
          <cell r="F29">
            <v>0</v>
          </cell>
          <cell r="G29">
            <v>5901890.0499999998</v>
          </cell>
          <cell r="H29">
            <v>0</v>
          </cell>
        </row>
        <row r="30">
          <cell r="A30" t="str">
            <v>11303</v>
          </cell>
          <cell r="B30" t="str">
            <v>ค่าเผื่อหนี้สงสัยจะสูญ</v>
          </cell>
          <cell r="C30">
            <v>0</v>
          </cell>
          <cell r="D30">
            <v>17855735.34</v>
          </cell>
          <cell r="E30">
            <v>0</v>
          </cell>
          <cell r="F30">
            <v>2980073.88</v>
          </cell>
          <cell r="G30">
            <v>0</v>
          </cell>
          <cell r="H30">
            <v>20835809.219999999</v>
          </cell>
        </row>
        <row r="31">
          <cell r="A31" t="str">
            <v>11304</v>
          </cell>
          <cell r="B31" t="str">
            <v>เช็คลงวันที่รับล่วงหน้า</v>
          </cell>
          <cell r="C31">
            <v>44572.4</v>
          </cell>
          <cell r="D31">
            <v>0</v>
          </cell>
          <cell r="E31">
            <v>0</v>
          </cell>
          <cell r="F31">
            <v>0</v>
          </cell>
          <cell r="G31">
            <v>44572.4</v>
          </cell>
          <cell r="H31">
            <v>0</v>
          </cell>
        </row>
        <row r="32">
          <cell r="A32" t="str">
            <v>11305</v>
          </cell>
          <cell r="B32" t="str">
            <v>งานระหว่างก่อสร้างตามสัญญา</v>
          </cell>
          <cell r="C32">
            <v>0</v>
          </cell>
          <cell r="D32">
            <v>0</v>
          </cell>
          <cell r="E32">
            <v>11902500</v>
          </cell>
          <cell r="F32">
            <v>0</v>
          </cell>
          <cell r="G32">
            <v>11902500</v>
          </cell>
          <cell r="H32">
            <v>0</v>
          </cell>
        </row>
        <row r="33">
          <cell r="A33" t="str">
            <v>11306</v>
          </cell>
          <cell r="B33" t="str">
            <v>ลูกหนี้ - Forward Exchange</v>
          </cell>
          <cell r="C33">
            <v>1630049.21</v>
          </cell>
          <cell r="D33">
            <v>0</v>
          </cell>
          <cell r="E33">
            <v>0</v>
          </cell>
          <cell r="F33">
            <v>1630049.21</v>
          </cell>
          <cell r="G33">
            <v>0</v>
          </cell>
          <cell r="H33">
            <v>0</v>
          </cell>
        </row>
        <row r="34">
          <cell r="A34" t="str">
            <v>11307</v>
          </cell>
          <cell r="B34" t="str">
            <v>เช็ครับยังไม่นำเข้า</v>
          </cell>
          <cell r="C34">
            <v>16786028.43</v>
          </cell>
          <cell r="D34">
            <v>0</v>
          </cell>
          <cell r="E34">
            <v>0</v>
          </cell>
          <cell r="F34">
            <v>1665518.48</v>
          </cell>
          <cell r="G34">
            <v>15120509.949999999</v>
          </cell>
          <cell r="H34">
            <v>0</v>
          </cell>
        </row>
        <row r="35">
          <cell r="A35" t="str">
            <v>11319</v>
          </cell>
          <cell r="B35" t="str">
            <v>ลูกหนี้อื่น ๆ</v>
          </cell>
          <cell r="C35">
            <v>0</v>
          </cell>
          <cell r="D35">
            <v>0</v>
          </cell>
          <cell r="E35">
            <v>364262.48</v>
          </cell>
          <cell r="F35">
            <v>0</v>
          </cell>
          <cell r="G35">
            <v>364262.48</v>
          </cell>
          <cell r="H35">
            <v>0</v>
          </cell>
        </row>
        <row r="36">
          <cell r="A36" t="str">
            <v>11401</v>
          </cell>
          <cell r="B36" t="str">
            <v>วัตถุดิบคงเหลือ</v>
          </cell>
          <cell r="C36">
            <v>32575560.98</v>
          </cell>
          <cell r="D36">
            <v>0</v>
          </cell>
          <cell r="E36">
            <v>447440.64000000001</v>
          </cell>
          <cell r="F36">
            <v>0</v>
          </cell>
          <cell r="G36">
            <v>33023001.620000001</v>
          </cell>
          <cell r="H36">
            <v>0</v>
          </cell>
        </row>
        <row r="37">
          <cell r="A37" t="str">
            <v>11402</v>
          </cell>
          <cell r="B37" t="str">
            <v>วัตถุดิบระหว่างทาง</v>
          </cell>
          <cell r="C37">
            <v>0</v>
          </cell>
          <cell r="D37">
            <v>0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</row>
        <row r="38">
          <cell r="A38" t="str">
            <v>11403</v>
          </cell>
          <cell r="B38" t="str">
            <v>วัสดุแปรสภาพ</v>
          </cell>
          <cell r="C38">
            <v>0</v>
          </cell>
          <cell r="D38">
            <v>0</v>
          </cell>
          <cell r="E38">
            <v>377288.57</v>
          </cell>
          <cell r="F38">
            <v>0</v>
          </cell>
          <cell r="G38">
            <v>377288.57</v>
          </cell>
          <cell r="H38">
            <v>0</v>
          </cell>
        </row>
        <row r="39">
          <cell r="A39" t="str">
            <v>11404</v>
          </cell>
          <cell r="B39" t="str">
            <v>วัสดุสำนักงานคงคลัง</v>
          </cell>
          <cell r="C39">
            <v>36908.129999999997</v>
          </cell>
          <cell r="D39">
            <v>0</v>
          </cell>
          <cell r="E39">
            <v>6943.08</v>
          </cell>
          <cell r="F39">
            <v>0</v>
          </cell>
          <cell r="G39">
            <v>43851.21</v>
          </cell>
          <cell r="H39">
            <v>0</v>
          </cell>
        </row>
        <row r="40">
          <cell r="A40" t="str">
            <v>11501</v>
          </cell>
          <cell r="B40" t="str">
            <v>เงินให้กู้ยืมแก่บริษัท เจนเนอรัลคลังสินค้า จำกัด</v>
          </cell>
          <cell r="C40">
            <v>10800000</v>
          </cell>
          <cell r="D40">
            <v>0</v>
          </cell>
          <cell r="E40">
            <v>0</v>
          </cell>
          <cell r="F40">
            <v>0</v>
          </cell>
          <cell r="G40">
            <v>10800000</v>
          </cell>
          <cell r="H40">
            <v>0</v>
          </cell>
        </row>
        <row r="41">
          <cell r="A41" t="str">
            <v>11601</v>
          </cell>
          <cell r="B41" t="str">
            <v>เงินจ่ายล่วงหน้าค่าสินค้า</v>
          </cell>
          <cell r="C41">
            <v>0</v>
          </cell>
          <cell r="D41">
            <v>0</v>
          </cell>
          <cell r="E41">
            <v>12261965.210000001</v>
          </cell>
          <cell r="F41">
            <v>0</v>
          </cell>
          <cell r="G41">
            <v>12261965.210000001</v>
          </cell>
          <cell r="H41">
            <v>0</v>
          </cell>
        </row>
        <row r="42">
          <cell r="A42" t="str">
            <v>11602</v>
          </cell>
          <cell r="B42" t="str">
            <v>ค่าเบี้ยประกันจ่ายล่วงหน้า</v>
          </cell>
          <cell r="C42">
            <v>452201.97</v>
          </cell>
          <cell r="D42">
            <v>0</v>
          </cell>
          <cell r="E42">
            <v>102961.35</v>
          </cell>
          <cell r="F42">
            <v>0</v>
          </cell>
          <cell r="G42">
            <v>555163.31999999995</v>
          </cell>
          <cell r="H42">
            <v>0</v>
          </cell>
        </row>
        <row r="43">
          <cell r="A43" t="str">
            <v>11603</v>
          </cell>
          <cell r="B43" t="str">
            <v>ค่าแรงจ่ายล่วงหน้า</v>
          </cell>
          <cell r="C43">
            <v>0</v>
          </cell>
          <cell r="D43">
            <v>0</v>
          </cell>
          <cell r="E43">
            <v>0</v>
          </cell>
          <cell r="F43">
            <v>0</v>
          </cell>
          <cell r="G43">
            <v>0</v>
          </cell>
          <cell r="H43">
            <v>0</v>
          </cell>
        </row>
        <row r="44">
          <cell r="A44" t="str">
            <v>11604</v>
          </cell>
          <cell r="B44" t="str">
            <v>เงินทดรองจ่าย - คุณสุเทพ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G44">
            <v>0</v>
          </cell>
          <cell r="H44">
            <v>0</v>
          </cell>
        </row>
        <row r="45">
          <cell r="A45" t="str">
            <v>11605</v>
          </cell>
          <cell r="B45" t="str">
            <v>เงินทดรองจ่าย - คุณจรัล</v>
          </cell>
          <cell r="C45">
            <v>80000</v>
          </cell>
          <cell r="D45">
            <v>0</v>
          </cell>
          <cell r="E45">
            <v>20000</v>
          </cell>
          <cell r="F45">
            <v>0</v>
          </cell>
          <cell r="G45">
            <v>100000</v>
          </cell>
          <cell r="H45">
            <v>0</v>
          </cell>
        </row>
        <row r="46">
          <cell r="A46" t="str">
            <v>11606</v>
          </cell>
          <cell r="B46" t="str">
            <v>เงินทดรองจ่าย - พนักงานอื่น ๆ</v>
          </cell>
          <cell r="C46">
            <v>22271</v>
          </cell>
          <cell r="D46">
            <v>0</v>
          </cell>
          <cell r="E46">
            <v>266404.13</v>
          </cell>
          <cell r="F46">
            <v>0</v>
          </cell>
          <cell r="G46">
            <v>288675.13</v>
          </cell>
          <cell r="H46">
            <v>0</v>
          </cell>
        </row>
        <row r="47">
          <cell r="A47" t="str">
            <v>11608</v>
          </cell>
          <cell r="B47" t="str">
            <v>ค่าใช้จ่ายจ่ายล่วงหน้า</v>
          </cell>
          <cell r="C47">
            <v>410866.22</v>
          </cell>
          <cell r="D47">
            <v>0</v>
          </cell>
          <cell r="E47">
            <v>545368.61</v>
          </cell>
          <cell r="F47">
            <v>0</v>
          </cell>
          <cell r="G47">
            <v>956234.83</v>
          </cell>
          <cell r="H47">
            <v>0</v>
          </cell>
        </row>
        <row r="48">
          <cell r="A48" t="str">
            <v>11609</v>
          </cell>
          <cell r="B48" t="str">
            <v>ดอกเบี้ยค้างรับ</v>
          </cell>
          <cell r="C48">
            <v>119835.66</v>
          </cell>
          <cell r="D48">
            <v>0</v>
          </cell>
          <cell r="E48">
            <v>0</v>
          </cell>
          <cell r="F48">
            <v>116194.22</v>
          </cell>
          <cell r="G48">
            <v>3641.44</v>
          </cell>
          <cell r="H48">
            <v>0</v>
          </cell>
        </row>
        <row r="49">
          <cell r="A49" t="str">
            <v>11610</v>
          </cell>
          <cell r="B49" t="str">
            <v>เงินทดรองจ่ายบริษัทในเครือ</v>
          </cell>
          <cell r="C49">
            <v>0</v>
          </cell>
          <cell r="D49">
            <v>1234915.42</v>
          </cell>
          <cell r="E49">
            <v>87706.64</v>
          </cell>
          <cell r="F49">
            <v>0</v>
          </cell>
          <cell r="G49">
            <v>0</v>
          </cell>
          <cell r="H49">
            <v>1147208.78</v>
          </cell>
        </row>
        <row r="50">
          <cell r="A50" t="str">
            <v>11611</v>
          </cell>
          <cell r="B50" t="str">
            <v>ภาษีซื้อ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11612</v>
          </cell>
          <cell r="B51" t="str">
            <v>ภาษีซื้อยังไม่ถึงกำหนด</v>
          </cell>
          <cell r="C51">
            <v>3298.33</v>
          </cell>
          <cell r="D51">
            <v>0</v>
          </cell>
          <cell r="E51">
            <v>7929.71</v>
          </cell>
          <cell r="F51">
            <v>0</v>
          </cell>
          <cell r="G51">
            <v>11228.04</v>
          </cell>
          <cell r="H51">
            <v>0</v>
          </cell>
        </row>
        <row r="52">
          <cell r="A52" t="str">
            <v>11613</v>
          </cell>
          <cell r="B52" t="str">
            <v>ลูกหนี้กรมสรรพากร</v>
          </cell>
          <cell r="C52">
            <v>213167.17</v>
          </cell>
          <cell r="D52">
            <v>0</v>
          </cell>
          <cell r="E52">
            <v>0</v>
          </cell>
          <cell r="F52">
            <v>213167.17</v>
          </cell>
          <cell r="G52">
            <v>0</v>
          </cell>
          <cell r="H52">
            <v>0</v>
          </cell>
        </row>
        <row r="53">
          <cell r="A53" t="str">
            <v>11614</v>
          </cell>
          <cell r="B53" t="str">
            <v>เงินให้กู้ยืมแก่บริษัทอื่น</v>
          </cell>
          <cell r="C53">
            <v>0</v>
          </cell>
          <cell r="D53">
            <v>0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</row>
        <row r="54">
          <cell r="A54" t="str">
            <v>11615</v>
          </cell>
          <cell r="B54" t="str">
            <v>ดอกผลเช่าซื้อรอตัดบัญชี</v>
          </cell>
          <cell r="C54">
            <v>0</v>
          </cell>
          <cell r="D54">
            <v>0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</row>
        <row r="55">
          <cell r="A55" t="str">
            <v>11616</v>
          </cell>
          <cell r="B55" t="str">
            <v>ส่วนเพิ่มจากการซื้อเงินตราต่างประเทศล่วงหน้ารอตัดบ</v>
          </cell>
          <cell r="C55">
            <v>0</v>
          </cell>
          <cell r="D55">
            <v>0</v>
          </cell>
          <cell r="E55">
            <v>0</v>
          </cell>
          <cell r="F55">
            <v>0</v>
          </cell>
          <cell r="G55">
            <v>0</v>
          </cell>
          <cell r="H55">
            <v>0</v>
          </cell>
        </row>
        <row r="56">
          <cell r="A56" t="str">
            <v>11617</v>
          </cell>
          <cell r="B56" t="str">
            <v>ภาษีซื้อขอคืนเป็นเงินสด</v>
          </cell>
          <cell r="C56">
            <v>144969.04</v>
          </cell>
          <cell r="D56">
            <v>0</v>
          </cell>
          <cell r="E56">
            <v>0</v>
          </cell>
          <cell r="F56">
            <v>144969.04</v>
          </cell>
          <cell r="G56">
            <v>0</v>
          </cell>
          <cell r="H56">
            <v>0</v>
          </cell>
        </row>
        <row r="57">
          <cell r="A57" t="str">
            <v>11618</v>
          </cell>
          <cell r="B57" t="str">
            <v>ค่าวัสดุรอหักเงินผู้รับเหมา</v>
          </cell>
          <cell r="C57">
            <v>4800</v>
          </cell>
          <cell r="D57">
            <v>0</v>
          </cell>
          <cell r="E57">
            <v>0</v>
          </cell>
          <cell r="F57">
            <v>4800</v>
          </cell>
          <cell r="G57">
            <v>0</v>
          </cell>
          <cell r="H57">
            <v>0</v>
          </cell>
        </row>
        <row r="58">
          <cell r="A58" t="str">
            <v>11619</v>
          </cell>
          <cell r="B58" t="str">
            <v>ลูกหนี้-ผู้รับเหมา</v>
          </cell>
          <cell r="C58">
            <v>77363.22</v>
          </cell>
          <cell r="D58">
            <v>0</v>
          </cell>
          <cell r="E58">
            <v>61137.26</v>
          </cell>
          <cell r="F58">
            <v>0</v>
          </cell>
          <cell r="G58">
            <v>138500.48000000001</v>
          </cell>
          <cell r="H58">
            <v>0</v>
          </cell>
        </row>
        <row r="59">
          <cell r="A59" t="str">
            <v>11620</v>
          </cell>
          <cell r="B59" t="str">
            <v>ภาษีรอหัก ณ ที่จ่าย</v>
          </cell>
          <cell r="C59">
            <v>7841.26</v>
          </cell>
          <cell r="D59">
            <v>0</v>
          </cell>
          <cell r="E59">
            <v>0</v>
          </cell>
          <cell r="F59">
            <v>7382.91</v>
          </cell>
          <cell r="G59">
            <v>458.35</v>
          </cell>
          <cell r="H59">
            <v>0</v>
          </cell>
        </row>
        <row r="60">
          <cell r="A60" t="str">
            <v>12001</v>
          </cell>
          <cell r="B60" t="str">
            <v>เงินลงทุนในบริษัท เจนเนอรัล คลังสินค้า จำกัด</v>
          </cell>
          <cell r="C60">
            <v>9460000</v>
          </cell>
          <cell r="D60">
            <v>0</v>
          </cell>
          <cell r="E60">
            <v>0</v>
          </cell>
          <cell r="F60">
            <v>0</v>
          </cell>
          <cell r="G60">
            <v>9460000</v>
          </cell>
          <cell r="H60">
            <v>0</v>
          </cell>
        </row>
        <row r="61">
          <cell r="A61" t="str">
            <v>12002</v>
          </cell>
          <cell r="B61" t="str">
            <v>เงินลงทุน ร.ร.นาวิกวาณิชย์</v>
          </cell>
          <cell r="C61">
            <v>500000</v>
          </cell>
          <cell r="D61">
            <v>0</v>
          </cell>
          <cell r="E61">
            <v>0</v>
          </cell>
          <cell r="F61">
            <v>0</v>
          </cell>
          <cell r="G61">
            <v>500000</v>
          </cell>
          <cell r="H61">
            <v>0</v>
          </cell>
        </row>
        <row r="62">
          <cell r="A62" t="str">
            <v>12003</v>
          </cell>
          <cell r="B62" t="str">
            <v>เงินลงทุนในบริษัท แปซิฟิค ซีทราน ไลน์ จำกัด</v>
          </cell>
          <cell r="C62">
            <v>0</v>
          </cell>
          <cell r="D62">
            <v>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</row>
        <row r="63">
          <cell r="A63" t="str">
            <v>12004</v>
          </cell>
          <cell r="B63" t="str">
            <v>ส่วนได้เสียในเงินลงทุนตามวิธีส่วนได้เสีย</v>
          </cell>
          <cell r="C63">
            <v>0</v>
          </cell>
          <cell r="D63">
            <v>7895769.8399999999</v>
          </cell>
          <cell r="E63">
            <v>166376.31</v>
          </cell>
          <cell r="F63">
            <v>0</v>
          </cell>
          <cell r="G63">
            <v>0</v>
          </cell>
          <cell r="H63">
            <v>7729393.5300000003</v>
          </cell>
        </row>
        <row r="64">
          <cell r="A64" t="str">
            <v>12005</v>
          </cell>
          <cell r="B64" t="str">
            <v>ส่วนเกินกว่ามูลค่าเงินลงทุนระยะยาว</v>
          </cell>
          <cell r="C64">
            <v>0</v>
          </cell>
          <cell r="D64">
            <v>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</row>
        <row r="65">
          <cell r="A65" t="str">
            <v>12006</v>
          </cell>
          <cell r="B65" t="str">
            <v>เงินฝากสถาบันการเงิน</v>
          </cell>
          <cell r="C65">
            <v>0</v>
          </cell>
          <cell r="D65">
            <v>0</v>
          </cell>
          <cell r="E65">
            <v>0</v>
          </cell>
          <cell r="F65">
            <v>0</v>
          </cell>
          <cell r="G65">
            <v>0</v>
          </cell>
          <cell r="H65">
            <v>0</v>
          </cell>
        </row>
        <row r="66">
          <cell r="A66" t="str">
            <v>12007</v>
          </cell>
          <cell r="B66" t="str">
            <v>เงินลงทุนระยะยาว</v>
          </cell>
          <cell r="C66">
            <v>2909100</v>
          </cell>
          <cell r="D66">
            <v>0</v>
          </cell>
          <cell r="E66">
            <v>729400</v>
          </cell>
          <cell r="F66">
            <v>0</v>
          </cell>
          <cell r="G66">
            <v>3638500</v>
          </cell>
          <cell r="H66">
            <v>0</v>
          </cell>
        </row>
        <row r="67">
          <cell r="A67" t="str">
            <v>12008</v>
          </cell>
          <cell r="B67" t="str">
            <v>เงินลงทุนในบริษัท อู่เรือมารีน แอ็คมี ไทย จำกัด</v>
          </cell>
          <cell r="C67">
            <v>0</v>
          </cell>
          <cell r="D67">
            <v>0</v>
          </cell>
          <cell r="E67">
            <v>10000000</v>
          </cell>
          <cell r="F67">
            <v>0</v>
          </cell>
          <cell r="G67">
            <v>10000000</v>
          </cell>
          <cell r="H67">
            <v>0</v>
          </cell>
        </row>
        <row r="68">
          <cell r="A68" t="str">
            <v>13101</v>
          </cell>
          <cell r="B68" t="str">
            <v>ที่ดิน</v>
          </cell>
          <cell r="C68">
            <v>58413086</v>
          </cell>
          <cell r="D68">
            <v>0</v>
          </cell>
          <cell r="E68">
            <v>0</v>
          </cell>
          <cell r="F68">
            <v>55680000</v>
          </cell>
          <cell r="G68">
            <v>2733086</v>
          </cell>
          <cell r="H68">
            <v>0</v>
          </cell>
        </row>
        <row r="69">
          <cell r="A69" t="str">
            <v>13110</v>
          </cell>
          <cell r="B69" t="str">
            <v>อู่ลอย 1</v>
          </cell>
          <cell r="C69">
            <v>35759835.32</v>
          </cell>
          <cell r="D69">
            <v>0</v>
          </cell>
          <cell r="E69">
            <v>0</v>
          </cell>
          <cell r="F69">
            <v>35759835.32</v>
          </cell>
          <cell r="G69">
            <v>0</v>
          </cell>
          <cell r="H69">
            <v>0</v>
          </cell>
        </row>
        <row r="70">
          <cell r="A70" t="str">
            <v>13111</v>
          </cell>
          <cell r="B70" t="str">
            <v>อู่ลอย 1 - ส่วนเพิ่มเติม</v>
          </cell>
          <cell r="C70">
            <v>10674560.289999999</v>
          </cell>
          <cell r="D70">
            <v>0</v>
          </cell>
          <cell r="E70">
            <v>0</v>
          </cell>
          <cell r="F70">
            <v>10674560.289999999</v>
          </cell>
          <cell r="G70">
            <v>0</v>
          </cell>
          <cell r="H70">
            <v>0</v>
          </cell>
        </row>
        <row r="71">
          <cell r="A71" t="str">
            <v>13112</v>
          </cell>
          <cell r="B71" t="str">
            <v>อู่ลอย 2</v>
          </cell>
          <cell r="C71">
            <v>163642749.90000001</v>
          </cell>
          <cell r="D71">
            <v>0</v>
          </cell>
          <cell r="E71">
            <v>0</v>
          </cell>
          <cell r="F71">
            <v>0</v>
          </cell>
          <cell r="G71">
            <v>163642749.90000001</v>
          </cell>
          <cell r="H71">
            <v>0</v>
          </cell>
        </row>
        <row r="72">
          <cell r="A72" t="str">
            <v>13121</v>
          </cell>
          <cell r="B72" t="str">
            <v>อาคารสำนักงาน</v>
          </cell>
          <cell r="C72">
            <v>32196582.579999998</v>
          </cell>
          <cell r="D72">
            <v>0</v>
          </cell>
          <cell r="E72">
            <v>0</v>
          </cell>
          <cell r="F72">
            <v>1758085.4</v>
          </cell>
          <cell r="G72">
            <v>30438497.18</v>
          </cell>
          <cell r="H72">
            <v>0</v>
          </cell>
        </row>
        <row r="73">
          <cell r="A73" t="str">
            <v>13122</v>
          </cell>
          <cell r="B73" t="str">
            <v>อาคารโรงงาน</v>
          </cell>
          <cell r="C73">
            <v>15178642.92</v>
          </cell>
          <cell r="D73">
            <v>0</v>
          </cell>
          <cell r="E73">
            <v>0</v>
          </cell>
          <cell r="F73">
            <v>1991704.35</v>
          </cell>
          <cell r="G73">
            <v>13186938.57</v>
          </cell>
          <cell r="H73">
            <v>0</v>
          </cell>
        </row>
        <row r="74">
          <cell r="A74" t="str">
            <v>13123</v>
          </cell>
          <cell r="B74" t="str">
            <v>สิ่งปลูกสร้างอื่น</v>
          </cell>
          <cell r="C74">
            <v>58140541.280000001</v>
          </cell>
          <cell r="D74">
            <v>0</v>
          </cell>
          <cell r="E74">
            <v>0</v>
          </cell>
          <cell r="F74">
            <v>6369165.0499999998</v>
          </cell>
          <cell r="G74">
            <v>51771376.229999997</v>
          </cell>
          <cell r="H74">
            <v>0</v>
          </cell>
        </row>
        <row r="75">
          <cell r="A75" t="str">
            <v>13124</v>
          </cell>
          <cell r="B75" t="str">
            <v>ออฟฟิศลอยน้ำ</v>
          </cell>
          <cell r="C75">
            <v>0</v>
          </cell>
          <cell r="D75">
            <v>0</v>
          </cell>
          <cell r="E75">
            <v>0</v>
          </cell>
          <cell r="F75">
            <v>0</v>
          </cell>
          <cell r="G75">
            <v>0</v>
          </cell>
          <cell r="H75">
            <v>0</v>
          </cell>
        </row>
        <row r="76">
          <cell r="A76" t="str">
            <v>13131</v>
          </cell>
          <cell r="B76" t="str">
            <v>ค่าปรับปรุงท่าเทียบเก่า</v>
          </cell>
          <cell r="C76">
            <v>194021.6</v>
          </cell>
          <cell r="D76">
            <v>0</v>
          </cell>
          <cell r="E76">
            <v>0</v>
          </cell>
          <cell r="F76">
            <v>194021.6</v>
          </cell>
          <cell r="G76">
            <v>0</v>
          </cell>
          <cell r="H76">
            <v>0</v>
          </cell>
        </row>
        <row r="77">
          <cell r="A77" t="str">
            <v>13132</v>
          </cell>
          <cell r="B77" t="str">
            <v>ค่าปรับปรุงท่าเทียบใหม่</v>
          </cell>
          <cell r="C77">
            <v>4287139.22</v>
          </cell>
          <cell r="D77">
            <v>0</v>
          </cell>
          <cell r="E77">
            <v>0</v>
          </cell>
          <cell r="F77">
            <v>1094989.22</v>
          </cell>
          <cell r="G77">
            <v>3192150</v>
          </cell>
          <cell r="H77">
            <v>0</v>
          </cell>
        </row>
        <row r="78">
          <cell r="A78" t="str">
            <v>13133</v>
          </cell>
          <cell r="B78" t="str">
            <v>ค่าปรับปรุงอาคารสำนักงาน</v>
          </cell>
          <cell r="C78">
            <v>6694433.96</v>
          </cell>
          <cell r="D78">
            <v>0</v>
          </cell>
          <cell r="E78">
            <v>2540.87</v>
          </cell>
          <cell r="F78">
            <v>0</v>
          </cell>
          <cell r="G78">
            <v>6696974.8300000001</v>
          </cell>
          <cell r="H78">
            <v>0</v>
          </cell>
        </row>
        <row r="79">
          <cell r="A79" t="str">
            <v>13134</v>
          </cell>
          <cell r="B79" t="str">
            <v>ค่าปรับปรุงอาคารโรงงาน</v>
          </cell>
          <cell r="C79">
            <v>2706815.1</v>
          </cell>
          <cell r="D79">
            <v>0</v>
          </cell>
          <cell r="E79">
            <v>0</v>
          </cell>
          <cell r="F79">
            <v>0</v>
          </cell>
          <cell r="G79">
            <v>2706815.1</v>
          </cell>
          <cell r="H79">
            <v>0</v>
          </cell>
        </row>
        <row r="80">
          <cell r="A80" t="str">
            <v>13135</v>
          </cell>
          <cell r="B80" t="str">
            <v>ค่าปรับปรุงอู่ลอย</v>
          </cell>
          <cell r="C80">
            <v>6839901.46</v>
          </cell>
          <cell r="D80">
            <v>0</v>
          </cell>
          <cell r="E80">
            <v>0</v>
          </cell>
          <cell r="F80">
            <v>4399748.1900000004</v>
          </cell>
          <cell r="G80">
            <v>2440153.27</v>
          </cell>
          <cell r="H80">
            <v>0</v>
          </cell>
        </row>
        <row r="81">
          <cell r="A81" t="str">
            <v>13136</v>
          </cell>
          <cell r="B81" t="str">
            <v>ค่าปรับปรุงสถานที่เช่า</v>
          </cell>
          <cell r="C81">
            <v>0</v>
          </cell>
          <cell r="D81">
            <v>0</v>
          </cell>
          <cell r="E81">
            <v>0</v>
          </cell>
          <cell r="F81">
            <v>0</v>
          </cell>
          <cell r="G81">
            <v>0</v>
          </cell>
          <cell r="H81">
            <v>0</v>
          </cell>
        </row>
        <row r="82">
          <cell r="A82" t="str">
            <v>13140</v>
          </cell>
          <cell r="B82" t="str">
            <v>เครื่องจักรกล</v>
          </cell>
          <cell r="C82">
            <v>43079540.810000002</v>
          </cell>
          <cell r="D82">
            <v>0</v>
          </cell>
          <cell r="E82">
            <v>0</v>
          </cell>
          <cell r="F82">
            <v>0</v>
          </cell>
          <cell r="G82">
            <v>43079540.810000002</v>
          </cell>
          <cell r="H82">
            <v>0</v>
          </cell>
        </row>
        <row r="83">
          <cell r="A83" t="str">
            <v>13151</v>
          </cell>
          <cell r="B83" t="str">
            <v>อุปกรณ์ไฟฟ้าและเครื่องมือ</v>
          </cell>
          <cell r="C83">
            <v>32128555.940000001</v>
          </cell>
          <cell r="D83">
            <v>0</v>
          </cell>
          <cell r="E83">
            <v>759575.41</v>
          </cell>
          <cell r="F83">
            <v>0</v>
          </cell>
          <cell r="G83">
            <v>32888131.350000001</v>
          </cell>
          <cell r="H83">
            <v>0</v>
          </cell>
        </row>
        <row r="84">
          <cell r="A84" t="str">
            <v>13152</v>
          </cell>
          <cell r="B84" t="str">
            <v>อุปกรณ์ต่อเรือไฟเบอร์</v>
          </cell>
          <cell r="C84">
            <v>9554234.4299999997</v>
          </cell>
          <cell r="D84">
            <v>0</v>
          </cell>
          <cell r="E84">
            <v>0</v>
          </cell>
          <cell r="F84">
            <v>0</v>
          </cell>
          <cell r="G84">
            <v>9554234.4299999997</v>
          </cell>
          <cell r="H84">
            <v>0</v>
          </cell>
        </row>
        <row r="85">
          <cell r="A85" t="str">
            <v>13161</v>
          </cell>
          <cell r="B85" t="str">
            <v>เครื่องใช้สำนักงาน</v>
          </cell>
          <cell r="C85">
            <v>13353312.27</v>
          </cell>
          <cell r="D85">
            <v>0</v>
          </cell>
          <cell r="E85">
            <v>0</v>
          </cell>
          <cell r="F85">
            <v>227119.31</v>
          </cell>
          <cell r="G85">
            <v>13126192.960000001</v>
          </cell>
          <cell r="H85">
            <v>0</v>
          </cell>
        </row>
        <row r="86">
          <cell r="A86" t="str">
            <v>13162</v>
          </cell>
          <cell r="B86" t="str">
            <v>เครื่องเฟอร์นิเจอร์</v>
          </cell>
          <cell r="C86">
            <v>7182900.2000000002</v>
          </cell>
          <cell r="D86">
            <v>0</v>
          </cell>
          <cell r="E86">
            <v>59864.959999999999</v>
          </cell>
          <cell r="F86">
            <v>0</v>
          </cell>
          <cell r="G86">
            <v>7242765.1600000001</v>
          </cell>
          <cell r="H86">
            <v>0</v>
          </cell>
        </row>
        <row r="87">
          <cell r="A87" t="str">
            <v>13163</v>
          </cell>
          <cell r="B87" t="str">
            <v>เครื่องปรับอากาศ</v>
          </cell>
          <cell r="C87">
            <v>4259533.29</v>
          </cell>
          <cell r="D87">
            <v>0</v>
          </cell>
          <cell r="E87">
            <v>0</v>
          </cell>
          <cell r="F87">
            <v>0</v>
          </cell>
          <cell r="G87">
            <v>4259533.29</v>
          </cell>
          <cell r="H87">
            <v>0</v>
          </cell>
        </row>
        <row r="88">
          <cell r="A88" t="str">
            <v>13171</v>
          </cell>
          <cell r="B88" t="str">
            <v>รถยนต์</v>
          </cell>
          <cell r="C88">
            <v>12710637.98</v>
          </cell>
          <cell r="D88">
            <v>0</v>
          </cell>
          <cell r="E88">
            <v>30000</v>
          </cell>
          <cell r="F88">
            <v>0</v>
          </cell>
          <cell r="G88">
            <v>12740637.98</v>
          </cell>
          <cell r="H88">
            <v>0</v>
          </cell>
        </row>
        <row r="89">
          <cell r="A89" t="str">
            <v>13172</v>
          </cell>
          <cell r="B89" t="str">
            <v>รถจักรยานยนต์</v>
          </cell>
          <cell r="C89">
            <v>0</v>
          </cell>
          <cell r="D89">
            <v>0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</row>
        <row r="90">
          <cell r="A90" t="str">
            <v>13181</v>
          </cell>
          <cell r="B90" t="str">
            <v>เรือทัก</v>
          </cell>
          <cell r="C90">
            <v>886755.98</v>
          </cell>
          <cell r="D90">
            <v>0</v>
          </cell>
          <cell r="E90">
            <v>0</v>
          </cell>
          <cell r="F90">
            <v>0</v>
          </cell>
          <cell r="G90">
            <v>886755.98</v>
          </cell>
          <cell r="H90">
            <v>0</v>
          </cell>
        </row>
        <row r="91">
          <cell r="A91" t="str">
            <v>13182</v>
          </cell>
          <cell r="B91" t="str">
            <v>เรือบดและเรือบริการ</v>
          </cell>
          <cell r="C91">
            <v>12616350.619999999</v>
          </cell>
          <cell r="D91">
            <v>0</v>
          </cell>
          <cell r="E91">
            <v>0</v>
          </cell>
          <cell r="F91">
            <v>0</v>
          </cell>
          <cell r="G91">
            <v>12616350.619999999</v>
          </cell>
          <cell r="H91">
            <v>0</v>
          </cell>
        </row>
        <row r="92">
          <cell r="A92" t="str">
            <v>13191</v>
          </cell>
          <cell r="B92" t="str">
            <v>สิ่งระหว่างปลูกสร้าง</v>
          </cell>
          <cell r="C92">
            <v>0</v>
          </cell>
          <cell r="D92">
            <v>0</v>
          </cell>
          <cell r="E92">
            <v>1396991.71</v>
          </cell>
          <cell r="F92">
            <v>0</v>
          </cell>
          <cell r="G92">
            <v>1396991.71</v>
          </cell>
          <cell r="H92">
            <v>0</v>
          </cell>
        </row>
        <row r="93">
          <cell r="A93" t="str">
            <v>13192</v>
          </cell>
          <cell r="B93" t="str">
            <v>เรือระหว่างสร้าง</v>
          </cell>
          <cell r="C93">
            <v>2915546.98</v>
          </cell>
          <cell r="D93">
            <v>0</v>
          </cell>
          <cell r="E93">
            <v>78513.58</v>
          </cell>
          <cell r="F93">
            <v>0</v>
          </cell>
          <cell r="G93">
            <v>2994060.56</v>
          </cell>
          <cell r="H93">
            <v>0</v>
          </cell>
        </row>
        <row r="94">
          <cell r="A94" t="str">
            <v>13210</v>
          </cell>
          <cell r="B94" t="str">
            <v>ค่าเสื่อมราคาสะสม - อู่ลอย</v>
          </cell>
          <cell r="C94">
            <v>0</v>
          </cell>
          <cell r="D94">
            <v>86256397.769999996</v>
          </cell>
          <cell r="E94">
            <v>23031936.27</v>
          </cell>
          <cell r="F94">
            <v>0</v>
          </cell>
          <cell r="G94">
            <v>0</v>
          </cell>
          <cell r="H94">
            <v>63224461.5</v>
          </cell>
        </row>
        <row r="95">
          <cell r="A95" t="str">
            <v>13211</v>
          </cell>
          <cell r="B95" t="str">
            <v>ค่าเสื่อมราคาสะสม - อู่ลอยเพิ่มเติม</v>
          </cell>
          <cell r="C95">
            <v>0</v>
          </cell>
          <cell r="D95">
            <v>7734767.6500000004</v>
          </cell>
          <cell r="E95">
            <v>7734767.6500000004</v>
          </cell>
          <cell r="F95">
            <v>0</v>
          </cell>
          <cell r="G95">
            <v>0</v>
          </cell>
          <cell r="H95">
            <v>0</v>
          </cell>
        </row>
        <row r="96">
          <cell r="A96" t="str">
            <v>13221</v>
          </cell>
          <cell r="B96" t="str">
            <v>ค่าเสื่อมราคาสะสม - อาคารสำนักงาน</v>
          </cell>
          <cell r="C96">
            <v>0</v>
          </cell>
          <cell r="D96">
            <v>5466294.0300000003</v>
          </cell>
          <cell r="E96">
            <v>0</v>
          </cell>
          <cell r="F96">
            <v>355869.12</v>
          </cell>
          <cell r="G96">
            <v>0</v>
          </cell>
          <cell r="H96">
            <v>5822163.1500000004</v>
          </cell>
        </row>
        <row r="97">
          <cell r="A97" t="str">
            <v>13222</v>
          </cell>
          <cell r="B97" t="str">
            <v>ค่าเสื่อมราคาสะสม - อาคารโรงงาน</v>
          </cell>
          <cell r="C97">
            <v>0</v>
          </cell>
          <cell r="D97">
            <v>2969875.96</v>
          </cell>
          <cell r="E97">
            <v>573914.62</v>
          </cell>
          <cell r="F97">
            <v>0</v>
          </cell>
          <cell r="G97">
            <v>0</v>
          </cell>
          <cell r="H97">
            <v>2395961.34</v>
          </cell>
        </row>
        <row r="98">
          <cell r="A98" t="str">
            <v>13223</v>
          </cell>
          <cell r="B98" t="str">
            <v>ค่าเสื่อมราคาสะสม - สิ่งปลูกสร้างอื่น</v>
          </cell>
          <cell r="C98">
            <v>0</v>
          </cell>
          <cell r="D98">
            <v>12696906.82</v>
          </cell>
          <cell r="E98">
            <v>677233.11</v>
          </cell>
          <cell r="F98">
            <v>0</v>
          </cell>
          <cell r="G98">
            <v>0</v>
          </cell>
          <cell r="H98">
            <v>12019673.710000001</v>
          </cell>
        </row>
        <row r="99">
          <cell r="A99" t="str">
            <v>13224</v>
          </cell>
          <cell r="B99" t="str">
            <v>ค่าเสื่อมราคาสะสม - ออฟฟิศลอยน้ำ</v>
          </cell>
          <cell r="C99">
            <v>0</v>
          </cell>
          <cell r="D99">
            <v>0</v>
          </cell>
          <cell r="E99">
            <v>0</v>
          </cell>
          <cell r="F99">
            <v>0</v>
          </cell>
          <cell r="G99">
            <v>0</v>
          </cell>
          <cell r="H99">
            <v>0</v>
          </cell>
        </row>
        <row r="100">
          <cell r="A100" t="str">
            <v>13231</v>
          </cell>
          <cell r="B100" t="str">
            <v>ค่าเสื่อมราคาสะสม - ท่าเทียบเก่า</v>
          </cell>
          <cell r="C100">
            <v>0</v>
          </cell>
          <cell r="D100">
            <v>194021.6</v>
          </cell>
          <cell r="E100">
            <v>194021.6</v>
          </cell>
          <cell r="F100">
            <v>0</v>
          </cell>
          <cell r="G100">
            <v>0</v>
          </cell>
          <cell r="H100">
            <v>0</v>
          </cell>
        </row>
        <row r="101">
          <cell r="A101" t="str">
            <v>13232</v>
          </cell>
          <cell r="B101" t="str">
            <v>ค่าเสื่อมราคาสะสม - ท่าเทียบอู่ใหม่</v>
          </cell>
          <cell r="C101">
            <v>0</v>
          </cell>
          <cell r="D101">
            <v>1540141.1</v>
          </cell>
          <cell r="E101">
            <v>935381.72</v>
          </cell>
          <cell r="F101">
            <v>0</v>
          </cell>
          <cell r="G101">
            <v>0</v>
          </cell>
          <cell r="H101">
            <v>604759.38</v>
          </cell>
        </row>
        <row r="102">
          <cell r="A102" t="str">
            <v>13233</v>
          </cell>
          <cell r="B102" t="str">
            <v>ค่าเสื่อมราคาสะสม - ส่วนปรับปรุงอาคารสำนักงาน</v>
          </cell>
          <cell r="C102">
            <v>0</v>
          </cell>
          <cell r="D102">
            <v>1921422.3</v>
          </cell>
          <cell r="E102">
            <v>0</v>
          </cell>
          <cell r="F102">
            <v>334374.46999999997</v>
          </cell>
          <cell r="G102">
            <v>0</v>
          </cell>
          <cell r="H102">
            <v>2255796.77</v>
          </cell>
        </row>
        <row r="103">
          <cell r="A103" t="str">
            <v>13234</v>
          </cell>
          <cell r="B103" t="str">
            <v>ค่าเสื่อมราคาสะสม - ส่วนปรับปรุงอาคารโรงงาน</v>
          </cell>
          <cell r="C103">
            <v>0</v>
          </cell>
          <cell r="D103">
            <v>735779.07</v>
          </cell>
          <cell r="E103">
            <v>0</v>
          </cell>
          <cell r="F103">
            <v>135340.76</v>
          </cell>
          <cell r="G103">
            <v>0</v>
          </cell>
          <cell r="H103">
            <v>871119.83</v>
          </cell>
        </row>
        <row r="104">
          <cell r="A104" t="str">
            <v>13235</v>
          </cell>
          <cell r="B104" t="str">
            <v>ค่าเสื่อมราคาสะสม - ส่วนปรับปรุงอู่ลอย</v>
          </cell>
          <cell r="C104">
            <v>0</v>
          </cell>
          <cell r="D104">
            <v>1678614.93</v>
          </cell>
          <cell r="E104">
            <v>934063.54</v>
          </cell>
          <cell r="F104">
            <v>0</v>
          </cell>
          <cell r="G104">
            <v>0</v>
          </cell>
          <cell r="H104">
            <v>744551.39</v>
          </cell>
        </row>
        <row r="105">
          <cell r="A105" t="str">
            <v>13240</v>
          </cell>
          <cell r="B105" t="str">
            <v>ค่าเสื่อมราคาสะสม - เครื่องจักรกล</v>
          </cell>
          <cell r="C105">
            <v>0</v>
          </cell>
          <cell r="D105">
            <v>35771515.740000002</v>
          </cell>
          <cell r="E105">
            <v>0</v>
          </cell>
          <cell r="F105">
            <v>3502287.23</v>
          </cell>
          <cell r="G105">
            <v>0</v>
          </cell>
          <cell r="H105">
            <v>39273802.969999999</v>
          </cell>
        </row>
        <row r="106">
          <cell r="A106" t="str">
            <v>13251</v>
          </cell>
          <cell r="B106" t="str">
            <v>ค่าเสื่อมราคาสะสม - อุปกรณ์ไฟฟ้าและเครื่องมือ</v>
          </cell>
          <cell r="C106">
            <v>0</v>
          </cell>
          <cell r="D106">
            <v>28318307.989999998</v>
          </cell>
          <cell r="E106">
            <v>0</v>
          </cell>
          <cell r="F106">
            <v>1078779.25</v>
          </cell>
          <cell r="G106">
            <v>0</v>
          </cell>
          <cell r="H106">
            <v>29397087.239999998</v>
          </cell>
        </row>
        <row r="107">
          <cell r="A107" t="str">
            <v>13252</v>
          </cell>
          <cell r="B107" t="str">
            <v>ค่าเสื่อมราคาสะสม - อุปกรณ์ต่อเรือไฟเบอร์</v>
          </cell>
          <cell r="C107">
            <v>0</v>
          </cell>
          <cell r="D107">
            <v>9076522.6999999993</v>
          </cell>
          <cell r="E107">
            <v>0</v>
          </cell>
          <cell r="F107">
            <v>0</v>
          </cell>
          <cell r="G107">
            <v>0</v>
          </cell>
          <cell r="H107">
            <v>9076522.6999999993</v>
          </cell>
        </row>
        <row r="108">
          <cell r="A108" t="str">
            <v>13261</v>
          </cell>
          <cell r="B108" t="str">
            <v>ค่าเสื่อมราคาสะสม - เครื่องใช้สำนักงาน</v>
          </cell>
          <cell r="C108">
            <v>0</v>
          </cell>
          <cell r="D108">
            <v>9571489.6400000006</v>
          </cell>
          <cell r="E108">
            <v>0</v>
          </cell>
          <cell r="F108">
            <v>943007.53</v>
          </cell>
          <cell r="G108">
            <v>0</v>
          </cell>
          <cell r="H108">
            <v>10514497.17</v>
          </cell>
        </row>
        <row r="109">
          <cell r="A109" t="str">
            <v>13262</v>
          </cell>
          <cell r="B109" t="str">
            <v>ค่าเสื่อมราคาสะสม - เครื่องเฟอร์นิเจอร์</v>
          </cell>
          <cell r="C109">
            <v>0</v>
          </cell>
          <cell r="D109">
            <v>5699257.29</v>
          </cell>
          <cell r="E109">
            <v>0</v>
          </cell>
          <cell r="F109">
            <v>747445.72</v>
          </cell>
          <cell r="G109">
            <v>0</v>
          </cell>
          <cell r="H109">
            <v>6446703.0099999998</v>
          </cell>
        </row>
        <row r="110">
          <cell r="A110" t="str">
            <v>13263</v>
          </cell>
          <cell r="B110" t="str">
            <v>ค่าเสื่อมราคาสะสม - เครื่องปรับอากาศ</v>
          </cell>
          <cell r="C110">
            <v>0</v>
          </cell>
          <cell r="D110">
            <v>3396304.76</v>
          </cell>
          <cell r="E110">
            <v>0</v>
          </cell>
          <cell r="F110">
            <v>540234.97</v>
          </cell>
          <cell r="G110">
            <v>0</v>
          </cell>
          <cell r="H110">
            <v>3936539.73</v>
          </cell>
        </row>
        <row r="111">
          <cell r="A111" t="str">
            <v>13271</v>
          </cell>
          <cell r="B111" t="str">
            <v>ค่าเสื่อมราคาสะสม - รถยนต์</v>
          </cell>
          <cell r="C111">
            <v>0</v>
          </cell>
          <cell r="D111">
            <v>6959062.9100000001</v>
          </cell>
          <cell r="E111">
            <v>0</v>
          </cell>
          <cell r="F111">
            <v>1309961.4099999999</v>
          </cell>
          <cell r="G111">
            <v>0</v>
          </cell>
          <cell r="H111">
            <v>8269024.3200000003</v>
          </cell>
        </row>
        <row r="112">
          <cell r="A112" t="str">
            <v>13272</v>
          </cell>
          <cell r="B112" t="str">
            <v>ค่าเสื่อมราคาสะสม - รถจักรยานยนต์</v>
          </cell>
          <cell r="C112">
            <v>0</v>
          </cell>
          <cell r="D112">
            <v>0</v>
          </cell>
          <cell r="E112">
            <v>0</v>
          </cell>
          <cell r="F112">
            <v>0</v>
          </cell>
          <cell r="G112">
            <v>0</v>
          </cell>
          <cell r="H112">
            <v>0</v>
          </cell>
        </row>
        <row r="113">
          <cell r="A113" t="str">
            <v>13281</v>
          </cell>
          <cell r="B113" t="str">
            <v>ค่าเสื่อมราคาสะสม - เรือทัก</v>
          </cell>
          <cell r="C113">
            <v>0</v>
          </cell>
          <cell r="D113">
            <v>692066.41</v>
          </cell>
          <cell r="E113">
            <v>0</v>
          </cell>
          <cell r="F113">
            <v>65253.75</v>
          </cell>
          <cell r="G113">
            <v>0</v>
          </cell>
          <cell r="H113">
            <v>757320.16</v>
          </cell>
        </row>
        <row r="114">
          <cell r="A114" t="str">
            <v>13282</v>
          </cell>
          <cell r="B114" t="str">
            <v>ค่าเสื่อมราคาสะสม - เรือบดและเรือบริการ</v>
          </cell>
          <cell r="C114">
            <v>0</v>
          </cell>
          <cell r="D114">
            <v>11339678.34</v>
          </cell>
          <cell r="E114">
            <v>0</v>
          </cell>
          <cell r="F114">
            <v>223923.46</v>
          </cell>
          <cell r="G114">
            <v>0</v>
          </cell>
          <cell r="H114">
            <v>11563601.800000001</v>
          </cell>
        </row>
        <row r="115">
          <cell r="A115" t="str">
            <v>19001</v>
          </cell>
          <cell r="B115" t="str">
            <v>เงินมัดจำ</v>
          </cell>
          <cell r="C115">
            <v>11887382.539999999</v>
          </cell>
          <cell r="D115">
            <v>0</v>
          </cell>
          <cell r="E115">
            <v>0</v>
          </cell>
          <cell r="F115">
            <v>6925840.46</v>
          </cell>
          <cell r="G115">
            <v>4961542.08</v>
          </cell>
          <cell r="H115">
            <v>0</v>
          </cell>
        </row>
        <row r="116">
          <cell r="A116" t="str">
            <v>19002</v>
          </cell>
          <cell r="B116" t="str">
            <v>เงินประกันโทรศัพท์</v>
          </cell>
          <cell r="C116">
            <v>67000</v>
          </cell>
          <cell r="D116">
            <v>0</v>
          </cell>
          <cell r="E116">
            <v>0</v>
          </cell>
          <cell r="F116">
            <v>0</v>
          </cell>
          <cell r="G116">
            <v>67000</v>
          </cell>
          <cell r="H116">
            <v>0</v>
          </cell>
        </row>
        <row r="117">
          <cell r="A117" t="str">
            <v>19003</v>
          </cell>
          <cell r="B117" t="str">
            <v>ภาษีหัก ณ ที่จ่าย</v>
          </cell>
          <cell r="C117">
            <v>5755112.2300000004</v>
          </cell>
          <cell r="D117">
            <v>0</v>
          </cell>
          <cell r="E117">
            <v>5355388.3600000003</v>
          </cell>
          <cell r="F117">
            <v>0</v>
          </cell>
          <cell r="G117">
            <v>11110500.59</v>
          </cell>
          <cell r="H117">
            <v>0</v>
          </cell>
        </row>
        <row r="118">
          <cell r="A118" t="str">
            <v>19004</v>
          </cell>
          <cell r="B118" t="str">
            <v>พันธบัตรองค์การโทรศัพท์</v>
          </cell>
          <cell r="C118">
            <v>15000</v>
          </cell>
          <cell r="D118">
            <v>0</v>
          </cell>
          <cell r="E118">
            <v>0</v>
          </cell>
          <cell r="F118">
            <v>0</v>
          </cell>
          <cell r="G118">
            <v>15000</v>
          </cell>
          <cell r="H118">
            <v>0</v>
          </cell>
        </row>
        <row r="119">
          <cell r="A119" t="str">
            <v>19005</v>
          </cell>
          <cell r="B119" t="str">
            <v>ค่าใช้จ่ายรอตัดจ่าย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19007</v>
          </cell>
          <cell r="B120" t="str">
            <v>เงินทดรองจ่ายแทนลูกค้า</v>
          </cell>
          <cell r="C120">
            <v>0</v>
          </cell>
          <cell r="D120">
            <v>0</v>
          </cell>
          <cell r="E120">
            <v>32744.880000000001</v>
          </cell>
          <cell r="F120">
            <v>0</v>
          </cell>
          <cell r="G120">
            <v>32744.880000000001</v>
          </cell>
          <cell r="H120">
            <v>0</v>
          </cell>
        </row>
        <row r="121">
          <cell r="A121" t="str">
            <v>19008</v>
          </cell>
          <cell r="B121" t="str">
            <v>ค่าบริการซ่อมเรือค้างรับ</v>
          </cell>
          <cell r="C121">
            <v>39983819.130000003</v>
          </cell>
          <cell r="D121">
            <v>0</v>
          </cell>
          <cell r="E121">
            <v>0</v>
          </cell>
          <cell r="F121">
            <v>7415768.0899999999</v>
          </cell>
          <cell r="G121">
            <v>32568051.039999999</v>
          </cell>
          <cell r="H121">
            <v>0</v>
          </cell>
        </row>
        <row r="122">
          <cell r="A122" t="str">
            <v>19009</v>
          </cell>
          <cell r="B122" t="str">
            <v>รายได้ค่าต่อเรือค้างรับ</v>
          </cell>
          <cell r="C122">
            <v>0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</row>
        <row r="123">
          <cell r="A123" t="str">
            <v>19010</v>
          </cell>
          <cell r="B123" t="str">
            <v>เงินมัดจำค่าสินค้า</v>
          </cell>
          <cell r="C123">
            <v>0</v>
          </cell>
          <cell r="D123">
            <v>0</v>
          </cell>
          <cell r="E123">
            <v>0</v>
          </cell>
          <cell r="F123">
            <v>0</v>
          </cell>
          <cell r="G123">
            <v>0</v>
          </cell>
          <cell r="H123">
            <v>0</v>
          </cell>
        </row>
        <row r="124">
          <cell r="A124" t="str">
            <v>19012</v>
          </cell>
          <cell r="B124" t="str">
            <v>รายได้เงินปันผลค้างรับ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21101</v>
          </cell>
          <cell r="B125" t="str">
            <v>เงินเบิกเกินบัญชี - ธ.ไทยพาณิชย์ สาขาพระประแดง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21102</v>
          </cell>
          <cell r="B126" t="str">
            <v>เจ้าหนี้ T/R</v>
          </cell>
          <cell r="C126">
            <v>0</v>
          </cell>
          <cell r="D126">
            <v>8031524.7599999998</v>
          </cell>
          <cell r="E126">
            <v>7138036.71</v>
          </cell>
          <cell r="F126">
            <v>0</v>
          </cell>
          <cell r="G126">
            <v>0</v>
          </cell>
          <cell r="H126">
            <v>893488.05</v>
          </cell>
        </row>
        <row r="127">
          <cell r="A127" t="str">
            <v>21103</v>
          </cell>
          <cell r="B127" t="str">
            <v>เงินเบิกเกินบัญชี - ธ.ไทยพาณิชย์ สาขาบางครุ</v>
          </cell>
          <cell r="C127">
            <v>0</v>
          </cell>
          <cell r="D127">
            <v>3950828.62</v>
          </cell>
          <cell r="E127">
            <v>0</v>
          </cell>
          <cell r="F127">
            <v>2456425.1</v>
          </cell>
          <cell r="G127">
            <v>0</v>
          </cell>
          <cell r="H127">
            <v>6407253.7199999997</v>
          </cell>
        </row>
        <row r="128">
          <cell r="A128" t="str">
            <v>21201</v>
          </cell>
          <cell r="B128" t="str">
            <v>เจ้าหนี้การค้า</v>
          </cell>
          <cell r="C128">
            <v>0</v>
          </cell>
          <cell r="D128">
            <v>7151880.1100000003</v>
          </cell>
          <cell r="E128">
            <v>0</v>
          </cell>
          <cell r="F128">
            <v>767296.59</v>
          </cell>
          <cell r="G128">
            <v>0</v>
          </cell>
          <cell r="H128">
            <v>7919176.7000000002</v>
          </cell>
        </row>
        <row r="129">
          <cell r="A129" t="str">
            <v>21202</v>
          </cell>
          <cell r="B129" t="str">
            <v>เช็คค้างจ่าย</v>
          </cell>
          <cell r="C129">
            <v>0</v>
          </cell>
          <cell r="D129">
            <v>0</v>
          </cell>
          <cell r="E129">
            <v>0</v>
          </cell>
          <cell r="F129">
            <v>0</v>
          </cell>
          <cell r="G129">
            <v>0</v>
          </cell>
          <cell r="H129">
            <v>0</v>
          </cell>
        </row>
        <row r="130">
          <cell r="A130" t="str">
            <v>21203</v>
          </cell>
          <cell r="B130" t="str">
            <v>เจ้าหนี้ - Forward Exchange</v>
          </cell>
          <cell r="C130">
            <v>0</v>
          </cell>
          <cell r="D130">
            <v>1611229.37</v>
          </cell>
          <cell r="E130">
            <v>1611229.37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21204</v>
          </cell>
          <cell r="B131" t="str">
            <v>ตั๋วสัญญาใช้เงิน</v>
          </cell>
          <cell r="C131">
            <v>0</v>
          </cell>
          <cell r="D131">
            <v>271544000</v>
          </cell>
          <cell r="E131">
            <v>90000000</v>
          </cell>
          <cell r="F131">
            <v>0</v>
          </cell>
          <cell r="G131">
            <v>0</v>
          </cell>
          <cell r="H131">
            <v>181544000</v>
          </cell>
        </row>
        <row r="132">
          <cell r="A132" t="str">
            <v>21301</v>
          </cell>
          <cell r="B132" t="str">
            <v>เงินกู้ระยะยาวที่ถึงกำหนดชำระภายในหนึ่งปี</v>
          </cell>
          <cell r="C132">
            <v>0</v>
          </cell>
          <cell r="D132">
            <v>21963200</v>
          </cell>
          <cell r="E132">
            <v>21963200</v>
          </cell>
          <cell r="F132">
            <v>0</v>
          </cell>
          <cell r="G132">
            <v>0</v>
          </cell>
          <cell r="H132">
            <v>0</v>
          </cell>
        </row>
        <row r="133">
          <cell r="A133" t="str">
            <v>21401</v>
          </cell>
          <cell r="B133" t="str">
            <v>เงินรับล่วงหน้า - ค่าต่อเรือและซ่อมเรือ</v>
          </cell>
          <cell r="C133">
            <v>0</v>
          </cell>
          <cell r="D133">
            <v>24913836.289999999</v>
          </cell>
          <cell r="E133">
            <v>0</v>
          </cell>
          <cell r="F133">
            <v>20178242.210000001</v>
          </cell>
          <cell r="G133">
            <v>0</v>
          </cell>
          <cell r="H133">
            <v>45092078.5</v>
          </cell>
        </row>
        <row r="134">
          <cell r="A134" t="str">
            <v>21402</v>
          </cell>
          <cell r="B134" t="str">
            <v>เช็ครับลงวันที่รับล่วงหน้า</v>
          </cell>
          <cell r="C134">
            <v>0</v>
          </cell>
          <cell r="D134">
            <v>16136028.42</v>
          </cell>
          <cell r="E134">
            <v>1358798.24</v>
          </cell>
          <cell r="F134">
            <v>0</v>
          </cell>
          <cell r="G134">
            <v>0</v>
          </cell>
          <cell r="H134">
            <v>14777230.18</v>
          </cell>
        </row>
        <row r="135">
          <cell r="A135" t="str">
            <v>21901</v>
          </cell>
          <cell r="B135" t="str">
            <v>เจ้าหนี้-บริษัทอื่นในเครือ</v>
          </cell>
          <cell r="C135">
            <v>0</v>
          </cell>
          <cell r="D135">
            <v>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</row>
        <row r="136">
          <cell r="A136" t="str">
            <v>21902</v>
          </cell>
          <cell r="B136" t="str">
            <v>ดอกเบี้ยเงินกู้ค้างจ่าย</v>
          </cell>
          <cell r="C136">
            <v>0</v>
          </cell>
          <cell r="D136">
            <v>224219.18</v>
          </cell>
          <cell r="E136">
            <v>224219.18</v>
          </cell>
          <cell r="F136">
            <v>0</v>
          </cell>
          <cell r="G136">
            <v>0</v>
          </cell>
          <cell r="H136">
            <v>0</v>
          </cell>
        </row>
        <row r="137">
          <cell r="A137" t="str">
            <v>21903</v>
          </cell>
          <cell r="B137" t="str">
            <v>ภาษีหักไว้ ณ ที่จ่าย ภงด.1</v>
          </cell>
          <cell r="C137">
            <v>0</v>
          </cell>
          <cell r="D137">
            <v>176159.31</v>
          </cell>
          <cell r="E137">
            <v>0</v>
          </cell>
          <cell r="F137">
            <v>807182.15</v>
          </cell>
          <cell r="G137">
            <v>0</v>
          </cell>
          <cell r="H137">
            <v>983341.46</v>
          </cell>
        </row>
        <row r="138">
          <cell r="A138" t="str">
            <v>21904</v>
          </cell>
          <cell r="B138" t="str">
            <v>โบนัสค้างจ่าย</v>
          </cell>
          <cell r="C138">
            <v>0</v>
          </cell>
          <cell r="D138">
            <v>0</v>
          </cell>
          <cell r="E138">
            <v>0</v>
          </cell>
          <cell r="F138">
            <v>0</v>
          </cell>
          <cell r="G138">
            <v>0</v>
          </cell>
          <cell r="H138">
            <v>0</v>
          </cell>
        </row>
        <row r="139">
          <cell r="A139" t="str">
            <v>21905</v>
          </cell>
          <cell r="B139" t="str">
            <v>ค่าน้ำประปาค้างจ่าย</v>
          </cell>
          <cell r="C139">
            <v>0</v>
          </cell>
          <cell r="D139">
            <v>50000</v>
          </cell>
          <cell r="E139">
            <v>0</v>
          </cell>
          <cell r="F139">
            <v>0</v>
          </cell>
          <cell r="G139">
            <v>0</v>
          </cell>
          <cell r="H139">
            <v>50000</v>
          </cell>
        </row>
        <row r="140">
          <cell r="A140" t="str">
            <v>21906</v>
          </cell>
          <cell r="B140" t="str">
            <v>ค่าไฟฟ้าค้างจ่าย</v>
          </cell>
          <cell r="C140">
            <v>0</v>
          </cell>
          <cell r="D140">
            <v>700000</v>
          </cell>
          <cell r="E140">
            <v>0</v>
          </cell>
          <cell r="F140">
            <v>0</v>
          </cell>
          <cell r="G140">
            <v>0</v>
          </cell>
          <cell r="H140">
            <v>700000</v>
          </cell>
        </row>
        <row r="141">
          <cell r="A141" t="str">
            <v>21907</v>
          </cell>
          <cell r="B141" t="str">
            <v>ค่าโทรศัพท์ค้างจ่าย</v>
          </cell>
          <cell r="C141">
            <v>0</v>
          </cell>
          <cell r="D141">
            <v>134845.78</v>
          </cell>
          <cell r="E141">
            <v>24332.92</v>
          </cell>
          <cell r="F141">
            <v>0</v>
          </cell>
          <cell r="G141">
            <v>0</v>
          </cell>
          <cell r="H141">
            <v>110512.86</v>
          </cell>
        </row>
        <row r="142">
          <cell r="A142" t="str">
            <v>21908</v>
          </cell>
          <cell r="B142" t="str">
            <v>ค่าสอบบัญชีค้างจ่าย</v>
          </cell>
          <cell r="C142">
            <v>0</v>
          </cell>
          <cell r="D142">
            <v>245000.03</v>
          </cell>
          <cell r="E142">
            <v>0</v>
          </cell>
          <cell r="F142">
            <v>18000</v>
          </cell>
          <cell r="G142">
            <v>0</v>
          </cell>
          <cell r="H142">
            <v>263000.03000000003</v>
          </cell>
        </row>
        <row r="143">
          <cell r="A143" t="str">
            <v>21909</v>
          </cell>
          <cell r="B143" t="str">
            <v>ค่าแรงเหมาค้างจ่าย</v>
          </cell>
          <cell r="C143">
            <v>0</v>
          </cell>
          <cell r="D143">
            <v>6492612.3200000003</v>
          </cell>
          <cell r="E143">
            <v>1606401.67</v>
          </cell>
          <cell r="F143">
            <v>0</v>
          </cell>
          <cell r="G143">
            <v>0</v>
          </cell>
          <cell r="H143">
            <v>4886210.6500000004</v>
          </cell>
        </row>
        <row r="144">
          <cell r="A144" t="str">
            <v>21910</v>
          </cell>
          <cell r="B144" t="str">
            <v>เงินประกันสังคมหัก ณ ที่จ่ายค้างจ่าย</v>
          </cell>
          <cell r="C144">
            <v>0</v>
          </cell>
          <cell r="D144">
            <v>80603</v>
          </cell>
          <cell r="E144">
            <v>0</v>
          </cell>
          <cell r="F144">
            <v>566</v>
          </cell>
          <cell r="G144">
            <v>0</v>
          </cell>
          <cell r="H144">
            <v>81169</v>
          </cell>
        </row>
        <row r="145">
          <cell r="A145" t="str">
            <v>21911</v>
          </cell>
          <cell r="B145" t="str">
            <v>ภาษีขาย</v>
          </cell>
          <cell r="C145">
            <v>0</v>
          </cell>
          <cell r="D145">
            <v>0</v>
          </cell>
          <cell r="E145">
            <v>0</v>
          </cell>
          <cell r="F145">
            <v>0</v>
          </cell>
          <cell r="G145">
            <v>0</v>
          </cell>
          <cell r="H145">
            <v>0</v>
          </cell>
        </row>
        <row r="146">
          <cell r="A146" t="str">
            <v>21912</v>
          </cell>
          <cell r="B146" t="str">
            <v>ค่าใช้จ่ายค้างจ่าย</v>
          </cell>
          <cell r="C146">
            <v>0</v>
          </cell>
          <cell r="D146">
            <v>1929426.17</v>
          </cell>
          <cell r="E146">
            <v>353344.76</v>
          </cell>
          <cell r="F146">
            <v>0</v>
          </cell>
          <cell r="G146">
            <v>0</v>
          </cell>
          <cell r="H146">
            <v>1576081.41</v>
          </cell>
        </row>
        <row r="147">
          <cell r="A147" t="str">
            <v>21913</v>
          </cell>
          <cell r="B147" t="str">
            <v>เงินปันผลค้างจ่าย</v>
          </cell>
          <cell r="C147">
            <v>0</v>
          </cell>
          <cell r="D147">
            <v>52197.5</v>
          </cell>
          <cell r="E147">
            <v>0</v>
          </cell>
          <cell r="F147">
            <v>0</v>
          </cell>
          <cell r="G147">
            <v>0</v>
          </cell>
          <cell r="H147">
            <v>52197.5</v>
          </cell>
        </row>
        <row r="148">
          <cell r="A148" t="str">
            <v>21914</v>
          </cell>
          <cell r="B148" t="str">
            <v>เจ้าหนี้กรมสรรพากร</v>
          </cell>
          <cell r="C148">
            <v>0</v>
          </cell>
          <cell r="D148">
            <v>0</v>
          </cell>
          <cell r="E148">
            <v>0</v>
          </cell>
          <cell r="F148">
            <v>710936.55</v>
          </cell>
          <cell r="G148">
            <v>0</v>
          </cell>
          <cell r="H148">
            <v>710936.55</v>
          </cell>
        </row>
        <row r="149">
          <cell r="A149" t="str">
            <v>21915</v>
          </cell>
          <cell r="B149" t="str">
            <v>ภาษีเงินได้นิติบุคคลค้างจ่าย</v>
          </cell>
          <cell r="C149">
            <v>0</v>
          </cell>
          <cell r="D149">
            <v>0</v>
          </cell>
          <cell r="E149">
            <v>0</v>
          </cell>
          <cell r="F149">
            <v>0</v>
          </cell>
          <cell r="G149">
            <v>0</v>
          </cell>
          <cell r="H149">
            <v>0</v>
          </cell>
        </row>
        <row r="150">
          <cell r="A150" t="str">
            <v>21916</v>
          </cell>
          <cell r="B150" t="str">
            <v>เงินกองทุนสำรองเลี้ยงชีพ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21917</v>
          </cell>
          <cell r="B151" t="str">
            <v>เจ้าหนี้ - ต่อเรือ</v>
          </cell>
          <cell r="C151">
            <v>0</v>
          </cell>
          <cell r="D151">
            <v>505500</v>
          </cell>
          <cell r="E151">
            <v>0</v>
          </cell>
          <cell r="F151">
            <v>17262678.870000001</v>
          </cell>
          <cell r="G151">
            <v>0</v>
          </cell>
          <cell r="H151">
            <v>17768178.870000001</v>
          </cell>
        </row>
        <row r="152">
          <cell r="A152" t="str">
            <v>21918</v>
          </cell>
          <cell r="B152" t="str">
            <v>เจ้าหนี้ T/T</v>
          </cell>
          <cell r="C152">
            <v>0</v>
          </cell>
          <cell r="D152">
            <v>9154.86</v>
          </cell>
          <cell r="E152">
            <v>9154.86</v>
          </cell>
          <cell r="F152">
            <v>0</v>
          </cell>
          <cell r="G152">
            <v>0</v>
          </cell>
          <cell r="H152">
            <v>0</v>
          </cell>
        </row>
        <row r="153">
          <cell r="A153" t="str">
            <v>21919</v>
          </cell>
          <cell r="B153" t="str">
            <v>เจ้าหนี้เช่าซื้อที่ถึงกำหนดชำระภายในหนึ่งปี</v>
          </cell>
          <cell r="C153">
            <v>0</v>
          </cell>
          <cell r="D153">
            <v>430579.07</v>
          </cell>
          <cell r="E153">
            <v>0</v>
          </cell>
          <cell r="F153">
            <v>73300.850000000006</v>
          </cell>
          <cell r="G153">
            <v>0</v>
          </cell>
          <cell r="H153">
            <v>503879.92</v>
          </cell>
        </row>
        <row r="154">
          <cell r="A154" t="str">
            <v>21920</v>
          </cell>
          <cell r="B154" t="str">
            <v>ภาษีขายไม่ถึงกำหนด</v>
          </cell>
          <cell r="C154">
            <v>0</v>
          </cell>
          <cell r="D154">
            <v>931060.81</v>
          </cell>
          <cell r="E154">
            <v>0</v>
          </cell>
          <cell r="F154">
            <v>3425773.77</v>
          </cell>
          <cell r="G154">
            <v>0</v>
          </cell>
          <cell r="H154">
            <v>4356834.58</v>
          </cell>
        </row>
        <row r="155">
          <cell r="A155" t="str">
            <v>21921</v>
          </cell>
          <cell r="B155" t="str">
            <v>ส่วนลดจากการขายเงินตราต่างประเทศล่วงหน้ารอตัดบัญชี</v>
          </cell>
          <cell r="C155">
            <v>0</v>
          </cell>
          <cell r="D155">
            <v>878.14</v>
          </cell>
          <cell r="E155">
            <v>878.14</v>
          </cell>
          <cell r="F155">
            <v>0</v>
          </cell>
          <cell r="G155">
            <v>0</v>
          </cell>
          <cell r="H155">
            <v>0</v>
          </cell>
        </row>
        <row r="156">
          <cell r="A156" t="str">
            <v>21922</v>
          </cell>
          <cell r="B156" t="str">
            <v>ดอกเบี้ยค้างจ่าย - เจ้าหนี้ T/R</v>
          </cell>
          <cell r="C156">
            <v>0</v>
          </cell>
          <cell r="D156">
            <v>9492.82</v>
          </cell>
          <cell r="E156">
            <v>9492.82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21923</v>
          </cell>
          <cell r="B157" t="str">
            <v>ดอกเบี้ยค้างจ่าย - อื่น ๆ</v>
          </cell>
          <cell r="C157">
            <v>0</v>
          </cell>
          <cell r="D157">
            <v>675896.18</v>
          </cell>
          <cell r="E157">
            <v>541603.36</v>
          </cell>
          <cell r="F157">
            <v>0</v>
          </cell>
          <cell r="G157">
            <v>0</v>
          </cell>
          <cell r="H157">
            <v>134292.82</v>
          </cell>
        </row>
        <row r="158">
          <cell r="A158" t="str">
            <v>21924</v>
          </cell>
          <cell r="B158" t="str">
            <v>ดอกเบี้ยรับรอตัดบัญชี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G158">
            <v>0</v>
          </cell>
          <cell r="H158">
            <v>0</v>
          </cell>
        </row>
        <row r="159">
          <cell r="A159" t="str">
            <v>21925</v>
          </cell>
          <cell r="B159" t="str">
            <v>ภาษีหัก ณ ที่จ่าย ภงด.3</v>
          </cell>
          <cell r="C159">
            <v>0</v>
          </cell>
          <cell r="D159">
            <v>97600.74</v>
          </cell>
          <cell r="E159">
            <v>21798.09</v>
          </cell>
          <cell r="F159">
            <v>0</v>
          </cell>
          <cell r="G159">
            <v>0</v>
          </cell>
          <cell r="H159">
            <v>75802.649999999994</v>
          </cell>
        </row>
        <row r="160">
          <cell r="A160" t="str">
            <v>21926</v>
          </cell>
          <cell r="B160" t="str">
            <v>ภาษีหัก ณ ที่จ่าย ภงด.53</v>
          </cell>
          <cell r="C160">
            <v>0</v>
          </cell>
          <cell r="D160">
            <v>101293.93</v>
          </cell>
          <cell r="E160">
            <v>0</v>
          </cell>
          <cell r="F160">
            <v>2711.13</v>
          </cell>
          <cell r="G160">
            <v>0</v>
          </cell>
          <cell r="H160">
            <v>104005.06</v>
          </cell>
        </row>
        <row r="161">
          <cell r="A161" t="str">
            <v>21927</v>
          </cell>
          <cell r="B161" t="str">
            <v>ค่าปรับค้างจ่าย</v>
          </cell>
          <cell r="C161">
            <v>0</v>
          </cell>
          <cell r="D161">
            <v>0</v>
          </cell>
          <cell r="E161">
            <v>0</v>
          </cell>
          <cell r="F161">
            <v>0</v>
          </cell>
          <cell r="G161">
            <v>0</v>
          </cell>
          <cell r="H161">
            <v>0</v>
          </cell>
        </row>
        <row r="162">
          <cell r="A162" t="str">
            <v>22001</v>
          </cell>
          <cell r="B162" t="str">
            <v>เงินกู้ยืมธนาคารระยะยาว - ธ.ไทยพาณิชย์</v>
          </cell>
          <cell r="C162">
            <v>0</v>
          </cell>
          <cell r="D162">
            <v>22036800</v>
          </cell>
          <cell r="E162">
            <v>22036800</v>
          </cell>
          <cell r="F162">
            <v>0</v>
          </cell>
          <cell r="G162">
            <v>0</v>
          </cell>
          <cell r="H162">
            <v>0</v>
          </cell>
        </row>
        <row r="163">
          <cell r="A163" t="str">
            <v>29004</v>
          </cell>
          <cell r="B163" t="str">
            <v>เงินค้ำประกันพนักงาน</v>
          </cell>
          <cell r="C163">
            <v>0</v>
          </cell>
          <cell r="D163">
            <v>0</v>
          </cell>
          <cell r="E163">
            <v>0</v>
          </cell>
          <cell r="F163">
            <v>5000</v>
          </cell>
          <cell r="G163">
            <v>0</v>
          </cell>
          <cell r="H163">
            <v>5000</v>
          </cell>
        </row>
        <row r="164">
          <cell r="A164" t="str">
            <v>29005</v>
          </cell>
          <cell r="B164" t="str">
            <v>เงินประกันผลงาน</v>
          </cell>
          <cell r="C164">
            <v>0</v>
          </cell>
          <cell r="D164">
            <v>106339.7</v>
          </cell>
          <cell r="E164">
            <v>0</v>
          </cell>
          <cell r="F164">
            <v>18170.2</v>
          </cell>
          <cell r="G164">
            <v>0</v>
          </cell>
          <cell r="H164">
            <v>124509.9</v>
          </cell>
        </row>
        <row r="165">
          <cell r="A165" t="str">
            <v>29007</v>
          </cell>
          <cell r="B165" t="str">
            <v>หนี้สินภาษีเงินได้ของส่วนเกินทุนจากการตีราคาที่ดิน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29008</v>
          </cell>
          <cell r="B166" t="str">
            <v xml:space="preserve">เจ้าหนี้เช่าซื้อ </v>
          </cell>
          <cell r="C166">
            <v>0</v>
          </cell>
          <cell r="D166">
            <v>1227868.18</v>
          </cell>
          <cell r="E166">
            <v>503879.93</v>
          </cell>
          <cell r="F166">
            <v>0</v>
          </cell>
          <cell r="G166">
            <v>0</v>
          </cell>
          <cell r="H166">
            <v>723988.25</v>
          </cell>
        </row>
        <row r="167">
          <cell r="A167" t="str">
            <v>31001</v>
          </cell>
          <cell r="B167" t="str">
            <v>ทุนจดทะเบียน</v>
          </cell>
          <cell r="C167">
            <v>0</v>
          </cell>
          <cell r="D167">
            <v>170000000</v>
          </cell>
          <cell r="E167">
            <v>51000000</v>
          </cell>
          <cell r="F167">
            <v>0</v>
          </cell>
          <cell r="G167">
            <v>0</v>
          </cell>
          <cell r="H167">
            <v>119000000</v>
          </cell>
        </row>
        <row r="168">
          <cell r="A168" t="str">
            <v>31002</v>
          </cell>
          <cell r="B168" t="str">
            <v>ส่วนเกินมูลค่าหุ้นสามัญ</v>
          </cell>
          <cell r="C168">
            <v>0</v>
          </cell>
          <cell r="D168">
            <v>250000000</v>
          </cell>
          <cell r="E168">
            <v>250000000</v>
          </cell>
          <cell r="F168">
            <v>0</v>
          </cell>
          <cell r="G168">
            <v>0</v>
          </cell>
          <cell r="H168">
            <v>0</v>
          </cell>
        </row>
        <row r="169">
          <cell r="A169" t="str">
            <v>31003</v>
          </cell>
          <cell r="B169" t="str">
            <v>ส่วนเกินจากการตีราคาทรัพย์สินเพิ่มขึ้น</v>
          </cell>
          <cell r="C169">
            <v>0</v>
          </cell>
          <cell r="D169">
            <v>49486246.880000003</v>
          </cell>
          <cell r="E169">
            <v>49486246.880000003</v>
          </cell>
          <cell r="F169">
            <v>0</v>
          </cell>
          <cell r="G169">
            <v>0</v>
          </cell>
          <cell r="H169">
            <v>0</v>
          </cell>
        </row>
        <row r="170">
          <cell r="A170" t="str">
            <v>31004</v>
          </cell>
          <cell r="B170" t="str">
            <v>กำไร-ขาดทุนสุทธิ</v>
          </cell>
          <cell r="C170">
            <v>0</v>
          </cell>
          <cell r="D170">
            <v>0</v>
          </cell>
          <cell r="E170">
            <v>0</v>
          </cell>
          <cell r="F170">
            <v>0</v>
          </cell>
          <cell r="G170">
            <v>0</v>
          </cell>
          <cell r="H170">
            <v>0</v>
          </cell>
        </row>
        <row r="171">
          <cell r="A171" t="str">
            <v>31005</v>
          </cell>
          <cell r="B171" t="str">
            <v>กำไรสะสมยังไม่ได้จัดสรร</v>
          </cell>
          <cell r="C171">
            <v>311146360.55000001</v>
          </cell>
          <cell r="D171">
            <v>0</v>
          </cell>
          <cell r="E171">
            <v>0</v>
          </cell>
          <cell r="F171">
            <v>308512204.91000003</v>
          </cell>
          <cell r="G171">
            <v>2634155.64</v>
          </cell>
          <cell r="H171">
            <v>0</v>
          </cell>
        </row>
        <row r="172">
          <cell r="A172" t="str">
            <v>31006</v>
          </cell>
          <cell r="B172" t="str">
            <v>สำรองตามกฎหมาย</v>
          </cell>
          <cell r="C172">
            <v>0</v>
          </cell>
          <cell r="D172">
            <v>7512204.9100000001</v>
          </cell>
          <cell r="E172">
            <v>7512204.9100000001</v>
          </cell>
          <cell r="F172">
            <v>0</v>
          </cell>
          <cell r="G172">
            <v>0</v>
          </cell>
          <cell r="H172">
            <v>0</v>
          </cell>
        </row>
        <row r="173">
          <cell r="A173" t="str">
            <v>31007</v>
          </cell>
          <cell r="B173" t="str">
            <v>กำไร(ขาดทุน)สุทธิที่ยังไม่เกิดขึ้นจากหลักทรัพย์เพื</v>
          </cell>
          <cell r="C173">
            <v>1631230.03</v>
          </cell>
          <cell r="D173">
            <v>0</v>
          </cell>
          <cell r="E173">
            <v>0</v>
          </cell>
          <cell r="F173">
            <v>474965.65</v>
          </cell>
          <cell r="G173">
            <v>1156264.3799999999</v>
          </cell>
          <cell r="H173">
            <v>0</v>
          </cell>
        </row>
        <row r="174">
          <cell r="A174" t="str">
            <v>41001</v>
          </cell>
          <cell r="B174" t="str">
            <v>รายได้ค่าซ่อมเรือ</v>
          </cell>
          <cell r="C174">
            <v>0</v>
          </cell>
          <cell r="D174">
            <v>0</v>
          </cell>
          <cell r="E174">
            <v>0</v>
          </cell>
          <cell r="F174">
            <v>237179529.65000001</v>
          </cell>
          <cell r="G174">
            <v>0</v>
          </cell>
          <cell r="H174">
            <v>237179529.65000001</v>
          </cell>
        </row>
        <row r="175">
          <cell r="A175" t="str">
            <v>41002</v>
          </cell>
          <cell r="B175" t="str">
            <v>รายได้ค่าจ้างต่อเรือ</v>
          </cell>
          <cell r="C175">
            <v>0</v>
          </cell>
          <cell r="D175">
            <v>0</v>
          </cell>
          <cell r="E175">
            <v>0</v>
          </cell>
          <cell r="F175">
            <v>20557500</v>
          </cell>
          <cell r="G175">
            <v>0</v>
          </cell>
          <cell r="H175">
            <v>20557500</v>
          </cell>
        </row>
        <row r="176">
          <cell r="A176" t="str">
            <v>41009</v>
          </cell>
          <cell r="B176" t="str">
            <v>ส่วนลดจ่าย</v>
          </cell>
          <cell r="C176">
            <v>0</v>
          </cell>
          <cell r="D176">
            <v>0</v>
          </cell>
          <cell r="E176">
            <v>1566321.46</v>
          </cell>
          <cell r="F176">
            <v>0</v>
          </cell>
          <cell r="G176">
            <v>1566321.46</v>
          </cell>
          <cell r="H176">
            <v>0</v>
          </cell>
        </row>
        <row r="177">
          <cell r="A177" t="str">
            <v>42001</v>
          </cell>
          <cell r="B177" t="str">
            <v>รายได้ค่าขายเศษเหล็ก</v>
          </cell>
          <cell r="C177">
            <v>0</v>
          </cell>
          <cell r="D177">
            <v>0</v>
          </cell>
          <cell r="E177">
            <v>0</v>
          </cell>
          <cell r="F177">
            <v>255810.28</v>
          </cell>
          <cell r="G177">
            <v>0</v>
          </cell>
          <cell r="H177">
            <v>255810.28</v>
          </cell>
        </row>
        <row r="178">
          <cell r="A178" t="str">
            <v>42002</v>
          </cell>
          <cell r="B178" t="str">
            <v>ส่วนลดรับ</v>
          </cell>
          <cell r="C178">
            <v>0</v>
          </cell>
          <cell r="D178">
            <v>0</v>
          </cell>
          <cell r="E178">
            <v>0</v>
          </cell>
          <cell r="F178">
            <v>0</v>
          </cell>
          <cell r="G178">
            <v>0</v>
          </cell>
          <cell r="H178">
            <v>0</v>
          </cell>
        </row>
        <row r="179">
          <cell r="A179" t="str">
            <v>42003</v>
          </cell>
          <cell r="B179" t="str">
            <v>รายได้ดอกเบี้ยรับ</v>
          </cell>
          <cell r="C179">
            <v>0</v>
          </cell>
          <cell r="D179">
            <v>0</v>
          </cell>
          <cell r="E179">
            <v>0</v>
          </cell>
          <cell r="F179">
            <v>3683671.44</v>
          </cell>
          <cell r="G179">
            <v>0</v>
          </cell>
          <cell r="H179">
            <v>3683671.44</v>
          </cell>
        </row>
        <row r="180">
          <cell r="A180" t="str">
            <v>42004</v>
          </cell>
          <cell r="B180" t="str">
            <v>รายได้เบ็ดเตล็ด</v>
          </cell>
          <cell r="C180">
            <v>0</v>
          </cell>
          <cell r="D180">
            <v>0</v>
          </cell>
          <cell r="E180">
            <v>0</v>
          </cell>
          <cell r="F180">
            <v>2215257.0499999998</v>
          </cell>
          <cell r="G180">
            <v>0</v>
          </cell>
          <cell r="H180">
            <v>2215257.0499999998</v>
          </cell>
        </row>
        <row r="181">
          <cell r="A181" t="str">
            <v>42005</v>
          </cell>
          <cell r="B181" t="str">
            <v>กำไรจากการจำหน่ายทรัพย์สิน</v>
          </cell>
          <cell r="C181">
            <v>0</v>
          </cell>
          <cell r="D181">
            <v>0</v>
          </cell>
          <cell r="E181">
            <v>0</v>
          </cell>
          <cell r="F181">
            <v>68109920.510000005</v>
          </cell>
          <cell r="G181">
            <v>0</v>
          </cell>
          <cell r="H181">
            <v>68109920.510000005</v>
          </cell>
        </row>
        <row r="182">
          <cell r="A182" t="str">
            <v>42006</v>
          </cell>
          <cell r="B182" t="str">
            <v>กำไรจากอัตราแลกเปลี่ยน</v>
          </cell>
          <cell r="C182">
            <v>0</v>
          </cell>
          <cell r="D182">
            <v>0</v>
          </cell>
          <cell r="E182">
            <v>0</v>
          </cell>
          <cell r="F182">
            <v>747018.95</v>
          </cell>
          <cell r="G182">
            <v>0</v>
          </cell>
          <cell r="H182">
            <v>747018.95</v>
          </cell>
        </row>
        <row r="183">
          <cell r="A183" t="str">
            <v>42008</v>
          </cell>
          <cell r="B183" t="str">
            <v>ส่วนลดจากการซื้อ-ขายเงินตรา ตปท.ล่วงหน้าตัดบัญชี</v>
          </cell>
          <cell r="C183">
            <v>0</v>
          </cell>
          <cell r="D183">
            <v>0</v>
          </cell>
          <cell r="E183">
            <v>0</v>
          </cell>
          <cell r="F183">
            <v>878.14</v>
          </cell>
          <cell r="G183">
            <v>0</v>
          </cell>
          <cell r="H183">
            <v>878.14</v>
          </cell>
        </row>
        <row r="184">
          <cell r="A184" t="str">
            <v>42009</v>
          </cell>
          <cell r="B184" t="str">
            <v>เงินปันผล</v>
          </cell>
          <cell r="C184">
            <v>0</v>
          </cell>
          <cell r="D184">
            <v>0</v>
          </cell>
          <cell r="E184">
            <v>0</v>
          </cell>
          <cell r="F184">
            <v>64275</v>
          </cell>
          <cell r="G184">
            <v>0</v>
          </cell>
          <cell r="H184">
            <v>64275</v>
          </cell>
        </row>
        <row r="185">
          <cell r="A185" t="str">
            <v>42010</v>
          </cell>
          <cell r="B185" t="str">
            <v>กำไรที่เกิดขึ้นจากการจำหน่ายเงินลงทุน</v>
          </cell>
          <cell r="C185">
            <v>0</v>
          </cell>
          <cell r="D185">
            <v>0</v>
          </cell>
          <cell r="E185">
            <v>0</v>
          </cell>
          <cell r="F185">
            <v>1840278.38</v>
          </cell>
          <cell r="G185">
            <v>0</v>
          </cell>
          <cell r="H185">
            <v>1840278.38</v>
          </cell>
        </row>
        <row r="186">
          <cell r="A186" t="str">
            <v>42011</v>
          </cell>
          <cell r="B186" t="str">
            <v>กำไรจากการลงทุนในบริษัทย่อย</v>
          </cell>
          <cell r="C186">
            <v>0</v>
          </cell>
          <cell r="D186">
            <v>0</v>
          </cell>
          <cell r="E186">
            <v>0</v>
          </cell>
          <cell r="F186">
            <v>229017.96</v>
          </cell>
          <cell r="G186">
            <v>0</v>
          </cell>
          <cell r="H186">
            <v>229017.96</v>
          </cell>
        </row>
        <row r="187">
          <cell r="A187" t="str">
            <v>51000</v>
          </cell>
          <cell r="B187" t="str">
            <v>Materials</v>
          </cell>
          <cell r="C187">
            <v>0</v>
          </cell>
          <cell r="D187">
            <v>0</v>
          </cell>
          <cell r="E187">
            <v>46704990.780000001</v>
          </cell>
          <cell r="F187">
            <v>0</v>
          </cell>
          <cell r="G187">
            <v>46704990.780000001</v>
          </cell>
          <cell r="H187">
            <v>0</v>
          </cell>
        </row>
        <row r="188">
          <cell r="A188" t="str">
            <v>51100</v>
          </cell>
          <cell r="B188" t="str">
            <v>Piping System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51200</v>
          </cell>
          <cell r="B189" t="str">
            <v>Air-condition &amp; Ventilation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51300</v>
          </cell>
          <cell r="B190" t="str">
            <v>Hull,Superstructure &amp; Outfitting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51400</v>
          </cell>
          <cell r="B191" t="str">
            <v>Electrical &amp; Lighting System</v>
          </cell>
          <cell r="C191">
            <v>0</v>
          </cell>
          <cell r="D191">
            <v>0</v>
          </cell>
          <cell r="E191">
            <v>0</v>
          </cell>
          <cell r="F191">
            <v>0</v>
          </cell>
          <cell r="G191">
            <v>0</v>
          </cell>
          <cell r="H191">
            <v>0</v>
          </cell>
        </row>
        <row r="192">
          <cell r="A192" t="str">
            <v>51500</v>
          </cell>
          <cell r="B192" t="str">
            <v>Navigation &amp; Communication System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51600</v>
          </cell>
          <cell r="B193" t="str">
            <v>Initial Supply / Ship Equipment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51800</v>
          </cell>
          <cell r="B194" t="str">
            <v>Special 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51900</v>
          </cell>
          <cell r="B195" t="str">
            <v>Miscellaneous / General supplies</v>
          </cell>
          <cell r="C195">
            <v>0</v>
          </cell>
          <cell r="D195">
            <v>0</v>
          </cell>
          <cell r="E195">
            <v>0</v>
          </cell>
          <cell r="F195">
            <v>0</v>
          </cell>
          <cell r="G195">
            <v>0</v>
          </cell>
          <cell r="H195">
            <v>0</v>
          </cell>
        </row>
        <row r="196">
          <cell r="A196" t="str">
            <v>51990</v>
          </cell>
          <cell r="B196" t="str">
            <v>ต้นทุน-ต่อเรือ</v>
          </cell>
          <cell r="C196">
            <v>0</v>
          </cell>
          <cell r="D196">
            <v>0</v>
          </cell>
          <cell r="E196">
            <v>17262678.870000001</v>
          </cell>
          <cell r="F196">
            <v>0</v>
          </cell>
          <cell r="G196">
            <v>17262678.870000001</v>
          </cell>
          <cell r="H196">
            <v>0</v>
          </cell>
        </row>
        <row r="197">
          <cell r="A197" t="str">
            <v>52000</v>
          </cell>
          <cell r="B197" t="str">
            <v>ค่าแรงเหมา-Machinery</v>
          </cell>
          <cell r="C197">
            <v>0</v>
          </cell>
          <cell r="D197">
            <v>0</v>
          </cell>
          <cell r="E197">
            <v>550</v>
          </cell>
          <cell r="F197">
            <v>0</v>
          </cell>
          <cell r="G197">
            <v>550</v>
          </cell>
          <cell r="H197">
            <v>0</v>
          </cell>
        </row>
        <row r="198">
          <cell r="A198" t="str">
            <v>52100</v>
          </cell>
          <cell r="B198" t="str">
            <v>ค่าแรงเหมา-Piping System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52200</v>
          </cell>
          <cell r="B199" t="str">
            <v>ค่าแรงเหมา-Air Con.&amp;Vent.System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52300</v>
          </cell>
          <cell r="B200" t="str">
            <v>ค่าแรงเหมา-Hull,Superstruc. &amp; Outfit.</v>
          </cell>
          <cell r="C200">
            <v>0</v>
          </cell>
          <cell r="D200">
            <v>0</v>
          </cell>
          <cell r="E200">
            <v>787424.75</v>
          </cell>
          <cell r="F200">
            <v>0</v>
          </cell>
          <cell r="G200">
            <v>787424.75</v>
          </cell>
          <cell r="H200">
            <v>0</v>
          </cell>
        </row>
        <row r="201">
          <cell r="A201" t="str">
            <v>52400</v>
          </cell>
          <cell r="B201" t="str">
            <v>ค่าแรงเหมา-Electrical</v>
          </cell>
          <cell r="C201">
            <v>0</v>
          </cell>
          <cell r="D201">
            <v>0</v>
          </cell>
          <cell r="E201">
            <v>4000</v>
          </cell>
          <cell r="F201">
            <v>0</v>
          </cell>
          <cell r="G201">
            <v>4000</v>
          </cell>
          <cell r="H201">
            <v>0</v>
          </cell>
        </row>
        <row r="202">
          <cell r="A202" t="str">
            <v>52500</v>
          </cell>
          <cell r="B202" t="str">
            <v>ค่าแรงเหมา-Navigation &amp; Communication system</v>
          </cell>
          <cell r="C202">
            <v>0</v>
          </cell>
          <cell r="D202">
            <v>0</v>
          </cell>
          <cell r="E202">
            <v>0</v>
          </cell>
          <cell r="F202">
            <v>0</v>
          </cell>
          <cell r="G202">
            <v>0</v>
          </cell>
          <cell r="H202">
            <v>0</v>
          </cell>
        </row>
        <row r="203">
          <cell r="A203" t="str">
            <v>52600</v>
          </cell>
          <cell r="B203" t="str">
            <v>ค่าแรงเหมา-Initial Supply/Ship Equip</v>
          </cell>
          <cell r="C203">
            <v>0</v>
          </cell>
          <cell r="D203">
            <v>0</v>
          </cell>
          <cell r="E203">
            <v>0</v>
          </cell>
          <cell r="F203">
            <v>0</v>
          </cell>
          <cell r="G203">
            <v>0</v>
          </cell>
          <cell r="H203">
            <v>0</v>
          </cell>
        </row>
        <row r="204">
          <cell r="A204" t="str">
            <v>52700</v>
          </cell>
          <cell r="B204" t="str">
            <v>ค่าแรงเหมา-Accommodtion &amp; Insulation</v>
          </cell>
          <cell r="C204">
            <v>0</v>
          </cell>
          <cell r="D204">
            <v>0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</row>
        <row r="205">
          <cell r="A205" t="str">
            <v>52800</v>
          </cell>
          <cell r="B205" t="str">
            <v>ค่าแรงเหมา-Special system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52900</v>
          </cell>
          <cell r="B206" t="str">
            <v>ค่าแรงเหมา-MISC./GEN.Supply</v>
          </cell>
          <cell r="C206">
            <v>0</v>
          </cell>
          <cell r="D206">
            <v>0</v>
          </cell>
          <cell r="E206">
            <v>36180449.729999997</v>
          </cell>
          <cell r="F206">
            <v>0</v>
          </cell>
          <cell r="G206">
            <v>36180449.729999997</v>
          </cell>
          <cell r="H206">
            <v>0</v>
          </cell>
        </row>
        <row r="207">
          <cell r="A207" t="str">
            <v>52950</v>
          </cell>
          <cell r="B207" t="str">
            <v>ค่าแรงปฏิบัติการ</v>
          </cell>
          <cell r="C207">
            <v>0</v>
          </cell>
          <cell r="D207">
            <v>0</v>
          </cell>
          <cell r="E207">
            <v>12946983.279999999</v>
          </cell>
          <cell r="F207">
            <v>0</v>
          </cell>
          <cell r="G207">
            <v>12946983.279999999</v>
          </cell>
          <cell r="H207">
            <v>0</v>
          </cell>
        </row>
        <row r="208">
          <cell r="A208" t="str">
            <v>52951</v>
          </cell>
          <cell r="B208" t="str">
            <v>ค่าล่วงเวลา</v>
          </cell>
          <cell r="C208">
            <v>0</v>
          </cell>
          <cell r="D208">
            <v>0</v>
          </cell>
          <cell r="E208">
            <v>6592935.96</v>
          </cell>
          <cell r="F208">
            <v>0</v>
          </cell>
          <cell r="G208">
            <v>6592935.96</v>
          </cell>
          <cell r="H208">
            <v>0</v>
          </cell>
        </row>
        <row r="209">
          <cell r="A209" t="str">
            <v>53110</v>
          </cell>
          <cell r="B209" t="str">
            <v>ค่าจ้างออกแบบ</v>
          </cell>
          <cell r="C209">
            <v>0</v>
          </cell>
          <cell r="D209">
            <v>0</v>
          </cell>
          <cell r="E209">
            <v>12371.13</v>
          </cell>
          <cell r="F209">
            <v>0</v>
          </cell>
          <cell r="G209">
            <v>12371.13</v>
          </cell>
          <cell r="H209">
            <v>0</v>
          </cell>
        </row>
        <row r="210">
          <cell r="A210" t="str">
            <v>53120</v>
          </cell>
          <cell r="B210" t="str">
            <v>ค่าฝึกอบรมโครงการ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53130</v>
          </cell>
          <cell r="B211" t="str">
            <v>ค่าเบี้ยประกันโครงการ</v>
          </cell>
          <cell r="C211">
            <v>0</v>
          </cell>
          <cell r="D211">
            <v>0</v>
          </cell>
          <cell r="E211">
            <v>190715</v>
          </cell>
          <cell r="F211">
            <v>0</v>
          </cell>
          <cell r="G211">
            <v>190715</v>
          </cell>
          <cell r="H211">
            <v>0</v>
          </cell>
        </row>
        <row r="212">
          <cell r="A212" t="str">
            <v>53140</v>
          </cell>
          <cell r="B212" t="str">
            <v>ค่าธรรมเนียมเจ้าหน้าที่ตรวจเรือ</v>
          </cell>
          <cell r="C212">
            <v>0</v>
          </cell>
          <cell r="D212">
            <v>0</v>
          </cell>
          <cell r="E212">
            <v>100000</v>
          </cell>
          <cell r="F212">
            <v>0</v>
          </cell>
          <cell r="G212">
            <v>100000</v>
          </cell>
          <cell r="H212">
            <v>0</v>
          </cell>
        </row>
        <row r="213">
          <cell r="A213" t="str">
            <v>53151</v>
          </cell>
          <cell r="B213" t="str">
            <v>ค่าใช้จ่ายในการตรวจสอบ</v>
          </cell>
          <cell r="C213">
            <v>0</v>
          </cell>
          <cell r="D213">
            <v>0</v>
          </cell>
          <cell r="E213">
            <v>0</v>
          </cell>
          <cell r="F213">
            <v>0</v>
          </cell>
          <cell r="G213">
            <v>0</v>
          </cell>
          <cell r="H213">
            <v>0</v>
          </cell>
        </row>
        <row r="214">
          <cell r="A214" t="str">
            <v>53152</v>
          </cell>
          <cell r="B214" t="str">
            <v>ค่าใช้จ่ายในการปล่อยเรือลงน้ำ</v>
          </cell>
          <cell r="C214">
            <v>0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</row>
        <row r="215">
          <cell r="A215" t="str">
            <v>53153</v>
          </cell>
          <cell r="B215" t="str">
            <v>ค่าติดตั้งอุปกรณ์เรือ</v>
          </cell>
          <cell r="C215">
            <v>0</v>
          </cell>
          <cell r="D215">
            <v>0</v>
          </cell>
          <cell r="E215">
            <v>0</v>
          </cell>
          <cell r="F215">
            <v>0</v>
          </cell>
          <cell r="G215">
            <v>0</v>
          </cell>
          <cell r="H215">
            <v>0</v>
          </cell>
        </row>
        <row r="216">
          <cell r="A216" t="str">
            <v>53154</v>
          </cell>
          <cell r="B216" t="str">
            <v>ค่าเอกสารคู่มือประกอบเรือ</v>
          </cell>
          <cell r="C216">
            <v>0</v>
          </cell>
          <cell r="D216">
            <v>0</v>
          </cell>
          <cell r="E216">
            <v>0</v>
          </cell>
          <cell r="F216">
            <v>0</v>
          </cell>
          <cell r="G216">
            <v>0</v>
          </cell>
          <cell r="H216">
            <v>0</v>
          </cell>
        </row>
        <row r="217">
          <cell r="A217" t="str">
            <v>53155</v>
          </cell>
          <cell r="B217" t="str">
            <v>ค่าเดินทางส่งมอบเรือ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G217">
            <v>0</v>
          </cell>
          <cell r="H217">
            <v>0</v>
          </cell>
        </row>
        <row r="218">
          <cell r="A218" t="str">
            <v>53190</v>
          </cell>
          <cell r="B218" t="str">
            <v>ค่าใช้จ่ายโครงการ-เบ็ดเตล็ด</v>
          </cell>
          <cell r="C218">
            <v>0</v>
          </cell>
          <cell r="D218">
            <v>0</v>
          </cell>
          <cell r="E218">
            <v>6404111.3200000003</v>
          </cell>
          <cell r="F218">
            <v>0</v>
          </cell>
          <cell r="G218">
            <v>6404111.3200000003</v>
          </cell>
          <cell r="H218">
            <v>0</v>
          </cell>
        </row>
        <row r="219">
          <cell r="A219" t="str">
            <v>53201</v>
          </cell>
          <cell r="B219" t="str">
            <v>ค่าจ้างเรือยนต์ลากจูง</v>
          </cell>
          <cell r="C219">
            <v>0</v>
          </cell>
          <cell r="D219">
            <v>0</v>
          </cell>
          <cell r="E219">
            <v>652000</v>
          </cell>
          <cell r="F219">
            <v>0</v>
          </cell>
          <cell r="G219">
            <v>652000</v>
          </cell>
          <cell r="H219">
            <v>0</v>
          </cell>
        </row>
        <row r="220">
          <cell r="A220" t="str">
            <v>53202</v>
          </cell>
          <cell r="B220" t="str">
            <v>ค่าเช่ารถบรรทุก รถยก</v>
          </cell>
          <cell r="C220">
            <v>0</v>
          </cell>
          <cell r="D220">
            <v>0</v>
          </cell>
          <cell r="E220">
            <v>733000</v>
          </cell>
          <cell r="F220">
            <v>0</v>
          </cell>
          <cell r="G220">
            <v>733000</v>
          </cell>
          <cell r="H220">
            <v>0</v>
          </cell>
        </row>
        <row r="221">
          <cell r="A221" t="str">
            <v>53203</v>
          </cell>
          <cell r="B221" t="str">
            <v>ค่าเช่าเครื่องลม เครื่องเชื่อม เครื่องจักร</v>
          </cell>
          <cell r="C221">
            <v>0</v>
          </cell>
          <cell r="D221">
            <v>0</v>
          </cell>
          <cell r="E221">
            <v>290261.58</v>
          </cell>
          <cell r="F221">
            <v>0</v>
          </cell>
          <cell r="G221">
            <v>290261.58</v>
          </cell>
          <cell r="H221">
            <v>0</v>
          </cell>
        </row>
        <row r="222">
          <cell r="A222" t="str">
            <v>53210</v>
          </cell>
          <cell r="B222" t="str">
            <v>ค่าซ่อมแซมอาคาร-โรงงาน</v>
          </cell>
          <cell r="C222">
            <v>0</v>
          </cell>
          <cell r="D222">
            <v>0</v>
          </cell>
          <cell r="E222">
            <v>149832.32000000001</v>
          </cell>
          <cell r="F222">
            <v>0</v>
          </cell>
          <cell r="G222">
            <v>149832.32000000001</v>
          </cell>
          <cell r="H222">
            <v>0</v>
          </cell>
        </row>
        <row r="223">
          <cell r="A223" t="str">
            <v>53211</v>
          </cell>
          <cell r="B223" t="str">
            <v>ค่าซ่อมแซมเครื่องมือ</v>
          </cell>
          <cell r="C223">
            <v>0</v>
          </cell>
          <cell r="D223">
            <v>0</v>
          </cell>
          <cell r="E223">
            <v>1297154.93</v>
          </cell>
          <cell r="F223">
            <v>0</v>
          </cell>
          <cell r="G223">
            <v>1297154.93</v>
          </cell>
          <cell r="H223">
            <v>0</v>
          </cell>
        </row>
        <row r="224">
          <cell r="A224" t="str">
            <v>53212</v>
          </cell>
          <cell r="B224" t="str">
            <v>ค่าซ่อมเครื่องจักร-เครื่องมือยก</v>
          </cell>
          <cell r="C224">
            <v>0</v>
          </cell>
          <cell r="D224">
            <v>0</v>
          </cell>
          <cell r="E224">
            <v>1465257.35</v>
          </cell>
          <cell r="F224">
            <v>0</v>
          </cell>
          <cell r="G224">
            <v>1465257.35</v>
          </cell>
          <cell r="H224">
            <v>0</v>
          </cell>
        </row>
        <row r="225">
          <cell r="A225" t="str">
            <v>53213</v>
          </cell>
          <cell r="B225" t="str">
            <v>ค่าซ่อมแซมอู่ลอย</v>
          </cell>
          <cell r="C225">
            <v>0</v>
          </cell>
          <cell r="D225">
            <v>0</v>
          </cell>
          <cell r="E225">
            <v>951581.96</v>
          </cell>
          <cell r="F225">
            <v>0</v>
          </cell>
          <cell r="G225">
            <v>951581.96</v>
          </cell>
          <cell r="H225">
            <v>0</v>
          </cell>
        </row>
        <row r="226">
          <cell r="A226" t="str">
            <v>53214</v>
          </cell>
          <cell r="B226" t="str">
            <v>ค่าซ่อมแซมเรือบริการ</v>
          </cell>
          <cell r="C226">
            <v>0</v>
          </cell>
          <cell r="D226">
            <v>0</v>
          </cell>
          <cell r="E226">
            <v>364389.54</v>
          </cell>
          <cell r="F226">
            <v>0</v>
          </cell>
          <cell r="G226">
            <v>364389.54</v>
          </cell>
          <cell r="H226">
            <v>0</v>
          </cell>
        </row>
        <row r="227">
          <cell r="A227" t="str">
            <v>53301</v>
          </cell>
          <cell r="B227" t="str">
            <v>ค่าใช้จ่ายในพิธีการ ภาษีศุลกากร</v>
          </cell>
          <cell r="C227">
            <v>0</v>
          </cell>
          <cell r="D227">
            <v>0</v>
          </cell>
          <cell r="E227">
            <v>16642.96</v>
          </cell>
          <cell r="F227">
            <v>0</v>
          </cell>
          <cell r="G227">
            <v>16642.96</v>
          </cell>
          <cell r="H227">
            <v>0</v>
          </cell>
        </row>
        <row r="228">
          <cell r="A228" t="str">
            <v>53302</v>
          </cell>
          <cell r="B228" t="str">
            <v>ค่าใช้จ่ายในการสั่งของและขนส่ง</v>
          </cell>
          <cell r="C228">
            <v>0</v>
          </cell>
          <cell r="D228">
            <v>0</v>
          </cell>
          <cell r="E228">
            <v>68008.429999999993</v>
          </cell>
          <cell r="F228">
            <v>0</v>
          </cell>
          <cell r="G228">
            <v>68008.429999999993</v>
          </cell>
          <cell r="H228">
            <v>0</v>
          </cell>
        </row>
        <row r="229">
          <cell r="A229" t="str">
            <v>53401</v>
          </cell>
          <cell r="B229" t="str">
            <v>ค่าอุปกรณ์ความปลอดภัย</v>
          </cell>
          <cell r="C229">
            <v>0</v>
          </cell>
          <cell r="D229">
            <v>0</v>
          </cell>
          <cell r="E229">
            <v>400175.74</v>
          </cell>
          <cell r="F229">
            <v>0</v>
          </cell>
          <cell r="G229">
            <v>400175.74</v>
          </cell>
          <cell r="H229">
            <v>0</v>
          </cell>
        </row>
        <row r="230">
          <cell r="A230" t="str">
            <v>53402</v>
          </cell>
          <cell r="B230" t="str">
            <v>ค่าแบบฟอร์มพนักงาน</v>
          </cell>
          <cell r="C230">
            <v>0</v>
          </cell>
          <cell r="D230">
            <v>0</v>
          </cell>
          <cell r="E230">
            <v>316208.42</v>
          </cell>
          <cell r="F230">
            <v>0</v>
          </cell>
          <cell r="G230">
            <v>316208.42</v>
          </cell>
          <cell r="H230">
            <v>0</v>
          </cell>
        </row>
        <row r="231">
          <cell r="A231" t="str">
            <v>53501</v>
          </cell>
          <cell r="B231" t="str">
            <v>ค่าไฟฟ้า</v>
          </cell>
          <cell r="C231">
            <v>0</v>
          </cell>
          <cell r="D231">
            <v>0</v>
          </cell>
          <cell r="E231">
            <v>8016135.3200000003</v>
          </cell>
          <cell r="F231">
            <v>0</v>
          </cell>
          <cell r="G231">
            <v>8016135.3200000003</v>
          </cell>
          <cell r="H231">
            <v>0</v>
          </cell>
        </row>
        <row r="232">
          <cell r="A232" t="str">
            <v>53502</v>
          </cell>
          <cell r="B232" t="str">
            <v>ค่าน้ำประปา</v>
          </cell>
          <cell r="C232">
            <v>0</v>
          </cell>
          <cell r="D232">
            <v>0</v>
          </cell>
          <cell r="E232">
            <v>817275.75</v>
          </cell>
          <cell r="F232">
            <v>0</v>
          </cell>
          <cell r="G232">
            <v>817275.75</v>
          </cell>
          <cell r="H232">
            <v>0</v>
          </cell>
        </row>
        <row r="233">
          <cell r="A233" t="str">
            <v>53503</v>
          </cell>
          <cell r="B233" t="str">
            <v>ค่าเสื่อมราคาเครื่องจักร,โรงงาน</v>
          </cell>
          <cell r="C233">
            <v>0</v>
          </cell>
          <cell r="D233">
            <v>0</v>
          </cell>
          <cell r="E233">
            <v>7934009.4800000004</v>
          </cell>
          <cell r="F233">
            <v>0</v>
          </cell>
          <cell r="G233">
            <v>7934009.4800000004</v>
          </cell>
          <cell r="H233">
            <v>0</v>
          </cell>
        </row>
        <row r="234">
          <cell r="A234" t="str">
            <v>53504</v>
          </cell>
          <cell r="B234" t="str">
            <v>ค่าเสื่อมราคาอู่ลอย</v>
          </cell>
          <cell r="C234">
            <v>0</v>
          </cell>
          <cell r="D234">
            <v>0</v>
          </cell>
          <cell r="E234">
            <v>8236507.5999999996</v>
          </cell>
          <cell r="F234">
            <v>0</v>
          </cell>
          <cell r="G234">
            <v>8236507.5999999996</v>
          </cell>
          <cell r="H234">
            <v>0</v>
          </cell>
        </row>
        <row r="235">
          <cell r="A235" t="str">
            <v>53505</v>
          </cell>
          <cell r="B235" t="str">
            <v>ค่าพ่นสีเหล็กเข้าสต๊อค</v>
          </cell>
          <cell r="C235">
            <v>0</v>
          </cell>
          <cell r="D235">
            <v>0</v>
          </cell>
          <cell r="E235">
            <v>855372.7</v>
          </cell>
          <cell r="F235">
            <v>0</v>
          </cell>
          <cell r="G235">
            <v>855372.7</v>
          </cell>
          <cell r="H235">
            <v>0</v>
          </cell>
        </row>
        <row r="236">
          <cell r="A236" t="str">
            <v>53506</v>
          </cell>
          <cell r="B236" t="str">
            <v>ค่าน้ำมันเชื้อเพลิง</v>
          </cell>
          <cell r="C236">
            <v>0</v>
          </cell>
          <cell r="D236">
            <v>0</v>
          </cell>
          <cell r="E236">
            <v>818924.7</v>
          </cell>
          <cell r="F236">
            <v>0</v>
          </cell>
          <cell r="G236">
            <v>818924.7</v>
          </cell>
          <cell r="H236">
            <v>0</v>
          </cell>
        </row>
        <row r="237">
          <cell r="A237" t="str">
            <v>53601</v>
          </cell>
          <cell r="B237" t="str">
            <v>เงินเดือนพนักงานปฏิบัติการ</v>
          </cell>
          <cell r="C237">
            <v>0</v>
          </cell>
          <cell r="D237">
            <v>0</v>
          </cell>
          <cell r="E237">
            <v>16467953.76</v>
          </cell>
          <cell r="F237">
            <v>0</v>
          </cell>
          <cell r="G237">
            <v>16467953.76</v>
          </cell>
          <cell r="H237">
            <v>0</v>
          </cell>
        </row>
        <row r="238">
          <cell r="A238" t="str">
            <v>53602</v>
          </cell>
          <cell r="B238" t="str">
            <v>ค่าล่วงเวลาพนักงานปฏิบัติการ</v>
          </cell>
          <cell r="C238">
            <v>0</v>
          </cell>
          <cell r="D238">
            <v>0</v>
          </cell>
          <cell r="E238">
            <v>1365235.18</v>
          </cell>
          <cell r="F238">
            <v>0</v>
          </cell>
          <cell r="G238">
            <v>1365235.18</v>
          </cell>
          <cell r="H238">
            <v>0</v>
          </cell>
        </row>
        <row r="239">
          <cell r="A239" t="str">
            <v>59000</v>
          </cell>
          <cell r="B239" t="str">
            <v>ต้นทุนขาย</v>
          </cell>
          <cell r="C239">
            <v>0</v>
          </cell>
          <cell r="D239">
            <v>0</v>
          </cell>
          <cell r="E239">
            <v>0</v>
          </cell>
          <cell r="F239">
            <v>447440.64000000001</v>
          </cell>
          <cell r="G239">
            <v>0</v>
          </cell>
          <cell r="H239">
            <v>447440.64000000001</v>
          </cell>
        </row>
        <row r="240">
          <cell r="A240" t="str">
            <v>60101</v>
          </cell>
          <cell r="B240" t="str">
            <v>เงินเดือน</v>
          </cell>
          <cell r="C240">
            <v>0</v>
          </cell>
          <cell r="D240">
            <v>0</v>
          </cell>
          <cell r="E240">
            <v>29256003.649999999</v>
          </cell>
          <cell r="F240">
            <v>0</v>
          </cell>
          <cell r="G240">
            <v>29256003.649999999</v>
          </cell>
          <cell r="H240">
            <v>0</v>
          </cell>
        </row>
        <row r="241">
          <cell r="A241" t="str">
            <v>60102</v>
          </cell>
          <cell r="B241" t="str">
            <v>ค่าล่วงเวลาพนักงานจัดการ</v>
          </cell>
          <cell r="C241">
            <v>0</v>
          </cell>
          <cell r="D241">
            <v>0</v>
          </cell>
          <cell r="E241">
            <v>255323.31</v>
          </cell>
          <cell r="F241">
            <v>0</v>
          </cell>
          <cell r="G241">
            <v>255323.31</v>
          </cell>
          <cell r="H241">
            <v>0</v>
          </cell>
        </row>
        <row r="242">
          <cell r="A242" t="str">
            <v>60103</v>
          </cell>
          <cell r="B242" t="str">
            <v>เงินโบนัส</v>
          </cell>
          <cell r="C242">
            <v>0</v>
          </cell>
          <cell r="D242">
            <v>0</v>
          </cell>
          <cell r="E242">
            <v>4099948.79</v>
          </cell>
          <cell r="F242">
            <v>0</v>
          </cell>
          <cell r="G242">
            <v>4099948.79</v>
          </cell>
          <cell r="H242">
            <v>0</v>
          </cell>
        </row>
        <row r="243">
          <cell r="A243" t="str">
            <v>60104</v>
          </cell>
          <cell r="B243" t="str">
            <v>เงินตอบแทนกรรมการ</v>
          </cell>
          <cell r="C243">
            <v>0</v>
          </cell>
          <cell r="D243">
            <v>0</v>
          </cell>
          <cell r="E243">
            <v>1377666.67</v>
          </cell>
          <cell r="F243">
            <v>0</v>
          </cell>
          <cell r="G243">
            <v>1377666.67</v>
          </cell>
          <cell r="H243">
            <v>0</v>
          </cell>
        </row>
        <row r="244">
          <cell r="A244" t="str">
            <v>60201</v>
          </cell>
          <cell r="B244" t="str">
            <v>ค่ารักษาพยาบาล</v>
          </cell>
          <cell r="C244">
            <v>0</v>
          </cell>
          <cell r="D244">
            <v>0</v>
          </cell>
          <cell r="E244">
            <v>235835.45</v>
          </cell>
          <cell r="F244">
            <v>0</v>
          </cell>
          <cell r="G244">
            <v>235835.45</v>
          </cell>
          <cell r="H244">
            <v>0</v>
          </cell>
        </row>
        <row r="245">
          <cell r="A245" t="str">
            <v>60202</v>
          </cell>
          <cell r="B245" t="str">
            <v>เบี้ยประกันสุขภาพ</v>
          </cell>
          <cell r="C245">
            <v>0</v>
          </cell>
          <cell r="D245">
            <v>0</v>
          </cell>
          <cell r="E245">
            <v>153517.54999999999</v>
          </cell>
          <cell r="F245">
            <v>0</v>
          </cell>
          <cell r="G245">
            <v>153517.54999999999</v>
          </cell>
          <cell r="H245">
            <v>0</v>
          </cell>
        </row>
        <row r="246">
          <cell r="A246" t="str">
            <v>60203</v>
          </cell>
          <cell r="B246" t="str">
            <v>เงินสมทบกองทุนเงินทดแทน</v>
          </cell>
          <cell r="C246">
            <v>0</v>
          </cell>
          <cell r="D246">
            <v>0</v>
          </cell>
          <cell r="E246">
            <v>341423.52</v>
          </cell>
          <cell r="F246">
            <v>0</v>
          </cell>
          <cell r="G246">
            <v>341423.52</v>
          </cell>
          <cell r="H246">
            <v>0</v>
          </cell>
        </row>
        <row r="247">
          <cell r="A247" t="str">
            <v>60204</v>
          </cell>
          <cell r="B247" t="str">
            <v>เงินสมทบกองทุนประกันสังคม</v>
          </cell>
          <cell r="C247">
            <v>0</v>
          </cell>
          <cell r="D247">
            <v>0</v>
          </cell>
          <cell r="E247">
            <v>1002687</v>
          </cell>
          <cell r="F247">
            <v>0</v>
          </cell>
          <cell r="G247">
            <v>1002687</v>
          </cell>
          <cell r="H247">
            <v>0</v>
          </cell>
        </row>
        <row r="248">
          <cell r="A248" t="str">
            <v>60205</v>
          </cell>
          <cell r="B248" t="str">
            <v>เงินสมทบกองทุนสำรองเลี้ยงชีพ</v>
          </cell>
          <cell r="C248">
            <v>0</v>
          </cell>
          <cell r="D248">
            <v>0</v>
          </cell>
          <cell r="E248">
            <v>2043059.88</v>
          </cell>
          <cell r="F248">
            <v>0</v>
          </cell>
          <cell r="G248">
            <v>2043059.88</v>
          </cell>
          <cell r="H248">
            <v>0</v>
          </cell>
        </row>
        <row r="249">
          <cell r="A249" t="str">
            <v>60206</v>
          </cell>
          <cell r="B249" t="str">
            <v>ค่าสวัสดิการอื่นๆ</v>
          </cell>
          <cell r="C249">
            <v>0</v>
          </cell>
          <cell r="D249">
            <v>0</v>
          </cell>
          <cell r="E249">
            <v>577635.09</v>
          </cell>
          <cell r="F249">
            <v>0</v>
          </cell>
          <cell r="G249">
            <v>577635.09</v>
          </cell>
          <cell r="H249">
            <v>0</v>
          </cell>
        </row>
        <row r="250">
          <cell r="A250" t="str">
            <v>60301</v>
          </cell>
          <cell r="B250" t="str">
            <v>ค่าแบบพิมพ์ แบบฟอร์ม กระดาษ</v>
          </cell>
          <cell r="C250">
            <v>0</v>
          </cell>
          <cell r="D250">
            <v>0</v>
          </cell>
          <cell r="E250">
            <v>243888.12</v>
          </cell>
          <cell r="F250">
            <v>0</v>
          </cell>
          <cell r="G250">
            <v>243888.12</v>
          </cell>
          <cell r="H250">
            <v>0</v>
          </cell>
        </row>
        <row r="251">
          <cell r="A251" t="str">
            <v>60302</v>
          </cell>
          <cell r="B251" t="str">
            <v>ค่าเครื่องใช้คอมพิวเตอร์</v>
          </cell>
          <cell r="C251">
            <v>0</v>
          </cell>
          <cell r="D251">
            <v>0</v>
          </cell>
          <cell r="E251">
            <v>84371.37</v>
          </cell>
          <cell r="F251">
            <v>0</v>
          </cell>
          <cell r="G251">
            <v>84371.37</v>
          </cell>
          <cell r="H251">
            <v>0</v>
          </cell>
        </row>
        <row r="252">
          <cell r="A252" t="str">
            <v>60303</v>
          </cell>
          <cell r="B252" t="str">
            <v>ค่าเครื่องใช้สำนักงาน เครื่องเขียน</v>
          </cell>
          <cell r="C252">
            <v>0</v>
          </cell>
          <cell r="D252">
            <v>0</v>
          </cell>
          <cell r="E252">
            <v>104240.35</v>
          </cell>
          <cell r="F252">
            <v>0</v>
          </cell>
          <cell r="G252">
            <v>104240.35</v>
          </cell>
          <cell r="H252">
            <v>0</v>
          </cell>
        </row>
        <row r="253">
          <cell r="A253" t="str">
            <v>60304</v>
          </cell>
          <cell r="B253" t="str">
            <v>ค่าหนังสือพิมพ์ แมกกาซีน</v>
          </cell>
          <cell r="C253">
            <v>0</v>
          </cell>
          <cell r="D253">
            <v>0</v>
          </cell>
          <cell r="E253">
            <v>84810.77</v>
          </cell>
          <cell r="F253">
            <v>0</v>
          </cell>
          <cell r="G253">
            <v>84810.77</v>
          </cell>
          <cell r="H253">
            <v>0</v>
          </cell>
        </row>
        <row r="254">
          <cell r="A254" t="str">
            <v>60305</v>
          </cell>
          <cell r="B254" t="str">
            <v>ค่าซ่อม ปรับปรุงคอมพิวเตอร์</v>
          </cell>
          <cell r="C254">
            <v>0</v>
          </cell>
          <cell r="D254">
            <v>0</v>
          </cell>
          <cell r="E254">
            <v>110282.68</v>
          </cell>
          <cell r="F254">
            <v>0</v>
          </cell>
          <cell r="G254">
            <v>110282.68</v>
          </cell>
          <cell r="H254">
            <v>0</v>
          </cell>
        </row>
        <row r="255">
          <cell r="A255" t="str">
            <v>60306</v>
          </cell>
          <cell r="B255" t="str">
            <v>ค่าซ่อมเครื่องใช้สำนักงาน</v>
          </cell>
          <cell r="C255">
            <v>0</v>
          </cell>
          <cell r="D255">
            <v>0</v>
          </cell>
          <cell r="E255">
            <v>174162.33</v>
          </cell>
          <cell r="F255">
            <v>0</v>
          </cell>
          <cell r="G255">
            <v>174162.33</v>
          </cell>
          <cell r="H255">
            <v>0</v>
          </cell>
        </row>
        <row r="256">
          <cell r="A256" t="str">
            <v>60307</v>
          </cell>
          <cell r="B256" t="str">
            <v>ค่าเช่าเครื่องใช้สำนักงาน</v>
          </cell>
          <cell r="C256">
            <v>0</v>
          </cell>
          <cell r="D256">
            <v>0</v>
          </cell>
          <cell r="E256">
            <v>180746.56</v>
          </cell>
          <cell r="F256">
            <v>0</v>
          </cell>
          <cell r="G256">
            <v>180746.56</v>
          </cell>
          <cell r="H256">
            <v>0</v>
          </cell>
        </row>
        <row r="257">
          <cell r="A257" t="str">
            <v>60308</v>
          </cell>
          <cell r="B257" t="str">
            <v>ค่าโทรศัพท์</v>
          </cell>
          <cell r="C257">
            <v>0</v>
          </cell>
          <cell r="D257">
            <v>0</v>
          </cell>
          <cell r="E257">
            <v>1077642.82</v>
          </cell>
          <cell r="F257">
            <v>0</v>
          </cell>
          <cell r="G257">
            <v>1077642.82</v>
          </cell>
          <cell r="H257">
            <v>0</v>
          </cell>
        </row>
        <row r="258">
          <cell r="A258" t="str">
            <v>60309</v>
          </cell>
          <cell r="B258" t="str">
            <v>ค่าไปรษณีย์ โทรเลข</v>
          </cell>
          <cell r="C258">
            <v>0</v>
          </cell>
          <cell r="D258">
            <v>0</v>
          </cell>
          <cell r="E258">
            <v>32789.199999999997</v>
          </cell>
          <cell r="F258">
            <v>0</v>
          </cell>
          <cell r="G258">
            <v>32789.199999999997</v>
          </cell>
          <cell r="H258">
            <v>0</v>
          </cell>
        </row>
        <row r="259">
          <cell r="A259" t="str">
            <v>60310</v>
          </cell>
          <cell r="B259" t="str">
            <v>ค่ายามรักษาการณ์</v>
          </cell>
          <cell r="C259">
            <v>0</v>
          </cell>
          <cell r="D259">
            <v>0</v>
          </cell>
          <cell r="E259">
            <v>1331600</v>
          </cell>
          <cell r="F259">
            <v>0</v>
          </cell>
          <cell r="G259">
            <v>1331600</v>
          </cell>
          <cell r="H259">
            <v>0</v>
          </cell>
        </row>
        <row r="260">
          <cell r="A260" t="str">
            <v>60311</v>
          </cell>
          <cell r="B260" t="str">
            <v>ค่าบริการรักษาความสะอาด</v>
          </cell>
          <cell r="C260">
            <v>0</v>
          </cell>
          <cell r="D260">
            <v>0</v>
          </cell>
          <cell r="E260">
            <v>385188.97</v>
          </cell>
          <cell r="F260">
            <v>0</v>
          </cell>
          <cell r="G260">
            <v>385188.97</v>
          </cell>
          <cell r="H260">
            <v>0</v>
          </cell>
        </row>
        <row r="261">
          <cell r="A261" t="str">
            <v>60401</v>
          </cell>
          <cell r="B261" t="str">
            <v>ค่าซ่อมรถยนต์</v>
          </cell>
          <cell r="C261">
            <v>0</v>
          </cell>
          <cell r="D261">
            <v>0</v>
          </cell>
          <cell r="E261">
            <v>821533.26</v>
          </cell>
          <cell r="F261">
            <v>0</v>
          </cell>
          <cell r="G261">
            <v>821533.26</v>
          </cell>
          <cell r="H261">
            <v>0</v>
          </cell>
        </row>
        <row r="262">
          <cell r="A262" t="str">
            <v>60402</v>
          </cell>
          <cell r="B262" t="str">
            <v>ค่าเช่ารถยนต์</v>
          </cell>
          <cell r="C262">
            <v>0</v>
          </cell>
          <cell r="D262">
            <v>0</v>
          </cell>
          <cell r="E262">
            <v>0</v>
          </cell>
          <cell r="F262">
            <v>0</v>
          </cell>
          <cell r="G262">
            <v>0</v>
          </cell>
          <cell r="H262">
            <v>0</v>
          </cell>
        </row>
        <row r="263">
          <cell r="A263" t="str">
            <v>60403</v>
          </cell>
          <cell r="B263" t="str">
            <v>ค่าเช่าอาคารสถานที่</v>
          </cell>
          <cell r="C263">
            <v>0</v>
          </cell>
          <cell r="D263">
            <v>0</v>
          </cell>
          <cell r="E263">
            <v>1500000</v>
          </cell>
          <cell r="F263">
            <v>0</v>
          </cell>
          <cell r="G263">
            <v>1500000</v>
          </cell>
          <cell r="H263">
            <v>0</v>
          </cell>
        </row>
        <row r="264">
          <cell r="A264" t="str">
            <v>60404</v>
          </cell>
          <cell r="B264" t="str">
            <v>ค่าใช้จ่ายบ้านพักป้อมปราการ</v>
          </cell>
          <cell r="C264">
            <v>0</v>
          </cell>
          <cell r="D264">
            <v>0</v>
          </cell>
          <cell r="E264">
            <v>89207.83</v>
          </cell>
          <cell r="F264">
            <v>0</v>
          </cell>
          <cell r="G264">
            <v>89207.83</v>
          </cell>
          <cell r="H264">
            <v>0</v>
          </cell>
        </row>
        <row r="265">
          <cell r="A265" t="str">
            <v>60405</v>
          </cell>
          <cell r="B265" t="str">
            <v>ค่าซ่อมแซมอาคารสำนักงาน</v>
          </cell>
          <cell r="C265">
            <v>0</v>
          </cell>
          <cell r="D265">
            <v>0</v>
          </cell>
          <cell r="E265">
            <v>102986.84</v>
          </cell>
          <cell r="F265">
            <v>0</v>
          </cell>
          <cell r="G265">
            <v>102986.84</v>
          </cell>
          <cell r="H265">
            <v>0</v>
          </cell>
        </row>
        <row r="266">
          <cell r="A266" t="str">
            <v>60406</v>
          </cell>
          <cell r="B266" t="str">
            <v>ค่าเบี้ยประกันวินาศภัย</v>
          </cell>
          <cell r="C266">
            <v>0</v>
          </cell>
          <cell r="D266">
            <v>0</v>
          </cell>
          <cell r="E266">
            <v>1069031.1499999999</v>
          </cell>
          <cell r="F266">
            <v>0</v>
          </cell>
          <cell r="G266">
            <v>1069031.1499999999</v>
          </cell>
          <cell r="H266">
            <v>0</v>
          </cell>
        </row>
        <row r="267">
          <cell r="A267" t="str">
            <v>60501</v>
          </cell>
          <cell r="B267" t="str">
            <v>ค่าทนายความ จดทะเบียน</v>
          </cell>
          <cell r="C267">
            <v>0</v>
          </cell>
          <cell r="D267">
            <v>0</v>
          </cell>
          <cell r="E267">
            <v>1763176.12</v>
          </cell>
          <cell r="F267">
            <v>0</v>
          </cell>
          <cell r="G267">
            <v>1763176.12</v>
          </cell>
          <cell r="H267">
            <v>0</v>
          </cell>
        </row>
        <row r="268">
          <cell r="A268" t="str">
            <v>60502</v>
          </cell>
          <cell r="B268" t="str">
            <v>ค่าธรรมเนียมนายหน้า</v>
          </cell>
          <cell r="C268">
            <v>0</v>
          </cell>
          <cell r="D268">
            <v>0</v>
          </cell>
          <cell r="E268">
            <v>0</v>
          </cell>
          <cell r="F268">
            <v>0</v>
          </cell>
          <cell r="G268">
            <v>0</v>
          </cell>
          <cell r="H268">
            <v>0</v>
          </cell>
        </row>
        <row r="269">
          <cell r="A269" t="str">
            <v>60503</v>
          </cell>
          <cell r="B269" t="str">
            <v>ค่าธรรมเนียมธนาคาร</v>
          </cell>
          <cell r="C269">
            <v>0</v>
          </cell>
          <cell r="D269">
            <v>0</v>
          </cell>
          <cell r="E269">
            <v>982599.88</v>
          </cell>
          <cell r="F269">
            <v>0</v>
          </cell>
          <cell r="G269">
            <v>982599.88</v>
          </cell>
          <cell r="H269">
            <v>0</v>
          </cell>
        </row>
        <row r="270">
          <cell r="A270" t="str">
            <v>60504</v>
          </cell>
          <cell r="B270" t="str">
            <v>ค่าสมาชิกต่างๆ</v>
          </cell>
          <cell r="C270">
            <v>0</v>
          </cell>
          <cell r="D270">
            <v>0</v>
          </cell>
          <cell r="E270">
            <v>176558.85</v>
          </cell>
          <cell r="F270">
            <v>0</v>
          </cell>
          <cell r="G270">
            <v>176558.85</v>
          </cell>
          <cell r="H270">
            <v>0</v>
          </cell>
        </row>
        <row r="271">
          <cell r="A271" t="str">
            <v>60505</v>
          </cell>
          <cell r="B271" t="str">
            <v>ค่าสอบบัญชี</v>
          </cell>
          <cell r="C271">
            <v>0</v>
          </cell>
          <cell r="D271">
            <v>0</v>
          </cell>
          <cell r="E271">
            <v>429187</v>
          </cell>
          <cell r="F271">
            <v>0</v>
          </cell>
          <cell r="G271">
            <v>429187</v>
          </cell>
          <cell r="H271">
            <v>0</v>
          </cell>
        </row>
        <row r="272">
          <cell r="A272" t="str">
            <v>60506</v>
          </cell>
          <cell r="B272" t="str">
            <v>ค่าธรรมเนียมตลาดหลักทรัพย์</v>
          </cell>
          <cell r="C272">
            <v>0</v>
          </cell>
          <cell r="D272">
            <v>0</v>
          </cell>
          <cell r="E272">
            <v>235205.36</v>
          </cell>
          <cell r="F272">
            <v>0</v>
          </cell>
          <cell r="G272">
            <v>235205.36</v>
          </cell>
          <cell r="H272">
            <v>0</v>
          </cell>
        </row>
        <row r="273">
          <cell r="A273" t="str">
            <v>60507</v>
          </cell>
          <cell r="B273" t="str">
            <v>ค่าธรรมเนียมและบริการอื่นๆ</v>
          </cell>
          <cell r="C273">
            <v>0</v>
          </cell>
          <cell r="D273">
            <v>0</v>
          </cell>
          <cell r="E273">
            <v>1639860.48</v>
          </cell>
          <cell r="F273">
            <v>0</v>
          </cell>
          <cell r="G273">
            <v>1639860.48</v>
          </cell>
          <cell r="H273">
            <v>0</v>
          </cell>
        </row>
        <row r="274">
          <cell r="A274" t="str">
            <v>60508</v>
          </cell>
          <cell r="B274" t="str">
            <v>ส่วนเพิ่มจากการซื้อ-ขายเงินตรา ตปท.ล่วงหน้าตัดบัญช</v>
          </cell>
          <cell r="C274">
            <v>0</v>
          </cell>
          <cell r="D274">
            <v>0</v>
          </cell>
          <cell r="E274">
            <v>0</v>
          </cell>
          <cell r="F274">
            <v>0</v>
          </cell>
          <cell r="G274">
            <v>0</v>
          </cell>
          <cell r="H274">
            <v>0</v>
          </cell>
        </row>
        <row r="275">
          <cell r="A275" t="str">
            <v>60601</v>
          </cell>
          <cell r="B275" t="str">
            <v>ค่าลงทะเบียน-ฝึกอบรม</v>
          </cell>
          <cell r="C275">
            <v>0</v>
          </cell>
          <cell r="D275">
            <v>0</v>
          </cell>
          <cell r="E275">
            <v>323003.78000000003</v>
          </cell>
          <cell r="F275">
            <v>0</v>
          </cell>
          <cell r="G275">
            <v>323003.78000000003</v>
          </cell>
          <cell r="H275">
            <v>0</v>
          </cell>
        </row>
        <row r="276">
          <cell r="A276" t="str">
            <v>60602</v>
          </cell>
          <cell r="B276" t="str">
            <v>ค่าวิทยากร</v>
          </cell>
          <cell r="C276">
            <v>0</v>
          </cell>
          <cell r="D276">
            <v>0</v>
          </cell>
          <cell r="E276">
            <v>39000</v>
          </cell>
          <cell r="F276">
            <v>0</v>
          </cell>
          <cell r="G276">
            <v>39000</v>
          </cell>
          <cell r="H276">
            <v>0</v>
          </cell>
        </row>
        <row r="277">
          <cell r="A277" t="str">
            <v>60603</v>
          </cell>
          <cell r="B277" t="str">
            <v>ค่าฝึกอบรมอื่นๆ</v>
          </cell>
          <cell r="C277">
            <v>0</v>
          </cell>
          <cell r="D277">
            <v>0</v>
          </cell>
          <cell r="E277">
            <v>57488.52</v>
          </cell>
          <cell r="F277">
            <v>0</v>
          </cell>
          <cell r="G277">
            <v>57488.52</v>
          </cell>
          <cell r="H277">
            <v>0</v>
          </cell>
        </row>
        <row r="278">
          <cell r="A278" t="str">
            <v>60701</v>
          </cell>
          <cell r="B278" t="str">
            <v>ค่าพาหนะเดินทาง ที่พัก-ในต่างประเทศ</v>
          </cell>
          <cell r="C278">
            <v>0</v>
          </cell>
          <cell r="D278">
            <v>0</v>
          </cell>
          <cell r="E278">
            <v>1410918.59</v>
          </cell>
          <cell r="F278">
            <v>0</v>
          </cell>
          <cell r="G278">
            <v>1410918.59</v>
          </cell>
          <cell r="H278">
            <v>0</v>
          </cell>
        </row>
        <row r="279">
          <cell r="A279" t="str">
            <v>60702</v>
          </cell>
          <cell r="B279" t="str">
            <v>ค่าพาหนะเดิน ที่พัก-ต่างประเทศ</v>
          </cell>
          <cell r="C279">
            <v>0</v>
          </cell>
          <cell r="D279">
            <v>0</v>
          </cell>
          <cell r="E279">
            <v>118625.21</v>
          </cell>
          <cell r="F279">
            <v>0</v>
          </cell>
          <cell r="G279">
            <v>118625.21</v>
          </cell>
          <cell r="H279">
            <v>0</v>
          </cell>
        </row>
        <row r="280">
          <cell r="A280" t="str">
            <v>60703</v>
          </cell>
          <cell r="B280" t="str">
            <v>ค่าพหนะตรวจเรือ</v>
          </cell>
          <cell r="C280">
            <v>0</v>
          </cell>
          <cell r="D280">
            <v>0</v>
          </cell>
          <cell r="E280">
            <v>0</v>
          </cell>
          <cell r="F280">
            <v>0</v>
          </cell>
          <cell r="G280">
            <v>0</v>
          </cell>
          <cell r="H280">
            <v>0</v>
          </cell>
        </row>
        <row r="281">
          <cell r="A281" t="str">
            <v>60801</v>
          </cell>
          <cell r="B281" t="str">
            <v>ค่าเลี้ยงรับรองธุรกิจ</v>
          </cell>
          <cell r="C281">
            <v>0</v>
          </cell>
          <cell r="D281">
            <v>0</v>
          </cell>
          <cell r="E281">
            <v>838294.93</v>
          </cell>
          <cell r="F281">
            <v>0</v>
          </cell>
          <cell r="G281">
            <v>838294.93</v>
          </cell>
          <cell r="H281">
            <v>0</v>
          </cell>
        </row>
        <row r="282">
          <cell r="A282" t="str">
            <v>60802</v>
          </cell>
          <cell r="B282" t="str">
            <v>ค่าส่งเสริมการขาย</v>
          </cell>
          <cell r="C282">
            <v>0</v>
          </cell>
          <cell r="D282">
            <v>0</v>
          </cell>
          <cell r="E282">
            <v>98251</v>
          </cell>
          <cell r="F282">
            <v>0</v>
          </cell>
          <cell r="G282">
            <v>98251</v>
          </cell>
          <cell r="H282">
            <v>0</v>
          </cell>
        </row>
        <row r="283">
          <cell r="A283" t="str">
            <v>60803</v>
          </cell>
          <cell r="B283" t="str">
            <v>เงินบริจาคการกุศล</v>
          </cell>
          <cell r="C283">
            <v>0</v>
          </cell>
          <cell r="D283">
            <v>0</v>
          </cell>
          <cell r="E283">
            <v>10200</v>
          </cell>
          <cell r="F283">
            <v>0</v>
          </cell>
          <cell r="G283">
            <v>10200</v>
          </cell>
          <cell r="H283">
            <v>0</v>
          </cell>
        </row>
        <row r="284">
          <cell r="A284" t="str">
            <v>60804</v>
          </cell>
          <cell r="B284" t="str">
            <v>ค่าโฆษณา</v>
          </cell>
          <cell r="C284">
            <v>0</v>
          </cell>
          <cell r="D284">
            <v>0</v>
          </cell>
          <cell r="E284">
            <v>277611.74</v>
          </cell>
          <cell r="F284">
            <v>0</v>
          </cell>
          <cell r="G284">
            <v>277611.74</v>
          </cell>
          <cell r="H284">
            <v>0</v>
          </cell>
        </row>
        <row r="285">
          <cell r="A285" t="str">
            <v>60805</v>
          </cell>
          <cell r="B285" t="str">
            <v>ค่าเอกสาร สิ่งพิมพ์ แบบประกวดราคา</v>
          </cell>
          <cell r="C285">
            <v>0</v>
          </cell>
          <cell r="D285">
            <v>0</v>
          </cell>
          <cell r="E285">
            <v>284674.83</v>
          </cell>
          <cell r="F285">
            <v>0</v>
          </cell>
          <cell r="G285">
            <v>284674.83</v>
          </cell>
          <cell r="H285">
            <v>0</v>
          </cell>
        </row>
        <row r="286">
          <cell r="A286" t="str">
            <v>60900</v>
          </cell>
          <cell r="B286" t="str">
            <v>ค่าใช้จ่ายอื่นๆ</v>
          </cell>
          <cell r="C286">
            <v>0</v>
          </cell>
          <cell r="D286">
            <v>0</v>
          </cell>
          <cell r="E286">
            <v>273504.19</v>
          </cell>
          <cell r="F286">
            <v>0</v>
          </cell>
          <cell r="G286">
            <v>273504.19</v>
          </cell>
          <cell r="H286">
            <v>0</v>
          </cell>
        </row>
        <row r="287">
          <cell r="A287" t="str">
            <v>60901</v>
          </cell>
          <cell r="B287" t="str">
            <v>ค่าเสื่อมราคา</v>
          </cell>
          <cell r="C287">
            <v>0</v>
          </cell>
          <cell r="D287">
            <v>0</v>
          </cell>
          <cell r="E287">
            <v>6527962.6600000001</v>
          </cell>
          <cell r="F287">
            <v>0</v>
          </cell>
          <cell r="G287">
            <v>6527962.6600000001</v>
          </cell>
          <cell r="H287">
            <v>0</v>
          </cell>
        </row>
        <row r="288">
          <cell r="A288" t="str">
            <v>60902</v>
          </cell>
          <cell r="B288" t="str">
            <v>ค่าใช้จ่ายตัดจ่าย (บริหาร)</v>
          </cell>
          <cell r="C288">
            <v>0</v>
          </cell>
          <cell r="D288">
            <v>0</v>
          </cell>
          <cell r="E288">
            <v>0</v>
          </cell>
          <cell r="F288">
            <v>0</v>
          </cell>
          <cell r="G288">
            <v>0</v>
          </cell>
          <cell r="H288">
            <v>0</v>
          </cell>
        </row>
        <row r="289">
          <cell r="A289" t="str">
            <v>60903</v>
          </cell>
          <cell r="B289" t="str">
            <v>ดอกผลเช่าซื้อตัดบัญชี</v>
          </cell>
          <cell r="C289">
            <v>0</v>
          </cell>
          <cell r="D289">
            <v>0</v>
          </cell>
          <cell r="E289">
            <v>0</v>
          </cell>
          <cell r="F289">
            <v>0</v>
          </cell>
          <cell r="G289">
            <v>0</v>
          </cell>
          <cell r="H289">
            <v>0</v>
          </cell>
        </row>
        <row r="290">
          <cell r="A290" t="str">
            <v>60904</v>
          </cell>
          <cell r="B290" t="str">
            <v>ค่าฟิล์ม ค่าล้าง-อัดรูป</v>
          </cell>
          <cell r="C290">
            <v>0</v>
          </cell>
          <cell r="D290">
            <v>0</v>
          </cell>
          <cell r="E290">
            <v>15263.41</v>
          </cell>
          <cell r="F290">
            <v>0</v>
          </cell>
          <cell r="G290">
            <v>15263.41</v>
          </cell>
          <cell r="H290">
            <v>0</v>
          </cell>
        </row>
        <row r="291">
          <cell r="A291" t="str">
            <v>60905</v>
          </cell>
          <cell r="B291" t="str">
            <v>หนี้สงสัยจะสูญ</v>
          </cell>
          <cell r="C291">
            <v>0</v>
          </cell>
          <cell r="D291">
            <v>0</v>
          </cell>
          <cell r="E291">
            <v>2980073.88</v>
          </cell>
          <cell r="F291">
            <v>0</v>
          </cell>
          <cell r="G291">
            <v>2980073.88</v>
          </cell>
          <cell r="H291">
            <v>0</v>
          </cell>
        </row>
        <row r="292">
          <cell r="A292" t="str">
            <v>60906</v>
          </cell>
          <cell r="B292" t="str">
            <v>หนี้สูญ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60910</v>
          </cell>
          <cell r="B293" t="str">
            <v>ขาดทุนจากอัตราแลกเปลี่ยน</v>
          </cell>
          <cell r="C293">
            <v>0</v>
          </cell>
          <cell r="D293">
            <v>0</v>
          </cell>
          <cell r="E293">
            <v>1316285.8400000001</v>
          </cell>
          <cell r="F293">
            <v>0</v>
          </cell>
          <cell r="G293">
            <v>1316285.8400000001</v>
          </cell>
          <cell r="H293">
            <v>0</v>
          </cell>
        </row>
        <row r="294">
          <cell r="A294" t="str">
            <v>60911</v>
          </cell>
          <cell r="B294" t="str">
            <v>ขาดทุนจากการขายทรัพย์สิน</v>
          </cell>
          <cell r="C294">
            <v>0</v>
          </cell>
          <cell r="D294">
            <v>0</v>
          </cell>
          <cell r="E294">
            <v>24521.23</v>
          </cell>
          <cell r="F294">
            <v>0</v>
          </cell>
          <cell r="G294">
            <v>24521.23</v>
          </cell>
          <cell r="H294">
            <v>0</v>
          </cell>
        </row>
        <row r="295">
          <cell r="A295" t="str">
            <v>60912</v>
          </cell>
          <cell r="B295" t="str">
            <v>ขาดทุนจากการลงทุนในบริษัทย่อย</v>
          </cell>
          <cell r="C295">
            <v>0</v>
          </cell>
          <cell r="D295">
            <v>0</v>
          </cell>
          <cell r="E295">
            <v>62641.65</v>
          </cell>
          <cell r="F295">
            <v>0</v>
          </cell>
          <cell r="G295">
            <v>62641.65</v>
          </cell>
          <cell r="H295">
            <v>0</v>
          </cell>
        </row>
        <row r="296">
          <cell r="A296" t="str">
            <v>60915</v>
          </cell>
          <cell r="B296" t="str">
            <v>ขาดทุนที่เกิดขึ้นจากการจำหน่ายเงินลงทุน</v>
          </cell>
          <cell r="C296">
            <v>0</v>
          </cell>
          <cell r="D296">
            <v>0</v>
          </cell>
          <cell r="E296">
            <v>159496.42000000001</v>
          </cell>
          <cell r="F296">
            <v>0</v>
          </cell>
          <cell r="G296">
            <v>159496.42000000001</v>
          </cell>
          <cell r="H296">
            <v>0</v>
          </cell>
        </row>
        <row r="297">
          <cell r="A297" t="str">
            <v>60916</v>
          </cell>
          <cell r="B297" t="str">
            <v>ค่าปรับจากการผิดสัญญาจ้าง</v>
          </cell>
          <cell r="C297">
            <v>0</v>
          </cell>
          <cell r="D297">
            <v>0</v>
          </cell>
          <cell r="E297">
            <v>0</v>
          </cell>
          <cell r="F297">
            <v>0</v>
          </cell>
          <cell r="G297">
            <v>0</v>
          </cell>
          <cell r="H297">
            <v>0</v>
          </cell>
        </row>
        <row r="298">
          <cell r="A298" t="str">
            <v>60920</v>
          </cell>
          <cell r="B298" t="str">
            <v>ค่าใช้จ่ายเบ็ดเตล็ด</v>
          </cell>
          <cell r="C298">
            <v>0</v>
          </cell>
          <cell r="D298">
            <v>0</v>
          </cell>
          <cell r="E298">
            <v>83773.5</v>
          </cell>
          <cell r="F298">
            <v>0</v>
          </cell>
          <cell r="G298">
            <v>83773.5</v>
          </cell>
          <cell r="H298">
            <v>0</v>
          </cell>
        </row>
        <row r="299">
          <cell r="A299" t="str">
            <v>69001</v>
          </cell>
          <cell r="B299" t="str">
            <v>ดอกเบี้ยเงินกู้ระยะยาว ไทยพาณิชย์</v>
          </cell>
          <cell r="C299">
            <v>0</v>
          </cell>
          <cell r="D299">
            <v>0</v>
          </cell>
          <cell r="E299">
            <v>2072791.39</v>
          </cell>
          <cell r="F299">
            <v>0</v>
          </cell>
          <cell r="G299">
            <v>2072791.39</v>
          </cell>
          <cell r="H299">
            <v>0</v>
          </cell>
        </row>
        <row r="300">
          <cell r="A300" t="str">
            <v>69002</v>
          </cell>
          <cell r="B300" t="str">
            <v>ดอกเบี้ยเงินเบิกเกินบัญชี</v>
          </cell>
          <cell r="C300">
            <v>0</v>
          </cell>
          <cell r="D300">
            <v>0</v>
          </cell>
          <cell r="E300">
            <v>224487.21</v>
          </cell>
          <cell r="F300">
            <v>0</v>
          </cell>
          <cell r="G300">
            <v>224487.21</v>
          </cell>
          <cell r="H300">
            <v>0</v>
          </cell>
        </row>
        <row r="301">
          <cell r="A301" t="str">
            <v>69003</v>
          </cell>
          <cell r="B301" t="str">
            <v>ดอกเบี้ยจ่ายอื่นๆ</v>
          </cell>
          <cell r="C301">
            <v>0</v>
          </cell>
          <cell r="D301">
            <v>0</v>
          </cell>
          <cell r="E301">
            <v>10348299.119999999</v>
          </cell>
          <cell r="F301">
            <v>0</v>
          </cell>
          <cell r="G301">
            <v>10348299.119999999</v>
          </cell>
          <cell r="H301">
            <v>0</v>
          </cell>
        </row>
        <row r="302">
          <cell r="A302" t="str">
            <v>69004</v>
          </cell>
          <cell r="B302" t="str">
            <v>ดอกเบี้ยจ่าย-เจ้าหนี้ T/R</v>
          </cell>
          <cell r="C302">
            <v>0</v>
          </cell>
          <cell r="D302">
            <v>0</v>
          </cell>
          <cell r="E302">
            <v>197353.31</v>
          </cell>
          <cell r="F302">
            <v>0</v>
          </cell>
          <cell r="G302">
            <v>197353.31</v>
          </cell>
          <cell r="H302">
            <v>0</v>
          </cell>
        </row>
        <row r="303">
          <cell r="A303" t="str">
            <v>69101</v>
          </cell>
          <cell r="B303" t="str">
            <v>ภาษีโรงเรือนและที่ดิน</v>
          </cell>
          <cell r="C303">
            <v>0</v>
          </cell>
          <cell r="D303">
            <v>0</v>
          </cell>
          <cell r="E303">
            <v>154697</v>
          </cell>
          <cell r="F303">
            <v>0</v>
          </cell>
          <cell r="G303">
            <v>154697</v>
          </cell>
          <cell r="H303">
            <v>0</v>
          </cell>
        </row>
        <row r="304">
          <cell r="A304" t="str">
            <v>69102</v>
          </cell>
          <cell r="B304" t="str">
            <v>ภาษีเงินได้นิติบุคคล</v>
          </cell>
          <cell r="C304">
            <v>0</v>
          </cell>
          <cell r="D304">
            <v>0</v>
          </cell>
          <cell r="E304">
            <v>0</v>
          </cell>
          <cell r="F304">
            <v>0</v>
          </cell>
          <cell r="G304">
            <v>0</v>
          </cell>
          <cell r="H304">
            <v>0</v>
          </cell>
        </row>
        <row r="305">
          <cell r="A305" t="str">
            <v>69201</v>
          </cell>
          <cell r="B305" t="str">
            <v>ภาษีซื้อขอคืนไม่ได้</v>
          </cell>
          <cell r="C305">
            <v>0</v>
          </cell>
          <cell r="D305">
            <v>0</v>
          </cell>
          <cell r="E305">
            <v>0</v>
          </cell>
          <cell r="F305">
            <v>47474.25</v>
          </cell>
          <cell r="G305">
            <v>0</v>
          </cell>
          <cell r="H305">
            <v>47474.25</v>
          </cell>
        </row>
        <row r="306">
          <cell r="A306" t="str">
            <v>69202</v>
          </cell>
          <cell r="B306" t="str">
            <v>เงินเพิ่มและเบี้ยปรับ</v>
          </cell>
          <cell r="C306">
            <v>0</v>
          </cell>
          <cell r="D306">
            <v>0</v>
          </cell>
          <cell r="E306">
            <v>368866.83</v>
          </cell>
          <cell r="F306">
            <v>0</v>
          </cell>
          <cell r="G306">
            <v>368866.83</v>
          </cell>
          <cell r="H306">
            <v>0</v>
          </cell>
        </row>
        <row r="307">
          <cell r="C307">
            <v>1127528059.2700002</v>
          </cell>
          <cell r="D307">
            <v>1127528059.2699997</v>
          </cell>
          <cell r="E307">
            <v>879863858.40000021</v>
          </cell>
          <cell r="F307">
            <v>879863858.39999998</v>
          </cell>
          <cell r="G307">
            <v>981107238.61000025</v>
          </cell>
          <cell r="H307">
            <v>981107238.6099999</v>
          </cell>
        </row>
      </sheetData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19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PG"/>
      <sheetName val="MISC"/>
      <sheetName val="MOPS"/>
      <sheetName val="NG"/>
      <sheetName val="EX-REFINERY"/>
      <sheetName val="DATA"/>
      <sheetName val="CRUDE"/>
      <sheetName val="PRODUCT"/>
      <sheetName val="DIFF"/>
      <sheetName val="MQSC"/>
      <sheetName val="Lube"/>
      <sheetName val="New BM GRM"/>
      <sheetName val="MARKET_GRM"/>
      <sheetName val="Daily(TPX&amp;TLB)"/>
      <sheetName val="Marketing Margin"/>
      <sheetName val="Tax"/>
      <sheetName val="Premium"/>
      <sheetName val="TPXMargin"/>
      <sheetName val="TLBMargin"/>
      <sheetName val="Margin (3)"/>
      <sheetName val="Hydro Margin"/>
      <sheetName val="Daily(M)"/>
      <sheetName val="Daily(4)"/>
      <sheetName val="Daily Forward"/>
      <sheetName val="Forward Price - input"/>
      <sheetName val="Daily (2) CM"/>
      <sheetName val="Daily (2.1)"/>
      <sheetName val="Daily (2.2 news)"/>
      <sheetName val="Daily Energy Update"/>
    </sheetNames>
    <sheetDataSet>
      <sheetData sheetId="0" refreshError="1"/>
      <sheetData sheetId="1"/>
      <sheetData sheetId="2"/>
      <sheetData sheetId="3" refreshError="1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19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iemtra"/>
    </sheetNames>
    <definedNames>
      <definedName name="K_1"/>
      <definedName name="K_2"/>
    </definedNames>
    <sheetDataSet>
      <sheetData sheetId="0" refreshError="1"/>
    </sheetDataSet>
  </externalBook>
</externalLink>
</file>

<file path=xl/externalLinks/externalLink20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 Balance"/>
      <sheetName val="เงินกู้ MGC"/>
      <sheetName val="BMCT2003"/>
      <sheetName val="TrialBalance Q3-2002"/>
      <sheetName val="เงินกู้ธนชาติ"/>
      <sheetName val="Amortization Table"/>
      <sheetName val="K-5"/>
      <sheetName val="E-1D"/>
    </sheetNames>
    <sheetDataSet>
      <sheetData sheetId="0">
        <row r="1">
          <cell r="A1" t="str">
            <v>e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>
        <row r="1">
          <cell r="A1" t="str">
            <v>e</v>
          </cell>
        </row>
        <row r="2">
          <cell r="C2" t="str">
            <v>ยอดยกมา</v>
          </cell>
          <cell r="E2" t="str">
            <v>ยอดงวดปัจจุบัน</v>
          </cell>
          <cell r="G2" t="str">
            <v>ยอดยกไป</v>
          </cell>
        </row>
        <row r="3">
          <cell r="A3" t="str">
            <v>รหัสบัญชี</v>
          </cell>
          <cell r="B3" t="str">
            <v>ชื่อบัญชี</v>
          </cell>
          <cell r="C3" t="str">
            <v>เดบิต</v>
          </cell>
          <cell r="D3" t="str">
            <v>เครดิต</v>
          </cell>
          <cell r="E3" t="str">
            <v>เดบิต</v>
          </cell>
          <cell r="F3" t="str">
            <v>Period 31.12.2002</v>
          </cell>
          <cell r="G3" t="str">
            <v>เดบิต</v>
          </cell>
          <cell r="H3" t="str">
            <v>เครดิต</v>
          </cell>
        </row>
        <row r="4">
          <cell r="A4" t="str">
            <v>11101</v>
          </cell>
          <cell r="B4" t="str">
            <v>เงินสด</v>
          </cell>
          <cell r="C4">
            <v>100000</v>
          </cell>
          <cell r="D4">
            <v>0</v>
          </cell>
          <cell r="E4">
            <v>0</v>
          </cell>
          <cell r="F4">
            <v>0</v>
          </cell>
          <cell r="G4">
            <v>100000</v>
          </cell>
          <cell r="H4">
            <v>0</v>
          </cell>
        </row>
        <row r="5">
          <cell r="A5" t="str">
            <v>11102</v>
          </cell>
          <cell r="B5" t="str">
            <v>เงินฝากประจำ - ธ.ทหารไทย</v>
          </cell>
          <cell r="C5">
            <v>0</v>
          </cell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</row>
        <row r="6">
          <cell r="A6" t="str">
            <v>11103</v>
          </cell>
          <cell r="B6" t="str">
            <v>เงินฝากกระแสรายวัน - ธ.ไทยพาณิชย์ สาขาเจริญนคร</v>
          </cell>
          <cell r="C6">
            <v>0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</row>
        <row r="7">
          <cell r="A7" t="str">
            <v>11104</v>
          </cell>
          <cell r="B7" t="str">
            <v>เงินฝากกระแสรายวัน - ธ.กสิกรไทย สาขาบางครุ</v>
          </cell>
          <cell r="C7">
            <v>0</v>
          </cell>
          <cell r="D7">
            <v>4704.58</v>
          </cell>
          <cell r="E7">
            <v>34714</v>
          </cell>
          <cell r="F7">
            <v>0</v>
          </cell>
          <cell r="G7">
            <v>30009.42</v>
          </cell>
          <cell r="H7">
            <v>0</v>
          </cell>
        </row>
        <row r="8">
          <cell r="A8" t="str">
            <v>11105</v>
          </cell>
          <cell r="B8" t="str">
            <v>เงินฝากออมทรัพย์ - ธ.ไทยพาณิชย์</v>
          </cell>
          <cell r="C8">
            <v>2015.22</v>
          </cell>
          <cell r="D8">
            <v>0</v>
          </cell>
          <cell r="E8">
            <v>870646.88</v>
          </cell>
          <cell r="F8">
            <v>0</v>
          </cell>
          <cell r="G8">
            <v>872662.1</v>
          </cell>
          <cell r="H8">
            <v>0</v>
          </cell>
        </row>
        <row r="9">
          <cell r="A9" t="str">
            <v>11106</v>
          </cell>
          <cell r="B9" t="str">
            <v>เงินฝากระหว่างทาง</v>
          </cell>
          <cell r="C9">
            <v>0</v>
          </cell>
          <cell r="D9">
            <v>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</row>
        <row r="10">
          <cell r="A10" t="str">
            <v>11107</v>
          </cell>
          <cell r="B10" t="str">
            <v>เงินฝากเงินตราต่างประเทศ - ธ.ไทยพาณิชย์ (US$)</v>
          </cell>
          <cell r="C10">
            <v>3313710.87</v>
          </cell>
          <cell r="D10">
            <v>0</v>
          </cell>
          <cell r="E10">
            <v>0</v>
          </cell>
          <cell r="F10">
            <v>2216574.27</v>
          </cell>
          <cell r="G10">
            <v>1097136.6000000001</v>
          </cell>
          <cell r="H10">
            <v>0</v>
          </cell>
        </row>
        <row r="11">
          <cell r="A11" t="str">
            <v>11108</v>
          </cell>
          <cell r="B11" t="str">
            <v>เงินฝากออมทรัพย์ - ธ.กรุงไทย สาขาบางครุ</v>
          </cell>
          <cell r="C11">
            <v>16007083.08</v>
          </cell>
          <cell r="D11">
            <v>0</v>
          </cell>
          <cell r="E11">
            <v>0</v>
          </cell>
          <cell r="F11">
            <v>7621728.0700000003</v>
          </cell>
          <cell r="G11">
            <v>8385355.0099999998</v>
          </cell>
          <cell r="H11">
            <v>0</v>
          </cell>
        </row>
        <row r="12">
          <cell r="A12" t="str">
            <v>11109</v>
          </cell>
          <cell r="B12" t="str">
            <v>เงินฝากออมทรัพย์ - ธ.กสิกรไทย สาขาบางครุ</v>
          </cell>
          <cell r="C12">
            <v>5129141.24</v>
          </cell>
          <cell r="D12">
            <v>0</v>
          </cell>
          <cell r="E12">
            <v>0</v>
          </cell>
          <cell r="F12">
            <v>2471473.85</v>
          </cell>
          <cell r="G12">
            <v>2657667.39</v>
          </cell>
          <cell r="H12">
            <v>0</v>
          </cell>
        </row>
        <row r="13">
          <cell r="A13" t="str">
            <v>11110</v>
          </cell>
          <cell r="B13" t="str">
            <v>เงินฝากประจำ - ธ.กสิกรไทย สาขาบางครุ</v>
          </cell>
          <cell r="C13">
            <v>1009900</v>
          </cell>
          <cell r="D13">
            <v>0</v>
          </cell>
          <cell r="E13">
            <v>9998.01</v>
          </cell>
          <cell r="F13">
            <v>0</v>
          </cell>
          <cell r="G13">
            <v>1019898.01</v>
          </cell>
          <cell r="H13">
            <v>0</v>
          </cell>
        </row>
        <row r="14">
          <cell r="A14" t="str">
            <v>11111</v>
          </cell>
          <cell r="B14" t="str">
            <v>เงินฝากกระแสรายวัน - CITIBANK</v>
          </cell>
          <cell r="C14">
            <v>0</v>
          </cell>
          <cell r="D14">
            <v>0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</row>
        <row r="15">
          <cell r="A15" t="str">
            <v>11112</v>
          </cell>
          <cell r="B15" t="str">
            <v>เงินฝากออมทรัพย์ - CITIBANK</v>
          </cell>
          <cell r="C15">
            <v>18266.060000000001</v>
          </cell>
          <cell r="D15">
            <v>0</v>
          </cell>
          <cell r="E15">
            <v>0</v>
          </cell>
          <cell r="F15">
            <v>16134.98</v>
          </cell>
          <cell r="G15">
            <v>2131.08</v>
          </cell>
          <cell r="H15">
            <v>0</v>
          </cell>
        </row>
        <row r="16">
          <cell r="A16" t="str">
            <v>11113</v>
          </cell>
          <cell r="B16" t="str">
            <v>เงินฝากเงินตราต่างประเทศ - CITIBANK</v>
          </cell>
          <cell r="C16">
            <v>6046505.25</v>
          </cell>
          <cell r="D16">
            <v>0</v>
          </cell>
          <cell r="E16">
            <v>0</v>
          </cell>
          <cell r="F16">
            <v>1426099.49</v>
          </cell>
          <cell r="G16">
            <v>4620405.76</v>
          </cell>
          <cell r="H16">
            <v>0</v>
          </cell>
        </row>
        <row r="17">
          <cell r="A17" t="str">
            <v>11114</v>
          </cell>
          <cell r="B17" t="str">
            <v>เงินสด - เงินตราต่างประเทศ</v>
          </cell>
          <cell r="C17">
            <v>25701.48</v>
          </cell>
          <cell r="D17">
            <v>0</v>
          </cell>
          <cell r="E17">
            <v>0</v>
          </cell>
          <cell r="F17">
            <v>25701.48</v>
          </cell>
          <cell r="G17">
            <v>0</v>
          </cell>
          <cell r="H17">
            <v>0</v>
          </cell>
        </row>
        <row r="18">
          <cell r="A18" t="str">
            <v>11115</v>
          </cell>
          <cell r="B18" t="str">
            <v>เงินฝากประจำ - CITIBANK</v>
          </cell>
          <cell r="C18">
            <v>2000000</v>
          </cell>
          <cell r="D18">
            <v>0</v>
          </cell>
          <cell r="E18">
            <v>0</v>
          </cell>
          <cell r="F18">
            <v>0</v>
          </cell>
          <cell r="G18">
            <v>2000000</v>
          </cell>
          <cell r="H18">
            <v>0</v>
          </cell>
        </row>
        <row r="19">
          <cell r="A19" t="str">
            <v>11116</v>
          </cell>
          <cell r="B19" t="str">
            <v>เงินฝากออมทรัพย์ - ธ.ไทยพาณิชย์ สาขาบางครุ</v>
          </cell>
          <cell r="C19">
            <v>500</v>
          </cell>
          <cell r="D19">
            <v>0</v>
          </cell>
          <cell r="E19">
            <v>0</v>
          </cell>
          <cell r="F19">
            <v>500</v>
          </cell>
          <cell r="G19">
            <v>0</v>
          </cell>
          <cell r="H19">
            <v>0</v>
          </cell>
        </row>
        <row r="20">
          <cell r="A20" t="str">
            <v>11117</v>
          </cell>
          <cell r="B20" t="str">
            <v>เงินฝากกระแสรายวัน - ธ.ไทยพาณิชย์ สาขาบางครุ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11119</v>
          </cell>
          <cell r="B21" t="str">
            <v>อากรแสตมป์</v>
          </cell>
          <cell r="C21">
            <v>860</v>
          </cell>
          <cell r="D21">
            <v>0</v>
          </cell>
          <cell r="E21">
            <v>0</v>
          </cell>
          <cell r="F21">
            <v>215</v>
          </cell>
          <cell r="G21">
            <v>645</v>
          </cell>
          <cell r="H21">
            <v>0</v>
          </cell>
        </row>
        <row r="22">
          <cell r="A22" t="str">
            <v>11120</v>
          </cell>
          <cell r="B22" t="str">
            <v>เงินฝากออมทรัพย์ - ธ.กสิกรไทย สาขาพระสมุทรเจดีย์</v>
          </cell>
          <cell r="C22">
            <v>0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</row>
        <row r="23">
          <cell r="A23" t="str">
            <v>11121</v>
          </cell>
          <cell r="B23" t="str">
            <v>เงินฝากกระแสรายวัน - ธ.กสิกรไทย สาขาพระสมุทรเจดีย์</v>
          </cell>
          <cell r="C23">
            <v>110900.41</v>
          </cell>
          <cell r="D23">
            <v>0</v>
          </cell>
          <cell r="E23">
            <v>0</v>
          </cell>
          <cell r="F23">
            <v>13664.72</v>
          </cell>
          <cell r="G23">
            <v>97235.69</v>
          </cell>
          <cell r="H23">
            <v>0</v>
          </cell>
        </row>
        <row r="24">
          <cell r="A24" t="str">
            <v>11122</v>
          </cell>
          <cell r="B24" t="str">
            <v>เงินฝากกระแสรายวัน - ธ.ไทยพาณิชย์ สาขาพระประแดง</v>
          </cell>
          <cell r="C24">
            <v>37410.32</v>
          </cell>
          <cell r="D24">
            <v>0</v>
          </cell>
          <cell r="E24">
            <v>0</v>
          </cell>
          <cell r="F24">
            <v>23542.29</v>
          </cell>
          <cell r="G24">
            <v>13868.03</v>
          </cell>
          <cell r="H24">
            <v>0</v>
          </cell>
        </row>
        <row r="25">
          <cell r="A25">
            <v>11123</v>
          </cell>
          <cell r="B25" t="str">
            <v>เงินฝากกระแสรายวัน - ธ.กรุงไทย สาขาบางครุ</v>
          </cell>
          <cell r="C25">
            <v>0</v>
          </cell>
          <cell r="D25">
            <v>0</v>
          </cell>
          <cell r="E25">
            <v>10000</v>
          </cell>
          <cell r="F25">
            <v>0</v>
          </cell>
          <cell r="G25">
            <v>10000</v>
          </cell>
          <cell r="H25">
            <v>0</v>
          </cell>
        </row>
        <row r="26">
          <cell r="A26" t="str">
            <v>11201</v>
          </cell>
          <cell r="B26" t="str">
            <v>เงินลงทุน - ตั๋วสัญญาใช้เงิน</v>
          </cell>
          <cell r="C26">
            <v>0</v>
          </cell>
          <cell r="D26">
            <v>0</v>
          </cell>
          <cell r="E26">
            <v>0</v>
          </cell>
          <cell r="F26">
            <v>0</v>
          </cell>
          <cell r="G26">
            <v>0</v>
          </cell>
          <cell r="H26">
            <v>0</v>
          </cell>
        </row>
        <row r="27">
          <cell r="A27" t="str">
            <v>11202</v>
          </cell>
          <cell r="B27" t="str">
            <v>เงินลงทุนชั่วคราว</v>
          </cell>
          <cell r="C27">
            <v>55744013.990000002</v>
          </cell>
          <cell r="D27">
            <v>0</v>
          </cell>
          <cell r="E27">
            <v>0</v>
          </cell>
          <cell r="F27">
            <v>27467228.16</v>
          </cell>
          <cell r="G27">
            <v>28276785.829999998</v>
          </cell>
          <cell r="H27">
            <v>0</v>
          </cell>
        </row>
        <row r="28">
          <cell r="A28" t="str">
            <v>11301</v>
          </cell>
          <cell r="B28" t="str">
            <v>ลูกหนี้การค้า</v>
          </cell>
          <cell r="C28">
            <v>56023663.880000003</v>
          </cell>
          <cell r="D28">
            <v>0</v>
          </cell>
          <cell r="E28">
            <v>30068620.100000001</v>
          </cell>
          <cell r="F28">
            <v>0</v>
          </cell>
          <cell r="G28">
            <v>86092283.980000004</v>
          </cell>
          <cell r="H28">
            <v>0</v>
          </cell>
        </row>
        <row r="29">
          <cell r="A29" t="str">
            <v>11302</v>
          </cell>
          <cell r="B29" t="str">
            <v>ลูกหนี้ต่อเรือ</v>
          </cell>
          <cell r="C29">
            <v>1777971.84</v>
          </cell>
          <cell r="D29">
            <v>0</v>
          </cell>
          <cell r="E29">
            <v>4123918.21</v>
          </cell>
          <cell r="F29">
            <v>0</v>
          </cell>
          <cell r="G29">
            <v>5901890.0499999998</v>
          </cell>
          <cell r="H29">
            <v>0</v>
          </cell>
        </row>
        <row r="30">
          <cell r="A30" t="str">
            <v>11303</v>
          </cell>
          <cell r="B30" t="str">
            <v>ค่าเผื่อหนี้สงสัยจะสูญ</v>
          </cell>
          <cell r="C30">
            <v>0</v>
          </cell>
          <cell r="D30">
            <v>17855735.34</v>
          </cell>
          <cell r="E30">
            <v>0</v>
          </cell>
          <cell r="F30">
            <v>2980073.88</v>
          </cell>
          <cell r="G30">
            <v>0</v>
          </cell>
          <cell r="H30">
            <v>20835809.219999999</v>
          </cell>
        </row>
        <row r="31">
          <cell r="A31" t="str">
            <v>11304</v>
          </cell>
          <cell r="B31" t="str">
            <v>เช็คลงวันที่รับล่วงหน้า</v>
          </cell>
          <cell r="C31">
            <v>44572.4</v>
          </cell>
          <cell r="D31">
            <v>0</v>
          </cell>
          <cell r="E31">
            <v>0</v>
          </cell>
          <cell r="F31">
            <v>0</v>
          </cell>
          <cell r="G31">
            <v>44572.4</v>
          </cell>
          <cell r="H31">
            <v>0</v>
          </cell>
        </row>
        <row r="32">
          <cell r="A32" t="str">
            <v>11305</v>
          </cell>
          <cell r="B32" t="str">
            <v>งานระหว่างก่อสร้างตามสัญญา</v>
          </cell>
          <cell r="C32">
            <v>0</v>
          </cell>
          <cell r="D32">
            <v>0</v>
          </cell>
          <cell r="E32">
            <v>11902500</v>
          </cell>
          <cell r="F32">
            <v>0</v>
          </cell>
          <cell r="G32">
            <v>11902500</v>
          </cell>
          <cell r="H32">
            <v>0</v>
          </cell>
        </row>
        <row r="33">
          <cell r="A33" t="str">
            <v>11306</v>
          </cell>
          <cell r="B33" t="str">
            <v>ลูกหนี้ - Forward Exchange</v>
          </cell>
          <cell r="C33">
            <v>1630049.21</v>
          </cell>
          <cell r="D33">
            <v>0</v>
          </cell>
          <cell r="E33">
            <v>0</v>
          </cell>
          <cell r="F33">
            <v>1630049.21</v>
          </cell>
          <cell r="G33">
            <v>0</v>
          </cell>
          <cell r="H33">
            <v>0</v>
          </cell>
        </row>
        <row r="34">
          <cell r="A34" t="str">
            <v>11307</v>
          </cell>
          <cell r="B34" t="str">
            <v>เช็ครับยังไม่นำเข้า</v>
          </cell>
          <cell r="C34">
            <v>16786028.43</v>
          </cell>
          <cell r="D34">
            <v>0</v>
          </cell>
          <cell r="E34">
            <v>0</v>
          </cell>
          <cell r="F34">
            <v>1665518.48</v>
          </cell>
          <cell r="G34">
            <v>15120509.949999999</v>
          </cell>
          <cell r="H34">
            <v>0</v>
          </cell>
        </row>
        <row r="35">
          <cell r="A35" t="str">
            <v>11319</v>
          </cell>
          <cell r="B35" t="str">
            <v>ลูกหนี้อื่น ๆ</v>
          </cell>
          <cell r="C35">
            <v>0</v>
          </cell>
          <cell r="D35">
            <v>0</v>
          </cell>
          <cell r="E35">
            <v>364262.48</v>
          </cell>
          <cell r="F35">
            <v>0</v>
          </cell>
          <cell r="G35">
            <v>364262.48</v>
          </cell>
          <cell r="H35">
            <v>0</v>
          </cell>
        </row>
        <row r="36">
          <cell r="A36" t="str">
            <v>11401</v>
          </cell>
          <cell r="B36" t="str">
            <v>วัตถุดิบคงเหลือ</v>
          </cell>
          <cell r="C36">
            <v>32575560.98</v>
          </cell>
          <cell r="D36">
            <v>0</v>
          </cell>
          <cell r="E36">
            <v>447440.64000000001</v>
          </cell>
          <cell r="F36">
            <v>0</v>
          </cell>
          <cell r="G36">
            <v>33023001.620000001</v>
          </cell>
          <cell r="H36">
            <v>0</v>
          </cell>
        </row>
        <row r="37">
          <cell r="A37" t="str">
            <v>11402</v>
          </cell>
          <cell r="B37" t="str">
            <v>วัตถุดิบระหว่างทาง</v>
          </cell>
          <cell r="C37">
            <v>0</v>
          </cell>
          <cell r="D37">
            <v>0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</row>
        <row r="38">
          <cell r="A38" t="str">
            <v>11403</v>
          </cell>
          <cell r="B38" t="str">
            <v>วัสดุแปรสภาพ</v>
          </cell>
          <cell r="C38">
            <v>0</v>
          </cell>
          <cell r="D38">
            <v>0</v>
          </cell>
          <cell r="E38">
            <v>377288.57</v>
          </cell>
          <cell r="F38">
            <v>0</v>
          </cell>
          <cell r="G38">
            <v>377288.57</v>
          </cell>
          <cell r="H38">
            <v>0</v>
          </cell>
        </row>
        <row r="39">
          <cell r="A39" t="str">
            <v>11404</v>
          </cell>
          <cell r="B39" t="str">
            <v>วัสดุสำนักงานคงคลัง</v>
          </cell>
          <cell r="C39">
            <v>36908.129999999997</v>
          </cell>
          <cell r="D39">
            <v>0</v>
          </cell>
          <cell r="E39">
            <v>6943.08</v>
          </cell>
          <cell r="F39">
            <v>0</v>
          </cell>
          <cell r="G39">
            <v>43851.21</v>
          </cell>
          <cell r="H39">
            <v>0</v>
          </cell>
        </row>
        <row r="40">
          <cell r="A40" t="str">
            <v>11501</v>
          </cell>
          <cell r="B40" t="str">
            <v>เงินให้กู้ยืมแก่บริษัท เจนเนอรัลคลังสินค้า จำกัด</v>
          </cell>
          <cell r="C40">
            <v>10800000</v>
          </cell>
          <cell r="D40">
            <v>0</v>
          </cell>
          <cell r="E40">
            <v>0</v>
          </cell>
          <cell r="F40">
            <v>0</v>
          </cell>
          <cell r="G40">
            <v>10800000</v>
          </cell>
          <cell r="H40">
            <v>0</v>
          </cell>
        </row>
        <row r="41">
          <cell r="A41" t="str">
            <v>11601</v>
          </cell>
          <cell r="B41" t="str">
            <v>เงินจ่ายล่วงหน้าค่าสินค้า</v>
          </cell>
          <cell r="C41">
            <v>0</v>
          </cell>
          <cell r="D41">
            <v>0</v>
          </cell>
          <cell r="E41">
            <v>12261965.210000001</v>
          </cell>
          <cell r="F41">
            <v>0</v>
          </cell>
          <cell r="G41">
            <v>12261965.210000001</v>
          </cell>
          <cell r="H41">
            <v>0</v>
          </cell>
        </row>
        <row r="42">
          <cell r="A42" t="str">
            <v>11602</v>
          </cell>
          <cell r="B42" t="str">
            <v>ค่าเบี้ยประกันจ่ายล่วงหน้า</v>
          </cell>
          <cell r="C42">
            <v>452201.97</v>
          </cell>
          <cell r="D42">
            <v>0</v>
          </cell>
          <cell r="E42">
            <v>102961.35</v>
          </cell>
          <cell r="F42">
            <v>0</v>
          </cell>
          <cell r="G42">
            <v>555163.31999999995</v>
          </cell>
          <cell r="H42">
            <v>0</v>
          </cell>
        </row>
        <row r="43">
          <cell r="A43" t="str">
            <v>11603</v>
          </cell>
          <cell r="B43" t="str">
            <v>ค่าแรงจ่ายล่วงหน้า</v>
          </cell>
          <cell r="C43">
            <v>0</v>
          </cell>
          <cell r="D43">
            <v>0</v>
          </cell>
          <cell r="E43">
            <v>0</v>
          </cell>
          <cell r="F43">
            <v>0</v>
          </cell>
          <cell r="G43">
            <v>0</v>
          </cell>
          <cell r="H43">
            <v>0</v>
          </cell>
        </row>
        <row r="44">
          <cell r="A44" t="str">
            <v>11604</v>
          </cell>
          <cell r="B44" t="str">
            <v>เงินทดรองจ่าย - คุณสุเทพ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G44">
            <v>0</v>
          </cell>
          <cell r="H44">
            <v>0</v>
          </cell>
        </row>
        <row r="45">
          <cell r="A45" t="str">
            <v>11605</v>
          </cell>
          <cell r="B45" t="str">
            <v>เงินทดรองจ่าย - คุณจรัล</v>
          </cell>
          <cell r="C45">
            <v>80000</v>
          </cell>
          <cell r="D45">
            <v>0</v>
          </cell>
          <cell r="E45">
            <v>20000</v>
          </cell>
          <cell r="F45">
            <v>0</v>
          </cell>
          <cell r="G45">
            <v>100000</v>
          </cell>
          <cell r="H45">
            <v>0</v>
          </cell>
        </row>
        <row r="46">
          <cell r="A46" t="str">
            <v>11606</v>
          </cell>
          <cell r="B46" t="str">
            <v>เงินทดรองจ่าย - พนักงานอื่น ๆ</v>
          </cell>
          <cell r="C46">
            <v>22271</v>
          </cell>
          <cell r="D46">
            <v>0</v>
          </cell>
          <cell r="E46">
            <v>266404.13</v>
          </cell>
          <cell r="F46">
            <v>0</v>
          </cell>
          <cell r="G46">
            <v>288675.13</v>
          </cell>
          <cell r="H46">
            <v>0</v>
          </cell>
        </row>
        <row r="47">
          <cell r="A47" t="str">
            <v>11608</v>
          </cell>
          <cell r="B47" t="str">
            <v>ค่าใช้จ่ายจ่ายล่วงหน้า</v>
          </cell>
          <cell r="C47">
            <v>410866.22</v>
          </cell>
          <cell r="D47">
            <v>0</v>
          </cell>
          <cell r="E47">
            <v>545368.61</v>
          </cell>
          <cell r="F47">
            <v>0</v>
          </cell>
          <cell r="G47">
            <v>956234.83</v>
          </cell>
          <cell r="H47">
            <v>0</v>
          </cell>
        </row>
        <row r="48">
          <cell r="A48" t="str">
            <v>11609</v>
          </cell>
          <cell r="B48" t="str">
            <v>ดอกเบี้ยค้างรับ</v>
          </cell>
          <cell r="C48">
            <v>119835.66</v>
          </cell>
          <cell r="D48">
            <v>0</v>
          </cell>
          <cell r="E48">
            <v>0</v>
          </cell>
          <cell r="F48">
            <v>116194.22</v>
          </cell>
          <cell r="G48">
            <v>3641.44</v>
          </cell>
          <cell r="H48">
            <v>0</v>
          </cell>
        </row>
        <row r="49">
          <cell r="A49" t="str">
            <v>11610</v>
          </cell>
          <cell r="B49" t="str">
            <v>เงินทดรองจ่ายบริษัทในเครือ</v>
          </cell>
          <cell r="C49">
            <v>0</v>
          </cell>
          <cell r="D49">
            <v>1234915.42</v>
          </cell>
          <cell r="E49">
            <v>87706.64</v>
          </cell>
          <cell r="F49">
            <v>0</v>
          </cell>
          <cell r="G49">
            <v>0</v>
          </cell>
          <cell r="H49">
            <v>1147208.78</v>
          </cell>
        </row>
        <row r="50">
          <cell r="A50" t="str">
            <v>11611</v>
          </cell>
          <cell r="B50" t="str">
            <v>ภาษีซื้อ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11612</v>
          </cell>
          <cell r="B51" t="str">
            <v>ภาษีซื้อยังไม่ถึงกำหนด</v>
          </cell>
          <cell r="C51">
            <v>3298.33</v>
          </cell>
          <cell r="D51">
            <v>0</v>
          </cell>
          <cell r="E51">
            <v>7929.71</v>
          </cell>
          <cell r="F51">
            <v>0</v>
          </cell>
          <cell r="G51">
            <v>11228.04</v>
          </cell>
          <cell r="H51">
            <v>0</v>
          </cell>
        </row>
        <row r="52">
          <cell r="A52" t="str">
            <v>11613</v>
          </cell>
          <cell r="B52" t="str">
            <v>ลูกหนี้กรมสรรพากร</v>
          </cell>
          <cell r="C52">
            <v>213167.17</v>
          </cell>
          <cell r="D52">
            <v>0</v>
          </cell>
          <cell r="E52">
            <v>0</v>
          </cell>
          <cell r="F52">
            <v>213167.17</v>
          </cell>
          <cell r="G52">
            <v>0</v>
          </cell>
          <cell r="H52">
            <v>0</v>
          </cell>
        </row>
        <row r="53">
          <cell r="A53" t="str">
            <v>11614</v>
          </cell>
          <cell r="B53" t="str">
            <v>เงินให้กู้ยืมแก่บริษัทอื่น</v>
          </cell>
          <cell r="C53">
            <v>0</v>
          </cell>
          <cell r="D53">
            <v>0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</row>
        <row r="54">
          <cell r="A54" t="str">
            <v>11615</v>
          </cell>
          <cell r="B54" t="str">
            <v>ดอกผลเช่าซื้อรอตัดบัญชี</v>
          </cell>
          <cell r="C54">
            <v>0</v>
          </cell>
          <cell r="D54">
            <v>0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</row>
        <row r="55">
          <cell r="A55" t="str">
            <v>11616</v>
          </cell>
          <cell r="B55" t="str">
            <v>ส่วนเพิ่มจากการซื้อเงินตราต่างประเทศล่วงหน้ารอตัดบ</v>
          </cell>
          <cell r="C55">
            <v>0</v>
          </cell>
          <cell r="D55">
            <v>0</v>
          </cell>
          <cell r="E55">
            <v>0</v>
          </cell>
          <cell r="F55">
            <v>0</v>
          </cell>
          <cell r="G55">
            <v>0</v>
          </cell>
          <cell r="H55">
            <v>0</v>
          </cell>
        </row>
        <row r="56">
          <cell r="A56" t="str">
            <v>11617</v>
          </cell>
          <cell r="B56" t="str">
            <v>ภาษีซื้อขอคืนเป็นเงินสด</v>
          </cell>
          <cell r="C56">
            <v>144969.04</v>
          </cell>
          <cell r="D56">
            <v>0</v>
          </cell>
          <cell r="E56">
            <v>0</v>
          </cell>
          <cell r="F56">
            <v>144969.04</v>
          </cell>
          <cell r="G56">
            <v>0</v>
          </cell>
          <cell r="H56">
            <v>0</v>
          </cell>
        </row>
        <row r="57">
          <cell r="A57" t="str">
            <v>11618</v>
          </cell>
          <cell r="B57" t="str">
            <v>ค่าวัสดุรอหักเงินผู้รับเหมา</v>
          </cell>
          <cell r="C57">
            <v>4800</v>
          </cell>
          <cell r="D57">
            <v>0</v>
          </cell>
          <cell r="E57">
            <v>0</v>
          </cell>
          <cell r="F57">
            <v>4800</v>
          </cell>
          <cell r="G57">
            <v>0</v>
          </cell>
          <cell r="H57">
            <v>0</v>
          </cell>
        </row>
        <row r="58">
          <cell r="A58" t="str">
            <v>11619</v>
          </cell>
          <cell r="B58" t="str">
            <v>ลูกหนี้-ผู้รับเหมา</v>
          </cell>
          <cell r="C58">
            <v>77363.22</v>
          </cell>
          <cell r="D58">
            <v>0</v>
          </cell>
          <cell r="E58">
            <v>61137.26</v>
          </cell>
          <cell r="F58">
            <v>0</v>
          </cell>
          <cell r="G58">
            <v>138500.48000000001</v>
          </cell>
          <cell r="H58">
            <v>0</v>
          </cell>
        </row>
        <row r="59">
          <cell r="A59" t="str">
            <v>11620</v>
          </cell>
          <cell r="B59" t="str">
            <v>ภาษีรอหัก ณ ที่จ่าย</v>
          </cell>
          <cell r="C59">
            <v>7841.26</v>
          </cell>
          <cell r="D59">
            <v>0</v>
          </cell>
          <cell r="E59">
            <v>0</v>
          </cell>
          <cell r="F59">
            <v>7382.91</v>
          </cell>
          <cell r="G59">
            <v>458.35</v>
          </cell>
          <cell r="H59">
            <v>0</v>
          </cell>
        </row>
        <row r="60">
          <cell r="A60" t="str">
            <v>12001</v>
          </cell>
          <cell r="B60" t="str">
            <v>เงินลงทุนในบริษัท เจนเนอรัล คลังสินค้า จำกัด</v>
          </cell>
          <cell r="C60">
            <v>9460000</v>
          </cell>
          <cell r="D60">
            <v>0</v>
          </cell>
          <cell r="E60">
            <v>0</v>
          </cell>
          <cell r="F60">
            <v>0</v>
          </cell>
          <cell r="G60">
            <v>9460000</v>
          </cell>
          <cell r="H60">
            <v>0</v>
          </cell>
        </row>
        <row r="61">
          <cell r="A61" t="str">
            <v>12002</v>
          </cell>
          <cell r="B61" t="str">
            <v>เงินลงทุน ร.ร.นาวิกวาณิชย์</v>
          </cell>
          <cell r="C61">
            <v>500000</v>
          </cell>
          <cell r="D61">
            <v>0</v>
          </cell>
          <cell r="E61">
            <v>0</v>
          </cell>
          <cell r="F61">
            <v>0</v>
          </cell>
          <cell r="G61">
            <v>500000</v>
          </cell>
          <cell r="H61">
            <v>0</v>
          </cell>
        </row>
        <row r="62">
          <cell r="A62" t="str">
            <v>12003</v>
          </cell>
          <cell r="B62" t="str">
            <v>เงินลงทุนในบริษัท แปซิฟิค ซีทราน ไลน์ จำกัด</v>
          </cell>
          <cell r="C62">
            <v>0</v>
          </cell>
          <cell r="D62">
            <v>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</row>
        <row r="63">
          <cell r="A63" t="str">
            <v>12004</v>
          </cell>
          <cell r="B63" t="str">
            <v>ส่วนได้เสียในเงินลงทุนตามวิธีส่วนได้เสีย</v>
          </cell>
          <cell r="C63">
            <v>0</v>
          </cell>
          <cell r="D63">
            <v>7895769.8399999999</v>
          </cell>
          <cell r="E63">
            <v>166376.31</v>
          </cell>
          <cell r="F63">
            <v>0</v>
          </cell>
          <cell r="G63">
            <v>0</v>
          </cell>
          <cell r="H63">
            <v>7729393.5300000003</v>
          </cell>
        </row>
        <row r="64">
          <cell r="A64" t="str">
            <v>12005</v>
          </cell>
          <cell r="B64" t="str">
            <v>ส่วนเกินกว่ามูลค่าเงินลงทุนระยะยาว</v>
          </cell>
          <cell r="C64">
            <v>0</v>
          </cell>
          <cell r="D64">
            <v>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</row>
        <row r="65">
          <cell r="A65" t="str">
            <v>12006</v>
          </cell>
          <cell r="B65" t="str">
            <v>เงินฝากสถาบันการเงิน</v>
          </cell>
          <cell r="C65">
            <v>0</v>
          </cell>
          <cell r="D65">
            <v>0</v>
          </cell>
          <cell r="E65">
            <v>0</v>
          </cell>
          <cell r="F65">
            <v>0</v>
          </cell>
          <cell r="G65">
            <v>0</v>
          </cell>
          <cell r="H65">
            <v>0</v>
          </cell>
        </row>
        <row r="66">
          <cell r="A66" t="str">
            <v>12007</v>
          </cell>
          <cell r="B66" t="str">
            <v>เงินลงทุนระยะยาว</v>
          </cell>
          <cell r="C66">
            <v>2909100</v>
          </cell>
          <cell r="D66">
            <v>0</v>
          </cell>
          <cell r="E66">
            <v>729400</v>
          </cell>
          <cell r="F66">
            <v>0</v>
          </cell>
          <cell r="G66">
            <v>3638500</v>
          </cell>
          <cell r="H66">
            <v>0</v>
          </cell>
        </row>
        <row r="67">
          <cell r="A67" t="str">
            <v>12008</v>
          </cell>
          <cell r="B67" t="str">
            <v>เงินลงทุนในบริษัท อู่เรือมารีน แอ็คมี ไทย จำกัด</v>
          </cell>
          <cell r="C67">
            <v>0</v>
          </cell>
          <cell r="D67">
            <v>0</v>
          </cell>
          <cell r="E67">
            <v>10000000</v>
          </cell>
          <cell r="F67">
            <v>0</v>
          </cell>
          <cell r="G67">
            <v>10000000</v>
          </cell>
          <cell r="H67">
            <v>0</v>
          </cell>
        </row>
        <row r="68">
          <cell r="A68" t="str">
            <v>13101</v>
          </cell>
          <cell r="B68" t="str">
            <v>ที่ดิน</v>
          </cell>
          <cell r="C68">
            <v>58413086</v>
          </cell>
          <cell r="D68">
            <v>0</v>
          </cell>
          <cell r="E68">
            <v>0</v>
          </cell>
          <cell r="F68">
            <v>55680000</v>
          </cell>
          <cell r="G68">
            <v>2733086</v>
          </cell>
          <cell r="H68">
            <v>0</v>
          </cell>
        </row>
        <row r="69">
          <cell r="A69" t="str">
            <v>13110</v>
          </cell>
          <cell r="B69" t="str">
            <v>อู่ลอย 1</v>
          </cell>
          <cell r="C69">
            <v>35759835.32</v>
          </cell>
          <cell r="D69">
            <v>0</v>
          </cell>
          <cell r="E69">
            <v>0</v>
          </cell>
          <cell r="F69">
            <v>35759835.32</v>
          </cell>
          <cell r="G69">
            <v>0</v>
          </cell>
          <cell r="H69">
            <v>0</v>
          </cell>
        </row>
        <row r="70">
          <cell r="A70" t="str">
            <v>13111</v>
          </cell>
          <cell r="B70" t="str">
            <v>อู่ลอย 1 - ส่วนเพิ่มเติม</v>
          </cell>
          <cell r="C70">
            <v>10674560.289999999</v>
          </cell>
          <cell r="D70">
            <v>0</v>
          </cell>
          <cell r="E70">
            <v>0</v>
          </cell>
          <cell r="F70">
            <v>10674560.289999999</v>
          </cell>
          <cell r="G70">
            <v>0</v>
          </cell>
          <cell r="H70">
            <v>0</v>
          </cell>
        </row>
        <row r="71">
          <cell r="A71" t="str">
            <v>13112</v>
          </cell>
          <cell r="B71" t="str">
            <v>อู่ลอย 2</v>
          </cell>
          <cell r="C71">
            <v>163642749.90000001</v>
          </cell>
          <cell r="D71">
            <v>0</v>
          </cell>
          <cell r="E71">
            <v>0</v>
          </cell>
          <cell r="F71">
            <v>0</v>
          </cell>
          <cell r="G71">
            <v>163642749.90000001</v>
          </cell>
          <cell r="H71">
            <v>0</v>
          </cell>
        </row>
        <row r="72">
          <cell r="A72" t="str">
            <v>13121</v>
          </cell>
          <cell r="B72" t="str">
            <v>อาคารสำนักงาน</v>
          </cell>
          <cell r="C72">
            <v>32196582.579999998</v>
          </cell>
          <cell r="D72">
            <v>0</v>
          </cell>
          <cell r="E72">
            <v>0</v>
          </cell>
          <cell r="F72">
            <v>1758085.4</v>
          </cell>
          <cell r="G72">
            <v>30438497.18</v>
          </cell>
          <cell r="H72">
            <v>0</v>
          </cell>
        </row>
        <row r="73">
          <cell r="A73" t="str">
            <v>13122</v>
          </cell>
          <cell r="B73" t="str">
            <v>อาคารโรงงาน</v>
          </cell>
          <cell r="C73">
            <v>15178642.92</v>
          </cell>
          <cell r="D73">
            <v>0</v>
          </cell>
          <cell r="E73">
            <v>0</v>
          </cell>
          <cell r="F73">
            <v>1991704.35</v>
          </cell>
          <cell r="G73">
            <v>13186938.57</v>
          </cell>
          <cell r="H73">
            <v>0</v>
          </cell>
        </row>
        <row r="74">
          <cell r="A74" t="str">
            <v>13123</v>
          </cell>
          <cell r="B74" t="str">
            <v>สิ่งปลูกสร้างอื่น</v>
          </cell>
          <cell r="C74">
            <v>58140541.280000001</v>
          </cell>
          <cell r="D74">
            <v>0</v>
          </cell>
          <cell r="E74">
            <v>0</v>
          </cell>
          <cell r="F74">
            <v>6369165.0499999998</v>
          </cell>
          <cell r="G74">
            <v>51771376.229999997</v>
          </cell>
          <cell r="H74">
            <v>0</v>
          </cell>
        </row>
        <row r="75">
          <cell r="A75" t="str">
            <v>13124</v>
          </cell>
          <cell r="B75" t="str">
            <v>ออฟฟิศลอยน้ำ</v>
          </cell>
          <cell r="C75">
            <v>0</v>
          </cell>
          <cell r="D75">
            <v>0</v>
          </cell>
          <cell r="E75">
            <v>0</v>
          </cell>
          <cell r="F75">
            <v>0</v>
          </cell>
          <cell r="G75">
            <v>0</v>
          </cell>
          <cell r="H75">
            <v>0</v>
          </cell>
        </row>
        <row r="76">
          <cell r="A76" t="str">
            <v>13131</v>
          </cell>
          <cell r="B76" t="str">
            <v>ค่าปรับปรุงท่าเทียบเก่า</v>
          </cell>
          <cell r="C76">
            <v>194021.6</v>
          </cell>
          <cell r="D76">
            <v>0</v>
          </cell>
          <cell r="E76">
            <v>0</v>
          </cell>
          <cell r="F76">
            <v>194021.6</v>
          </cell>
          <cell r="G76">
            <v>0</v>
          </cell>
          <cell r="H76">
            <v>0</v>
          </cell>
        </row>
        <row r="77">
          <cell r="A77" t="str">
            <v>13132</v>
          </cell>
          <cell r="B77" t="str">
            <v>ค่าปรับปรุงท่าเทียบใหม่</v>
          </cell>
          <cell r="C77">
            <v>4287139.22</v>
          </cell>
          <cell r="D77">
            <v>0</v>
          </cell>
          <cell r="E77">
            <v>0</v>
          </cell>
          <cell r="F77">
            <v>1094989.22</v>
          </cell>
          <cell r="G77">
            <v>3192150</v>
          </cell>
          <cell r="H77">
            <v>0</v>
          </cell>
        </row>
        <row r="78">
          <cell r="A78" t="str">
            <v>13133</v>
          </cell>
          <cell r="B78" t="str">
            <v>ค่าปรับปรุงอาคารสำนักงาน</v>
          </cell>
          <cell r="C78">
            <v>6694433.96</v>
          </cell>
          <cell r="D78">
            <v>0</v>
          </cell>
          <cell r="E78">
            <v>2540.87</v>
          </cell>
          <cell r="F78">
            <v>0</v>
          </cell>
          <cell r="G78">
            <v>6696974.8300000001</v>
          </cell>
          <cell r="H78">
            <v>0</v>
          </cell>
        </row>
        <row r="79">
          <cell r="A79" t="str">
            <v>13134</v>
          </cell>
          <cell r="B79" t="str">
            <v>ค่าปรับปรุงอาคารโรงงาน</v>
          </cell>
          <cell r="C79">
            <v>2706815.1</v>
          </cell>
          <cell r="D79">
            <v>0</v>
          </cell>
          <cell r="E79">
            <v>0</v>
          </cell>
          <cell r="F79">
            <v>0</v>
          </cell>
          <cell r="G79">
            <v>2706815.1</v>
          </cell>
          <cell r="H79">
            <v>0</v>
          </cell>
        </row>
        <row r="80">
          <cell r="A80" t="str">
            <v>13135</v>
          </cell>
          <cell r="B80" t="str">
            <v>ค่าปรับปรุงอู่ลอย</v>
          </cell>
          <cell r="C80">
            <v>6839901.46</v>
          </cell>
          <cell r="D80">
            <v>0</v>
          </cell>
          <cell r="E80">
            <v>0</v>
          </cell>
          <cell r="F80">
            <v>4399748.1900000004</v>
          </cell>
          <cell r="G80">
            <v>2440153.27</v>
          </cell>
          <cell r="H80">
            <v>0</v>
          </cell>
        </row>
        <row r="81">
          <cell r="A81" t="str">
            <v>13136</v>
          </cell>
          <cell r="B81" t="str">
            <v>ค่าปรับปรุงสถานที่เช่า</v>
          </cell>
          <cell r="C81">
            <v>0</v>
          </cell>
          <cell r="D81">
            <v>0</v>
          </cell>
          <cell r="E81">
            <v>0</v>
          </cell>
          <cell r="F81">
            <v>0</v>
          </cell>
          <cell r="G81">
            <v>0</v>
          </cell>
          <cell r="H81">
            <v>0</v>
          </cell>
        </row>
        <row r="82">
          <cell r="A82" t="str">
            <v>13140</v>
          </cell>
          <cell r="B82" t="str">
            <v>เครื่องจักรกล</v>
          </cell>
          <cell r="C82">
            <v>43079540.810000002</v>
          </cell>
          <cell r="D82">
            <v>0</v>
          </cell>
          <cell r="E82">
            <v>0</v>
          </cell>
          <cell r="F82">
            <v>0</v>
          </cell>
          <cell r="G82">
            <v>43079540.810000002</v>
          </cell>
          <cell r="H82">
            <v>0</v>
          </cell>
        </row>
        <row r="83">
          <cell r="A83" t="str">
            <v>13151</v>
          </cell>
          <cell r="B83" t="str">
            <v>อุปกรณ์ไฟฟ้าและเครื่องมือ</v>
          </cell>
          <cell r="C83">
            <v>32128555.940000001</v>
          </cell>
          <cell r="D83">
            <v>0</v>
          </cell>
          <cell r="E83">
            <v>759575.41</v>
          </cell>
          <cell r="F83">
            <v>0</v>
          </cell>
          <cell r="G83">
            <v>32888131.350000001</v>
          </cell>
          <cell r="H83">
            <v>0</v>
          </cell>
        </row>
        <row r="84">
          <cell r="A84" t="str">
            <v>13152</v>
          </cell>
          <cell r="B84" t="str">
            <v>อุปกรณ์ต่อเรือไฟเบอร์</v>
          </cell>
          <cell r="C84">
            <v>9554234.4299999997</v>
          </cell>
          <cell r="D84">
            <v>0</v>
          </cell>
          <cell r="E84">
            <v>0</v>
          </cell>
          <cell r="F84">
            <v>0</v>
          </cell>
          <cell r="G84">
            <v>9554234.4299999997</v>
          </cell>
          <cell r="H84">
            <v>0</v>
          </cell>
        </row>
        <row r="85">
          <cell r="A85" t="str">
            <v>13161</v>
          </cell>
          <cell r="B85" t="str">
            <v>เครื่องใช้สำนักงาน</v>
          </cell>
          <cell r="C85">
            <v>13353312.27</v>
          </cell>
          <cell r="D85">
            <v>0</v>
          </cell>
          <cell r="E85">
            <v>0</v>
          </cell>
          <cell r="F85">
            <v>227119.31</v>
          </cell>
          <cell r="G85">
            <v>13126192.960000001</v>
          </cell>
          <cell r="H85">
            <v>0</v>
          </cell>
        </row>
        <row r="86">
          <cell r="A86" t="str">
            <v>13162</v>
          </cell>
          <cell r="B86" t="str">
            <v>เครื่องเฟอร์นิเจอร์</v>
          </cell>
          <cell r="C86">
            <v>7182900.2000000002</v>
          </cell>
          <cell r="D86">
            <v>0</v>
          </cell>
          <cell r="E86">
            <v>59864.959999999999</v>
          </cell>
          <cell r="F86">
            <v>0</v>
          </cell>
          <cell r="G86">
            <v>7242765.1600000001</v>
          </cell>
          <cell r="H86">
            <v>0</v>
          </cell>
        </row>
        <row r="87">
          <cell r="A87" t="str">
            <v>13163</v>
          </cell>
          <cell r="B87" t="str">
            <v>เครื่องปรับอากาศ</v>
          </cell>
          <cell r="C87">
            <v>4259533.29</v>
          </cell>
          <cell r="D87">
            <v>0</v>
          </cell>
          <cell r="E87">
            <v>0</v>
          </cell>
          <cell r="F87">
            <v>0</v>
          </cell>
          <cell r="G87">
            <v>4259533.29</v>
          </cell>
          <cell r="H87">
            <v>0</v>
          </cell>
        </row>
        <row r="88">
          <cell r="A88" t="str">
            <v>13171</v>
          </cell>
          <cell r="B88" t="str">
            <v>รถยนต์</v>
          </cell>
          <cell r="C88">
            <v>12710637.98</v>
          </cell>
          <cell r="D88">
            <v>0</v>
          </cell>
          <cell r="E88">
            <v>30000</v>
          </cell>
          <cell r="F88">
            <v>0</v>
          </cell>
          <cell r="G88">
            <v>12740637.98</v>
          </cell>
          <cell r="H88">
            <v>0</v>
          </cell>
        </row>
        <row r="89">
          <cell r="A89" t="str">
            <v>13172</v>
          </cell>
          <cell r="B89" t="str">
            <v>รถจักรยานยนต์</v>
          </cell>
          <cell r="C89">
            <v>0</v>
          </cell>
          <cell r="D89">
            <v>0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</row>
        <row r="90">
          <cell r="A90" t="str">
            <v>13181</v>
          </cell>
          <cell r="B90" t="str">
            <v>เรือทัก</v>
          </cell>
          <cell r="C90">
            <v>886755.98</v>
          </cell>
          <cell r="D90">
            <v>0</v>
          </cell>
          <cell r="E90">
            <v>0</v>
          </cell>
          <cell r="F90">
            <v>0</v>
          </cell>
          <cell r="G90">
            <v>886755.98</v>
          </cell>
          <cell r="H90">
            <v>0</v>
          </cell>
        </row>
        <row r="91">
          <cell r="A91" t="str">
            <v>13182</v>
          </cell>
          <cell r="B91" t="str">
            <v>เรือบดและเรือบริการ</v>
          </cell>
          <cell r="C91">
            <v>12616350.619999999</v>
          </cell>
          <cell r="D91">
            <v>0</v>
          </cell>
          <cell r="E91">
            <v>0</v>
          </cell>
          <cell r="F91">
            <v>0</v>
          </cell>
          <cell r="G91">
            <v>12616350.619999999</v>
          </cell>
          <cell r="H91">
            <v>0</v>
          </cell>
        </row>
        <row r="92">
          <cell r="A92" t="str">
            <v>13191</v>
          </cell>
          <cell r="B92" t="str">
            <v>สิ่งระหว่างปลูกสร้าง</v>
          </cell>
          <cell r="C92">
            <v>0</v>
          </cell>
          <cell r="D92">
            <v>0</v>
          </cell>
          <cell r="E92">
            <v>1396991.71</v>
          </cell>
          <cell r="F92">
            <v>0</v>
          </cell>
          <cell r="G92">
            <v>1396991.71</v>
          </cell>
          <cell r="H92">
            <v>0</v>
          </cell>
        </row>
        <row r="93">
          <cell r="A93" t="str">
            <v>13192</v>
          </cell>
          <cell r="B93" t="str">
            <v>เรือระหว่างสร้าง</v>
          </cell>
          <cell r="C93">
            <v>2915546.98</v>
          </cell>
          <cell r="D93">
            <v>0</v>
          </cell>
          <cell r="E93">
            <v>78513.58</v>
          </cell>
          <cell r="F93">
            <v>0</v>
          </cell>
          <cell r="G93">
            <v>2994060.56</v>
          </cell>
          <cell r="H93">
            <v>0</v>
          </cell>
        </row>
        <row r="94">
          <cell r="A94" t="str">
            <v>13210</v>
          </cell>
          <cell r="B94" t="str">
            <v>ค่าเสื่อมราคาสะสม - อู่ลอย</v>
          </cell>
          <cell r="C94">
            <v>0</v>
          </cell>
          <cell r="D94">
            <v>86256397.769999996</v>
          </cell>
          <cell r="E94">
            <v>23031936.27</v>
          </cell>
          <cell r="F94">
            <v>0</v>
          </cell>
          <cell r="G94">
            <v>0</v>
          </cell>
          <cell r="H94">
            <v>63224461.5</v>
          </cell>
        </row>
        <row r="95">
          <cell r="A95" t="str">
            <v>13211</v>
          </cell>
          <cell r="B95" t="str">
            <v>ค่าเสื่อมราคาสะสม - อู่ลอยเพิ่มเติม</v>
          </cell>
          <cell r="C95">
            <v>0</v>
          </cell>
          <cell r="D95">
            <v>7734767.6500000004</v>
          </cell>
          <cell r="E95">
            <v>7734767.6500000004</v>
          </cell>
          <cell r="F95">
            <v>0</v>
          </cell>
          <cell r="G95">
            <v>0</v>
          </cell>
          <cell r="H95">
            <v>0</v>
          </cell>
        </row>
        <row r="96">
          <cell r="A96" t="str">
            <v>13221</v>
          </cell>
          <cell r="B96" t="str">
            <v>ค่าเสื่อมราคาสะสม - อาคารสำนักงาน</v>
          </cell>
          <cell r="C96">
            <v>0</v>
          </cell>
          <cell r="D96">
            <v>5466294.0300000003</v>
          </cell>
          <cell r="E96">
            <v>0</v>
          </cell>
          <cell r="F96">
            <v>355869.12</v>
          </cell>
          <cell r="G96">
            <v>0</v>
          </cell>
          <cell r="H96">
            <v>5822163.1500000004</v>
          </cell>
        </row>
        <row r="97">
          <cell r="A97" t="str">
            <v>13222</v>
          </cell>
          <cell r="B97" t="str">
            <v>ค่าเสื่อมราคาสะสม - อาคารโรงงาน</v>
          </cell>
          <cell r="C97">
            <v>0</v>
          </cell>
          <cell r="D97">
            <v>2969875.96</v>
          </cell>
          <cell r="E97">
            <v>573914.62</v>
          </cell>
          <cell r="F97">
            <v>0</v>
          </cell>
          <cell r="G97">
            <v>0</v>
          </cell>
          <cell r="H97">
            <v>2395961.34</v>
          </cell>
        </row>
        <row r="98">
          <cell r="A98" t="str">
            <v>13223</v>
          </cell>
          <cell r="B98" t="str">
            <v>ค่าเสื่อมราคาสะสม - สิ่งปลูกสร้างอื่น</v>
          </cell>
          <cell r="C98">
            <v>0</v>
          </cell>
          <cell r="D98">
            <v>12696906.82</v>
          </cell>
          <cell r="E98">
            <v>677233.11</v>
          </cell>
          <cell r="F98">
            <v>0</v>
          </cell>
          <cell r="G98">
            <v>0</v>
          </cell>
          <cell r="H98">
            <v>12019673.710000001</v>
          </cell>
        </row>
        <row r="99">
          <cell r="A99" t="str">
            <v>13224</v>
          </cell>
          <cell r="B99" t="str">
            <v>ค่าเสื่อมราคาสะสม - ออฟฟิศลอยน้ำ</v>
          </cell>
          <cell r="C99">
            <v>0</v>
          </cell>
          <cell r="D99">
            <v>0</v>
          </cell>
          <cell r="E99">
            <v>0</v>
          </cell>
          <cell r="F99">
            <v>0</v>
          </cell>
          <cell r="G99">
            <v>0</v>
          </cell>
          <cell r="H99">
            <v>0</v>
          </cell>
        </row>
        <row r="100">
          <cell r="A100" t="str">
            <v>13231</v>
          </cell>
          <cell r="B100" t="str">
            <v>ค่าเสื่อมราคาสะสม - ท่าเทียบเก่า</v>
          </cell>
          <cell r="C100">
            <v>0</v>
          </cell>
          <cell r="D100">
            <v>194021.6</v>
          </cell>
          <cell r="E100">
            <v>194021.6</v>
          </cell>
          <cell r="F100">
            <v>0</v>
          </cell>
          <cell r="G100">
            <v>0</v>
          </cell>
          <cell r="H100">
            <v>0</v>
          </cell>
        </row>
        <row r="101">
          <cell r="A101" t="str">
            <v>13232</v>
          </cell>
          <cell r="B101" t="str">
            <v>ค่าเสื่อมราคาสะสม - ท่าเทียบอู่ใหม่</v>
          </cell>
          <cell r="C101">
            <v>0</v>
          </cell>
          <cell r="D101">
            <v>1540141.1</v>
          </cell>
          <cell r="E101">
            <v>935381.72</v>
          </cell>
          <cell r="F101">
            <v>0</v>
          </cell>
          <cell r="G101">
            <v>0</v>
          </cell>
          <cell r="H101">
            <v>604759.38</v>
          </cell>
        </row>
        <row r="102">
          <cell r="A102" t="str">
            <v>13233</v>
          </cell>
          <cell r="B102" t="str">
            <v>ค่าเสื่อมราคาสะสม - ส่วนปรับปรุงอาคารสำนักงาน</v>
          </cell>
          <cell r="C102">
            <v>0</v>
          </cell>
          <cell r="D102">
            <v>1921422.3</v>
          </cell>
          <cell r="E102">
            <v>0</v>
          </cell>
          <cell r="F102">
            <v>334374.46999999997</v>
          </cell>
          <cell r="G102">
            <v>0</v>
          </cell>
          <cell r="H102">
            <v>2255796.77</v>
          </cell>
        </row>
        <row r="103">
          <cell r="A103" t="str">
            <v>13234</v>
          </cell>
          <cell r="B103" t="str">
            <v>ค่าเสื่อมราคาสะสม - ส่วนปรับปรุงอาคารโรงงาน</v>
          </cell>
          <cell r="C103">
            <v>0</v>
          </cell>
          <cell r="D103">
            <v>735779.07</v>
          </cell>
          <cell r="E103">
            <v>0</v>
          </cell>
          <cell r="F103">
            <v>135340.76</v>
          </cell>
          <cell r="G103">
            <v>0</v>
          </cell>
          <cell r="H103">
            <v>871119.83</v>
          </cell>
        </row>
        <row r="104">
          <cell r="A104" t="str">
            <v>13235</v>
          </cell>
          <cell r="B104" t="str">
            <v>ค่าเสื่อมราคาสะสม - ส่วนปรับปรุงอู่ลอย</v>
          </cell>
          <cell r="C104">
            <v>0</v>
          </cell>
          <cell r="D104">
            <v>1678614.93</v>
          </cell>
          <cell r="E104">
            <v>934063.54</v>
          </cell>
          <cell r="F104">
            <v>0</v>
          </cell>
          <cell r="G104">
            <v>0</v>
          </cell>
          <cell r="H104">
            <v>744551.39</v>
          </cell>
        </row>
        <row r="105">
          <cell r="A105" t="str">
            <v>13240</v>
          </cell>
          <cell r="B105" t="str">
            <v>ค่าเสื่อมราคาสะสม - เครื่องจักรกล</v>
          </cell>
          <cell r="C105">
            <v>0</v>
          </cell>
          <cell r="D105">
            <v>35771515.740000002</v>
          </cell>
          <cell r="E105">
            <v>0</v>
          </cell>
          <cell r="F105">
            <v>3502287.23</v>
          </cell>
          <cell r="G105">
            <v>0</v>
          </cell>
          <cell r="H105">
            <v>39273802.969999999</v>
          </cell>
        </row>
        <row r="106">
          <cell r="A106" t="str">
            <v>13251</v>
          </cell>
          <cell r="B106" t="str">
            <v>ค่าเสื่อมราคาสะสม - อุปกรณ์ไฟฟ้าและเครื่องมือ</v>
          </cell>
          <cell r="C106">
            <v>0</v>
          </cell>
          <cell r="D106">
            <v>28318307.989999998</v>
          </cell>
          <cell r="E106">
            <v>0</v>
          </cell>
          <cell r="F106">
            <v>1078779.25</v>
          </cell>
          <cell r="G106">
            <v>0</v>
          </cell>
          <cell r="H106">
            <v>29397087.239999998</v>
          </cell>
        </row>
        <row r="107">
          <cell r="A107" t="str">
            <v>13252</v>
          </cell>
          <cell r="B107" t="str">
            <v>ค่าเสื่อมราคาสะสม - อุปกรณ์ต่อเรือไฟเบอร์</v>
          </cell>
          <cell r="C107">
            <v>0</v>
          </cell>
          <cell r="D107">
            <v>9076522.6999999993</v>
          </cell>
          <cell r="E107">
            <v>0</v>
          </cell>
          <cell r="F107">
            <v>0</v>
          </cell>
          <cell r="G107">
            <v>0</v>
          </cell>
          <cell r="H107">
            <v>9076522.6999999993</v>
          </cell>
        </row>
        <row r="108">
          <cell r="A108" t="str">
            <v>13261</v>
          </cell>
          <cell r="B108" t="str">
            <v>ค่าเสื่อมราคาสะสม - เครื่องใช้สำนักงาน</v>
          </cell>
          <cell r="C108">
            <v>0</v>
          </cell>
          <cell r="D108">
            <v>9571489.6400000006</v>
          </cell>
          <cell r="E108">
            <v>0</v>
          </cell>
          <cell r="F108">
            <v>943007.53</v>
          </cell>
          <cell r="G108">
            <v>0</v>
          </cell>
          <cell r="H108">
            <v>10514497.17</v>
          </cell>
        </row>
        <row r="109">
          <cell r="A109" t="str">
            <v>13262</v>
          </cell>
          <cell r="B109" t="str">
            <v>ค่าเสื่อมราคาสะสม - เครื่องเฟอร์นิเจอร์</v>
          </cell>
          <cell r="C109">
            <v>0</v>
          </cell>
          <cell r="D109">
            <v>5699257.29</v>
          </cell>
          <cell r="E109">
            <v>0</v>
          </cell>
          <cell r="F109">
            <v>747445.72</v>
          </cell>
          <cell r="G109">
            <v>0</v>
          </cell>
          <cell r="H109">
            <v>6446703.0099999998</v>
          </cell>
        </row>
        <row r="110">
          <cell r="A110" t="str">
            <v>13263</v>
          </cell>
          <cell r="B110" t="str">
            <v>ค่าเสื่อมราคาสะสม - เครื่องปรับอากาศ</v>
          </cell>
          <cell r="C110">
            <v>0</v>
          </cell>
          <cell r="D110">
            <v>3396304.76</v>
          </cell>
          <cell r="E110">
            <v>0</v>
          </cell>
          <cell r="F110">
            <v>540234.97</v>
          </cell>
          <cell r="G110">
            <v>0</v>
          </cell>
          <cell r="H110">
            <v>3936539.73</v>
          </cell>
        </row>
        <row r="111">
          <cell r="A111" t="str">
            <v>13271</v>
          </cell>
          <cell r="B111" t="str">
            <v>ค่าเสื่อมราคาสะสม - รถยนต์</v>
          </cell>
          <cell r="C111">
            <v>0</v>
          </cell>
          <cell r="D111">
            <v>6959062.9100000001</v>
          </cell>
          <cell r="E111">
            <v>0</v>
          </cell>
          <cell r="F111">
            <v>1309961.4099999999</v>
          </cell>
          <cell r="G111">
            <v>0</v>
          </cell>
          <cell r="H111">
            <v>8269024.3200000003</v>
          </cell>
        </row>
        <row r="112">
          <cell r="A112" t="str">
            <v>13272</v>
          </cell>
          <cell r="B112" t="str">
            <v>ค่าเสื่อมราคาสะสม - รถจักรยานยนต์</v>
          </cell>
          <cell r="C112">
            <v>0</v>
          </cell>
          <cell r="D112">
            <v>0</v>
          </cell>
          <cell r="E112">
            <v>0</v>
          </cell>
          <cell r="F112">
            <v>0</v>
          </cell>
          <cell r="G112">
            <v>0</v>
          </cell>
          <cell r="H112">
            <v>0</v>
          </cell>
        </row>
        <row r="113">
          <cell r="A113" t="str">
            <v>13281</v>
          </cell>
          <cell r="B113" t="str">
            <v>ค่าเสื่อมราคาสะสม - เรือทัก</v>
          </cell>
          <cell r="C113">
            <v>0</v>
          </cell>
          <cell r="D113">
            <v>692066.41</v>
          </cell>
          <cell r="E113">
            <v>0</v>
          </cell>
          <cell r="F113">
            <v>65253.75</v>
          </cell>
          <cell r="G113">
            <v>0</v>
          </cell>
          <cell r="H113">
            <v>757320.16</v>
          </cell>
        </row>
        <row r="114">
          <cell r="A114" t="str">
            <v>13282</v>
          </cell>
          <cell r="B114" t="str">
            <v>ค่าเสื่อมราคาสะสม - เรือบดและเรือบริการ</v>
          </cell>
          <cell r="C114">
            <v>0</v>
          </cell>
          <cell r="D114">
            <v>11339678.34</v>
          </cell>
          <cell r="E114">
            <v>0</v>
          </cell>
          <cell r="F114">
            <v>223923.46</v>
          </cell>
          <cell r="G114">
            <v>0</v>
          </cell>
          <cell r="H114">
            <v>11563601.800000001</v>
          </cell>
        </row>
        <row r="115">
          <cell r="A115" t="str">
            <v>19001</v>
          </cell>
          <cell r="B115" t="str">
            <v>เงินมัดจำ</v>
          </cell>
          <cell r="C115">
            <v>11887382.539999999</v>
          </cell>
          <cell r="D115">
            <v>0</v>
          </cell>
          <cell r="E115">
            <v>0</v>
          </cell>
          <cell r="F115">
            <v>6925840.46</v>
          </cell>
          <cell r="G115">
            <v>4961542.08</v>
          </cell>
          <cell r="H115">
            <v>0</v>
          </cell>
        </row>
        <row r="116">
          <cell r="A116" t="str">
            <v>19002</v>
          </cell>
          <cell r="B116" t="str">
            <v>เงินประกันโทรศัพท์</v>
          </cell>
          <cell r="C116">
            <v>67000</v>
          </cell>
          <cell r="D116">
            <v>0</v>
          </cell>
          <cell r="E116">
            <v>0</v>
          </cell>
          <cell r="F116">
            <v>0</v>
          </cell>
          <cell r="G116">
            <v>67000</v>
          </cell>
          <cell r="H116">
            <v>0</v>
          </cell>
        </row>
        <row r="117">
          <cell r="A117" t="str">
            <v>19003</v>
          </cell>
          <cell r="B117" t="str">
            <v>ภาษีหัก ณ ที่จ่าย</v>
          </cell>
          <cell r="C117">
            <v>5755112.2300000004</v>
          </cell>
          <cell r="D117">
            <v>0</v>
          </cell>
          <cell r="E117">
            <v>5355388.3600000003</v>
          </cell>
          <cell r="F117">
            <v>0</v>
          </cell>
          <cell r="G117">
            <v>11110500.59</v>
          </cell>
          <cell r="H117">
            <v>0</v>
          </cell>
        </row>
        <row r="118">
          <cell r="A118" t="str">
            <v>19004</v>
          </cell>
          <cell r="B118" t="str">
            <v>พันธบัตรองค์การโทรศัพท์</v>
          </cell>
          <cell r="C118">
            <v>15000</v>
          </cell>
          <cell r="D118">
            <v>0</v>
          </cell>
          <cell r="E118">
            <v>0</v>
          </cell>
          <cell r="F118">
            <v>0</v>
          </cell>
          <cell r="G118">
            <v>15000</v>
          </cell>
          <cell r="H118">
            <v>0</v>
          </cell>
        </row>
        <row r="119">
          <cell r="A119" t="str">
            <v>19005</v>
          </cell>
          <cell r="B119" t="str">
            <v>ค่าใช้จ่ายรอตัดจ่าย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19007</v>
          </cell>
          <cell r="B120" t="str">
            <v>เงินทดรองจ่ายแทนลูกค้า</v>
          </cell>
          <cell r="C120">
            <v>0</v>
          </cell>
          <cell r="D120">
            <v>0</v>
          </cell>
          <cell r="E120">
            <v>32744.880000000001</v>
          </cell>
          <cell r="F120">
            <v>0</v>
          </cell>
          <cell r="G120">
            <v>32744.880000000001</v>
          </cell>
          <cell r="H120">
            <v>0</v>
          </cell>
        </row>
        <row r="121">
          <cell r="A121" t="str">
            <v>19008</v>
          </cell>
          <cell r="B121" t="str">
            <v>ค่าบริการซ่อมเรือค้างรับ</v>
          </cell>
          <cell r="C121">
            <v>39983819.130000003</v>
          </cell>
          <cell r="D121">
            <v>0</v>
          </cell>
          <cell r="E121">
            <v>0</v>
          </cell>
          <cell r="F121">
            <v>7415768.0899999999</v>
          </cell>
          <cell r="G121">
            <v>32568051.039999999</v>
          </cell>
          <cell r="H121">
            <v>0</v>
          </cell>
        </row>
        <row r="122">
          <cell r="A122" t="str">
            <v>19009</v>
          </cell>
          <cell r="B122" t="str">
            <v>รายได้ค่าต่อเรือค้างรับ</v>
          </cell>
          <cell r="C122">
            <v>0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</row>
        <row r="123">
          <cell r="A123" t="str">
            <v>19010</v>
          </cell>
          <cell r="B123" t="str">
            <v>เงินมัดจำค่าสินค้า</v>
          </cell>
          <cell r="C123">
            <v>0</v>
          </cell>
          <cell r="D123">
            <v>0</v>
          </cell>
          <cell r="E123">
            <v>0</v>
          </cell>
          <cell r="F123">
            <v>0</v>
          </cell>
          <cell r="G123">
            <v>0</v>
          </cell>
          <cell r="H123">
            <v>0</v>
          </cell>
        </row>
        <row r="124">
          <cell r="A124" t="str">
            <v>19012</v>
          </cell>
          <cell r="B124" t="str">
            <v>รายได้เงินปันผลค้างรับ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21101</v>
          </cell>
          <cell r="B125" t="str">
            <v>เงินเบิกเกินบัญชี - ธ.ไทยพาณิชย์ สาขาพระประแดง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21102</v>
          </cell>
          <cell r="B126" t="str">
            <v>เจ้าหนี้ T/R</v>
          </cell>
          <cell r="C126">
            <v>0</v>
          </cell>
          <cell r="D126">
            <v>8031524.7599999998</v>
          </cell>
          <cell r="E126">
            <v>7138036.71</v>
          </cell>
          <cell r="F126">
            <v>0</v>
          </cell>
          <cell r="G126">
            <v>0</v>
          </cell>
          <cell r="H126">
            <v>893488.05</v>
          </cell>
        </row>
        <row r="127">
          <cell r="A127" t="str">
            <v>21103</v>
          </cell>
          <cell r="B127" t="str">
            <v>เงินเบิกเกินบัญชี - ธ.ไทยพาณิชย์ สาขาบางครุ</v>
          </cell>
          <cell r="C127">
            <v>0</v>
          </cell>
          <cell r="D127">
            <v>3950828.62</v>
          </cell>
          <cell r="E127">
            <v>0</v>
          </cell>
          <cell r="F127">
            <v>2456425.1</v>
          </cell>
          <cell r="G127">
            <v>0</v>
          </cell>
          <cell r="H127">
            <v>6407253.7199999997</v>
          </cell>
        </row>
        <row r="128">
          <cell r="A128" t="str">
            <v>21201</v>
          </cell>
          <cell r="B128" t="str">
            <v>เจ้าหนี้การค้า</v>
          </cell>
          <cell r="C128">
            <v>0</v>
          </cell>
          <cell r="D128">
            <v>7151880.1100000003</v>
          </cell>
          <cell r="E128">
            <v>0</v>
          </cell>
          <cell r="F128">
            <v>767296.59</v>
          </cell>
          <cell r="G128">
            <v>0</v>
          </cell>
          <cell r="H128">
            <v>7919176.7000000002</v>
          </cell>
        </row>
        <row r="129">
          <cell r="A129" t="str">
            <v>21202</v>
          </cell>
          <cell r="B129" t="str">
            <v>เช็คค้างจ่าย</v>
          </cell>
          <cell r="C129">
            <v>0</v>
          </cell>
          <cell r="D129">
            <v>0</v>
          </cell>
          <cell r="E129">
            <v>0</v>
          </cell>
          <cell r="F129">
            <v>0</v>
          </cell>
          <cell r="G129">
            <v>0</v>
          </cell>
          <cell r="H129">
            <v>0</v>
          </cell>
        </row>
        <row r="130">
          <cell r="A130" t="str">
            <v>21203</v>
          </cell>
          <cell r="B130" t="str">
            <v>เจ้าหนี้ - Forward Exchange</v>
          </cell>
          <cell r="C130">
            <v>0</v>
          </cell>
          <cell r="D130">
            <v>1611229.37</v>
          </cell>
          <cell r="E130">
            <v>1611229.37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21204</v>
          </cell>
          <cell r="B131" t="str">
            <v>ตั๋วสัญญาใช้เงิน</v>
          </cell>
          <cell r="C131">
            <v>0</v>
          </cell>
          <cell r="D131">
            <v>271544000</v>
          </cell>
          <cell r="E131">
            <v>90000000</v>
          </cell>
          <cell r="F131">
            <v>0</v>
          </cell>
          <cell r="G131">
            <v>0</v>
          </cell>
          <cell r="H131">
            <v>181544000</v>
          </cell>
        </row>
        <row r="132">
          <cell r="A132" t="str">
            <v>21301</v>
          </cell>
          <cell r="B132" t="str">
            <v>เงินกู้ระยะยาวที่ถึงกำหนดชำระภายในหนึ่งปี</v>
          </cell>
          <cell r="C132">
            <v>0</v>
          </cell>
          <cell r="D132">
            <v>21963200</v>
          </cell>
          <cell r="E132">
            <v>21963200</v>
          </cell>
          <cell r="F132">
            <v>0</v>
          </cell>
          <cell r="G132">
            <v>0</v>
          </cell>
          <cell r="H132">
            <v>0</v>
          </cell>
        </row>
        <row r="133">
          <cell r="A133" t="str">
            <v>21401</v>
          </cell>
          <cell r="B133" t="str">
            <v>เงินรับล่วงหน้า - ค่าต่อเรือและซ่อมเรือ</v>
          </cell>
          <cell r="C133">
            <v>0</v>
          </cell>
          <cell r="D133">
            <v>24913836.289999999</v>
          </cell>
          <cell r="E133">
            <v>0</v>
          </cell>
          <cell r="F133">
            <v>20178242.210000001</v>
          </cell>
          <cell r="G133">
            <v>0</v>
          </cell>
          <cell r="H133">
            <v>45092078.5</v>
          </cell>
        </row>
        <row r="134">
          <cell r="A134" t="str">
            <v>21402</v>
          </cell>
          <cell r="B134" t="str">
            <v>เช็ครับลงวันที่รับล่วงหน้า</v>
          </cell>
          <cell r="C134">
            <v>0</v>
          </cell>
          <cell r="D134">
            <v>16136028.42</v>
          </cell>
          <cell r="E134">
            <v>1358798.24</v>
          </cell>
          <cell r="F134">
            <v>0</v>
          </cell>
          <cell r="G134">
            <v>0</v>
          </cell>
          <cell r="H134">
            <v>14777230.18</v>
          </cell>
        </row>
        <row r="135">
          <cell r="A135" t="str">
            <v>21901</v>
          </cell>
          <cell r="B135" t="str">
            <v>เจ้าหนี้-บริษัทอื่นในเครือ</v>
          </cell>
          <cell r="C135">
            <v>0</v>
          </cell>
          <cell r="D135">
            <v>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</row>
        <row r="136">
          <cell r="A136" t="str">
            <v>21902</v>
          </cell>
          <cell r="B136" t="str">
            <v>ดอกเบี้ยเงินกู้ค้างจ่าย</v>
          </cell>
          <cell r="C136">
            <v>0</v>
          </cell>
          <cell r="D136">
            <v>224219.18</v>
          </cell>
          <cell r="E136">
            <v>224219.18</v>
          </cell>
          <cell r="F136">
            <v>0</v>
          </cell>
          <cell r="G136">
            <v>0</v>
          </cell>
          <cell r="H136">
            <v>0</v>
          </cell>
        </row>
        <row r="137">
          <cell r="A137" t="str">
            <v>21903</v>
          </cell>
          <cell r="B137" t="str">
            <v>ภาษีหักไว้ ณ ที่จ่าย ภงด.1</v>
          </cell>
          <cell r="C137">
            <v>0</v>
          </cell>
          <cell r="D137">
            <v>176159.31</v>
          </cell>
          <cell r="E137">
            <v>0</v>
          </cell>
          <cell r="F137">
            <v>807182.15</v>
          </cell>
          <cell r="G137">
            <v>0</v>
          </cell>
          <cell r="H137">
            <v>983341.46</v>
          </cell>
        </row>
        <row r="138">
          <cell r="A138" t="str">
            <v>21904</v>
          </cell>
          <cell r="B138" t="str">
            <v>โบนัสค้างจ่าย</v>
          </cell>
          <cell r="C138">
            <v>0</v>
          </cell>
          <cell r="D138">
            <v>0</v>
          </cell>
          <cell r="E138">
            <v>0</v>
          </cell>
          <cell r="F138">
            <v>0</v>
          </cell>
          <cell r="G138">
            <v>0</v>
          </cell>
          <cell r="H138">
            <v>0</v>
          </cell>
        </row>
        <row r="139">
          <cell r="A139" t="str">
            <v>21905</v>
          </cell>
          <cell r="B139" t="str">
            <v>ค่าน้ำประปาค้างจ่าย</v>
          </cell>
          <cell r="C139">
            <v>0</v>
          </cell>
          <cell r="D139">
            <v>50000</v>
          </cell>
          <cell r="E139">
            <v>0</v>
          </cell>
          <cell r="F139">
            <v>0</v>
          </cell>
          <cell r="G139">
            <v>0</v>
          </cell>
          <cell r="H139">
            <v>50000</v>
          </cell>
        </row>
        <row r="140">
          <cell r="A140" t="str">
            <v>21906</v>
          </cell>
          <cell r="B140" t="str">
            <v>ค่าไฟฟ้าค้างจ่าย</v>
          </cell>
          <cell r="C140">
            <v>0</v>
          </cell>
          <cell r="D140">
            <v>700000</v>
          </cell>
          <cell r="E140">
            <v>0</v>
          </cell>
          <cell r="F140">
            <v>0</v>
          </cell>
          <cell r="G140">
            <v>0</v>
          </cell>
          <cell r="H140">
            <v>700000</v>
          </cell>
        </row>
        <row r="141">
          <cell r="A141" t="str">
            <v>21907</v>
          </cell>
          <cell r="B141" t="str">
            <v>ค่าโทรศัพท์ค้างจ่าย</v>
          </cell>
          <cell r="C141">
            <v>0</v>
          </cell>
          <cell r="D141">
            <v>134845.78</v>
          </cell>
          <cell r="E141">
            <v>24332.92</v>
          </cell>
          <cell r="F141">
            <v>0</v>
          </cell>
          <cell r="G141">
            <v>0</v>
          </cell>
          <cell r="H141">
            <v>110512.86</v>
          </cell>
        </row>
        <row r="142">
          <cell r="A142" t="str">
            <v>21908</v>
          </cell>
          <cell r="B142" t="str">
            <v>ค่าสอบบัญชีค้างจ่าย</v>
          </cell>
          <cell r="C142">
            <v>0</v>
          </cell>
          <cell r="D142">
            <v>245000.03</v>
          </cell>
          <cell r="E142">
            <v>0</v>
          </cell>
          <cell r="F142">
            <v>18000</v>
          </cell>
          <cell r="G142">
            <v>0</v>
          </cell>
          <cell r="H142">
            <v>263000.03000000003</v>
          </cell>
        </row>
        <row r="143">
          <cell r="A143" t="str">
            <v>21909</v>
          </cell>
          <cell r="B143" t="str">
            <v>ค่าแรงเหมาค้างจ่าย</v>
          </cell>
          <cell r="C143">
            <v>0</v>
          </cell>
          <cell r="D143">
            <v>6492612.3200000003</v>
          </cell>
          <cell r="E143">
            <v>1606401.67</v>
          </cell>
          <cell r="F143">
            <v>0</v>
          </cell>
          <cell r="G143">
            <v>0</v>
          </cell>
          <cell r="H143">
            <v>4886210.6500000004</v>
          </cell>
        </row>
        <row r="144">
          <cell r="A144" t="str">
            <v>21910</v>
          </cell>
          <cell r="B144" t="str">
            <v>เงินประกันสังคมหัก ณ ที่จ่ายค้างจ่าย</v>
          </cell>
          <cell r="C144">
            <v>0</v>
          </cell>
          <cell r="D144">
            <v>80603</v>
          </cell>
          <cell r="E144">
            <v>0</v>
          </cell>
          <cell r="F144">
            <v>566</v>
          </cell>
          <cell r="G144">
            <v>0</v>
          </cell>
          <cell r="H144">
            <v>81169</v>
          </cell>
        </row>
        <row r="145">
          <cell r="A145" t="str">
            <v>21911</v>
          </cell>
          <cell r="B145" t="str">
            <v>ภาษีขาย</v>
          </cell>
          <cell r="C145">
            <v>0</v>
          </cell>
          <cell r="D145">
            <v>0</v>
          </cell>
          <cell r="E145">
            <v>0</v>
          </cell>
          <cell r="F145">
            <v>0</v>
          </cell>
          <cell r="G145">
            <v>0</v>
          </cell>
          <cell r="H145">
            <v>0</v>
          </cell>
        </row>
        <row r="146">
          <cell r="A146" t="str">
            <v>21912</v>
          </cell>
          <cell r="B146" t="str">
            <v>ค่าใช้จ่ายค้างจ่าย</v>
          </cell>
          <cell r="C146">
            <v>0</v>
          </cell>
          <cell r="D146">
            <v>1929426.17</v>
          </cell>
          <cell r="E146">
            <v>353344.76</v>
          </cell>
          <cell r="F146">
            <v>0</v>
          </cell>
          <cell r="G146">
            <v>0</v>
          </cell>
          <cell r="H146">
            <v>1576081.41</v>
          </cell>
        </row>
        <row r="147">
          <cell r="A147" t="str">
            <v>21913</v>
          </cell>
          <cell r="B147" t="str">
            <v>เงินปันผลค้างจ่าย</v>
          </cell>
          <cell r="C147">
            <v>0</v>
          </cell>
          <cell r="D147">
            <v>52197.5</v>
          </cell>
          <cell r="E147">
            <v>0</v>
          </cell>
          <cell r="F147">
            <v>0</v>
          </cell>
          <cell r="G147">
            <v>0</v>
          </cell>
          <cell r="H147">
            <v>52197.5</v>
          </cell>
        </row>
        <row r="148">
          <cell r="A148" t="str">
            <v>21914</v>
          </cell>
          <cell r="B148" t="str">
            <v>เจ้าหนี้กรมสรรพากร</v>
          </cell>
          <cell r="C148">
            <v>0</v>
          </cell>
          <cell r="D148">
            <v>0</v>
          </cell>
          <cell r="E148">
            <v>0</v>
          </cell>
          <cell r="F148">
            <v>710936.55</v>
          </cell>
          <cell r="G148">
            <v>0</v>
          </cell>
          <cell r="H148">
            <v>710936.55</v>
          </cell>
        </row>
        <row r="149">
          <cell r="A149" t="str">
            <v>21915</v>
          </cell>
          <cell r="B149" t="str">
            <v>ภาษีเงินได้นิติบุคคลค้างจ่าย</v>
          </cell>
          <cell r="C149">
            <v>0</v>
          </cell>
          <cell r="D149">
            <v>0</v>
          </cell>
          <cell r="E149">
            <v>0</v>
          </cell>
          <cell r="F149">
            <v>0</v>
          </cell>
          <cell r="G149">
            <v>0</v>
          </cell>
          <cell r="H149">
            <v>0</v>
          </cell>
        </row>
        <row r="150">
          <cell r="A150" t="str">
            <v>21916</v>
          </cell>
          <cell r="B150" t="str">
            <v>เงินกองทุนสำรองเลี้ยงชีพ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21917</v>
          </cell>
          <cell r="B151" t="str">
            <v>เจ้าหนี้ - ต่อเรือ</v>
          </cell>
          <cell r="C151">
            <v>0</v>
          </cell>
          <cell r="D151">
            <v>505500</v>
          </cell>
          <cell r="E151">
            <v>0</v>
          </cell>
          <cell r="F151">
            <v>17262678.870000001</v>
          </cell>
          <cell r="G151">
            <v>0</v>
          </cell>
          <cell r="H151">
            <v>17768178.870000001</v>
          </cell>
        </row>
        <row r="152">
          <cell r="A152" t="str">
            <v>21918</v>
          </cell>
          <cell r="B152" t="str">
            <v>เจ้าหนี้ T/T</v>
          </cell>
          <cell r="C152">
            <v>0</v>
          </cell>
          <cell r="D152">
            <v>9154.86</v>
          </cell>
          <cell r="E152">
            <v>9154.86</v>
          </cell>
          <cell r="F152">
            <v>0</v>
          </cell>
          <cell r="G152">
            <v>0</v>
          </cell>
          <cell r="H152">
            <v>0</v>
          </cell>
        </row>
        <row r="153">
          <cell r="A153" t="str">
            <v>21919</v>
          </cell>
          <cell r="B153" t="str">
            <v>เจ้าหนี้เช่าซื้อที่ถึงกำหนดชำระภายในหนึ่งปี</v>
          </cell>
          <cell r="C153">
            <v>0</v>
          </cell>
          <cell r="D153">
            <v>430579.07</v>
          </cell>
          <cell r="E153">
            <v>0</v>
          </cell>
          <cell r="F153">
            <v>73300.850000000006</v>
          </cell>
          <cell r="G153">
            <v>0</v>
          </cell>
          <cell r="H153">
            <v>503879.92</v>
          </cell>
        </row>
        <row r="154">
          <cell r="A154" t="str">
            <v>21920</v>
          </cell>
          <cell r="B154" t="str">
            <v>ภาษีขายไม่ถึงกำหนด</v>
          </cell>
          <cell r="C154">
            <v>0</v>
          </cell>
          <cell r="D154">
            <v>931060.81</v>
          </cell>
          <cell r="E154">
            <v>0</v>
          </cell>
          <cell r="F154">
            <v>3425773.77</v>
          </cell>
          <cell r="G154">
            <v>0</v>
          </cell>
          <cell r="H154">
            <v>4356834.58</v>
          </cell>
        </row>
        <row r="155">
          <cell r="A155" t="str">
            <v>21921</v>
          </cell>
          <cell r="B155" t="str">
            <v>ส่วนลดจากการขายเงินตราต่างประเทศล่วงหน้ารอตัดบัญชี</v>
          </cell>
          <cell r="C155">
            <v>0</v>
          </cell>
          <cell r="D155">
            <v>878.14</v>
          </cell>
          <cell r="E155">
            <v>878.14</v>
          </cell>
          <cell r="F155">
            <v>0</v>
          </cell>
          <cell r="G155">
            <v>0</v>
          </cell>
          <cell r="H155">
            <v>0</v>
          </cell>
        </row>
        <row r="156">
          <cell r="A156" t="str">
            <v>21922</v>
          </cell>
          <cell r="B156" t="str">
            <v>ดอกเบี้ยค้างจ่าย - เจ้าหนี้ T/R</v>
          </cell>
          <cell r="C156">
            <v>0</v>
          </cell>
          <cell r="D156">
            <v>9492.82</v>
          </cell>
          <cell r="E156">
            <v>9492.82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21923</v>
          </cell>
          <cell r="B157" t="str">
            <v>ดอกเบี้ยค้างจ่าย - อื่น ๆ</v>
          </cell>
          <cell r="C157">
            <v>0</v>
          </cell>
          <cell r="D157">
            <v>675896.18</v>
          </cell>
          <cell r="E157">
            <v>541603.36</v>
          </cell>
          <cell r="F157">
            <v>0</v>
          </cell>
          <cell r="G157">
            <v>0</v>
          </cell>
          <cell r="H157">
            <v>134292.82</v>
          </cell>
        </row>
        <row r="158">
          <cell r="A158" t="str">
            <v>21924</v>
          </cell>
          <cell r="B158" t="str">
            <v>ดอกเบี้ยรับรอตัดบัญชี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G158">
            <v>0</v>
          </cell>
          <cell r="H158">
            <v>0</v>
          </cell>
        </row>
        <row r="159">
          <cell r="A159" t="str">
            <v>21925</v>
          </cell>
          <cell r="B159" t="str">
            <v>ภาษีหัก ณ ที่จ่าย ภงด.3</v>
          </cell>
          <cell r="C159">
            <v>0</v>
          </cell>
          <cell r="D159">
            <v>97600.74</v>
          </cell>
          <cell r="E159">
            <v>21798.09</v>
          </cell>
          <cell r="F159">
            <v>0</v>
          </cell>
          <cell r="G159">
            <v>0</v>
          </cell>
          <cell r="H159">
            <v>75802.649999999994</v>
          </cell>
        </row>
        <row r="160">
          <cell r="A160" t="str">
            <v>21926</v>
          </cell>
          <cell r="B160" t="str">
            <v>ภาษีหัก ณ ที่จ่าย ภงด.53</v>
          </cell>
          <cell r="C160">
            <v>0</v>
          </cell>
          <cell r="D160">
            <v>101293.93</v>
          </cell>
          <cell r="E160">
            <v>0</v>
          </cell>
          <cell r="F160">
            <v>2711.13</v>
          </cell>
          <cell r="G160">
            <v>0</v>
          </cell>
          <cell r="H160">
            <v>104005.06</v>
          </cell>
        </row>
        <row r="161">
          <cell r="A161" t="str">
            <v>21927</v>
          </cell>
          <cell r="B161" t="str">
            <v>ค่าปรับค้างจ่าย</v>
          </cell>
          <cell r="C161">
            <v>0</v>
          </cell>
          <cell r="D161">
            <v>0</v>
          </cell>
          <cell r="E161">
            <v>0</v>
          </cell>
          <cell r="F161">
            <v>0</v>
          </cell>
          <cell r="G161">
            <v>0</v>
          </cell>
          <cell r="H161">
            <v>0</v>
          </cell>
        </row>
        <row r="162">
          <cell r="A162" t="str">
            <v>22001</v>
          </cell>
          <cell r="B162" t="str">
            <v>เงินกู้ยืมธนาคารระยะยาว - ธ.ไทยพาณิชย์</v>
          </cell>
          <cell r="C162">
            <v>0</v>
          </cell>
          <cell r="D162">
            <v>22036800</v>
          </cell>
          <cell r="E162">
            <v>22036800</v>
          </cell>
          <cell r="F162">
            <v>0</v>
          </cell>
          <cell r="G162">
            <v>0</v>
          </cell>
          <cell r="H162">
            <v>0</v>
          </cell>
        </row>
        <row r="163">
          <cell r="A163" t="str">
            <v>29004</v>
          </cell>
          <cell r="B163" t="str">
            <v>เงินค้ำประกันพนักงาน</v>
          </cell>
          <cell r="C163">
            <v>0</v>
          </cell>
          <cell r="D163">
            <v>0</v>
          </cell>
          <cell r="E163">
            <v>0</v>
          </cell>
          <cell r="F163">
            <v>5000</v>
          </cell>
          <cell r="G163">
            <v>0</v>
          </cell>
          <cell r="H163">
            <v>5000</v>
          </cell>
        </row>
        <row r="164">
          <cell r="A164" t="str">
            <v>29005</v>
          </cell>
          <cell r="B164" t="str">
            <v>เงินประกันผลงาน</v>
          </cell>
          <cell r="C164">
            <v>0</v>
          </cell>
          <cell r="D164">
            <v>106339.7</v>
          </cell>
          <cell r="E164">
            <v>0</v>
          </cell>
          <cell r="F164">
            <v>18170.2</v>
          </cell>
          <cell r="G164">
            <v>0</v>
          </cell>
          <cell r="H164">
            <v>124509.9</v>
          </cell>
        </row>
        <row r="165">
          <cell r="A165" t="str">
            <v>29007</v>
          </cell>
          <cell r="B165" t="str">
            <v>หนี้สินภาษีเงินได้ของส่วนเกินทุนจากการตีราคาที่ดิน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29008</v>
          </cell>
          <cell r="B166" t="str">
            <v xml:space="preserve">เจ้าหนี้เช่าซื้อ </v>
          </cell>
          <cell r="C166">
            <v>0</v>
          </cell>
          <cell r="D166">
            <v>1227868.18</v>
          </cell>
          <cell r="E166">
            <v>503879.93</v>
          </cell>
          <cell r="F166">
            <v>0</v>
          </cell>
          <cell r="G166">
            <v>0</v>
          </cell>
          <cell r="H166">
            <v>723988.25</v>
          </cell>
        </row>
        <row r="167">
          <cell r="A167" t="str">
            <v>31001</v>
          </cell>
          <cell r="B167" t="str">
            <v>ทุนจดทะเบียน</v>
          </cell>
          <cell r="C167">
            <v>0</v>
          </cell>
          <cell r="D167">
            <v>170000000</v>
          </cell>
          <cell r="E167">
            <v>51000000</v>
          </cell>
          <cell r="F167">
            <v>0</v>
          </cell>
          <cell r="G167">
            <v>0</v>
          </cell>
          <cell r="H167">
            <v>119000000</v>
          </cell>
        </row>
        <row r="168">
          <cell r="A168" t="str">
            <v>31002</v>
          </cell>
          <cell r="B168" t="str">
            <v>ส่วนเกินมูลค่าหุ้นสามัญ</v>
          </cell>
          <cell r="C168">
            <v>0</v>
          </cell>
          <cell r="D168">
            <v>250000000</v>
          </cell>
          <cell r="E168">
            <v>250000000</v>
          </cell>
          <cell r="F168">
            <v>0</v>
          </cell>
          <cell r="G168">
            <v>0</v>
          </cell>
          <cell r="H168">
            <v>0</v>
          </cell>
        </row>
        <row r="169">
          <cell r="A169" t="str">
            <v>31003</v>
          </cell>
          <cell r="B169" t="str">
            <v>ส่วนเกินจากการตีราคาทรัพย์สินเพิ่มขึ้น</v>
          </cell>
          <cell r="C169">
            <v>0</v>
          </cell>
          <cell r="D169">
            <v>49486246.880000003</v>
          </cell>
          <cell r="E169">
            <v>49486246.880000003</v>
          </cell>
          <cell r="F169">
            <v>0</v>
          </cell>
          <cell r="G169">
            <v>0</v>
          </cell>
          <cell r="H169">
            <v>0</v>
          </cell>
        </row>
        <row r="170">
          <cell r="A170" t="str">
            <v>31004</v>
          </cell>
          <cell r="B170" t="str">
            <v>กำไร-ขาดทุนสุทธิ</v>
          </cell>
          <cell r="C170">
            <v>0</v>
          </cell>
          <cell r="D170">
            <v>0</v>
          </cell>
          <cell r="E170">
            <v>0</v>
          </cell>
          <cell r="F170">
            <v>0</v>
          </cell>
          <cell r="G170">
            <v>0</v>
          </cell>
          <cell r="H170">
            <v>0</v>
          </cell>
        </row>
        <row r="171">
          <cell r="A171" t="str">
            <v>31005</v>
          </cell>
          <cell r="B171" t="str">
            <v>กำไรสะสมยังไม่ได้จัดสรร</v>
          </cell>
          <cell r="C171">
            <v>311146360.55000001</v>
          </cell>
          <cell r="D171">
            <v>0</v>
          </cell>
          <cell r="E171">
            <v>0</v>
          </cell>
          <cell r="F171">
            <v>308512204.91000003</v>
          </cell>
          <cell r="G171">
            <v>2634155.64</v>
          </cell>
          <cell r="H171">
            <v>0</v>
          </cell>
        </row>
        <row r="172">
          <cell r="A172" t="str">
            <v>31006</v>
          </cell>
          <cell r="B172" t="str">
            <v>สำรองตามกฎหมาย</v>
          </cell>
          <cell r="C172">
            <v>0</v>
          </cell>
          <cell r="D172">
            <v>7512204.9100000001</v>
          </cell>
          <cell r="E172">
            <v>7512204.9100000001</v>
          </cell>
          <cell r="F172">
            <v>0</v>
          </cell>
          <cell r="G172">
            <v>0</v>
          </cell>
          <cell r="H172">
            <v>0</v>
          </cell>
        </row>
        <row r="173">
          <cell r="A173" t="str">
            <v>31007</v>
          </cell>
          <cell r="B173" t="str">
            <v>กำไร(ขาดทุน)สุทธิที่ยังไม่เกิดขึ้นจากหลักทรัพย์เพื</v>
          </cell>
          <cell r="C173">
            <v>1631230.03</v>
          </cell>
          <cell r="D173">
            <v>0</v>
          </cell>
          <cell r="E173">
            <v>0</v>
          </cell>
          <cell r="F173">
            <v>474965.65</v>
          </cell>
          <cell r="G173">
            <v>1156264.3799999999</v>
          </cell>
          <cell r="H173">
            <v>0</v>
          </cell>
        </row>
        <row r="174">
          <cell r="A174" t="str">
            <v>41001</v>
          </cell>
          <cell r="B174" t="str">
            <v>รายได้ค่าซ่อมเรือ</v>
          </cell>
          <cell r="C174">
            <v>0</v>
          </cell>
          <cell r="D174">
            <v>0</v>
          </cell>
          <cell r="E174">
            <v>0</v>
          </cell>
          <cell r="F174">
            <v>237179529.65000001</v>
          </cell>
          <cell r="G174">
            <v>0</v>
          </cell>
          <cell r="H174">
            <v>237179529.65000001</v>
          </cell>
        </row>
        <row r="175">
          <cell r="A175" t="str">
            <v>41002</v>
          </cell>
          <cell r="B175" t="str">
            <v>รายได้ค่าจ้างต่อเรือ</v>
          </cell>
          <cell r="C175">
            <v>0</v>
          </cell>
          <cell r="D175">
            <v>0</v>
          </cell>
          <cell r="E175">
            <v>0</v>
          </cell>
          <cell r="F175">
            <v>20557500</v>
          </cell>
          <cell r="G175">
            <v>0</v>
          </cell>
          <cell r="H175">
            <v>20557500</v>
          </cell>
        </row>
        <row r="176">
          <cell r="A176" t="str">
            <v>41009</v>
          </cell>
          <cell r="B176" t="str">
            <v>ส่วนลดจ่าย</v>
          </cell>
          <cell r="C176">
            <v>0</v>
          </cell>
          <cell r="D176">
            <v>0</v>
          </cell>
          <cell r="E176">
            <v>1566321.46</v>
          </cell>
          <cell r="F176">
            <v>0</v>
          </cell>
          <cell r="G176">
            <v>1566321.46</v>
          </cell>
          <cell r="H176">
            <v>0</v>
          </cell>
        </row>
        <row r="177">
          <cell r="A177" t="str">
            <v>42001</v>
          </cell>
          <cell r="B177" t="str">
            <v>รายได้ค่าขายเศษเหล็ก</v>
          </cell>
          <cell r="C177">
            <v>0</v>
          </cell>
          <cell r="D177">
            <v>0</v>
          </cell>
          <cell r="E177">
            <v>0</v>
          </cell>
          <cell r="F177">
            <v>255810.28</v>
          </cell>
          <cell r="G177">
            <v>0</v>
          </cell>
          <cell r="H177">
            <v>255810.28</v>
          </cell>
        </row>
        <row r="178">
          <cell r="A178" t="str">
            <v>42002</v>
          </cell>
          <cell r="B178" t="str">
            <v>ส่วนลดรับ</v>
          </cell>
          <cell r="C178">
            <v>0</v>
          </cell>
          <cell r="D178">
            <v>0</v>
          </cell>
          <cell r="E178">
            <v>0</v>
          </cell>
          <cell r="F178">
            <v>0</v>
          </cell>
          <cell r="G178">
            <v>0</v>
          </cell>
          <cell r="H178">
            <v>0</v>
          </cell>
        </row>
        <row r="179">
          <cell r="A179" t="str">
            <v>42003</v>
          </cell>
          <cell r="B179" t="str">
            <v>รายได้ดอกเบี้ยรับ</v>
          </cell>
          <cell r="C179">
            <v>0</v>
          </cell>
          <cell r="D179">
            <v>0</v>
          </cell>
          <cell r="E179">
            <v>0</v>
          </cell>
          <cell r="F179">
            <v>3683671.44</v>
          </cell>
          <cell r="G179">
            <v>0</v>
          </cell>
          <cell r="H179">
            <v>3683671.44</v>
          </cell>
        </row>
        <row r="180">
          <cell r="A180" t="str">
            <v>42004</v>
          </cell>
          <cell r="B180" t="str">
            <v>รายได้เบ็ดเตล็ด</v>
          </cell>
          <cell r="C180">
            <v>0</v>
          </cell>
          <cell r="D180">
            <v>0</v>
          </cell>
          <cell r="E180">
            <v>0</v>
          </cell>
          <cell r="F180">
            <v>2215257.0499999998</v>
          </cell>
          <cell r="G180">
            <v>0</v>
          </cell>
          <cell r="H180">
            <v>2215257.0499999998</v>
          </cell>
        </row>
        <row r="181">
          <cell r="A181" t="str">
            <v>42005</v>
          </cell>
          <cell r="B181" t="str">
            <v>กำไรจากการจำหน่ายทรัพย์สิน</v>
          </cell>
          <cell r="C181">
            <v>0</v>
          </cell>
          <cell r="D181">
            <v>0</v>
          </cell>
          <cell r="E181">
            <v>0</v>
          </cell>
          <cell r="F181">
            <v>68109920.510000005</v>
          </cell>
          <cell r="G181">
            <v>0</v>
          </cell>
          <cell r="H181">
            <v>68109920.510000005</v>
          </cell>
        </row>
        <row r="182">
          <cell r="A182" t="str">
            <v>42006</v>
          </cell>
          <cell r="B182" t="str">
            <v>กำไรจากอัตราแลกเปลี่ยน</v>
          </cell>
          <cell r="C182">
            <v>0</v>
          </cell>
          <cell r="D182">
            <v>0</v>
          </cell>
          <cell r="E182">
            <v>0</v>
          </cell>
          <cell r="F182">
            <v>747018.95</v>
          </cell>
          <cell r="G182">
            <v>0</v>
          </cell>
          <cell r="H182">
            <v>747018.95</v>
          </cell>
        </row>
        <row r="183">
          <cell r="A183" t="str">
            <v>42008</v>
          </cell>
          <cell r="B183" t="str">
            <v>ส่วนลดจากการซื้อ-ขายเงินตรา ตปท.ล่วงหน้าตัดบัญชี</v>
          </cell>
          <cell r="C183">
            <v>0</v>
          </cell>
          <cell r="D183">
            <v>0</v>
          </cell>
          <cell r="E183">
            <v>0</v>
          </cell>
          <cell r="F183">
            <v>878.14</v>
          </cell>
          <cell r="G183">
            <v>0</v>
          </cell>
          <cell r="H183">
            <v>878.14</v>
          </cell>
        </row>
        <row r="184">
          <cell r="A184" t="str">
            <v>42009</v>
          </cell>
          <cell r="B184" t="str">
            <v>เงินปันผล</v>
          </cell>
          <cell r="C184">
            <v>0</v>
          </cell>
          <cell r="D184">
            <v>0</v>
          </cell>
          <cell r="E184">
            <v>0</v>
          </cell>
          <cell r="F184">
            <v>64275</v>
          </cell>
          <cell r="G184">
            <v>0</v>
          </cell>
          <cell r="H184">
            <v>64275</v>
          </cell>
        </row>
        <row r="185">
          <cell r="A185" t="str">
            <v>42010</v>
          </cell>
          <cell r="B185" t="str">
            <v>กำไรที่เกิดขึ้นจากการจำหน่ายเงินลงทุน</v>
          </cell>
          <cell r="C185">
            <v>0</v>
          </cell>
          <cell r="D185">
            <v>0</v>
          </cell>
          <cell r="E185">
            <v>0</v>
          </cell>
          <cell r="F185">
            <v>1840278.38</v>
          </cell>
          <cell r="G185">
            <v>0</v>
          </cell>
          <cell r="H185">
            <v>1840278.38</v>
          </cell>
        </row>
        <row r="186">
          <cell r="A186" t="str">
            <v>42011</v>
          </cell>
          <cell r="B186" t="str">
            <v>กำไรจากการลงทุนในบริษัทย่อย</v>
          </cell>
          <cell r="C186">
            <v>0</v>
          </cell>
          <cell r="D186">
            <v>0</v>
          </cell>
          <cell r="E186">
            <v>0</v>
          </cell>
          <cell r="F186">
            <v>229017.96</v>
          </cell>
          <cell r="G186">
            <v>0</v>
          </cell>
          <cell r="H186">
            <v>229017.96</v>
          </cell>
        </row>
        <row r="187">
          <cell r="A187" t="str">
            <v>51000</v>
          </cell>
          <cell r="B187" t="str">
            <v>Materials</v>
          </cell>
          <cell r="C187">
            <v>0</v>
          </cell>
          <cell r="D187">
            <v>0</v>
          </cell>
          <cell r="E187">
            <v>46704990.780000001</v>
          </cell>
          <cell r="F187">
            <v>0</v>
          </cell>
          <cell r="G187">
            <v>46704990.780000001</v>
          </cell>
          <cell r="H187">
            <v>0</v>
          </cell>
        </row>
        <row r="188">
          <cell r="A188" t="str">
            <v>51100</v>
          </cell>
          <cell r="B188" t="str">
            <v>Piping System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51200</v>
          </cell>
          <cell r="B189" t="str">
            <v>Air-condition &amp; Ventilation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51300</v>
          </cell>
          <cell r="B190" t="str">
            <v>Hull,Superstructure &amp; Outfitting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51400</v>
          </cell>
          <cell r="B191" t="str">
            <v>Electrical &amp; Lighting System</v>
          </cell>
          <cell r="C191">
            <v>0</v>
          </cell>
          <cell r="D191">
            <v>0</v>
          </cell>
          <cell r="E191">
            <v>0</v>
          </cell>
          <cell r="F191">
            <v>0</v>
          </cell>
          <cell r="G191">
            <v>0</v>
          </cell>
          <cell r="H191">
            <v>0</v>
          </cell>
        </row>
        <row r="192">
          <cell r="A192" t="str">
            <v>51500</v>
          </cell>
          <cell r="B192" t="str">
            <v>Navigation &amp; Communication System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51600</v>
          </cell>
          <cell r="B193" t="str">
            <v>Initial Supply / Ship Equipment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51800</v>
          </cell>
          <cell r="B194" t="str">
            <v>Special 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51900</v>
          </cell>
          <cell r="B195" t="str">
            <v>Miscellaneous / General supplies</v>
          </cell>
          <cell r="C195">
            <v>0</v>
          </cell>
          <cell r="D195">
            <v>0</v>
          </cell>
          <cell r="E195">
            <v>0</v>
          </cell>
          <cell r="F195">
            <v>0</v>
          </cell>
          <cell r="G195">
            <v>0</v>
          </cell>
          <cell r="H195">
            <v>0</v>
          </cell>
        </row>
        <row r="196">
          <cell r="A196" t="str">
            <v>51990</v>
          </cell>
          <cell r="B196" t="str">
            <v>ต้นทุน-ต่อเรือ</v>
          </cell>
          <cell r="C196">
            <v>0</v>
          </cell>
          <cell r="D196">
            <v>0</v>
          </cell>
          <cell r="E196">
            <v>17262678.870000001</v>
          </cell>
          <cell r="F196">
            <v>0</v>
          </cell>
          <cell r="G196">
            <v>17262678.870000001</v>
          </cell>
          <cell r="H196">
            <v>0</v>
          </cell>
        </row>
        <row r="197">
          <cell r="A197" t="str">
            <v>52000</v>
          </cell>
          <cell r="B197" t="str">
            <v>ค่าแรงเหมา-Machinery</v>
          </cell>
          <cell r="C197">
            <v>0</v>
          </cell>
          <cell r="D197">
            <v>0</v>
          </cell>
          <cell r="E197">
            <v>550</v>
          </cell>
          <cell r="F197">
            <v>0</v>
          </cell>
          <cell r="G197">
            <v>550</v>
          </cell>
          <cell r="H197">
            <v>0</v>
          </cell>
        </row>
        <row r="198">
          <cell r="A198" t="str">
            <v>52100</v>
          </cell>
          <cell r="B198" t="str">
            <v>ค่าแรงเหมา-Piping System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52200</v>
          </cell>
          <cell r="B199" t="str">
            <v>ค่าแรงเหมา-Air Con.&amp;Vent.System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52300</v>
          </cell>
          <cell r="B200" t="str">
            <v>ค่าแรงเหมา-Hull,Superstruc. &amp; Outfit.</v>
          </cell>
          <cell r="C200">
            <v>0</v>
          </cell>
          <cell r="D200">
            <v>0</v>
          </cell>
          <cell r="E200">
            <v>787424.75</v>
          </cell>
          <cell r="F200">
            <v>0</v>
          </cell>
          <cell r="G200">
            <v>787424.75</v>
          </cell>
          <cell r="H200">
            <v>0</v>
          </cell>
        </row>
        <row r="201">
          <cell r="A201" t="str">
            <v>52400</v>
          </cell>
          <cell r="B201" t="str">
            <v>ค่าแรงเหมา-Electrical</v>
          </cell>
          <cell r="C201">
            <v>0</v>
          </cell>
          <cell r="D201">
            <v>0</v>
          </cell>
          <cell r="E201">
            <v>4000</v>
          </cell>
          <cell r="F201">
            <v>0</v>
          </cell>
          <cell r="G201">
            <v>4000</v>
          </cell>
          <cell r="H201">
            <v>0</v>
          </cell>
        </row>
        <row r="202">
          <cell r="A202" t="str">
            <v>52500</v>
          </cell>
          <cell r="B202" t="str">
            <v>ค่าแรงเหมา-Navigation &amp; Communication system</v>
          </cell>
          <cell r="C202">
            <v>0</v>
          </cell>
          <cell r="D202">
            <v>0</v>
          </cell>
          <cell r="E202">
            <v>0</v>
          </cell>
          <cell r="F202">
            <v>0</v>
          </cell>
          <cell r="G202">
            <v>0</v>
          </cell>
          <cell r="H202">
            <v>0</v>
          </cell>
        </row>
        <row r="203">
          <cell r="A203" t="str">
            <v>52600</v>
          </cell>
          <cell r="B203" t="str">
            <v>ค่าแรงเหมา-Initial Supply/Ship Equip</v>
          </cell>
          <cell r="C203">
            <v>0</v>
          </cell>
          <cell r="D203">
            <v>0</v>
          </cell>
          <cell r="E203">
            <v>0</v>
          </cell>
          <cell r="F203">
            <v>0</v>
          </cell>
          <cell r="G203">
            <v>0</v>
          </cell>
          <cell r="H203">
            <v>0</v>
          </cell>
        </row>
        <row r="204">
          <cell r="A204" t="str">
            <v>52700</v>
          </cell>
          <cell r="B204" t="str">
            <v>ค่าแรงเหมา-Accommodtion &amp; Insulation</v>
          </cell>
          <cell r="C204">
            <v>0</v>
          </cell>
          <cell r="D204">
            <v>0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</row>
        <row r="205">
          <cell r="A205" t="str">
            <v>52800</v>
          </cell>
          <cell r="B205" t="str">
            <v>ค่าแรงเหมา-Special system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52900</v>
          </cell>
          <cell r="B206" t="str">
            <v>ค่าแรงเหมา-MISC./GEN.Supply</v>
          </cell>
          <cell r="C206">
            <v>0</v>
          </cell>
          <cell r="D206">
            <v>0</v>
          </cell>
          <cell r="E206">
            <v>36180449.729999997</v>
          </cell>
          <cell r="F206">
            <v>0</v>
          </cell>
          <cell r="G206">
            <v>36180449.729999997</v>
          </cell>
          <cell r="H206">
            <v>0</v>
          </cell>
        </row>
        <row r="207">
          <cell r="A207" t="str">
            <v>52950</v>
          </cell>
          <cell r="B207" t="str">
            <v>ค่าแรงปฏิบัติการ</v>
          </cell>
          <cell r="C207">
            <v>0</v>
          </cell>
          <cell r="D207">
            <v>0</v>
          </cell>
          <cell r="E207">
            <v>12946983.279999999</v>
          </cell>
          <cell r="F207">
            <v>0</v>
          </cell>
          <cell r="G207">
            <v>12946983.279999999</v>
          </cell>
          <cell r="H207">
            <v>0</v>
          </cell>
        </row>
        <row r="208">
          <cell r="A208" t="str">
            <v>52951</v>
          </cell>
          <cell r="B208" t="str">
            <v>ค่าล่วงเวลา</v>
          </cell>
          <cell r="C208">
            <v>0</v>
          </cell>
          <cell r="D208">
            <v>0</v>
          </cell>
          <cell r="E208">
            <v>6592935.96</v>
          </cell>
          <cell r="F208">
            <v>0</v>
          </cell>
          <cell r="G208">
            <v>6592935.96</v>
          </cell>
          <cell r="H208">
            <v>0</v>
          </cell>
        </row>
        <row r="209">
          <cell r="A209" t="str">
            <v>53110</v>
          </cell>
          <cell r="B209" t="str">
            <v>ค่าจ้างออกแบบ</v>
          </cell>
          <cell r="C209">
            <v>0</v>
          </cell>
          <cell r="D209">
            <v>0</v>
          </cell>
          <cell r="E209">
            <v>12371.13</v>
          </cell>
          <cell r="F209">
            <v>0</v>
          </cell>
          <cell r="G209">
            <v>12371.13</v>
          </cell>
          <cell r="H209">
            <v>0</v>
          </cell>
        </row>
        <row r="210">
          <cell r="A210" t="str">
            <v>53120</v>
          </cell>
          <cell r="B210" t="str">
            <v>ค่าฝึกอบรมโครงการ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53130</v>
          </cell>
          <cell r="B211" t="str">
            <v>ค่าเบี้ยประกันโครงการ</v>
          </cell>
          <cell r="C211">
            <v>0</v>
          </cell>
          <cell r="D211">
            <v>0</v>
          </cell>
          <cell r="E211">
            <v>190715</v>
          </cell>
          <cell r="F211">
            <v>0</v>
          </cell>
          <cell r="G211">
            <v>190715</v>
          </cell>
          <cell r="H211">
            <v>0</v>
          </cell>
        </row>
        <row r="212">
          <cell r="A212" t="str">
            <v>53140</v>
          </cell>
          <cell r="B212" t="str">
            <v>ค่าธรรมเนียมเจ้าหน้าที่ตรวจเรือ</v>
          </cell>
          <cell r="C212">
            <v>0</v>
          </cell>
          <cell r="D212">
            <v>0</v>
          </cell>
          <cell r="E212">
            <v>100000</v>
          </cell>
          <cell r="F212">
            <v>0</v>
          </cell>
          <cell r="G212">
            <v>100000</v>
          </cell>
          <cell r="H212">
            <v>0</v>
          </cell>
        </row>
        <row r="213">
          <cell r="A213" t="str">
            <v>53151</v>
          </cell>
          <cell r="B213" t="str">
            <v>ค่าใช้จ่ายในการตรวจสอบ</v>
          </cell>
          <cell r="C213">
            <v>0</v>
          </cell>
          <cell r="D213">
            <v>0</v>
          </cell>
          <cell r="E213">
            <v>0</v>
          </cell>
          <cell r="F213">
            <v>0</v>
          </cell>
          <cell r="G213">
            <v>0</v>
          </cell>
          <cell r="H213">
            <v>0</v>
          </cell>
        </row>
        <row r="214">
          <cell r="A214" t="str">
            <v>53152</v>
          </cell>
          <cell r="B214" t="str">
            <v>ค่าใช้จ่ายในการปล่อยเรือลงน้ำ</v>
          </cell>
          <cell r="C214">
            <v>0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</row>
        <row r="215">
          <cell r="A215" t="str">
            <v>53153</v>
          </cell>
          <cell r="B215" t="str">
            <v>ค่าติดตั้งอุปกรณ์เรือ</v>
          </cell>
          <cell r="C215">
            <v>0</v>
          </cell>
          <cell r="D215">
            <v>0</v>
          </cell>
          <cell r="E215">
            <v>0</v>
          </cell>
          <cell r="F215">
            <v>0</v>
          </cell>
          <cell r="G215">
            <v>0</v>
          </cell>
          <cell r="H215">
            <v>0</v>
          </cell>
        </row>
        <row r="216">
          <cell r="A216" t="str">
            <v>53154</v>
          </cell>
          <cell r="B216" t="str">
            <v>ค่าเอกสารคู่มือประกอบเรือ</v>
          </cell>
          <cell r="C216">
            <v>0</v>
          </cell>
          <cell r="D216">
            <v>0</v>
          </cell>
          <cell r="E216">
            <v>0</v>
          </cell>
          <cell r="F216">
            <v>0</v>
          </cell>
          <cell r="G216">
            <v>0</v>
          </cell>
          <cell r="H216">
            <v>0</v>
          </cell>
        </row>
        <row r="217">
          <cell r="A217" t="str">
            <v>53155</v>
          </cell>
          <cell r="B217" t="str">
            <v>ค่าเดินทางส่งมอบเรือ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G217">
            <v>0</v>
          </cell>
          <cell r="H217">
            <v>0</v>
          </cell>
        </row>
        <row r="218">
          <cell r="A218" t="str">
            <v>53190</v>
          </cell>
          <cell r="B218" t="str">
            <v>ค่าใช้จ่ายโครงการ-เบ็ดเตล็ด</v>
          </cell>
          <cell r="C218">
            <v>0</v>
          </cell>
          <cell r="D218">
            <v>0</v>
          </cell>
          <cell r="E218">
            <v>6404111.3200000003</v>
          </cell>
          <cell r="F218">
            <v>0</v>
          </cell>
          <cell r="G218">
            <v>6404111.3200000003</v>
          </cell>
          <cell r="H218">
            <v>0</v>
          </cell>
        </row>
        <row r="219">
          <cell r="A219" t="str">
            <v>53201</v>
          </cell>
          <cell r="B219" t="str">
            <v>ค่าจ้างเรือยนต์ลากจูง</v>
          </cell>
          <cell r="C219">
            <v>0</v>
          </cell>
          <cell r="D219">
            <v>0</v>
          </cell>
          <cell r="E219">
            <v>652000</v>
          </cell>
          <cell r="F219">
            <v>0</v>
          </cell>
          <cell r="G219">
            <v>652000</v>
          </cell>
          <cell r="H219">
            <v>0</v>
          </cell>
        </row>
        <row r="220">
          <cell r="A220" t="str">
            <v>53202</v>
          </cell>
          <cell r="B220" t="str">
            <v>ค่าเช่ารถบรรทุก รถยก</v>
          </cell>
          <cell r="C220">
            <v>0</v>
          </cell>
          <cell r="D220">
            <v>0</v>
          </cell>
          <cell r="E220">
            <v>733000</v>
          </cell>
          <cell r="F220">
            <v>0</v>
          </cell>
          <cell r="G220">
            <v>733000</v>
          </cell>
          <cell r="H220">
            <v>0</v>
          </cell>
        </row>
        <row r="221">
          <cell r="A221" t="str">
            <v>53203</v>
          </cell>
          <cell r="B221" t="str">
            <v>ค่าเช่าเครื่องลม เครื่องเชื่อม เครื่องจักร</v>
          </cell>
          <cell r="C221">
            <v>0</v>
          </cell>
          <cell r="D221">
            <v>0</v>
          </cell>
          <cell r="E221">
            <v>290261.58</v>
          </cell>
          <cell r="F221">
            <v>0</v>
          </cell>
          <cell r="G221">
            <v>290261.58</v>
          </cell>
          <cell r="H221">
            <v>0</v>
          </cell>
        </row>
        <row r="222">
          <cell r="A222" t="str">
            <v>53210</v>
          </cell>
          <cell r="B222" t="str">
            <v>ค่าซ่อมแซมอาคาร-โรงงาน</v>
          </cell>
          <cell r="C222">
            <v>0</v>
          </cell>
          <cell r="D222">
            <v>0</v>
          </cell>
          <cell r="E222">
            <v>149832.32000000001</v>
          </cell>
          <cell r="F222">
            <v>0</v>
          </cell>
          <cell r="G222">
            <v>149832.32000000001</v>
          </cell>
          <cell r="H222">
            <v>0</v>
          </cell>
        </row>
        <row r="223">
          <cell r="A223" t="str">
            <v>53211</v>
          </cell>
          <cell r="B223" t="str">
            <v>ค่าซ่อมแซมเครื่องมือ</v>
          </cell>
          <cell r="C223">
            <v>0</v>
          </cell>
          <cell r="D223">
            <v>0</v>
          </cell>
          <cell r="E223">
            <v>1297154.93</v>
          </cell>
          <cell r="F223">
            <v>0</v>
          </cell>
          <cell r="G223">
            <v>1297154.93</v>
          </cell>
          <cell r="H223">
            <v>0</v>
          </cell>
        </row>
        <row r="224">
          <cell r="A224" t="str">
            <v>53212</v>
          </cell>
          <cell r="B224" t="str">
            <v>ค่าซ่อมเครื่องจักร-เครื่องมือยก</v>
          </cell>
          <cell r="C224">
            <v>0</v>
          </cell>
          <cell r="D224">
            <v>0</v>
          </cell>
          <cell r="E224">
            <v>1465257.35</v>
          </cell>
          <cell r="F224">
            <v>0</v>
          </cell>
          <cell r="G224">
            <v>1465257.35</v>
          </cell>
          <cell r="H224">
            <v>0</v>
          </cell>
        </row>
        <row r="225">
          <cell r="A225" t="str">
            <v>53213</v>
          </cell>
          <cell r="B225" t="str">
            <v>ค่าซ่อมแซมอู่ลอย</v>
          </cell>
          <cell r="C225">
            <v>0</v>
          </cell>
          <cell r="D225">
            <v>0</v>
          </cell>
          <cell r="E225">
            <v>951581.96</v>
          </cell>
          <cell r="F225">
            <v>0</v>
          </cell>
          <cell r="G225">
            <v>951581.96</v>
          </cell>
          <cell r="H225">
            <v>0</v>
          </cell>
        </row>
        <row r="226">
          <cell r="A226" t="str">
            <v>53214</v>
          </cell>
          <cell r="B226" t="str">
            <v>ค่าซ่อมแซมเรือบริการ</v>
          </cell>
          <cell r="C226">
            <v>0</v>
          </cell>
          <cell r="D226">
            <v>0</v>
          </cell>
          <cell r="E226">
            <v>364389.54</v>
          </cell>
          <cell r="F226">
            <v>0</v>
          </cell>
          <cell r="G226">
            <v>364389.54</v>
          </cell>
          <cell r="H226">
            <v>0</v>
          </cell>
        </row>
        <row r="227">
          <cell r="A227" t="str">
            <v>53301</v>
          </cell>
          <cell r="B227" t="str">
            <v>ค่าใช้จ่ายในพิธีการ ภาษีศุลกากร</v>
          </cell>
          <cell r="C227">
            <v>0</v>
          </cell>
          <cell r="D227">
            <v>0</v>
          </cell>
          <cell r="E227">
            <v>16642.96</v>
          </cell>
          <cell r="F227">
            <v>0</v>
          </cell>
          <cell r="G227">
            <v>16642.96</v>
          </cell>
          <cell r="H227">
            <v>0</v>
          </cell>
        </row>
        <row r="228">
          <cell r="A228" t="str">
            <v>53302</v>
          </cell>
          <cell r="B228" t="str">
            <v>ค่าใช้จ่ายในการสั่งของและขนส่ง</v>
          </cell>
          <cell r="C228">
            <v>0</v>
          </cell>
          <cell r="D228">
            <v>0</v>
          </cell>
          <cell r="E228">
            <v>68008.429999999993</v>
          </cell>
          <cell r="F228">
            <v>0</v>
          </cell>
          <cell r="G228">
            <v>68008.429999999993</v>
          </cell>
          <cell r="H228">
            <v>0</v>
          </cell>
        </row>
        <row r="229">
          <cell r="A229" t="str">
            <v>53401</v>
          </cell>
          <cell r="B229" t="str">
            <v>ค่าอุปกรณ์ความปลอดภัย</v>
          </cell>
          <cell r="C229">
            <v>0</v>
          </cell>
          <cell r="D229">
            <v>0</v>
          </cell>
          <cell r="E229">
            <v>400175.74</v>
          </cell>
          <cell r="F229">
            <v>0</v>
          </cell>
          <cell r="G229">
            <v>400175.74</v>
          </cell>
          <cell r="H229">
            <v>0</v>
          </cell>
        </row>
        <row r="230">
          <cell r="A230" t="str">
            <v>53402</v>
          </cell>
          <cell r="B230" t="str">
            <v>ค่าแบบฟอร์มพนักงาน</v>
          </cell>
          <cell r="C230">
            <v>0</v>
          </cell>
          <cell r="D230">
            <v>0</v>
          </cell>
          <cell r="E230">
            <v>316208.42</v>
          </cell>
          <cell r="F230">
            <v>0</v>
          </cell>
          <cell r="G230">
            <v>316208.42</v>
          </cell>
          <cell r="H230">
            <v>0</v>
          </cell>
        </row>
        <row r="231">
          <cell r="A231" t="str">
            <v>53501</v>
          </cell>
          <cell r="B231" t="str">
            <v>ค่าไฟฟ้า</v>
          </cell>
          <cell r="C231">
            <v>0</v>
          </cell>
          <cell r="D231">
            <v>0</v>
          </cell>
          <cell r="E231">
            <v>8016135.3200000003</v>
          </cell>
          <cell r="F231">
            <v>0</v>
          </cell>
          <cell r="G231">
            <v>8016135.3200000003</v>
          </cell>
          <cell r="H231">
            <v>0</v>
          </cell>
        </row>
        <row r="232">
          <cell r="A232" t="str">
            <v>53502</v>
          </cell>
          <cell r="B232" t="str">
            <v>ค่าน้ำประปา</v>
          </cell>
          <cell r="C232">
            <v>0</v>
          </cell>
          <cell r="D232">
            <v>0</v>
          </cell>
          <cell r="E232">
            <v>817275.75</v>
          </cell>
          <cell r="F232">
            <v>0</v>
          </cell>
          <cell r="G232">
            <v>817275.75</v>
          </cell>
          <cell r="H232">
            <v>0</v>
          </cell>
        </row>
        <row r="233">
          <cell r="A233" t="str">
            <v>53503</v>
          </cell>
          <cell r="B233" t="str">
            <v>ค่าเสื่อมราคาเครื่องจักร,โรงงาน</v>
          </cell>
          <cell r="C233">
            <v>0</v>
          </cell>
          <cell r="D233">
            <v>0</v>
          </cell>
          <cell r="E233">
            <v>7934009.4800000004</v>
          </cell>
          <cell r="F233">
            <v>0</v>
          </cell>
          <cell r="G233">
            <v>7934009.4800000004</v>
          </cell>
          <cell r="H233">
            <v>0</v>
          </cell>
        </row>
        <row r="234">
          <cell r="A234" t="str">
            <v>53504</v>
          </cell>
          <cell r="B234" t="str">
            <v>ค่าเสื่อมราคาอู่ลอย</v>
          </cell>
          <cell r="C234">
            <v>0</v>
          </cell>
          <cell r="D234">
            <v>0</v>
          </cell>
          <cell r="E234">
            <v>8236507.5999999996</v>
          </cell>
          <cell r="F234">
            <v>0</v>
          </cell>
          <cell r="G234">
            <v>8236507.5999999996</v>
          </cell>
          <cell r="H234">
            <v>0</v>
          </cell>
        </row>
        <row r="235">
          <cell r="A235" t="str">
            <v>53505</v>
          </cell>
          <cell r="B235" t="str">
            <v>ค่าพ่นสีเหล็กเข้าสต๊อค</v>
          </cell>
          <cell r="C235">
            <v>0</v>
          </cell>
          <cell r="D235">
            <v>0</v>
          </cell>
          <cell r="E235">
            <v>855372.7</v>
          </cell>
          <cell r="F235">
            <v>0</v>
          </cell>
          <cell r="G235">
            <v>855372.7</v>
          </cell>
          <cell r="H235">
            <v>0</v>
          </cell>
        </row>
        <row r="236">
          <cell r="A236" t="str">
            <v>53506</v>
          </cell>
          <cell r="B236" t="str">
            <v>ค่าน้ำมันเชื้อเพลิง</v>
          </cell>
          <cell r="C236">
            <v>0</v>
          </cell>
          <cell r="D236">
            <v>0</v>
          </cell>
          <cell r="E236">
            <v>818924.7</v>
          </cell>
          <cell r="F236">
            <v>0</v>
          </cell>
          <cell r="G236">
            <v>818924.7</v>
          </cell>
          <cell r="H236">
            <v>0</v>
          </cell>
        </row>
        <row r="237">
          <cell r="A237" t="str">
            <v>53601</v>
          </cell>
          <cell r="B237" t="str">
            <v>เงินเดือนพนักงานปฏิบัติการ</v>
          </cell>
          <cell r="C237">
            <v>0</v>
          </cell>
          <cell r="D237">
            <v>0</v>
          </cell>
          <cell r="E237">
            <v>16467953.76</v>
          </cell>
          <cell r="F237">
            <v>0</v>
          </cell>
          <cell r="G237">
            <v>16467953.76</v>
          </cell>
          <cell r="H237">
            <v>0</v>
          </cell>
        </row>
        <row r="238">
          <cell r="A238" t="str">
            <v>53602</v>
          </cell>
          <cell r="B238" t="str">
            <v>ค่าล่วงเวลาพนักงานปฏิบัติการ</v>
          </cell>
          <cell r="C238">
            <v>0</v>
          </cell>
          <cell r="D238">
            <v>0</v>
          </cell>
          <cell r="E238">
            <v>1365235.18</v>
          </cell>
          <cell r="F238">
            <v>0</v>
          </cell>
          <cell r="G238">
            <v>1365235.18</v>
          </cell>
          <cell r="H238">
            <v>0</v>
          </cell>
        </row>
        <row r="239">
          <cell r="A239" t="str">
            <v>59000</v>
          </cell>
          <cell r="B239" t="str">
            <v>ต้นทุนขาย</v>
          </cell>
          <cell r="C239">
            <v>0</v>
          </cell>
          <cell r="D239">
            <v>0</v>
          </cell>
          <cell r="E239">
            <v>0</v>
          </cell>
          <cell r="F239">
            <v>447440.64000000001</v>
          </cell>
          <cell r="G239">
            <v>0</v>
          </cell>
          <cell r="H239">
            <v>447440.64000000001</v>
          </cell>
        </row>
        <row r="240">
          <cell r="A240" t="str">
            <v>60101</v>
          </cell>
          <cell r="B240" t="str">
            <v>เงินเดือน</v>
          </cell>
          <cell r="C240">
            <v>0</v>
          </cell>
          <cell r="D240">
            <v>0</v>
          </cell>
          <cell r="E240">
            <v>29256003.649999999</v>
          </cell>
          <cell r="F240">
            <v>0</v>
          </cell>
          <cell r="G240">
            <v>29256003.649999999</v>
          </cell>
          <cell r="H240">
            <v>0</v>
          </cell>
        </row>
        <row r="241">
          <cell r="A241" t="str">
            <v>60102</v>
          </cell>
          <cell r="B241" t="str">
            <v>ค่าล่วงเวลาพนักงานจัดการ</v>
          </cell>
          <cell r="C241">
            <v>0</v>
          </cell>
          <cell r="D241">
            <v>0</v>
          </cell>
          <cell r="E241">
            <v>255323.31</v>
          </cell>
          <cell r="F241">
            <v>0</v>
          </cell>
          <cell r="G241">
            <v>255323.31</v>
          </cell>
          <cell r="H241">
            <v>0</v>
          </cell>
        </row>
        <row r="242">
          <cell r="A242" t="str">
            <v>60103</v>
          </cell>
          <cell r="B242" t="str">
            <v>เงินโบนัส</v>
          </cell>
          <cell r="C242">
            <v>0</v>
          </cell>
          <cell r="D242">
            <v>0</v>
          </cell>
          <cell r="E242">
            <v>4099948.79</v>
          </cell>
          <cell r="F242">
            <v>0</v>
          </cell>
          <cell r="G242">
            <v>4099948.79</v>
          </cell>
          <cell r="H242">
            <v>0</v>
          </cell>
        </row>
        <row r="243">
          <cell r="A243" t="str">
            <v>60104</v>
          </cell>
          <cell r="B243" t="str">
            <v>เงินตอบแทนกรรมการ</v>
          </cell>
          <cell r="C243">
            <v>0</v>
          </cell>
          <cell r="D243">
            <v>0</v>
          </cell>
          <cell r="E243">
            <v>1377666.67</v>
          </cell>
          <cell r="F243">
            <v>0</v>
          </cell>
          <cell r="G243">
            <v>1377666.67</v>
          </cell>
          <cell r="H243">
            <v>0</v>
          </cell>
        </row>
        <row r="244">
          <cell r="A244" t="str">
            <v>60201</v>
          </cell>
          <cell r="B244" t="str">
            <v>ค่ารักษาพยาบาล</v>
          </cell>
          <cell r="C244">
            <v>0</v>
          </cell>
          <cell r="D244">
            <v>0</v>
          </cell>
          <cell r="E244">
            <v>235835.45</v>
          </cell>
          <cell r="F244">
            <v>0</v>
          </cell>
          <cell r="G244">
            <v>235835.45</v>
          </cell>
          <cell r="H244">
            <v>0</v>
          </cell>
        </row>
        <row r="245">
          <cell r="A245" t="str">
            <v>60202</v>
          </cell>
          <cell r="B245" t="str">
            <v>เบี้ยประกันสุขภาพ</v>
          </cell>
          <cell r="C245">
            <v>0</v>
          </cell>
          <cell r="D245">
            <v>0</v>
          </cell>
          <cell r="E245">
            <v>153517.54999999999</v>
          </cell>
          <cell r="F245">
            <v>0</v>
          </cell>
          <cell r="G245">
            <v>153517.54999999999</v>
          </cell>
          <cell r="H245">
            <v>0</v>
          </cell>
        </row>
        <row r="246">
          <cell r="A246" t="str">
            <v>60203</v>
          </cell>
          <cell r="B246" t="str">
            <v>เงินสมทบกองทุนเงินทดแทน</v>
          </cell>
          <cell r="C246">
            <v>0</v>
          </cell>
          <cell r="D246">
            <v>0</v>
          </cell>
          <cell r="E246">
            <v>341423.52</v>
          </cell>
          <cell r="F246">
            <v>0</v>
          </cell>
          <cell r="G246">
            <v>341423.52</v>
          </cell>
          <cell r="H246">
            <v>0</v>
          </cell>
        </row>
        <row r="247">
          <cell r="A247" t="str">
            <v>60204</v>
          </cell>
          <cell r="B247" t="str">
            <v>เงินสมทบกองทุนประกันสังคม</v>
          </cell>
          <cell r="C247">
            <v>0</v>
          </cell>
          <cell r="D247">
            <v>0</v>
          </cell>
          <cell r="E247">
            <v>1002687</v>
          </cell>
          <cell r="F247">
            <v>0</v>
          </cell>
          <cell r="G247">
            <v>1002687</v>
          </cell>
          <cell r="H247">
            <v>0</v>
          </cell>
        </row>
        <row r="248">
          <cell r="A248" t="str">
            <v>60205</v>
          </cell>
          <cell r="B248" t="str">
            <v>เงินสมทบกองทุนสำรองเลี้ยงชีพ</v>
          </cell>
          <cell r="C248">
            <v>0</v>
          </cell>
          <cell r="D248">
            <v>0</v>
          </cell>
          <cell r="E248">
            <v>2043059.88</v>
          </cell>
          <cell r="F248">
            <v>0</v>
          </cell>
          <cell r="G248">
            <v>2043059.88</v>
          </cell>
          <cell r="H248">
            <v>0</v>
          </cell>
        </row>
        <row r="249">
          <cell r="A249" t="str">
            <v>60206</v>
          </cell>
          <cell r="B249" t="str">
            <v>ค่าสวัสดิการอื่นๆ</v>
          </cell>
          <cell r="C249">
            <v>0</v>
          </cell>
          <cell r="D249">
            <v>0</v>
          </cell>
          <cell r="E249">
            <v>577635.09</v>
          </cell>
          <cell r="F249">
            <v>0</v>
          </cell>
          <cell r="G249">
            <v>577635.09</v>
          </cell>
          <cell r="H249">
            <v>0</v>
          </cell>
        </row>
        <row r="250">
          <cell r="A250" t="str">
            <v>60301</v>
          </cell>
          <cell r="B250" t="str">
            <v>ค่าแบบพิมพ์ แบบฟอร์ม กระดาษ</v>
          </cell>
          <cell r="C250">
            <v>0</v>
          </cell>
          <cell r="D250">
            <v>0</v>
          </cell>
          <cell r="E250">
            <v>243888.12</v>
          </cell>
          <cell r="F250">
            <v>0</v>
          </cell>
          <cell r="G250">
            <v>243888.12</v>
          </cell>
          <cell r="H250">
            <v>0</v>
          </cell>
        </row>
        <row r="251">
          <cell r="A251" t="str">
            <v>60302</v>
          </cell>
          <cell r="B251" t="str">
            <v>ค่าเครื่องใช้คอมพิวเตอร์</v>
          </cell>
          <cell r="C251">
            <v>0</v>
          </cell>
          <cell r="D251">
            <v>0</v>
          </cell>
          <cell r="E251">
            <v>84371.37</v>
          </cell>
          <cell r="F251">
            <v>0</v>
          </cell>
          <cell r="G251">
            <v>84371.37</v>
          </cell>
          <cell r="H251">
            <v>0</v>
          </cell>
        </row>
        <row r="252">
          <cell r="A252" t="str">
            <v>60303</v>
          </cell>
          <cell r="B252" t="str">
            <v>ค่าเครื่องใช้สำนักงาน เครื่องเขียน</v>
          </cell>
          <cell r="C252">
            <v>0</v>
          </cell>
          <cell r="D252">
            <v>0</v>
          </cell>
          <cell r="E252">
            <v>104240.35</v>
          </cell>
          <cell r="F252">
            <v>0</v>
          </cell>
          <cell r="G252">
            <v>104240.35</v>
          </cell>
          <cell r="H252">
            <v>0</v>
          </cell>
        </row>
        <row r="253">
          <cell r="A253" t="str">
            <v>60304</v>
          </cell>
          <cell r="B253" t="str">
            <v>ค่าหนังสือพิมพ์ แมกกาซีน</v>
          </cell>
          <cell r="C253">
            <v>0</v>
          </cell>
          <cell r="D253">
            <v>0</v>
          </cell>
          <cell r="E253">
            <v>84810.77</v>
          </cell>
          <cell r="F253">
            <v>0</v>
          </cell>
          <cell r="G253">
            <v>84810.77</v>
          </cell>
          <cell r="H253">
            <v>0</v>
          </cell>
        </row>
        <row r="254">
          <cell r="A254" t="str">
            <v>60305</v>
          </cell>
          <cell r="B254" t="str">
            <v>ค่าซ่อม ปรับปรุงคอมพิวเตอร์</v>
          </cell>
          <cell r="C254">
            <v>0</v>
          </cell>
          <cell r="D254">
            <v>0</v>
          </cell>
          <cell r="E254">
            <v>110282.68</v>
          </cell>
          <cell r="F254">
            <v>0</v>
          </cell>
          <cell r="G254">
            <v>110282.68</v>
          </cell>
          <cell r="H254">
            <v>0</v>
          </cell>
        </row>
        <row r="255">
          <cell r="A255" t="str">
            <v>60306</v>
          </cell>
          <cell r="B255" t="str">
            <v>ค่าซ่อมเครื่องใช้สำนักงาน</v>
          </cell>
          <cell r="C255">
            <v>0</v>
          </cell>
          <cell r="D255">
            <v>0</v>
          </cell>
          <cell r="E255">
            <v>174162.33</v>
          </cell>
          <cell r="F255">
            <v>0</v>
          </cell>
          <cell r="G255">
            <v>174162.33</v>
          </cell>
          <cell r="H255">
            <v>0</v>
          </cell>
        </row>
        <row r="256">
          <cell r="A256" t="str">
            <v>60307</v>
          </cell>
          <cell r="B256" t="str">
            <v>ค่าเช่าเครื่องใช้สำนักงาน</v>
          </cell>
          <cell r="C256">
            <v>0</v>
          </cell>
          <cell r="D256">
            <v>0</v>
          </cell>
          <cell r="E256">
            <v>180746.56</v>
          </cell>
          <cell r="F256">
            <v>0</v>
          </cell>
          <cell r="G256">
            <v>180746.56</v>
          </cell>
          <cell r="H256">
            <v>0</v>
          </cell>
        </row>
        <row r="257">
          <cell r="A257" t="str">
            <v>60308</v>
          </cell>
          <cell r="B257" t="str">
            <v>ค่าโทรศัพท์</v>
          </cell>
          <cell r="C257">
            <v>0</v>
          </cell>
          <cell r="D257">
            <v>0</v>
          </cell>
          <cell r="E257">
            <v>1077642.82</v>
          </cell>
          <cell r="F257">
            <v>0</v>
          </cell>
          <cell r="G257">
            <v>1077642.82</v>
          </cell>
          <cell r="H257">
            <v>0</v>
          </cell>
        </row>
        <row r="258">
          <cell r="A258" t="str">
            <v>60309</v>
          </cell>
          <cell r="B258" t="str">
            <v>ค่าไปรษณีย์ โทรเลข</v>
          </cell>
          <cell r="C258">
            <v>0</v>
          </cell>
          <cell r="D258">
            <v>0</v>
          </cell>
          <cell r="E258">
            <v>32789.199999999997</v>
          </cell>
          <cell r="F258">
            <v>0</v>
          </cell>
          <cell r="G258">
            <v>32789.199999999997</v>
          </cell>
          <cell r="H258">
            <v>0</v>
          </cell>
        </row>
        <row r="259">
          <cell r="A259" t="str">
            <v>60310</v>
          </cell>
          <cell r="B259" t="str">
            <v>ค่ายามรักษาการณ์</v>
          </cell>
          <cell r="C259">
            <v>0</v>
          </cell>
          <cell r="D259">
            <v>0</v>
          </cell>
          <cell r="E259">
            <v>1331600</v>
          </cell>
          <cell r="F259">
            <v>0</v>
          </cell>
          <cell r="G259">
            <v>1331600</v>
          </cell>
          <cell r="H259">
            <v>0</v>
          </cell>
        </row>
        <row r="260">
          <cell r="A260" t="str">
            <v>60311</v>
          </cell>
          <cell r="B260" t="str">
            <v>ค่าบริการรักษาความสะอาด</v>
          </cell>
          <cell r="C260">
            <v>0</v>
          </cell>
          <cell r="D260">
            <v>0</v>
          </cell>
          <cell r="E260">
            <v>385188.97</v>
          </cell>
          <cell r="F260">
            <v>0</v>
          </cell>
          <cell r="G260">
            <v>385188.97</v>
          </cell>
          <cell r="H260">
            <v>0</v>
          </cell>
        </row>
        <row r="261">
          <cell r="A261" t="str">
            <v>60401</v>
          </cell>
          <cell r="B261" t="str">
            <v>ค่าซ่อมรถยนต์</v>
          </cell>
          <cell r="C261">
            <v>0</v>
          </cell>
          <cell r="D261">
            <v>0</v>
          </cell>
          <cell r="E261">
            <v>821533.26</v>
          </cell>
          <cell r="F261">
            <v>0</v>
          </cell>
          <cell r="G261">
            <v>821533.26</v>
          </cell>
          <cell r="H261">
            <v>0</v>
          </cell>
        </row>
        <row r="262">
          <cell r="A262" t="str">
            <v>60402</v>
          </cell>
          <cell r="B262" t="str">
            <v>ค่าเช่ารถยนต์</v>
          </cell>
          <cell r="C262">
            <v>0</v>
          </cell>
          <cell r="D262">
            <v>0</v>
          </cell>
          <cell r="E262">
            <v>0</v>
          </cell>
          <cell r="F262">
            <v>0</v>
          </cell>
          <cell r="G262">
            <v>0</v>
          </cell>
          <cell r="H262">
            <v>0</v>
          </cell>
        </row>
        <row r="263">
          <cell r="A263" t="str">
            <v>60403</v>
          </cell>
          <cell r="B263" t="str">
            <v>ค่าเช่าอาคารสถานที่</v>
          </cell>
          <cell r="C263">
            <v>0</v>
          </cell>
          <cell r="D263">
            <v>0</v>
          </cell>
          <cell r="E263">
            <v>1500000</v>
          </cell>
          <cell r="F263">
            <v>0</v>
          </cell>
          <cell r="G263">
            <v>1500000</v>
          </cell>
          <cell r="H263">
            <v>0</v>
          </cell>
        </row>
        <row r="264">
          <cell r="A264" t="str">
            <v>60404</v>
          </cell>
          <cell r="B264" t="str">
            <v>ค่าใช้จ่ายบ้านพักป้อมปราการ</v>
          </cell>
          <cell r="C264">
            <v>0</v>
          </cell>
          <cell r="D264">
            <v>0</v>
          </cell>
          <cell r="E264">
            <v>89207.83</v>
          </cell>
          <cell r="F264">
            <v>0</v>
          </cell>
          <cell r="G264">
            <v>89207.83</v>
          </cell>
          <cell r="H264">
            <v>0</v>
          </cell>
        </row>
        <row r="265">
          <cell r="A265" t="str">
            <v>60405</v>
          </cell>
          <cell r="B265" t="str">
            <v>ค่าซ่อมแซมอาคารสำนักงาน</v>
          </cell>
          <cell r="C265">
            <v>0</v>
          </cell>
          <cell r="D265">
            <v>0</v>
          </cell>
          <cell r="E265">
            <v>102986.84</v>
          </cell>
          <cell r="F265">
            <v>0</v>
          </cell>
          <cell r="G265">
            <v>102986.84</v>
          </cell>
          <cell r="H265">
            <v>0</v>
          </cell>
        </row>
        <row r="266">
          <cell r="A266" t="str">
            <v>60406</v>
          </cell>
          <cell r="B266" t="str">
            <v>ค่าเบี้ยประกันวินาศภัย</v>
          </cell>
          <cell r="C266">
            <v>0</v>
          </cell>
          <cell r="D266">
            <v>0</v>
          </cell>
          <cell r="E266">
            <v>1069031.1499999999</v>
          </cell>
          <cell r="F266">
            <v>0</v>
          </cell>
          <cell r="G266">
            <v>1069031.1499999999</v>
          </cell>
          <cell r="H266">
            <v>0</v>
          </cell>
        </row>
        <row r="267">
          <cell r="A267" t="str">
            <v>60501</v>
          </cell>
          <cell r="B267" t="str">
            <v>ค่าทนายความ จดทะเบียน</v>
          </cell>
          <cell r="C267">
            <v>0</v>
          </cell>
          <cell r="D267">
            <v>0</v>
          </cell>
          <cell r="E267">
            <v>1763176.12</v>
          </cell>
          <cell r="F267">
            <v>0</v>
          </cell>
          <cell r="G267">
            <v>1763176.12</v>
          </cell>
          <cell r="H267">
            <v>0</v>
          </cell>
        </row>
        <row r="268">
          <cell r="A268" t="str">
            <v>60502</v>
          </cell>
          <cell r="B268" t="str">
            <v>ค่าธรรมเนียมนายหน้า</v>
          </cell>
          <cell r="C268">
            <v>0</v>
          </cell>
          <cell r="D268">
            <v>0</v>
          </cell>
          <cell r="E268">
            <v>0</v>
          </cell>
          <cell r="F268">
            <v>0</v>
          </cell>
          <cell r="G268">
            <v>0</v>
          </cell>
          <cell r="H268">
            <v>0</v>
          </cell>
        </row>
        <row r="269">
          <cell r="A269" t="str">
            <v>60503</v>
          </cell>
          <cell r="B269" t="str">
            <v>ค่าธรรมเนียมธนาคาร</v>
          </cell>
          <cell r="C269">
            <v>0</v>
          </cell>
          <cell r="D269">
            <v>0</v>
          </cell>
          <cell r="E269">
            <v>982599.88</v>
          </cell>
          <cell r="F269">
            <v>0</v>
          </cell>
          <cell r="G269">
            <v>982599.88</v>
          </cell>
          <cell r="H269">
            <v>0</v>
          </cell>
        </row>
        <row r="270">
          <cell r="A270" t="str">
            <v>60504</v>
          </cell>
          <cell r="B270" t="str">
            <v>ค่าสมาชิกต่างๆ</v>
          </cell>
          <cell r="C270">
            <v>0</v>
          </cell>
          <cell r="D270">
            <v>0</v>
          </cell>
          <cell r="E270">
            <v>176558.85</v>
          </cell>
          <cell r="F270">
            <v>0</v>
          </cell>
          <cell r="G270">
            <v>176558.85</v>
          </cell>
          <cell r="H270">
            <v>0</v>
          </cell>
        </row>
        <row r="271">
          <cell r="A271" t="str">
            <v>60505</v>
          </cell>
          <cell r="B271" t="str">
            <v>ค่าสอบบัญชี</v>
          </cell>
          <cell r="C271">
            <v>0</v>
          </cell>
          <cell r="D271">
            <v>0</v>
          </cell>
          <cell r="E271">
            <v>429187</v>
          </cell>
          <cell r="F271">
            <v>0</v>
          </cell>
          <cell r="G271">
            <v>429187</v>
          </cell>
          <cell r="H271">
            <v>0</v>
          </cell>
        </row>
        <row r="272">
          <cell r="A272" t="str">
            <v>60506</v>
          </cell>
          <cell r="B272" t="str">
            <v>ค่าธรรมเนียมตลาดหลักทรัพย์</v>
          </cell>
          <cell r="C272">
            <v>0</v>
          </cell>
          <cell r="D272">
            <v>0</v>
          </cell>
          <cell r="E272">
            <v>235205.36</v>
          </cell>
          <cell r="F272">
            <v>0</v>
          </cell>
          <cell r="G272">
            <v>235205.36</v>
          </cell>
          <cell r="H272">
            <v>0</v>
          </cell>
        </row>
        <row r="273">
          <cell r="A273" t="str">
            <v>60507</v>
          </cell>
          <cell r="B273" t="str">
            <v>ค่าธรรมเนียมและบริการอื่นๆ</v>
          </cell>
          <cell r="C273">
            <v>0</v>
          </cell>
          <cell r="D273">
            <v>0</v>
          </cell>
          <cell r="E273">
            <v>1639860.48</v>
          </cell>
          <cell r="F273">
            <v>0</v>
          </cell>
          <cell r="G273">
            <v>1639860.48</v>
          </cell>
          <cell r="H273">
            <v>0</v>
          </cell>
        </row>
        <row r="274">
          <cell r="A274" t="str">
            <v>60508</v>
          </cell>
          <cell r="B274" t="str">
            <v>ส่วนเพิ่มจากการซื้อ-ขายเงินตรา ตปท.ล่วงหน้าตัดบัญช</v>
          </cell>
          <cell r="C274">
            <v>0</v>
          </cell>
          <cell r="D274">
            <v>0</v>
          </cell>
          <cell r="E274">
            <v>0</v>
          </cell>
          <cell r="F274">
            <v>0</v>
          </cell>
          <cell r="G274">
            <v>0</v>
          </cell>
          <cell r="H274">
            <v>0</v>
          </cell>
        </row>
        <row r="275">
          <cell r="A275" t="str">
            <v>60601</v>
          </cell>
          <cell r="B275" t="str">
            <v>ค่าลงทะเบียน-ฝึกอบรม</v>
          </cell>
          <cell r="C275">
            <v>0</v>
          </cell>
          <cell r="D275">
            <v>0</v>
          </cell>
          <cell r="E275">
            <v>323003.78000000003</v>
          </cell>
          <cell r="F275">
            <v>0</v>
          </cell>
          <cell r="G275">
            <v>323003.78000000003</v>
          </cell>
          <cell r="H275">
            <v>0</v>
          </cell>
        </row>
        <row r="276">
          <cell r="A276" t="str">
            <v>60602</v>
          </cell>
          <cell r="B276" t="str">
            <v>ค่าวิทยากร</v>
          </cell>
          <cell r="C276">
            <v>0</v>
          </cell>
          <cell r="D276">
            <v>0</v>
          </cell>
          <cell r="E276">
            <v>39000</v>
          </cell>
          <cell r="F276">
            <v>0</v>
          </cell>
          <cell r="G276">
            <v>39000</v>
          </cell>
          <cell r="H276">
            <v>0</v>
          </cell>
        </row>
        <row r="277">
          <cell r="A277" t="str">
            <v>60603</v>
          </cell>
          <cell r="B277" t="str">
            <v>ค่าฝึกอบรมอื่นๆ</v>
          </cell>
          <cell r="C277">
            <v>0</v>
          </cell>
          <cell r="D277">
            <v>0</v>
          </cell>
          <cell r="E277">
            <v>57488.52</v>
          </cell>
          <cell r="F277">
            <v>0</v>
          </cell>
          <cell r="G277">
            <v>57488.52</v>
          </cell>
          <cell r="H277">
            <v>0</v>
          </cell>
        </row>
        <row r="278">
          <cell r="A278" t="str">
            <v>60701</v>
          </cell>
          <cell r="B278" t="str">
            <v>ค่าพาหนะเดินทาง ที่พัก-ในต่างประเทศ</v>
          </cell>
          <cell r="C278">
            <v>0</v>
          </cell>
          <cell r="D278">
            <v>0</v>
          </cell>
          <cell r="E278">
            <v>1410918.59</v>
          </cell>
          <cell r="F278">
            <v>0</v>
          </cell>
          <cell r="G278">
            <v>1410918.59</v>
          </cell>
          <cell r="H278">
            <v>0</v>
          </cell>
        </row>
        <row r="279">
          <cell r="A279" t="str">
            <v>60702</v>
          </cell>
          <cell r="B279" t="str">
            <v>ค่าพาหนะเดิน ที่พัก-ต่างประเทศ</v>
          </cell>
          <cell r="C279">
            <v>0</v>
          </cell>
          <cell r="D279">
            <v>0</v>
          </cell>
          <cell r="E279">
            <v>118625.21</v>
          </cell>
          <cell r="F279">
            <v>0</v>
          </cell>
          <cell r="G279">
            <v>118625.21</v>
          </cell>
          <cell r="H279">
            <v>0</v>
          </cell>
        </row>
        <row r="280">
          <cell r="A280" t="str">
            <v>60703</v>
          </cell>
          <cell r="B280" t="str">
            <v>ค่าพหนะตรวจเรือ</v>
          </cell>
          <cell r="C280">
            <v>0</v>
          </cell>
          <cell r="D280">
            <v>0</v>
          </cell>
          <cell r="E280">
            <v>0</v>
          </cell>
          <cell r="F280">
            <v>0</v>
          </cell>
          <cell r="G280">
            <v>0</v>
          </cell>
          <cell r="H280">
            <v>0</v>
          </cell>
        </row>
        <row r="281">
          <cell r="A281" t="str">
            <v>60801</v>
          </cell>
          <cell r="B281" t="str">
            <v>ค่าเลี้ยงรับรองธุรกิจ</v>
          </cell>
          <cell r="C281">
            <v>0</v>
          </cell>
          <cell r="D281">
            <v>0</v>
          </cell>
          <cell r="E281">
            <v>838294.93</v>
          </cell>
          <cell r="F281">
            <v>0</v>
          </cell>
          <cell r="G281">
            <v>838294.93</v>
          </cell>
          <cell r="H281">
            <v>0</v>
          </cell>
        </row>
        <row r="282">
          <cell r="A282" t="str">
            <v>60802</v>
          </cell>
          <cell r="B282" t="str">
            <v>ค่าส่งเสริมการขาย</v>
          </cell>
          <cell r="C282">
            <v>0</v>
          </cell>
          <cell r="D282">
            <v>0</v>
          </cell>
          <cell r="E282">
            <v>98251</v>
          </cell>
          <cell r="F282">
            <v>0</v>
          </cell>
          <cell r="G282">
            <v>98251</v>
          </cell>
          <cell r="H282">
            <v>0</v>
          </cell>
        </row>
        <row r="283">
          <cell r="A283" t="str">
            <v>60803</v>
          </cell>
          <cell r="B283" t="str">
            <v>เงินบริจาคการกุศล</v>
          </cell>
          <cell r="C283">
            <v>0</v>
          </cell>
          <cell r="D283">
            <v>0</v>
          </cell>
          <cell r="E283">
            <v>10200</v>
          </cell>
          <cell r="F283">
            <v>0</v>
          </cell>
          <cell r="G283">
            <v>10200</v>
          </cell>
          <cell r="H283">
            <v>0</v>
          </cell>
        </row>
        <row r="284">
          <cell r="A284" t="str">
            <v>60804</v>
          </cell>
          <cell r="B284" t="str">
            <v>ค่าโฆษณา</v>
          </cell>
          <cell r="C284">
            <v>0</v>
          </cell>
          <cell r="D284">
            <v>0</v>
          </cell>
          <cell r="E284">
            <v>277611.74</v>
          </cell>
          <cell r="F284">
            <v>0</v>
          </cell>
          <cell r="G284">
            <v>277611.74</v>
          </cell>
          <cell r="H284">
            <v>0</v>
          </cell>
        </row>
        <row r="285">
          <cell r="A285" t="str">
            <v>60805</v>
          </cell>
          <cell r="B285" t="str">
            <v>ค่าเอกสาร สิ่งพิมพ์ แบบประกวดราคา</v>
          </cell>
          <cell r="C285">
            <v>0</v>
          </cell>
          <cell r="D285">
            <v>0</v>
          </cell>
          <cell r="E285">
            <v>284674.83</v>
          </cell>
          <cell r="F285">
            <v>0</v>
          </cell>
          <cell r="G285">
            <v>284674.83</v>
          </cell>
          <cell r="H285">
            <v>0</v>
          </cell>
        </row>
        <row r="286">
          <cell r="A286" t="str">
            <v>60900</v>
          </cell>
          <cell r="B286" t="str">
            <v>ค่าใช้จ่ายอื่นๆ</v>
          </cell>
          <cell r="C286">
            <v>0</v>
          </cell>
          <cell r="D286">
            <v>0</v>
          </cell>
          <cell r="E286">
            <v>273504.19</v>
          </cell>
          <cell r="F286">
            <v>0</v>
          </cell>
          <cell r="G286">
            <v>273504.19</v>
          </cell>
          <cell r="H286">
            <v>0</v>
          </cell>
        </row>
        <row r="287">
          <cell r="A287" t="str">
            <v>60901</v>
          </cell>
          <cell r="B287" t="str">
            <v>ค่าเสื่อมราคา</v>
          </cell>
          <cell r="C287">
            <v>0</v>
          </cell>
          <cell r="D287">
            <v>0</v>
          </cell>
          <cell r="E287">
            <v>6527962.6600000001</v>
          </cell>
          <cell r="F287">
            <v>0</v>
          </cell>
          <cell r="G287">
            <v>6527962.6600000001</v>
          </cell>
          <cell r="H287">
            <v>0</v>
          </cell>
        </row>
        <row r="288">
          <cell r="A288" t="str">
            <v>60902</v>
          </cell>
          <cell r="B288" t="str">
            <v>ค่าใช้จ่ายตัดจ่าย (บริหาร)</v>
          </cell>
          <cell r="C288">
            <v>0</v>
          </cell>
          <cell r="D288">
            <v>0</v>
          </cell>
          <cell r="E288">
            <v>0</v>
          </cell>
          <cell r="F288">
            <v>0</v>
          </cell>
          <cell r="G288">
            <v>0</v>
          </cell>
          <cell r="H288">
            <v>0</v>
          </cell>
        </row>
        <row r="289">
          <cell r="A289" t="str">
            <v>60903</v>
          </cell>
          <cell r="B289" t="str">
            <v>ดอกผลเช่าซื้อตัดบัญชี</v>
          </cell>
          <cell r="C289">
            <v>0</v>
          </cell>
          <cell r="D289">
            <v>0</v>
          </cell>
          <cell r="E289">
            <v>0</v>
          </cell>
          <cell r="F289">
            <v>0</v>
          </cell>
          <cell r="G289">
            <v>0</v>
          </cell>
          <cell r="H289">
            <v>0</v>
          </cell>
        </row>
        <row r="290">
          <cell r="A290" t="str">
            <v>60904</v>
          </cell>
          <cell r="B290" t="str">
            <v>ค่าฟิล์ม ค่าล้าง-อัดรูป</v>
          </cell>
          <cell r="C290">
            <v>0</v>
          </cell>
          <cell r="D290">
            <v>0</v>
          </cell>
          <cell r="E290">
            <v>15263.41</v>
          </cell>
          <cell r="F290">
            <v>0</v>
          </cell>
          <cell r="G290">
            <v>15263.41</v>
          </cell>
          <cell r="H290">
            <v>0</v>
          </cell>
        </row>
        <row r="291">
          <cell r="A291" t="str">
            <v>60905</v>
          </cell>
          <cell r="B291" t="str">
            <v>หนี้สงสัยจะสูญ</v>
          </cell>
          <cell r="C291">
            <v>0</v>
          </cell>
          <cell r="D291">
            <v>0</v>
          </cell>
          <cell r="E291">
            <v>2980073.88</v>
          </cell>
          <cell r="F291">
            <v>0</v>
          </cell>
          <cell r="G291">
            <v>2980073.88</v>
          </cell>
          <cell r="H291">
            <v>0</v>
          </cell>
        </row>
        <row r="292">
          <cell r="A292" t="str">
            <v>60906</v>
          </cell>
          <cell r="B292" t="str">
            <v>หนี้สูญ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60910</v>
          </cell>
          <cell r="B293" t="str">
            <v>ขาดทุนจากอัตราแลกเปลี่ยน</v>
          </cell>
          <cell r="C293">
            <v>0</v>
          </cell>
          <cell r="D293">
            <v>0</v>
          </cell>
          <cell r="E293">
            <v>1316285.8400000001</v>
          </cell>
          <cell r="F293">
            <v>0</v>
          </cell>
          <cell r="G293">
            <v>1316285.8400000001</v>
          </cell>
          <cell r="H293">
            <v>0</v>
          </cell>
        </row>
        <row r="294">
          <cell r="A294" t="str">
            <v>60911</v>
          </cell>
          <cell r="B294" t="str">
            <v>ขาดทุนจากการขายทรัพย์สิน</v>
          </cell>
          <cell r="C294">
            <v>0</v>
          </cell>
          <cell r="D294">
            <v>0</v>
          </cell>
          <cell r="E294">
            <v>24521.23</v>
          </cell>
          <cell r="F294">
            <v>0</v>
          </cell>
          <cell r="G294">
            <v>24521.23</v>
          </cell>
          <cell r="H294">
            <v>0</v>
          </cell>
        </row>
        <row r="295">
          <cell r="A295" t="str">
            <v>60912</v>
          </cell>
          <cell r="B295" t="str">
            <v>ขาดทุนจากการลงทุนในบริษัทย่อย</v>
          </cell>
          <cell r="C295">
            <v>0</v>
          </cell>
          <cell r="D295">
            <v>0</v>
          </cell>
          <cell r="E295">
            <v>62641.65</v>
          </cell>
          <cell r="F295">
            <v>0</v>
          </cell>
          <cell r="G295">
            <v>62641.65</v>
          </cell>
          <cell r="H295">
            <v>0</v>
          </cell>
        </row>
        <row r="296">
          <cell r="A296" t="str">
            <v>60915</v>
          </cell>
          <cell r="B296" t="str">
            <v>ขาดทุนที่เกิดขึ้นจากการจำหน่ายเงินลงทุน</v>
          </cell>
          <cell r="C296">
            <v>0</v>
          </cell>
          <cell r="D296">
            <v>0</v>
          </cell>
          <cell r="E296">
            <v>159496.42000000001</v>
          </cell>
          <cell r="F296">
            <v>0</v>
          </cell>
          <cell r="G296">
            <v>159496.42000000001</v>
          </cell>
          <cell r="H296">
            <v>0</v>
          </cell>
        </row>
        <row r="297">
          <cell r="A297" t="str">
            <v>60916</v>
          </cell>
          <cell r="B297" t="str">
            <v>ค่าปรับจากการผิดสัญญาจ้าง</v>
          </cell>
          <cell r="C297">
            <v>0</v>
          </cell>
          <cell r="D297">
            <v>0</v>
          </cell>
          <cell r="E297">
            <v>0</v>
          </cell>
          <cell r="F297">
            <v>0</v>
          </cell>
          <cell r="G297">
            <v>0</v>
          </cell>
          <cell r="H297">
            <v>0</v>
          </cell>
        </row>
        <row r="298">
          <cell r="A298" t="str">
            <v>60920</v>
          </cell>
          <cell r="B298" t="str">
            <v>ค่าใช้จ่ายเบ็ดเตล็ด</v>
          </cell>
          <cell r="C298">
            <v>0</v>
          </cell>
          <cell r="D298">
            <v>0</v>
          </cell>
          <cell r="E298">
            <v>83773.5</v>
          </cell>
          <cell r="F298">
            <v>0</v>
          </cell>
          <cell r="G298">
            <v>83773.5</v>
          </cell>
          <cell r="H298">
            <v>0</v>
          </cell>
        </row>
        <row r="299">
          <cell r="A299" t="str">
            <v>69001</v>
          </cell>
          <cell r="B299" t="str">
            <v>ดอกเบี้ยเงินกู้ระยะยาว ไทยพาณิชย์</v>
          </cell>
          <cell r="C299">
            <v>0</v>
          </cell>
          <cell r="D299">
            <v>0</v>
          </cell>
          <cell r="E299">
            <v>2072791.39</v>
          </cell>
          <cell r="F299">
            <v>0</v>
          </cell>
          <cell r="G299">
            <v>2072791.39</v>
          </cell>
          <cell r="H299">
            <v>0</v>
          </cell>
        </row>
        <row r="300">
          <cell r="A300" t="str">
            <v>69002</v>
          </cell>
          <cell r="B300" t="str">
            <v>ดอกเบี้ยเงินเบิกเกินบัญชี</v>
          </cell>
          <cell r="C300">
            <v>0</v>
          </cell>
          <cell r="D300">
            <v>0</v>
          </cell>
          <cell r="E300">
            <v>224487.21</v>
          </cell>
          <cell r="F300">
            <v>0</v>
          </cell>
          <cell r="G300">
            <v>224487.21</v>
          </cell>
          <cell r="H300">
            <v>0</v>
          </cell>
        </row>
        <row r="301">
          <cell r="A301" t="str">
            <v>69003</v>
          </cell>
          <cell r="B301" t="str">
            <v>ดอกเบี้ยจ่ายอื่นๆ</v>
          </cell>
          <cell r="C301">
            <v>0</v>
          </cell>
          <cell r="D301">
            <v>0</v>
          </cell>
          <cell r="E301">
            <v>10348299.119999999</v>
          </cell>
          <cell r="F301">
            <v>0</v>
          </cell>
          <cell r="G301">
            <v>10348299.119999999</v>
          </cell>
          <cell r="H301">
            <v>0</v>
          </cell>
        </row>
        <row r="302">
          <cell r="A302" t="str">
            <v>69004</v>
          </cell>
          <cell r="B302" t="str">
            <v>ดอกเบี้ยจ่าย-เจ้าหนี้ T/R</v>
          </cell>
          <cell r="C302">
            <v>0</v>
          </cell>
          <cell r="D302">
            <v>0</v>
          </cell>
          <cell r="E302">
            <v>197353.31</v>
          </cell>
          <cell r="F302">
            <v>0</v>
          </cell>
          <cell r="G302">
            <v>197353.31</v>
          </cell>
          <cell r="H302">
            <v>0</v>
          </cell>
        </row>
        <row r="303">
          <cell r="A303" t="str">
            <v>69101</v>
          </cell>
          <cell r="B303" t="str">
            <v>ภาษีโรงเรือนและที่ดิน</v>
          </cell>
          <cell r="C303">
            <v>0</v>
          </cell>
          <cell r="D303">
            <v>0</v>
          </cell>
          <cell r="E303">
            <v>154697</v>
          </cell>
          <cell r="F303">
            <v>0</v>
          </cell>
          <cell r="G303">
            <v>154697</v>
          </cell>
          <cell r="H303">
            <v>0</v>
          </cell>
        </row>
        <row r="304">
          <cell r="A304" t="str">
            <v>69102</v>
          </cell>
          <cell r="B304" t="str">
            <v>ภาษีเงินได้นิติบุคคล</v>
          </cell>
          <cell r="C304">
            <v>0</v>
          </cell>
          <cell r="D304">
            <v>0</v>
          </cell>
          <cell r="E304">
            <v>0</v>
          </cell>
          <cell r="F304">
            <v>0</v>
          </cell>
          <cell r="G304">
            <v>0</v>
          </cell>
          <cell r="H304">
            <v>0</v>
          </cell>
        </row>
        <row r="305">
          <cell r="A305" t="str">
            <v>69201</v>
          </cell>
          <cell r="B305" t="str">
            <v>ภาษีซื้อขอคืนไม่ได้</v>
          </cell>
          <cell r="C305">
            <v>0</v>
          </cell>
          <cell r="D305">
            <v>0</v>
          </cell>
          <cell r="E305">
            <v>0</v>
          </cell>
          <cell r="F305">
            <v>47474.25</v>
          </cell>
          <cell r="G305">
            <v>0</v>
          </cell>
          <cell r="H305">
            <v>47474.25</v>
          </cell>
        </row>
        <row r="306">
          <cell r="A306" t="str">
            <v>69202</v>
          </cell>
          <cell r="B306" t="str">
            <v>เงินเพิ่มและเบี้ยปรับ</v>
          </cell>
          <cell r="C306">
            <v>0</v>
          </cell>
          <cell r="D306">
            <v>0</v>
          </cell>
          <cell r="E306">
            <v>368866.83</v>
          </cell>
          <cell r="F306">
            <v>0</v>
          </cell>
          <cell r="G306">
            <v>368866.83</v>
          </cell>
          <cell r="H306">
            <v>0</v>
          </cell>
        </row>
        <row r="307">
          <cell r="C307">
            <v>1127528059.2700002</v>
          </cell>
          <cell r="D307">
            <v>1127528059.2699997</v>
          </cell>
          <cell r="E307">
            <v>879863858.40000021</v>
          </cell>
          <cell r="F307">
            <v>879863858.39999998</v>
          </cell>
          <cell r="G307">
            <v>981107238.61000025</v>
          </cell>
          <cell r="H307">
            <v>981107238.6099999</v>
          </cell>
        </row>
      </sheetData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20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3800"/>
      <sheetName val="J1"/>
      <sheetName val="J2"/>
      <sheetName val="J3 - Nong Pra Lai"/>
      <sheetName val="J4 - Cha Cheng Sao"/>
      <sheetName val="Variance"/>
      <sheetName val="Sheet1"/>
      <sheetName val="Title"/>
      <sheetName val="ACFC"/>
      <sheetName val="Test cost oversea"/>
      <sheetName val="DEP12"/>
      <sheetName val="10-1 Media"/>
      <sheetName val="10-cut"/>
      <sheetName val="Master List (ม.ค.-มี.ค)"/>
      <sheetName val="ทรัพย์ประจำระหว่างทำ"/>
      <sheetName val="SEA"/>
      <sheetName val="Purchase"/>
      <sheetName val="CST1198"/>
      <sheetName val="S33"/>
      <sheetName val="J3_-_Nong_Pra_Lai"/>
      <sheetName val="J4_-_Cha_Cheng_Sao"/>
      <sheetName val="Age311299TAS"/>
      <sheetName val="TASintDec00"/>
      <sheetName val="P4DDBFTAS"/>
      <sheetName val="อาคาร"/>
      <sheetName val="เครื่องตกแต่ง"/>
      <sheetName val="EW-FA-0900"/>
    </sheetNames>
    <sheetDataSet>
      <sheetData sheetId="0" refreshError="1"/>
      <sheetData sheetId="1" refreshError="1">
        <row r="10">
          <cell r="L10">
            <v>86676260.299999997</v>
          </cell>
        </row>
      </sheetData>
      <sheetData sheetId="2" refreshError="1">
        <row r="17">
          <cell r="U17">
            <v>953133469.62000012</v>
          </cell>
        </row>
      </sheetData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20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>
        <row r="2">
          <cell r="G2">
            <v>36525</v>
          </cell>
        </row>
      </sheetData>
      <sheetData sheetId="1"/>
    </sheetDataSet>
  </externalBook>
</externalLink>
</file>

<file path=xl/externalLinks/externalLink20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ตั๋วเงินรับ"/>
    </sheetNames>
    <sheetDataSet>
      <sheetData sheetId="0">
        <row r="2">
          <cell r="G2">
            <v>36525</v>
          </cell>
        </row>
        <row r="17">
          <cell r="E17">
            <v>2301291.9806534634</v>
          </cell>
        </row>
      </sheetData>
      <sheetData sheetId="1">
        <row r="4">
          <cell r="B4">
            <v>8500000</v>
          </cell>
        </row>
        <row r="17">
          <cell r="E17">
            <v>3000000</v>
          </cell>
        </row>
      </sheetData>
      <sheetData sheetId="2" refreshError="1"/>
    </sheetDataSet>
  </externalBook>
</externalLink>
</file>

<file path=xl/externalLinks/externalLink20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>
        <row r="4">
          <cell r="B4">
            <v>4399427.8</v>
          </cell>
        </row>
        <row r="17">
          <cell r="E17">
            <v>2301291.9806534634</v>
          </cell>
        </row>
      </sheetData>
      <sheetData sheetId="1">
        <row r="4">
          <cell r="B4">
            <v>8500000</v>
          </cell>
        </row>
        <row r="17">
          <cell r="E17">
            <v>3000000</v>
          </cell>
        </row>
      </sheetData>
    </sheetDataSet>
  </externalBook>
</externalLink>
</file>

<file path=xl/externalLinks/externalLink20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M-TE"/>
      <sheetName val="เงินกู้ MGC"/>
      <sheetName val="เงินกู้ธนชาติ"/>
    </sheetNames>
    <sheetDataSet>
      <sheetData sheetId="0">
        <row r="9">
          <cell r="J9">
            <v>13376</v>
          </cell>
        </row>
        <row r="30">
          <cell r="E30">
            <v>13376.442500000001</v>
          </cell>
        </row>
      </sheetData>
      <sheetData sheetId="1" refreshError="1"/>
      <sheetData sheetId="2" refreshError="1"/>
    </sheetDataSet>
  </externalBook>
</externalLink>
</file>

<file path=xl/externalLinks/externalLink20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ke"/>
    </sheetNames>
    <sheetDataSet>
      <sheetData sheetId="0" refreshError="1">
        <row r="10">
          <cell r="AD10" t="str">
            <v>BTNN4O</v>
          </cell>
          <cell r="AE10">
            <v>1.3</v>
          </cell>
          <cell r="AF10">
            <v>1.1000000000000001</v>
          </cell>
          <cell r="AG10">
            <v>1</v>
          </cell>
          <cell r="AH10">
            <v>0.2</v>
          </cell>
          <cell r="AJ10">
            <v>0.1</v>
          </cell>
          <cell r="AK10">
            <v>0.5</v>
          </cell>
          <cell r="AL10">
            <v>0</v>
          </cell>
          <cell r="AN10">
            <v>0.8</v>
          </cell>
          <cell r="AO10">
            <v>0.4</v>
          </cell>
          <cell r="AQ10" t="str">
            <v>BTNN 4 oá</v>
          </cell>
          <cell r="AR10" t="str">
            <v>0x4</v>
          </cell>
        </row>
        <row r="12">
          <cell r="AD12" t="str">
            <v>BTNN2O</v>
          </cell>
          <cell r="AE12">
            <v>0.8</v>
          </cell>
          <cell r="AF12">
            <v>0.6</v>
          </cell>
          <cell r="AG12">
            <v>1</v>
          </cell>
          <cell r="AH12">
            <v>0.2</v>
          </cell>
          <cell r="AJ12">
            <v>0.1</v>
          </cell>
          <cell r="AK12">
            <v>0.5</v>
          </cell>
          <cell r="AL12">
            <v>79</v>
          </cell>
          <cell r="AN12">
            <v>0.4</v>
          </cell>
          <cell r="AO12">
            <v>0.4</v>
          </cell>
          <cell r="AQ12" t="str">
            <v>BTNN 2 oáng</v>
          </cell>
          <cell r="AR12" t="str">
            <v>0x4</v>
          </cell>
        </row>
        <row r="14">
          <cell r="AD14" t="str">
            <v>BTNN1O</v>
          </cell>
          <cell r="AE14">
            <v>0.6</v>
          </cell>
          <cell r="AF14">
            <v>0.4</v>
          </cell>
          <cell r="AG14">
            <v>1</v>
          </cell>
          <cell r="AH14">
            <v>0.2</v>
          </cell>
          <cell r="AJ14">
            <v>0.1</v>
          </cell>
          <cell r="AK14">
            <v>0.5</v>
          </cell>
          <cell r="AL14">
            <v>421.00000000000006</v>
          </cell>
          <cell r="AN14">
            <v>0.2</v>
          </cell>
          <cell r="AO14">
            <v>0.4</v>
          </cell>
          <cell r="AQ14" t="str">
            <v>BTNN 1oáng</v>
          </cell>
          <cell r="AR14" t="str">
            <v>0x4</v>
          </cell>
        </row>
        <row r="16">
          <cell r="AD16" t="str">
            <v>BTNN1OD</v>
          </cell>
          <cell r="AE16">
            <v>0.6</v>
          </cell>
          <cell r="AF16">
            <v>0.4</v>
          </cell>
          <cell r="AG16">
            <v>1</v>
          </cell>
          <cell r="AH16">
            <v>0.2</v>
          </cell>
          <cell r="AJ16">
            <v>0.1</v>
          </cell>
          <cell r="AK16">
            <v>0.5</v>
          </cell>
          <cell r="AL16">
            <v>17</v>
          </cell>
          <cell r="AN16">
            <v>0.2</v>
          </cell>
          <cell r="AO16">
            <v>0.4</v>
          </cell>
          <cell r="AQ16" t="str">
            <v>BTNN 1oáng</v>
          </cell>
          <cell r="AR16" t="str">
            <v>0x4</v>
          </cell>
        </row>
        <row r="18">
          <cell r="AD18" t="str">
            <v>BTNN2D</v>
          </cell>
          <cell r="AE18">
            <v>1.45</v>
          </cell>
          <cell r="AF18">
            <v>1.25</v>
          </cell>
          <cell r="AG18">
            <v>1</v>
          </cell>
          <cell r="AH18">
            <v>0.2</v>
          </cell>
          <cell r="AJ18">
            <v>0.1</v>
          </cell>
          <cell r="AK18">
            <v>0.5</v>
          </cell>
          <cell r="AL18">
            <v>244</v>
          </cell>
          <cell r="AN18">
            <v>0.4</v>
          </cell>
          <cell r="AO18">
            <v>0.4</v>
          </cell>
          <cell r="AQ18" t="str">
            <v>BTNN 2sôïi</v>
          </cell>
          <cell r="AR18" t="str">
            <v>0x4</v>
          </cell>
        </row>
        <row r="20">
          <cell r="AD20" t="str">
            <v>BTNN1D</v>
          </cell>
          <cell r="AE20">
            <v>0.75</v>
          </cell>
          <cell r="AF20">
            <v>0.55000000000000004</v>
          </cell>
          <cell r="AG20">
            <v>1</v>
          </cell>
          <cell r="AH20">
            <v>0.2</v>
          </cell>
          <cell r="AJ20">
            <v>0.1</v>
          </cell>
          <cell r="AK20">
            <v>0.5</v>
          </cell>
          <cell r="AL20">
            <v>630.5</v>
          </cell>
          <cell r="AN20">
            <v>0.2</v>
          </cell>
          <cell r="AO20">
            <v>0.4</v>
          </cell>
          <cell r="AQ20" t="str">
            <v>BTNN 1sôïi</v>
          </cell>
          <cell r="AR20" t="str">
            <v>0x4</v>
          </cell>
        </row>
        <row r="22">
          <cell r="AD22" t="str">
            <v>BTNN2</v>
          </cell>
          <cell r="AE22">
            <v>0.75</v>
          </cell>
          <cell r="AF22">
            <v>0.55000000000000004</v>
          </cell>
          <cell r="AG22">
            <v>1</v>
          </cell>
          <cell r="AH22">
            <v>0.2</v>
          </cell>
          <cell r="AJ22">
            <v>0.1</v>
          </cell>
          <cell r="AK22">
            <v>0.5</v>
          </cell>
          <cell r="AL22">
            <v>304</v>
          </cell>
          <cell r="AN22">
            <v>0.4</v>
          </cell>
          <cell r="AO22">
            <v>0.4</v>
          </cell>
          <cell r="AQ22" t="str">
            <v>BTNN 2sôïi</v>
          </cell>
          <cell r="AR22" t="str">
            <v>0x4</v>
          </cell>
        </row>
        <row r="24">
          <cell r="AD24" t="str">
            <v>BTNN1</v>
          </cell>
          <cell r="AE24">
            <v>0.6</v>
          </cell>
          <cell r="AF24">
            <v>0.4</v>
          </cell>
          <cell r="AG24">
            <v>1</v>
          </cell>
          <cell r="AH24">
            <v>0.2</v>
          </cell>
          <cell r="AJ24">
            <v>0.1</v>
          </cell>
          <cell r="AL24">
            <v>1436.4</v>
          </cell>
          <cell r="AN24">
            <v>0.2</v>
          </cell>
          <cell r="AO24">
            <v>0.4</v>
          </cell>
          <cell r="AQ24" t="str">
            <v>BTNN 1sôïi</v>
          </cell>
          <cell r="AR24" t="str">
            <v>0x4</v>
          </cell>
        </row>
        <row r="26">
          <cell r="AD26" t="str">
            <v>BTCL3O</v>
          </cell>
          <cell r="AE26">
            <v>1.05</v>
          </cell>
          <cell r="AF26">
            <v>0.85</v>
          </cell>
          <cell r="AG26">
            <v>1</v>
          </cell>
          <cell r="AH26">
            <v>0.2</v>
          </cell>
          <cell r="AI26">
            <v>0.12</v>
          </cell>
          <cell r="AJ26">
            <v>0.12</v>
          </cell>
          <cell r="AL26">
            <v>5</v>
          </cell>
          <cell r="AN26">
            <v>0.6</v>
          </cell>
          <cell r="AO26">
            <v>0.4</v>
          </cell>
          <cell r="AQ26" t="str">
            <v>BTCL 3oáng</v>
          </cell>
          <cell r="AR26" t="str">
            <v>0x4</v>
          </cell>
        </row>
        <row r="28">
          <cell r="AD28" t="str">
            <v>BTCL2O</v>
          </cell>
          <cell r="AE28">
            <v>0.8</v>
          </cell>
          <cell r="AF28">
            <v>0.6</v>
          </cell>
          <cell r="AG28">
            <v>1</v>
          </cell>
          <cell r="AH28">
            <v>0.2</v>
          </cell>
          <cell r="AI28">
            <v>0.12</v>
          </cell>
          <cell r="AJ28">
            <v>0.12</v>
          </cell>
          <cell r="AL28">
            <v>0</v>
          </cell>
          <cell r="AN28">
            <v>0.4</v>
          </cell>
          <cell r="AO28">
            <v>0.4</v>
          </cell>
          <cell r="AQ28" t="str">
            <v>BTCL 2oáng</v>
          </cell>
          <cell r="AR28" t="str">
            <v>0x4</v>
          </cell>
        </row>
        <row r="30">
          <cell r="AD30" t="str">
            <v>BCLT4</v>
          </cell>
          <cell r="AE30">
            <v>1.45</v>
          </cell>
          <cell r="AF30">
            <v>1.25</v>
          </cell>
          <cell r="AG30">
            <v>1</v>
          </cell>
          <cell r="AH30">
            <v>0.2</v>
          </cell>
          <cell r="AI30">
            <v>0.12</v>
          </cell>
          <cell r="AJ30">
            <v>0.12</v>
          </cell>
          <cell r="AK30">
            <v>0.52</v>
          </cell>
          <cell r="AL30">
            <v>0</v>
          </cell>
          <cell r="AN30">
            <v>0.8</v>
          </cell>
          <cell r="AO30">
            <v>0.4</v>
          </cell>
          <cell r="AQ30" t="str">
            <v>BTCL Traïm4s</v>
          </cell>
          <cell r="AR30" t="str">
            <v>0x4</v>
          </cell>
        </row>
        <row r="32">
          <cell r="AD32" t="str">
            <v>BCLT3</v>
          </cell>
          <cell r="AE32">
            <v>1.1000000000000001</v>
          </cell>
          <cell r="AF32">
            <v>0.9</v>
          </cell>
          <cell r="AG32">
            <v>1</v>
          </cell>
          <cell r="AH32">
            <v>0.2</v>
          </cell>
          <cell r="AI32">
            <v>0.12</v>
          </cell>
          <cell r="AJ32">
            <v>0.12</v>
          </cell>
          <cell r="AK32">
            <v>0.52</v>
          </cell>
          <cell r="AL32">
            <v>3</v>
          </cell>
          <cell r="AN32">
            <v>0.6</v>
          </cell>
          <cell r="AO32">
            <v>0.4</v>
          </cell>
          <cell r="AQ32" t="str">
            <v>BTCL Traïm3s</v>
          </cell>
          <cell r="AR32" t="str">
            <v>0x4</v>
          </cell>
        </row>
        <row r="34">
          <cell r="AD34" t="str">
            <v>BTCL2</v>
          </cell>
          <cell r="AE34">
            <v>0.75</v>
          </cell>
          <cell r="AF34">
            <v>0.55000000000000004</v>
          </cell>
          <cell r="AG34">
            <v>1</v>
          </cell>
          <cell r="AH34">
            <v>0.2</v>
          </cell>
          <cell r="AI34">
            <v>0.12</v>
          </cell>
          <cell r="AJ34">
            <v>0.12</v>
          </cell>
          <cell r="AK34">
            <v>0.52</v>
          </cell>
          <cell r="AL34">
            <v>0</v>
          </cell>
          <cell r="AN34">
            <v>0.4</v>
          </cell>
          <cell r="AO34">
            <v>0.4</v>
          </cell>
          <cell r="AQ34" t="str">
            <v>BTCL 2sôïi</v>
          </cell>
          <cell r="AR34" t="str">
            <v>0x4</v>
          </cell>
        </row>
        <row r="36">
          <cell r="AD36" t="str">
            <v>BCLT2</v>
          </cell>
          <cell r="AE36">
            <v>0.75</v>
          </cell>
          <cell r="AF36">
            <v>0.55000000000000004</v>
          </cell>
          <cell r="AG36">
            <v>1</v>
          </cell>
          <cell r="AH36">
            <v>0.2</v>
          </cell>
          <cell r="AI36">
            <v>0.12</v>
          </cell>
          <cell r="AJ36">
            <v>0.12</v>
          </cell>
          <cell r="AK36">
            <v>0.52</v>
          </cell>
          <cell r="AL36">
            <v>24</v>
          </cell>
          <cell r="AN36">
            <v>0.4</v>
          </cell>
          <cell r="AO36">
            <v>0.4</v>
          </cell>
          <cell r="AQ36" t="str">
            <v>BTCL Traïm2s</v>
          </cell>
          <cell r="AR36" t="str">
            <v>0x4</v>
          </cell>
        </row>
        <row r="38">
          <cell r="AD38" t="str">
            <v>BTCL1O</v>
          </cell>
          <cell r="AE38">
            <v>0.6</v>
          </cell>
          <cell r="AF38">
            <v>0.4</v>
          </cell>
          <cell r="AG38">
            <v>1</v>
          </cell>
          <cell r="AH38">
            <v>0.2</v>
          </cell>
          <cell r="AI38">
            <v>0.12</v>
          </cell>
          <cell r="AJ38">
            <v>0.12</v>
          </cell>
          <cell r="AK38">
            <v>0.52</v>
          </cell>
          <cell r="AL38">
            <v>63.3</v>
          </cell>
          <cell r="AN38">
            <v>0.2</v>
          </cell>
          <cell r="AO38">
            <v>0.4</v>
          </cell>
          <cell r="AQ38" t="str">
            <v>BTCL 1oá</v>
          </cell>
          <cell r="AR38" t="str">
            <v>0x4</v>
          </cell>
        </row>
        <row r="40">
          <cell r="AD40" t="str">
            <v>BCLT1</v>
          </cell>
          <cell r="AE40">
            <v>0.6</v>
          </cell>
          <cell r="AF40">
            <v>0.4</v>
          </cell>
          <cell r="AG40">
            <v>1</v>
          </cell>
          <cell r="AH40">
            <v>0.2</v>
          </cell>
          <cell r="AI40">
            <v>0.12</v>
          </cell>
          <cell r="AJ40">
            <v>0.12</v>
          </cell>
          <cell r="AK40">
            <v>0.52</v>
          </cell>
          <cell r="AL40">
            <v>21</v>
          </cell>
          <cell r="AN40">
            <v>0.2</v>
          </cell>
          <cell r="AO40">
            <v>0.4</v>
          </cell>
          <cell r="AQ40" t="str">
            <v>BTCL Traïm1S</v>
          </cell>
          <cell r="AR40" t="str">
            <v>0x4</v>
          </cell>
        </row>
        <row r="42">
          <cell r="AD42" t="str">
            <v>BTCL1</v>
          </cell>
          <cell r="AE42">
            <v>0.6</v>
          </cell>
          <cell r="AF42">
            <v>0.4</v>
          </cell>
          <cell r="AG42">
            <v>1</v>
          </cell>
          <cell r="AH42">
            <v>0.2</v>
          </cell>
          <cell r="AI42">
            <v>0.12</v>
          </cell>
          <cell r="AJ42">
            <v>0.12</v>
          </cell>
          <cell r="AK42">
            <v>0.52</v>
          </cell>
          <cell r="AL42">
            <v>0</v>
          </cell>
          <cell r="AN42">
            <v>0.2</v>
          </cell>
          <cell r="AO42">
            <v>0.4</v>
          </cell>
          <cell r="AQ42" t="str">
            <v>BTCL 1S</v>
          </cell>
          <cell r="AR42" t="str">
            <v>0x4</v>
          </cell>
        </row>
        <row r="44">
          <cell r="AD44" t="str">
            <v>BT3</v>
          </cell>
          <cell r="AE44">
            <v>1.1000000000000001</v>
          </cell>
          <cell r="AF44">
            <v>0.9</v>
          </cell>
          <cell r="AG44">
            <v>1</v>
          </cell>
          <cell r="AH44">
            <v>0.2</v>
          </cell>
          <cell r="AI44">
            <v>0.06</v>
          </cell>
          <cell r="AJ44">
            <v>0.06</v>
          </cell>
          <cell r="AK44">
            <v>0.5</v>
          </cell>
          <cell r="AL44">
            <v>0</v>
          </cell>
          <cell r="AM44">
            <v>0.26</v>
          </cell>
          <cell r="AN44">
            <v>0.6</v>
          </cell>
          <cell r="AO44">
            <v>0.2</v>
          </cell>
          <cell r="AQ44" t="str">
            <v>BT ñaù 1x2 3s</v>
          </cell>
          <cell r="AR44" t="str">
            <v>4x6</v>
          </cell>
        </row>
        <row r="46">
          <cell r="AD46" t="str">
            <v>BT2</v>
          </cell>
          <cell r="AE46">
            <v>0.75</v>
          </cell>
          <cell r="AF46">
            <v>0.55000000000000004</v>
          </cell>
          <cell r="AG46">
            <v>1</v>
          </cell>
          <cell r="AH46">
            <v>0.2</v>
          </cell>
          <cell r="AI46">
            <v>0.06</v>
          </cell>
          <cell r="AJ46">
            <v>0.06</v>
          </cell>
          <cell r="AK46">
            <v>0.5</v>
          </cell>
          <cell r="AL46">
            <v>58</v>
          </cell>
          <cell r="AM46">
            <v>0.26</v>
          </cell>
          <cell r="AN46">
            <v>0.4</v>
          </cell>
          <cell r="AO46">
            <v>0.2</v>
          </cell>
          <cell r="AQ46" t="str">
            <v>BT ñaù 1x2 2s</v>
          </cell>
          <cell r="AR46" t="str">
            <v>4x6</v>
          </cell>
        </row>
        <row r="48">
          <cell r="AD48" t="str">
            <v>BT1</v>
          </cell>
          <cell r="AE48">
            <v>0.6</v>
          </cell>
          <cell r="AF48">
            <v>0.4</v>
          </cell>
          <cell r="AG48">
            <v>1</v>
          </cell>
          <cell r="AH48">
            <v>0.2</v>
          </cell>
          <cell r="AI48">
            <v>0.06</v>
          </cell>
          <cell r="AJ48">
            <v>0.06</v>
          </cell>
          <cell r="AK48">
            <v>0.5</v>
          </cell>
          <cell r="AL48">
            <v>615</v>
          </cell>
          <cell r="AM48">
            <v>0.26</v>
          </cell>
          <cell r="AN48">
            <v>0.2</v>
          </cell>
          <cell r="AO48">
            <v>0.2</v>
          </cell>
          <cell r="AQ48" t="str">
            <v>BT ñaù 1x2 1s</v>
          </cell>
          <cell r="AR48" t="str">
            <v>4x6</v>
          </cell>
        </row>
        <row r="50">
          <cell r="AD50" t="str">
            <v>CS2O</v>
          </cell>
          <cell r="AE50">
            <v>0.8</v>
          </cell>
          <cell r="AF50">
            <v>0.6</v>
          </cell>
          <cell r="AG50">
            <v>1</v>
          </cell>
          <cell r="AH50">
            <v>0.2</v>
          </cell>
          <cell r="AI50">
            <v>0.05</v>
          </cell>
          <cell r="AJ50">
            <v>0.05</v>
          </cell>
          <cell r="AK50">
            <v>0.5</v>
          </cell>
          <cell r="AL50">
            <v>0</v>
          </cell>
          <cell r="AM50">
            <v>0.33</v>
          </cell>
          <cell r="AN50">
            <v>0.4</v>
          </cell>
          <cell r="AO50">
            <v>0.2</v>
          </cell>
          <cell r="AQ50" t="str">
            <v>Gaïch Csaâu2oá</v>
          </cell>
          <cell r="AR50" t="str">
            <v>4x6</v>
          </cell>
        </row>
        <row r="52">
          <cell r="AD52" t="str">
            <v>CS2</v>
          </cell>
          <cell r="AE52">
            <v>0.75</v>
          </cell>
          <cell r="AF52">
            <v>0.55000000000000004</v>
          </cell>
          <cell r="AG52">
            <v>1</v>
          </cell>
          <cell r="AH52">
            <v>0.2</v>
          </cell>
          <cell r="AI52">
            <v>0.05</v>
          </cell>
          <cell r="AJ52">
            <v>0.05</v>
          </cell>
          <cell r="AK52">
            <v>0.5</v>
          </cell>
          <cell r="AL52">
            <v>0</v>
          </cell>
          <cell r="AM52">
            <v>0.33</v>
          </cell>
          <cell r="AN52">
            <v>0.4</v>
          </cell>
          <cell r="AO52">
            <v>0.2</v>
          </cell>
          <cell r="AQ52" t="str">
            <v>Gaïch Csaâu2s</v>
          </cell>
          <cell r="AR52" t="str">
            <v>4x6</v>
          </cell>
        </row>
        <row r="54">
          <cell r="AD54" t="str">
            <v>CS1O</v>
          </cell>
          <cell r="AE54">
            <v>0.6</v>
          </cell>
          <cell r="AF54">
            <v>0.4</v>
          </cell>
          <cell r="AG54">
            <v>1</v>
          </cell>
          <cell r="AH54">
            <v>0.2</v>
          </cell>
          <cell r="AI54">
            <v>0.05</v>
          </cell>
          <cell r="AJ54">
            <v>0.05</v>
          </cell>
          <cell r="AK54">
            <v>0.5</v>
          </cell>
          <cell r="AL54">
            <v>0</v>
          </cell>
          <cell r="AM54">
            <v>0.33</v>
          </cell>
          <cell r="AN54">
            <v>0.2</v>
          </cell>
          <cell r="AO54">
            <v>0.2</v>
          </cell>
          <cell r="AQ54" t="str">
            <v>Gaïch Csaâu1oá</v>
          </cell>
          <cell r="AR54" t="str">
            <v>4x6</v>
          </cell>
        </row>
        <row r="56">
          <cell r="AD56" t="str">
            <v>CS1</v>
          </cell>
          <cell r="AE56">
            <v>0.6</v>
          </cell>
          <cell r="AF56">
            <v>0.4</v>
          </cell>
          <cell r="AG56">
            <v>1</v>
          </cell>
          <cell r="AH56">
            <v>0.2</v>
          </cell>
          <cell r="AI56">
            <v>0.05</v>
          </cell>
          <cell r="AJ56">
            <v>0.05</v>
          </cell>
          <cell r="AK56">
            <v>0.5</v>
          </cell>
          <cell r="AL56">
            <v>0</v>
          </cell>
          <cell r="AM56">
            <v>0.33</v>
          </cell>
          <cell r="AN56">
            <v>0.2</v>
          </cell>
          <cell r="AO56">
            <v>0.2</v>
          </cell>
          <cell r="AQ56" t="str">
            <v>Gaïch Csaâu1s</v>
          </cell>
          <cell r="AR56" t="str">
            <v>4x6</v>
          </cell>
        </row>
        <row r="58">
          <cell r="AD58" t="str">
            <v>SR2O</v>
          </cell>
          <cell r="AE58">
            <v>0.8</v>
          </cell>
          <cell r="AF58">
            <v>0.6</v>
          </cell>
          <cell r="AG58">
            <v>1</v>
          </cell>
          <cell r="AH58">
            <v>0.2</v>
          </cell>
          <cell r="AI58">
            <v>0.05</v>
          </cell>
          <cell r="AJ58">
            <v>0.05</v>
          </cell>
          <cell r="AK58">
            <v>0.5</v>
          </cell>
          <cell r="AL58">
            <v>0</v>
          </cell>
          <cell r="AM58">
            <v>0.27</v>
          </cell>
          <cell r="AN58">
            <v>0.4</v>
          </cell>
          <cell r="AO58">
            <v>0.2</v>
          </cell>
          <cell r="AQ58" t="str">
            <v>Soûi röûa 2oá</v>
          </cell>
          <cell r="AR58" t="str">
            <v>4x6</v>
          </cell>
        </row>
        <row r="60">
          <cell r="AD60" t="str">
            <v>SR1O</v>
          </cell>
          <cell r="AE60">
            <v>0.6</v>
          </cell>
          <cell r="AF60">
            <v>0.4</v>
          </cell>
          <cell r="AG60">
            <v>1</v>
          </cell>
          <cell r="AH60">
            <v>0.2</v>
          </cell>
          <cell r="AI60">
            <v>0.05</v>
          </cell>
          <cell r="AJ60">
            <v>0.05</v>
          </cell>
          <cell r="AK60">
            <v>0.5</v>
          </cell>
          <cell r="AL60">
            <v>0</v>
          </cell>
          <cell r="AM60">
            <v>0.27</v>
          </cell>
          <cell r="AN60">
            <v>0.2</v>
          </cell>
          <cell r="AO60">
            <v>0.2</v>
          </cell>
          <cell r="AQ60" t="str">
            <v>Soûi röûa 1oá</v>
          </cell>
          <cell r="AR60" t="str">
            <v>4x6</v>
          </cell>
        </row>
        <row r="62">
          <cell r="AD62" t="str">
            <v>SR2</v>
          </cell>
          <cell r="AE62">
            <v>0.75</v>
          </cell>
          <cell r="AF62">
            <v>0.55000000000000004</v>
          </cell>
          <cell r="AG62">
            <v>1</v>
          </cell>
          <cell r="AH62">
            <v>0.2</v>
          </cell>
          <cell r="AI62">
            <v>0.05</v>
          </cell>
          <cell r="AJ62">
            <v>0.05</v>
          </cell>
          <cell r="AK62">
            <v>0.5</v>
          </cell>
          <cell r="AL62">
            <v>0</v>
          </cell>
          <cell r="AM62">
            <v>0.27</v>
          </cell>
          <cell r="AN62">
            <v>0.4</v>
          </cell>
          <cell r="AO62">
            <v>0.2</v>
          </cell>
          <cell r="AQ62" t="str">
            <v>Soûi röûa 2s</v>
          </cell>
          <cell r="AR62" t="str">
            <v>4x6</v>
          </cell>
        </row>
        <row r="64">
          <cell r="AD64" t="str">
            <v>SR1</v>
          </cell>
          <cell r="AE64">
            <v>0.6</v>
          </cell>
          <cell r="AF64">
            <v>0.4</v>
          </cell>
          <cell r="AG64">
            <v>1</v>
          </cell>
          <cell r="AH64">
            <v>0.2</v>
          </cell>
          <cell r="AI64">
            <v>0.05</v>
          </cell>
          <cell r="AJ64">
            <v>0.05</v>
          </cell>
          <cell r="AK64">
            <v>0.5</v>
          </cell>
          <cell r="AL64">
            <v>19.699999999999989</v>
          </cell>
          <cell r="AM64">
            <v>0.27</v>
          </cell>
          <cell r="AN64">
            <v>0.2</v>
          </cell>
          <cell r="AO64">
            <v>0.2</v>
          </cell>
          <cell r="AQ64" t="str">
            <v>Soûi röûa 1s</v>
          </cell>
          <cell r="AR64" t="str">
            <v>4x6</v>
          </cell>
        </row>
        <row r="66">
          <cell r="AD66" t="str">
            <v>GB2O</v>
          </cell>
          <cell r="AE66">
            <v>0.8</v>
          </cell>
          <cell r="AF66">
            <v>0.6</v>
          </cell>
          <cell r="AG66">
            <v>1</v>
          </cell>
          <cell r="AH66">
            <v>0.2</v>
          </cell>
          <cell r="AI66">
            <v>0.05</v>
          </cell>
          <cell r="AJ66">
            <v>0.05</v>
          </cell>
          <cell r="AK66">
            <v>0.5</v>
          </cell>
          <cell r="AL66">
            <v>0</v>
          </cell>
          <cell r="AM66">
            <v>0.29000000000000004</v>
          </cell>
          <cell r="AN66">
            <v>0.4</v>
          </cell>
          <cell r="AO66">
            <v>0.2</v>
          </cell>
          <cell r="AQ66" t="str">
            <v>Gaïch XM 2oá</v>
          </cell>
          <cell r="AR66" t="str">
            <v>4x6</v>
          </cell>
        </row>
        <row r="68">
          <cell r="AD68" t="str">
            <v>GB1O</v>
          </cell>
          <cell r="AE68">
            <v>0.6</v>
          </cell>
          <cell r="AF68">
            <v>0.4</v>
          </cell>
          <cell r="AG68">
            <v>1</v>
          </cell>
          <cell r="AH68">
            <v>0.2</v>
          </cell>
          <cell r="AI68">
            <v>0.05</v>
          </cell>
          <cell r="AJ68">
            <v>0.05</v>
          </cell>
          <cell r="AK68">
            <v>0.5</v>
          </cell>
          <cell r="AL68">
            <v>21</v>
          </cell>
          <cell r="AM68">
            <v>0.29000000000000004</v>
          </cell>
          <cell r="AN68">
            <v>0.2</v>
          </cell>
          <cell r="AO68">
            <v>0.2</v>
          </cell>
          <cell r="AQ68" t="str">
            <v>Gaïch XM 1oá</v>
          </cell>
          <cell r="AR68" t="str">
            <v>4x6</v>
          </cell>
        </row>
        <row r="70">
          <cell r="AD70" t="str">
            <v>GB3</v>
          </cell>
          <cell r="AE70">
            <v>1.1000000000000001</v>
          </cell>
          <cell r="AF70">
            <v>0.9</v>
          </cell>
          <cell r="AG70">
            <v>1</v>
          </cell>
          <cell r="AH70">
            <v>0.2</v>
          </cell>
          <cell r="AI70">
            <v>0.05</v>
          </cell>
          <cell r="AJ70">
            <v>0.05</v>
          </cell>
          <cell r="AK70">
            <v>0.5</v>
          </cell>
          <cell r="AL70">
            <v>91</v>
          </cell>
          <cell r="AM70">
            <v>0.29000000000000004</v>
          </cell>
          <cell r="AN70">
            <v>0.6</v>
          </cell>
          <cell r="AO70">
            <v>0.2</v>
          </cell>
          <cell r="AQ70" t="str">
            <v>Gaïch XM 3s</v>
          </cell>
          <cell r="AR70" t="str">
            <v>4x6</v>
          </cell>
        </row>
        <row r="72">
          <cell r="AD72" t="str">
            <v>GB2</v>
          </cell>
          <cell r="AE72">
            <v>0.75</v>
          </cell>
          <cell r="AF72">
            <v>0.55000000000000004</v>
          </cell>
          <cell r="AG72">
            <v>1</v>
          </cell>
          <cell r="AH72">
            <v>0.2</v>
          </cell>
          <cell r="AI72">
            <v>0.05</v>
          </cell>
          <cell r="AJ72">
            <v>0.05</v>
          </cell>
          <cell r="AK72">
            <v>0.5</v>
          </cell>
          <cell r="AL72">
            <v>256</v>
          </cell>
          <cell r="AM72">
            <v>0.29000000000000004</v>
          </cell>
          <cell r="AN72">
            <v>0.4</v>
          </cell>
          <cell r="AO72">
            <v>0.2</v>
          </cell>
          <cell r="AQ72" t="str">
            <v>Gaïch XM 2s</v>
          </cell>
          <cell r="AR72" t="str">
            <v>4x6</v>
          </cell>
        </row>
        <row r="74">
          <cell r="AD74" t="str">
            <v>GB1</v>
          </cell>
          <cell r="AE74">
            <v>0.6</v>
          </cell>
          <cell r="AF74">
            <v>0.4</v>
          </cell>
          <cell r="AG74">
            <v>1</v>
          </cell>
          <cell r="AH74">
            <v>0.2</v>
          </cell>
          <cell r="AI74">
            <v>0.05</v>
          </cell>
          <cell r="AJ74">
            <v>0.05</v>
          </cell>
          <cell r="AK74">
            <v>0.5</v>
          </cell>
          <cell r="AL74">
            <v>1419.5</v>
          </cell>
          <cell r="AM74">
            <v>0.29000000000000004</v>
          </cell>
          <cell r="AN74">
            <v>0.2</v>
          </cell>
          <cell r="AO74">
            <v>0.2</v>
          </cell>
          <cell r="AQ74" t="str">
            <v>Gaïch XM 1s</v>
          </cell>
          <cell r="AR74" t="str">
            <v>4x6</v>
          </cell>
        </row>
        <row r="76">
          <cell r="AD76" t="str">
            <v>CERAMIC2O</v>
          </cell>
          <cell r="AE76">
            <v>0.8</v>
          </cell>
          <cell r="AF76">
            <v>0.6</v>
          </cell>
          <cell r="AG76">
            <v>1</v>
          </cell>
          <cell r="AH76">
            <v>0.2</v>
          </cell>
          <cell r="AI76">
            <v>0.05</v>
          </cell>
          <cell r="AJ76">
            <v>0.05</v>
          </cell>
          <cell r="AK76">
            <v>0.5</v>
          </cell>
          <cell r="AL76">
            <v>0</v>
          </cell>
          <cell r="AM76">
            <v>0.29000000000000004</v>
          </cell>
          <cell r="AN76">
            <v>0.4</v>
          </cell>
          <cell r="AO76">
            <v>0.2</v>
          </cell>
          <cell r="AQ76" t="str">
            <v>Ceramic 2oá</v>
          </cell>
          <cell r="AR76" t="str">
            <v>4x6</v>
          </cell>
        </row>
        <row r="78">
          <cell r="AD78" t="str">
            <v>CERAMIC1</v>
          </cell>
          <cell r="AE78">
            <v>0.6</v>
          </cell>
          <cell r="AF78">
            <v>0.4</v>
          </cell>
          <cell r="AG78">
            <v>1</v>
          </cell>
          <cell r="AH78">
            <v>0.2</v>
          </cell>
          <cell r="AI78">
            <v>0.05</v>
          </cell>
          <cell r="AJ78">
            <v>0.05</v>
          </cell>
          <cell r="AK78">
            <v>0.5</v>
          </cell>
          <cell r="AL78">
            <v>8</v>
          </cell>
          <cell r="AM78">
            <v>0.29000000000000004</v>
          </cell>
          <cell r="AN78">
            <v>0.2</v>
          </cell>
          <cell r="AO78">
            <v>0.2</v>
          </cell>
          <cell r="AQ78" t="str">
            <v>Ceramic 1s</v>
          </cell>
          <cell r="AR78" t="str">
            <v>4x6</v>
          </cell>
        </row>
        <row r="80">
          <cell r="AD80" t="str">
            <v>CVIEN1</v>
          </cell>
          <cell r="AE80">
            <v>0.6</v>
          </cell>
          <cell r="AF80">
            <v>0.4</v>
          </cell>
          <cell r="AG80">
            <v>1</v>
          </cell>
          <cell r="AH80">
            <v>0.2</v>
          </cell>
          <cell r="AI80">
            <v>0.05</v>
          </cell>
          <cell r="AJ80">
            <v>0.05</v>
          </cell>
          <cell r="AK80">
            <v>0.5</v>
          </cell>
          <cell r="AL80">
            <v>3</v>
          </cell>
          <cell r="AM80">
            <v>0.29000000000000004</v>
          </cell>
          <cell r="AN80">
            <v>0.2</v>
          </cell>
          <cell r="AO80">
            <v>0.2</v>
          </cell>
          <cell r="AQ80" t="str">
            <v>Coâng vieân 1s</v>
          </cell>
          <cell r="AR80" t="str">
            <v>4x6</v>
          </cell>
        </row>
        <row r="82">
          <cell r="AD82" t="str">
            <v>DA2</v>
          </cell>
          <cell r="AE82">
            <v>0.7</v>
          </cell>
          <cell r="AF82">
            <v>0.55000000000000004</v>
          </cell>
          <cell r="AG82">
            <v>1</v>
          </cell>
          <cell r="AH82">
            <v>0.15</v>
          </cell>
          <cell r="AI82">
            <v>0.05</v>
          </cell>
          <cell r="AJ82">
            <v>0.05</v>
          </cell>
          <cell r="AK82">
            <v>0.5</v>
          </cell>
          <cell r="AL82">
            <v>2</v>
          </cell>
          <cell r="AM82">
            <v>0.29000000000000004</v>
          </cell>
          <cell r="AN82">
            <v>0.4</v>
          </cell>
          <cell r="AO82">
            <v>0.2</v>
          </cell>
          <cell r="AQ82" t="str">
            <v>Ñaù  2sôïi</v>
          </cell>
          <cell r="AR82" t="str">
            <v>4x6</v>
          </cell>
        </row>
        <row r="84">
          <cell r="AD84" t="str">
            <v>DA1</v>
          </cell>
          <cell r="AE84">
            <v>0.6</v>
          </cell>
          <cell r="AF84">
            <v>0.4</v>
          </cell>
          <cell r="AG84">
            <v>1</v>
          </cell>
          <cell r="AH84">
            <v>0.2</v>
          </cell>
          <cell r="AI84">
            <v>0.05</v>
          </cell>
          <cell r="AJ84">
            <v>0.05</v>
          </cell>
          <cell r="AK84">
            <v>0.5</v>
          </cell>
          <cell r="AL84">
            <v>912.1</v>
          </cell>
          <cell r="AM84">
            <v>0.29000000000000004</v>
          </cell>
          <cell r="AN84">
            <v>0.2</v>
          </cell>
          <cell r="AO84">
            <v>0.2</v>
          </cell>
          <cell r="AQ84" t="str">
            <v>Ñaù  1s</v>
          </cell>
          <cell r="AR84" t="str">
            <v>4x6</v>
          </cell>
        </row>
        <row r="86">
          <cell r="AL86">
            <v>6653.5</v>
          </cell>
        </row>
        <row r="88">
          <cell r="AD88" t="str">
            <v>HAM</v>
          </cell>
          <cell r="AE88">
            <v>1.4</v>
          </cell>
          <cell r="AF88">
            <v>1.4</v>
          </cell>
          <cell r="AG88">
            <v>1.1000000000000001</v>
          </cell>
          <cell r="AH88">
            <v>0</v>
          </cell>
          <cell r="AI88">
            <v>0.05</v>
          </cell>
          <cell r="AJ88">
            <v>0.1</v>
          </cell>
          <cell r="AK88">
            <v>0.5</v>
          </cell>
          <cell r="AL88">
            <v>14</v>
          </cell>
          <cell r="AM88">
            <v>0.26</v>
          </cell>
          <cell r="AO88">
            <v>0.2</v>
          </cell>
          <cell r="AQ88" t="str">
            <v>Haàm caùp</v>
          </cell>
          <cell r="AR88" t="str">
            <v>4x6</v>
          </cell>
        </row>
        <row r="90">
          <cell r="AD90" t="str">
            <v>HAMD</v>
          </cell>
          <cell r="AE90">
            <v>1.4</v>
          </cell>
          <cell r="AF90">
            <v>1.4</v>
          </cell>
          <cell r="AG90">
            <v>1.1000000000000001</v>
          </cell>
          <cell r="AH90">
            <v>0</v>
          </cell>
          <cell r="AI90">
            <v>0.05</v>
          </cell>
          <cell r="AJ90">
            <v>0.1</v>
          </cell>
          <cell r="AK90">
            <v>0.5</v>
          </cell>
          <cell r="AL90">
            <v>11</v>
          </cell>
          <cell r="AM90">
            <v>0.5</v>
          </cell>
          <cell r="AN90">
            <v>1.2</v>
          </cell>
          <cell r="AO90">
            <v>0.4</v>
          </cell>
          <cell r="AQ90" t="str">
            <v>Haàm caùp</v>
          </cell>
          <cell r="AR90" t="str">
            <v>0x4</v>
          </cell>
        </row>
        <row r="92">
          <cell r="AD92" t="str">
            <v>GIANDO1</v>
          </cell>
          <cell r="AE92">
            <v>1.4</v>
          </cell>
          <cell r="AF92">
            <v>1.4</v>
          </cell>
          <cell r="AG92">
            <v>1.1000000000000001</v>
          </cell>
          <cell r="AH92">
            <v>0</v>
          </cell>
          <cell r="AI92">
            <v>0.05</v>
          </cell>
          <cell r="AJ92">
            <v>0.1</v>
          </cell>
          <cell r="AK92">
            <v>0.5</v>
          </cell>
          <cell r="AL92">
            <v>10</v>
          </cell>
          <cell r="AN92">
            <v>1.2</v>
          </cell>
          <cell r="AO92">
            <v>0.2</v>
          </cell>
          <cell r="AQ92" t="str">
            <v>Giaøn ñôõ</v>
          </cell>
          <cell r="AR92" t="str">
            <v>4x6</v>
          </cell>
        </row>
        <row r="94">
          <cell r="AD94" t="str">
            <v>GIADO1</v>
          </cell>
          <cell r="AE94">
            <v>1.4</v>
          </cell>
          <cell r="AF94">
            <v>1.4</v>
          </cell>
          <cell r="AG94">
            <v>1.1000000000000001</v>
          </cell>
          <cell r="AH94">
            <v>0</v>
          </cell>
          <cell r="AI94">
            <v>0.05</v>
          </cell>
          <cell r="AJ94">
            <v>0.1</v>
          </cell>
          <cell r="AK94">
            <v>0.5</v>
          </cell>
          <cell r="AL94">
            <v>8</v>
          </cell>
          <cell r="AN94">
            <v>1.2</v>
          </cell>
          <cell r="AO94">
            <v>0.2</v>
          </cell>
          <cell r="AQ94" t="str">
            <v>Giaøn ñôõ</v>
          </cell>
          <cell r="AR94" t="str">
            <v>4x6</v>
          </cell>
        </row>
        <row r="96">
          <cell r="AD96" t="str">
            <v>ROBOT</v>
          </cell>
          <cell r="AL96">
            <v>0</v>
          </cell>
        </row>
      </sheetData>
    </sheetDataSet>
  </externalBook>
</externalLink>
</file>

<file path=xl/externalLinks/externalLink20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AP"/>
      <sheetName val="Setup 2009"/>
      <sheetName val="PM-TE"/>
      <sheetName val="P&amp;L"/>
      <sheetName val="Nominal Wizard"/>
      <sheetName val="Data"/>
      <sheetName val="노무비"/>
    </sheetNames>
    <sheetDataSet>
      <sheetData sheetId="0" refreshError="1"/>
      <sheetData sheetId="1" refreshError="1">
        <row r="4">
          <cell r="B4">
            <v>8500000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20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XXXXXX"/>
      <sheetName val="Master"/>
      <sheetName val="Cover"/>
      <sheetName val="Index &amp; Conten"/>
      <sheetName val="วิเคราะห์"/>
      <sheetName val="cal"/>
      <sheetName val="ratio"/>
      <sheetName val="income"/>
      <sheetName val="note1-2"/>
      <sheetName val="sale-month"/>
      <sheetName val="sale-YTD"/>
      <sheetName val="Operating Exp"/>
      <sheetName val="TB SAP"/>
      <sheetName val="BS COVER  "/>
      <sheetName val="asset"/>
      <sheetName val="liabilities"/>
      <sheetName val="note3-6"/>
      <sheetName val="note7-9"/>
      <sheetName val="note10-14"/>
      <sheetName val="note 15-17"/>
      <sheetName val="note18-21"/>
      <sheetName val="Gross Profit1"/>
      <sheetName val="Gross Profit2"/>
      <sheetName val="Gain-Loss"/>
      <sheetName val="cash sweep"/>
      <sheetName val="ดอกเบี้ยจ่าย9-12"/>
      <sheetName val="income accu"/>
      <sheetName val="Cash Flow"/>
      <sheetName val="PAPER C-FLOW"/>
    </sheetNames>
    <sheetDataSet>
      <sheetData sheetId="0" refreshError="1"/>
      <sheetData sheetId="1" refreshError="1"/>
      <sheetData sheetId="2">
        <row r="2">
          <cell r="K2" t="str">
            <v>January</v>
          </cell>
        </row>
        <row r="3">
          <cell r="K3" t="str">
            <v>February</v>
          </cell>
        </row>
        <row r="4">
          <cell r="K4" t="str">
            <v>March</v>
          </cell>
        </row>
        <row r="5">
          <cell r="K5" t="str">
            <v>April</v>
          </cell>
        </row>
        <row r="6">
          <cell r="K6" t="str">
            <v>May</v>
          </cell>
        </row>
        <row r="7">
          <cell r="K7" t="str">
            <v>June</v>
          </cell>
        </row>
        <row r="8">
          <cell r="K8" t="str">
            <v>July</v>
          </cell>
        </row>
        <row r="9">
          <cell r="K9" t="str">
            <v>August</v>
          </cell>
        </row>
        <row r="10">
          <cell r="K10" t="str">
            <v>September</v>
          </cell>
        </row>
        <row r="11">
          <cell r="K11" t="str">
            <v>October</v>
          </cell>
        </row>
        <row r="12">
          <cell r="K12" t="str">
            <v>November</v>
          </cell>
        </row>
        <row r="13">
          <cell r="K13" t="str">
            <v>December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 refreshError="1"/>
      <sheetData sheetId="12" refreshError="1"/>
      <sheetData sheetId="13"/>
      <sheetData sheetId="14" refreshError="1"/>
      <sheetData sheetId="15"/>
      <sheetData sheetId="16"/>
      <sheetData sheetId="17"/>
      <sheetData sheetId="18" refreshError="1"/>
      <sheetData sheetId="19"/>
      <sheetData sheetId="20" refreshError="1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20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t1"/>
      <sheetName val="Mavt"/>
      <sheetName val="Nt2"/>
      <sheetName val="Nct3"/>
      <sheetName val="N-X-kke"/>
      <sheetName val="Xuat1"/>
      <sheetName val="Xuat3"/>
      <sheetName val="Xuat2"/>
      <sheetName val="nhap3"/>
      <sheetName val="dinhmuc"/>
      <sheetName val="dinhmuctieuhao"/>
      <sheetName val="TH_vattu99"/>
      <sheetName val="Tondaunam"/>
    </sheetNames>
    <sheetDataSet>
      <sheetData sheetId="0" refreshError="1"/>
      <sheetData sheetId="1" refreshError="1">
        <row r="3">
          <cell r="A3" t="str">
            <v>Val (Eùp kieän)</v>
          </cell>
          <cell r="B3" t="str">
            <v>942400200161</v>
          </cell>
          <cell r="C3" t="str">
            <v>Val (Eùp kieän)</v>
          </cell>
          <cell r="D3" t="str">
            <v>CAÙI</v>
          </cell>
          <cell r="E3">
            <v>1524</v>
          </cell>
        </row>
        <row r="4">
          <cell r="A4" t="str">
            <v>Boùng thuûy ngaân</v>
          </cell>
          <cell r="B4" t="str">
            <v>102284100160</v>
          </cell>
          <cell r="C4" t="str">
            <v>Boùng thuûy ngaân</v>
          </cell>
          <cell r="D4" t="str">
            <v>CAÙI</v>
          </cell>
          <cell r="E4" t="str">
            <v>1522</v>
          </cell>
        </row>
        <row r="5">
          <cell r="A5" t="str">
            <v>Baêng ñai chòu nhieät</v>
          </cell>
          <cell r="B5" t="str">
            <v>922284300159</v>
          </cell>
          <cell r="C5" t="str">
            <v>Baêng ñai chòu nhieät</v>
          </cell>
          <cell r="D5" t="str">
            <v xml:space="preserve">MEÙT </v>
          </cell>
          <cell r="E5" t="str">
            <v>1522</v>
          </cell>
        </row>
        <row r="6">
          <cell r="A6" t="str">
            <v>Boïc nylon</v>
          </cell>
          <cell r="B6" t="str">
            <v>102284300158</v>
          </cell>
          <cell r="C6" t="str">
            <v>Boïc nylon</v>
          </cell>
          <cell r="D6" t="str">
            <v>CAÙI</v>
          </cell>
          <cell r="E6" t="str">
            <v>1522</v>
          </cell>
        </row>
        <row r="7">
          <cell r="A7" t="str">
            <v>Taêng phoâ 0,6m</v>
          </cell>
          <cell r="B7" t="str">
            <v>102284100162</v>
          </cell>
          <cell r="C7" t="str">
            <v>Taêng phoâ 0,6m</v>
          </cell>
          <cell r="D7" t="str">
            <v>CAÙI</v>
          </cell>
          <cell r="E7" t="str">
            <v>1522</v>
          </cell>
        </row>
        <row r="8">
          <cell r="A8" t="str">
            <v>Ñaàu cose 12x30</v>
          </cell>
          <cell r="B8" t="str">
            <v>102200100192</v>
          </cell>
          <cell r="C8" t="str">
            <v>Ñaàu cose 12x30</v>
          </cell>
          <cell r="D8" t="str">
            <v>CAÙI</v>
          </cell>
          <cell r="E8" t="str">
            <v>1522</v>
          </cell>
        </row>
        <row r="9">
          <cell r="A9" t="str">
            <v>Daây ñieän ñoâi</v>
          </cell>
          <cell r="B9" t="str">
            <v>102200100216</v>
          </cell>
          <cell r="C9" t="str">
            <v>Daây ñieän ñoâi</v>
          </cell>
          <cell r="D9" t="str">
            <v xml:space="preserve">MEÙT </v>
          </cell>
          <cell r="E9" t="str">
            <v>1522</v>
          </cell>
        </row>
        <row r="10">
          <cell r="A10" t="str">
            <v>Daây caùp 8x1.25</v>
          </cell>
          <cell r="B10" t="str">
            <v>102200100225</v>
          </cell>
          <cell r="C10" t="str">
            <v>Daây caùp 8x1.25</v>
          </cell>
          <cell r="D10" t="str">
            <v xml:space="preserve">MEÙT </v>
          </cell>
          <cell r="E10" t="str">
            <v>1522</v>
          </cell>
        </row>
        <row r="11">
          <cell r="A11" t="str">
            <v>Daây caùp 14mm</v>
          </cell>
          <cell r="B11" t="str">
            <v>102200100226</v>
          </cell>
          <cell r="C11" t="str">
            <v>Daây caùp 14mm</v>
          </cell>
          <cell r="D11" t="str">
            <v xml:space="preserve">MEÙT </v>
          </cell>
          <cell r="E11" t="str">
            <v>1522</v>
          </cell>
        </row>
        <row r="12">
          <cell r="A12" t="str">
            <v>OÁc baét caùp</v>
          </cell>
          <cell r="B12" t="str">
            <v>102200100228</v>
          </cell>
          <cell r="C12" t="str">
            <v>OÁc baét caùp</v>
          </cell>
          <cell r="D12" t="str">
            <v>CAÙI</v>
          </cell>
          <cell r="E12" t="str">
            <v>1522</v>
          </cell>
        </row>
        <row r="13">
          <cell r="A13" t="str">
            <v>Löôõi dao roïc giaáy</v>
          </cell>
          <cell r="B13" t="str">
            <v>102200100229</v>
          </cell>
          <cell r="C13" t="str">
            <v>Löôõi dao roïc giaáy</v>
          </cell>
          <cell r="D13" t="str">
            <v>CAÙI</v>
          </cell>
          <cell r="E13" t="str">
            <v>1522</v>
          </cell>
        </row>
        <row r="14">
          <cell r="A14" t="str">
            <v>Pin Vom</v>
          </cell>
          <cell r="B14" t="str">
            <v>102200100233</v>
          </cell>
          <cell r="C14" t="str">
            <v>Pin Vom</v>
          </cell>
          <cell r="D14" t="str">
            <v>CAÙI</v>
          </cell>
          <cell r="E14" t="str">
            <v>1522</v>
          </cell>
        </row>
        <row r="15">
          <cell r="A15" t="str">
            <v>Ñaàu cose 14x150</v>
          </cell>
          <cell r="B15" t="str">
            <v>102200100247</v>
          </cell>
          <cell r="C15" t="str">
            <v>Ñaàu cose 14x150</v>
          </cell>
          <cell r="D15" t="str">
            <v>CAÙI</v>
          </cell>
          <cell r="E15" t="str">
            <v>1522</v>
          </cell>
        </row>
        <row r="16">
          <cell r="A16" t="str">
            <v>Ñaàu cose 12x120</v>
          </cell>
          <cell r="B16" t="str">
            <v>102200100248</v>
          </cell>
          <cell r="C16" t="str">
            <v>Ñaàu cose 12x120</v>
          </cell>
          <cell r="D16" t="str">
            <v>CAÙI</v>
          </cell>
          <cell r="E16" t="str">
            <v>1522</v>
          </cell>
        </row>
        <row r="17">
          <cell r="A17" t="str">
            <v>Ñaàu cose 16x300</v>
          </cell>
          <cell r="B17" t="str">
            <v>102200100301</v>
          </cell>
          <cell r="C17" t="str">
            <v>Ñaàu cose 16x300</v>
          </cell>
          <cell r="D17" t="str">
            <v>CAÙI</v>
          </cell>
          <cell r="E17" t="str">
            <v>1522</v>
          </cell>
        </row>
        <row r="18">
          <cell r="A18" t="str">
            <v>Ñaàu cose 16 x500</v>
          </cell>
          <cell r="B18" t="str">
            <v>102200100302</v>
          </cell>
          <cell r="C18" t="str">
            <v>Ñaàu cose 16 x500</v>
          </cell>
          <cell r="D18" t="str">
            <v>CAÙI</v>
          </cell>
          <cell r="E18" t="str">
            <v>1522</v>
          </cell>
        </row>
        <row r="19">
          <cell r="A19" t="str">
            <v>Ñaàu cose 10x22</v>
          </cell>
          <cell r="B19" t="str">
            <v>102200100303</v>
          </cell>
          <cell r="C19" t="str">
            <v>Ñaàu cose 10x22</v>
          </cell>
          <cell r="D19" t="str">
            <v>CAÙI</v>
          </cell>
          <cell r="E19" t="str">
            <v>1522</v>
          </cell>
        </row>
        <row r="20">
          <cell r="A20" t="str">
            <v>Ñaàu cosse thau 8x50</v>
          </cell>
          <cell r="B20" t="str">
            <v>102200100308</v>
          </cell>
          <cell r="C20" t="str">
            <v>Ñaàu cosse thau 8x50</v>
          </cell>
          <cell r="D20" t="str">
            <v>CAÙI</v>
          </cell>
          <cell r="E20" t="str">
            <v>1522</v>
          </cell>
        </row>
        <row r="21">
          <cell r="A21" t="str">
            <v>Söù truï 600 V</v>
          </cell>
          <cell r="B21" t="str">
            <v>102200100333</v>
          </cell>
          <cell r="C21" t="str">
            <v>Söù truï 600 V</v>
          </cell>
          <cell r="D21" t="str">
            <v>CAÙI</v>
          </cell>
          <cell r="E21" t="str">
            <v>1522</v>
          </cell>
        </row>
        <row r="22">
          <cell r="A22" t="str">
            <v>Oáng PVC Phi 21</v>
          </cell>
          <cell r="B22" t="str">
            <v>102200100412</v>
          </cell>
          <cell r="C22" t="str">
            <v>Oáng PVC Phi 21</v>
          </cell>
          <cell r="D22" t="str">
            <v xml:space="preserve">MEÙT </v>
          </cell>
          <cell r="E22" t="str">
            <v>1522</v>
          </cell>
        </row>
        <row r="23">
          <cell r="A23" t="str">
            <v>Oáng PVC phi 42</v>
          </cell>
          <cell r="B23" t="str">
            <v>102200100413</v>
          </cell>
          <cell r="C23" t="str">
            <v>Oáng PVC phi 42</v>
          </cell>
          <cell r="D23" t="str">
            <v>MEÙT</v>
          </cell>
          <cell r="E23" t="str">
            <v>1522</v>
          </cell>
        </row>
        <row r="24">
          <cell r="A24" t="str">
            <v>Oáng PVC phi 49</v>
          </cell>
          <cell r="B24" t="str">
            <v>102200100414</v>
          </cell>
          <cell r="C24" t="str">
            <v>Oáng PVC phi 49</v>
          </cell>
          <cell r="D24" t="str">
            <v>MEÙT</v>
          </cell>
          <cell r="E24" t="str">
            <v>1522</v>
          </cell>
        </row>
        <row r="25">
          <cell r="A25" t="str">
            <v>Oáng PVC phi 60</v>
          </cell>
          <cell r="B25" t="str">
            <v>102200100415</v>
          </cell>
          <cell r="C25" t="str">
            <v>Oáng PVC phi 60</v>
          </cell>
          <cell r="D25" t="str">
            <v>MEÙT</v>
          </cell>
          <cell r="E25" t="str">
            <v>1522</v>
          </cell>
        </row>
        <row r="26">
          <cell r="A26" t="str">
            <v>Boä ñeøn 250W philip</v>
          </cell>
          <cell r="B26" t="str">
            <v>102200100425</v>
          </cell>
          <cell r="C26" t="str">
            <v>Boä ñeøn 250W philip</v>
          </cell>
          <cell r="D26" t="str">
            <v xml:space="preserve">BOÄ </v>
          </cell>
          <cell r="E26" t="str">
            <v>1522</v>
          </cell>
        </row>
        <row r="27">
          <cell r="A27" t="str">
            <v>Ñeøn Neon 1,2 hoäp</v>
          </cell>
          <cell r="B27" t="str">
            <v>102200100426</v>
          </cell>
          <cell r="C27" t="str">
            <v>Ñeøn Neon 1,2 hoäp</v>
          </cell>
          <cell r="D27" t="str">
            <v xml:space="preserve">BOÄ </v>
          </cell>
          <cell r="E27" t="str">
            <v>1522</v>
          </cell>
        </row>
        <row r="28">
          <cell r="A28" t="str">
            <v>Hoäp noái daây 100x100</v>
          </cell>
          <cell r="B28" t="str">
            <v>102200100427</v>
          </cell>
          <cell r="C28" t="str">
            <v>Hoäp noái daây 100x100</v>
          </cell>
          <cell r="D28" t="str">
            <v>CAÙI</v>
          </cell>
          <cell r="E28" t="str">
            <v>1522</v>
          </cell>
        </row>
        <row r="29">
          <cell r="A29" t="str">
            <v>Baêng keo haï theá 3 maøu</v>
          </cell>
          <cell r="B29" t="str">
            <v>102200100428</v>
          </cell>
          <cell r="C29" t="str">
            <v>Baêng keo haï theá 3 maøu</v>
          </cell>
          <cell r="D29" t="str">
            <v xml:space="preserve">CUOÀN </v>
          </cell>
          <cell r="E29" t="str">
            <v>1522</v>
          </cell>
        </row>
        <row r="30">
          <cell r="A30" t="str">
            <v>Coss caùp 185mm 2</v>
          </cell>
          <cell r="B30" t="str">
            <v>102200100429</v>
          </cell>
          <cell r="C30" t="str">
            <v>Coss caùp 185mm 2</v>
          </cell>
          <cell r="D30" t="str">
            <v>CAÙI</v>
          </cell>
          <cell r="E30" t="str">
            <v>1522</v>
          </cell>
        </row>
        <row r="31">
          <cell r="A31" t="str">
            <v>Coss caùp 95 mm 2</v>
          </cell>
          <cell r="B31" t="str">
            <v>102200100430</v>
          </cell>
          <cell r="C31" t="str">
            <v>Coss caùp 95 mm 2</v>
          </cell>
          <cell r="D31" t="str">
            <v>CAÙI</v>
          </cell>
          <cell r="E31" t="str">
            <v>1522</v>
          </cell>
        </row>
        <row r="32">
          <cell r="A32" t="str">
            <v>Coss caùp 120 mm 2</v>
          </cell>
          <cell r="B32" t="str">
            <v>102200100431</v>
          </cell>
          <cell r="C32" t="str">
            <v>Coss caùp 120 mm 2</v>
          </cell>
          <cell r="D32" t="str">
            <v>CAÙI</v>
          </cell>
          <cell r="E32" t="str">
            <v>1522</v>
          </cell>
        </row>
        <row r="33">
          <cell r="A33" t="str">
            <v>Coss caùp 70 mm 2</v>
          </cell>
          <cell r="B33" t="str">
            <v>102200100432</v>
          </cell>
          <cell r="C33" t="str">
            <v>Coss caùp 70 mm 2</v>
          </cell>
          <cell r="D33" t="str">
            <v>CAÙI</v>
          </cell>
          <cell r="E33" t="str">
            <v>1522</v>
          </cell>
        </row>
        <row r="34">
          <cell r="A34" t="str">
            <v>Coss caùp 50 mm 2</v>
          </cell>
          <cell r="B34" t="str">
            <v>102200100433</v>
          </cell>
          <cell r="C34" t="str">
            <v>Coss caùp 50 mm 2</v>
          </cell>
          <cell r="D34" t="str">
            <v>CAÙI</v>
          </cell>
          <cell r="E34" t="str">
            <v>1522</v>
          </cell>
        </row>
        <row r="35">
          <cell r="A35" t="str">
            <v>Coss caùp 35 mm 2</v>
          </cell>
          <cell r="B35" t="str">
            <v>102200100434</v>
          </cell>
          <cell r="C35" t="str">
            <v>Coss caùp 35 mm 2</v>
          </cell>
          <cell r="D35" t="str">
            <v>CAÙI</v>
          </cell>
          <cell r="E35" t="str">
            <v>1522</v>
          </cell>
        </row>
        <row r="36">
          <cell r="A36" t="str">
            <v>Coss caùp 95 mm 2</v>
          </cell>
          <cell r="B36" t="str">
            <v>102200100435</v>
          </cell>
          <cell r="C36" t="str">
            <v>Coss caùp 95 mm 2</v>
          </cell>
          <cell r="D36" t="str">
            <v>CAÙI</v>
          </cell>
          <cell r="E36" t="str">
            <v>1522</v>
          </cell>
        </row>
        <row r="37">
          <cell r="A37" t="str">
            <v>Coss caùp 10 mm 2</v>
          </cell>
          <cell r="B37" t="str">
            <v>102200100436</v>
          </cell>
          <cell r="C37" t="str">
            <v>Coss caùp 10 mm 2</v>
          </cell>
          <cell r="D37" t="str">
            <v>CAÙI</v>
          </cell>
          <cell r="E37" t="str">
            <v>1522</v>
          </cell>
        </row>
        <row r="38">
          <cell r="A38" t="str">
            <v>Coss caùp 2,5 mm 2</v>
          </cell>
          <cell r="B38" t="str">
            <v>102200100437</v>
          </cell>
          <cell r="C38" t="str">
            <v>Coss caùp 2,5 mm 2</v>
          </cell>
          <cell r="D38" t="str">
            <v>CAÙI</v>
          </cell>
          <cell r="E38" t="str">
            <v>1522</v>
          </cell>
        </row>
        <row r="39">
          <cell r="A39" t="str">
            <v>Coss caùp 1,5 mm 2</v>
          </cell>
          <cell r="B39" t="str">
            <v>102200100438</v>
          </cell>
          <cell r="C39" t="str">
            <v>Coss caùp 1,5 mm 2</v>
          </cell>
          <cell r="D39" t="str">
            <v>CAÙI</v>
          </cell>
          <cell r="E39" t="str">
            <v>1522</v>
          </cell>
        </row>
        <row r="40">
          <cell r="A40" t="str">
            <v>Caùp ñoäng löïc 3x185+1x120</v>
          </cell>
          <cell r="B40" t="str">
            <v>102200100450</v>
          </cell>
          <cell r="C40" t="str">
            <v>Caùp ñoäng löïc 3x185+1x120</v>
          </cell>
          <cell r="D40" t="str">
            <v xml:space="preserve">MEÙT </v>
          </cell>
          <cell r="E40" t="str">
            <v>1522</v>
          </cell>
        </row>
        <row r="41">
          <cell r="A41" t="str">
            <v>Caùp ñoäng köïc 3x120+1x70</v>
          </cell>
          <cell r="B41" t="str">
            <v>102200100451</v>
          </cell>
          <cell r="C41" t="str">
            <v>Caùp ñoäng köïc 3x120+1x70</v>
          </cell>
          <cell r="D41" t="str">
            <v xml:space="preserve">MEÙT </v>
          </cell>
          <cell r="E41" t="str">
            <v>1522</v>
          </cell>
        </row>
        <row r="42">
          <cell r="A42" t="str">
            <v>Caùp ñoäng löïc 3x70+1x25</v>
          </cell>
          <cell r="B42" t="str">
            <v>102200100452</v>
          </cell>
          <cell r="C42" t="str">
            <v>Caùp ñoäng löïc 3x70+1x25</v>
          </cell>
          <cell r="D42" t="str">
            <v>MEÙT</v>
          </cell>
          <cell r="E42" t="str">
            <v>1522</v>
          </cell>
        </row>
        <row r="43">
          <cell r="A43" t="str">
            <v>Caùp ñoäng löïc 3x35+1x6</v>
          </cell>
          <cell r="B43" t="str">
            <v>102200100453</v>
          </cell>
          <cell r="C43" t="str">
            <v>Caùp ñoäng löïc 3x35+1x6</v>
          </cell>
          <cell r="D43" t="str">
            <v xml:space="preserve">MEÙT </v>
          </cell>
          <cell r="E43" t="str">
            <v>1522</v>
          </cell>
        </row>
        <row r="44">
          <cell r="A44" t="str">
            <v>Caùp ñoäng löïc 3x50+1x25</v>
          </cell>
          <cell r="B44" t="str">
            <v>102200100454</v>
          </cell>
          <cell r="C44" t="str">
            <v>Caùp ñoäng löïc 3x50+1x25</v>
          </cell>
          <cell r="D44" t="str">
            <v xml:space="preserve">MEÙT </v>
          </cell>
          <cell r="E44" t="str">
            <v>1522</v>
          </cell>
        </row>
        <row r="45">
          <cell r="A45" t="str">
            <v>Caùp ñoäng löïc 3x10+1x6</v>
          </cell>
          <cell r="B45" t="str">
            <v>102200100455</v>
          </cell>
          <cell r="C45" t="str">
            <v>Caùp ñoäng löïc 3x10+1x6</v>
          </cell>
          <cell r="D45" t="str">
            <v xml:space="preserve">MEÙT </v>
          </cell>
          <cell r="E45" t="str">
            <v>1522</v>
          </cell>
        </row>
        <row r="46">
          <cell r="A46" t="str">
            <v>Caùp ñoäng löïc 6x2,5</v>
          </cell>
          <cell r="B46" t="str">
            <v>102200100456</v>
          </cell>
          <cell r="C46" t="str">
            <v>Caùp ñoäng löïc 6x2,5</v>
          </cell>
          <cell r="D46" t="str">
            <v xml:space="preserve">MEÙT </v>
          </cell>
          <cell r="E46" t="str">
            <v>1522</v>
          </cell>
        </row>
        <row r="47">
          <cell r="A47" t="str">
            <v>Caùp ñoäng löïc 3x5,5</v>
          </cell>
          <cell r="B47" t="str">
            <v>102200100457</v>
          </cell>
          <cell r="C47" t="str">
            <v>Caùp ñoäng löïc 3x5,5</v>
          </cell>
          <cell r="D47" t="str">
            <v>MEÙT</v>
          </cell>
          <cell r="E47" t="str">
            <v>1522</v>
          </cell>
        </row>
        <row r="48">
          <cell r="A48" t="str">
            <v>Caùp ñoäng löïc 2x5,5</v>
          </cell>
          <cell r="B48" t="str">
            <v>102200100458</v>
          </cell>
          <cell r="C48" t="str">
            <v>Caùp ñoäng löïc 2x5,5</v>
          </cell>
          <cell r="D48" t="str">
            <v xml:space="preserve">MEÙT </v>
          </cell>
          <cell r="E48" t="str">
            <v>1522</v>
          </cell>
        </row>
        <row r="49">
          <cell r="A49" t="str">
            <v>Caùp ñoäng löïc 3x10+1x6</v>
          </cell>
          <cell r="B49" t="str">
            <v>102200100459</v>
          </cell>
          <cell r="C49" t="str">
            <v>Caùp ñoäng löïc 3x10+1x6</v>
          </cell>
          <cell r="D49" t="str">
            <v xml:space="preserve">MEÙT </v>
          </cell>
          <cell r="E49" t="str">
            <v>1522</v>
          </cell>
        </row>
        <row r="50">
          <cell r="A50" t="str">
            <v>Caùp ñoäng löïc 3x4+1x2,5</v>
          </cell>
          <cell r="B50" t="str">
            <v>102200100460</v>
          </cell>
          <cell r="C50" t="str">
            <v>Caùp ñoäng löïc 3x4+1x2,5</v>
          </cell>
          <cell r="D50" t="str">
            <v xml:space="preserve">MEÙT </v>
          </cell>
          <cell r="E50" t="str">
            <v>1522</v>
          </cell>
        </row>
        <row r="51">
          <cell r="A51" t="str">
            <v>Caùp ñoâng löïc 2x4</v>
          </cell>
          <cell r="B51" t="str">
            <v>102200100461</v>
          </cell>
          <cell r="C51" t="str">
            <v>Caùp ñoâng löïc 2x4</v>
          </cell>
          <cell r="D51" t="str">
            <v xml:space="preserve">MEÙT </v>
          </cell>
          <cell r="E51" t="str">
            <v>1522</v>
          </cell>
        </row>
        <row r="52">
          <cell r="A52" t="str">
            <v>Daây ñôn 1x1,5</v>
          </cell>
          <cell r="B52" t="str">
            <v>102200100462</v>
          </cell>
          <cell r="C52" t="str">
            <v>Daây ñôn 1x1,5</v>
          </cell>
          <cell r="D52" t="str">
            <v xml:space="preserve">MEÙT </v>
          </cell>
          <cell r="E52" t="str">
            <v>1522</v>
          </cell>
        </row>
        <row r="53">
          <cell r="A53" t="str">
            <v>Choùa deøn + boùng + ñuoâi</v>
          </cell>
          <cell r="B53" t="str">
            <v>102200100465</v>
          </cell>
          <cell r="C53" t="str">
            <v>Choùa deøn + boùng + ñuoâi</v>
          </cell>
          <cell r="D53" t="str">
            <v xml:space="preserve">BOÄ </v>
          </cell>
          <cell r="E53" t="str">
            <v>1522</v>
          </cell>
        </row>
        <row r="54">
          <cell r="A54" t="str">
            <v>Taùp loâ 20x30</v>
          </cell>
          <cell r="B54" t="str">
            <v>102200100466</v>
          </cell>
          <cell r="C54" t="str">
            <v>Taùp loâ 20x30</v>
          </cell>
          <cell r="D54" t="str">
            <v>CAÙI</v>
          </cell>
          <cell r="E54" t="str">
            <v>1522</v>
          </cell>
        </row>
        <row r="55">
          <cell r="A55" t="str">
            <v>Caùp boïc phi 20</v>
          </cell>
          <cell r="B55" t="str">
            <v>102200100467</v>
          </cell>
          <cell r="C55" t="str">
            <v>Caùp boïc phi 20</v>
          </cell>
          <cell r="D55" t="str">
            <v>MEÙT</v>
          </cell>
          <cell r="E55" t="str">
            <v>1522</v>
          </cell>
        </row>
        <row r="56">
          <cell r="A56" t="str">
            <v>Caùp boïc phi 11</v>
          </cell>
          <cell r="B56" t="str">
            <v>102200100468</v>
          </cell>
          <cell r="C56" t="str">
            <v>Caùp boïc phi 11</v>
          </cell>
          <cell r="D56" t="str">
            <v>MEÙT</v>
          </cell>
          <cell r="E56" t="str">
            <v>1522</v>
          </cell>
        </row>
        <row r="57">
          <cell r="A57" t="str">
            <v>Caùp boïc phi 38</v>
          </cell>
          <cell r="B57" t="str">
            <v>102200100469</v>
          </cell>
          <cell r="C57" t="str">
            <v>Caùp boïc phi 38</v>
          </cell>
          <cell r="D57" t="str">
            <v>MEÙT</v>
          </cell>
          <cell r="E57" t="str">
            <v>1522</v>
          </cell>
        </row>
        <row r="58">
          <cell r="A58" t="str">
            <v>Baùt thau 12 ly</v>
          </cell>
          <cell r="B58" t="str">
            <v>102200100472</v>
          </cell>
          <cell r="C58" t="str">
            <v>Baùt thau 12 ly</v>
          </cell>
          <cell r="D58" t="str">
            <v>CAÙI</v>
          </cell>
          <cell r="E58" t="str">
            <v>1522</v>
          </cell>
        </row>
        <row r="59">
          <cell r="A59" t="str">
            <v>Daây 2x6 mm2</v>
          </cell>
          <cell r="B59" t="str">
            <v>102200100473</v>
          </cell>
          <cell r="C59" t="str">
            <v>Daây 2x6 mm2</v>
          </cell>
          <cell r="D59" t="str">
            <v>MEÙT</v>
          </cell>
          <cell r="E59" t="str">
            <v>1522</v>
          </cell>
        </row>
        <row r="60">
          <cell r="A60" t="str">
            <v>Daây 3x35+1x1,5</v>
          </cell>
          <cell r="B60" t="str">
            <v>102200100474</v>
          </cell>
          <cell r="C60" t="str">
            <v>Daây 3x35+1x1,5</v>
          </cell>
          <cell r="D60" t="str">
            <v>MEÙT</v>
          </cell>
          <cell r="E60" t="str">
            <v>1522</v>
          </cell>
        </row>
        <row r="61">
          <cell r="A61" t="str">
            <v>Daây 3x6+1x2,5</v>
          </cell>
          <cell r="B61" t="str">
            <v>102200100475</v>
          </cell>
          <cell r="C61" t="str">
            <v>Daây 3x6+1x2,5</v>
          </cell>
          <cell r="D61" t="str">
            <v>MEÙT</v>
          </cell>
          <cell r="E61" t="str">
            <v>1522</v>
          </cell>
        </row>
        <row r="62">
          <cell r="A62" t="str">
            <v>Daây caùp 3x16+1x12</v>
          </cell>
          <cell r="B62" t="str">
            <v>102200100476</v>
          </cell>
          <cell r="C62" t="str">
            <v>Daây caùp 3x16+1x12</v>
          </cell>
          <cell r="D62" t="str">
            <v xml:space="preserve">MEÙT </v>
          </cell>
          <cell r="E62" t="str">
            <v>1522</v>
          </cell>
        </row>
        <row r="63">
          <cell r="A63" t="str">
            <v>Daây caùp 3x16+1x16</v>
          </cell>
          <cell r="B63" t="str">
            <v>102200100477</v>
          </cell>
          <cell r="C63" t="str">
            <v>Daây caùp 3x16+1x16</v>
          </cell>
          <cell r="D63" t="str">
            <v>MEÙT</v>
          </cell>
          <cell r="E63" t="str">
            <v>1522</v>
          </cell>
        </row>
        <row r="64">
          <cell r="A64" t="str">
            <v>Ñeøn 1,2 m</v>
          </cell>
          <cell r="B64" t="str">
            <v>102200100479</v>
          </cell>
          <cell r="C64" t="str">
            <v>Ñeøn 1,2 m</v>
          </cell>
          <cell r="D64" t="str">
            <v xml:space="preserve">BOÄ </v>
          </cell>
          <cell r="E64" t="str">
            <v>1522</v>
          </cell>
        </row>
        <row r="65">
          <cell r="A65" t="str">
            <v>Moùc ñinh</v>
          </cell>
          <cell r="B65" t="str">
            <v>102200100486</v>
          </cell>
          <cell r="C65" t="str">
            <v>Moùc ñinh</v>
          </cell>
          <cell r="D65" t="str">
            <v xml:space="preserve">BOÏC </v>
          </cell>
          <cell r="E65" t="str">
            <v>1522</v>
          </cell>
        </row>
        <row r="66">
          <cell r="A66" t="str">
            <v>Daây ñieän 20/10</v>
          </cell>
          <cell r="B66" t="str">
            <v>102200100487</v>
          </cell>
          <cell r="C66" t="str">
            <v>Daây ñieän 20/10</v>
          </cell>
          <cell r="D66" t="str">
            <v>MEÙT</v>
          </cell>
          <cell r="E66" t="str">
            <v>1522</v>
          </cell>
        </row>
        <row r="67">
          <cell r="A67" t="str">
            <v>Boä ñeøn 6 taác</v>
          </cell>
          <cell r="B67" t="str">
            <v>102200100490</v>
          </cell>
          <cell r="C67" t="str">
            <v>Boä ñeøn 6 taác</v>
          </cell>
          <cell r="D67" t="str">
            <v xml:space="preserve">BOÄ </v>
          </cell>
          <cell r="E67" t="str">
            <v>1522</v>
          </cell>
        </row>
        <row r="68">
          <cell r="A68" t="str">
            <v>Domino 6 ly</v>
          </cell>
          <cell r="B68" t="str">
            <v>102200100494</v>
          </cell>
          <cell r="C68" t="str">
            <v>Domino 6 ly</v>
          </cell>
          <cell r="D68" t="str">
            <v>CAÙI</v>
          </cell>
          <cell r="E68" t="str">
            <v>1522</v>
          </cell>
        </row>
        <row r="69">
          <cell r="A69" t="str">
            <v>Daây caùp ñieän hai ruoät</v>
          </cell>
          <cell r="B69" t="str">
            <v>102200100495</v>
          </cell>
          <cell r="C69" t="str">
            <v>Daây caùp ñieän hai ruoät</v>
          </cell>
          <cell r="D69" t="str">
            <v xml:space="preserve">MEÙT </v>
          </cell>
          <cell r="E69" t="str">
            <v>1522</v>
          </cell>
        </row>
        <row r="70">
          <cell r="A70" t="str">
            <v>Ñeøn cao aùp 250W</v>
          </cell>
          <cell r="B70" t="str">
            <v>102200100506</v>
          </cell>
          <cell r="C70" t="str">
            <v>Ñeøn cao aùp 250W</v>
          </cell>
          <cell r="D70" t="str">
            <v xml:space="preserve">BOÄ </v>
          </cell>
          <cell r="E70" t="str">
            <v>1522</v>
          </cell>
        </row>
        <row r="71">
          <cell r="A71" t="str">
            <v>Daây ñieän ñôn 16/10</v>
          </cell>
          <cell r="B71" t="str">
            <v>102200100507</v>
          </cell>
          <cell r="C71" t="str">
            <v>Daây ñieän ñôn 16/10</v>
          </cell>
          <cell r="D71" t="str">
            <v>MEÙT</v>
          </cell>
          <cell r="E71" t="str">
            <v>1522</v>
          </cell>
        </row>
        <row r="72">
          <cell r="A72" t="str">
            <v>Daây caùp 4x1,5</v>
          </cell>
          <cell r="B72" t="str">
            <v>102200100518</v>
          </cell>
          <cell r="C72" t="str">
            <v>Daây caùp 4x1,5</v>
          </cell>
          <cell r="D72" t="str">
            <v xml:space="preserve">MEÙT </v>
          </cell>
          <cell r="E72" t="str">
            <v>1522</v>
          </cell>
        </row>
        <row r="73">
          <cell r="A73" t="str">
            <v>Ñeøn cao aùp 125 W</v>
          </cell>
          <cell r="B73" t="str">
            <v>102200100519</v>
          </cell>
          <cell r="C73" t="str">
            <v>Ñeøn cao aùp 125 W</v>
          </cell>
          <cell r="D73" t="str">
            <v xml:space="preserve">BOÄ </v>
          </cell>
          <cell r="E73" t="str">
            <v>1522</v>
          </cell>
        </row>
        <row r="74">
          <cell r="A74" t="str">
            <v>AÙp tomat 1 pha 15 A</v>
          </cell>
          <cell r="B74" t="str">
            <v>102200100552</v>
          </cell>
          <cell r="C74" t="str">
            <v>AÙp tomat 1 pha 15 A</v>
          </cell>
          <cell r="D74" t="str">
            <v>CAÙI</v>
          </cell>
          <cell r="E74" t="str">
            <v>1522</v>
          </cell>
        </row>
        <row r="75">
          <cell r="A75" t="str">
            <v>Taùp loâ ñieän</v>
          </cell>
          <cell r="B75" t="str">
            <v>102200100583</v>
          </cell>
          <cell r="C75" t="str">
            <v>Taùp loâ ñieän</v>
          </cell>
          <cell r="D75" t="str">
            <v>CAÙI</v>
          </cell>
          <cell r="E75" t="str">
            <v>1522</v>
          </cell>
        </row>
        <row r="76">
          <cell r="A76" t="str">
            <v>Vit baét taùp loâ</v>
          </cell>
          <cell r="B76" t="str">
            <v>102200100584</v>
          </cell>
          <cell r="C76" t="str">
            <v>Vit baét taùp loâ</v>
          </cell>
          <cell r="D76" t="str">
            <v xml:space="preserve">BÒT </v>
          </cell>
          <cell r="E76" t="str">
            <v>1522</v>
          </cell>
        </row>
        <row r="77">
          <cell r="A77" t="str">
            <v>Oáng muõ</v>
          </cell>
          <cell r="B77" t="str">
            <v>102200100585</v>
          </cell>
          <cell r="C77" t="str">
            <v>Oáng muõ</v>
          </cell>
          <cell r="D77" t="str">
            <v xml:space="preserve">OÁNG </v>
          </cell>
          <cell r="E77" t="str">
            <v>1522</v>
          </cell>
        </row>
        <row r="78">
          <cell r="A78" t="str">
            <v>Baêng keo ñen caùch ñieän</v>
          </cell>
          <cell r="B78" t="str">
            <v>102200100586</v>
          </cell>
          <cell r="C78" t="str">
            <v>Baêng keo ñen caùch ñieän</v>
          </cell>
          <cell r="D78" t="str">
            <v xml:space="preserve">CUOÀN </v>
          </cell>
          <cell r="E78" t="str">
            <v>1522</v>
          </cell>
        </row>
        <row r="79">
          <cell r="A79" t="str">
            <v>Ñieän thoaïi baøn</v>
          </cell>
          <cell r="B79" t="str">
            <v>102286100587</v>
          </cell>
          <cell r="C79" t="str">
            <v>Ñieän thoaïi baøn</v>
          </cell>
          <cell r="D79" t="str">
            <v>CAÙI</v>
          </cell>
          <cell r="E79" t="str">
            <v>1522</v>
          </cell>
        </row>
        <row r="80">
          <cell r="A80" t="str">
            <v>AÙp tomat 1 pha 20 A</v>
          </cell>
          <cell r="B80" t="str">
            <v>102200100637</v>
          </cell>
          <cell r="C80" t="str">
            <v>AÙp tomat 1 pha 20 A</v>
          </cell>
          <cell r="D80" t="str">
            <v>CAÙI</v>
          </cell>
          <cell r="E80" t="str">
            <v>1522</v>
          </cell>
        </row>
        <row r="81">
          <cell r="A81" t="str">
            <v>AÙp tomat 1 pha 30 A</v>
          </cell>
          <cell r="B81" t="str">
            <v>102200100638</v>
          </cell>
          <cell r="C81" t="str">
            <v>AÙp tomat 1 pha 30 A</v>
          </cell>
          <cell r="D81" t="str">
            <v>CAÙI</v>
          </cell>
          <cell r="E81" t="str">
            <v>1522</v>
          </cell>
        </row>
        <row r="82">
          <cell r="A82" t="str">
            <v>Taùp Loâ 16x8 ( baûng )</v>
          </cell>
          <cell r="B82" t="str">
            <v>102200100639</v>
          </cell>
          <cell r="C82" t="str">
            <v>Taùp Loâ 16x8 ( baûng )</v>
          </cell>
          <cell r="D82" t="str">
            <v>CAÙI</v>
          </cell>
          <cell r="E82" t="str">
            <v>1522</v>
          </cell>
        </row>
        <row r="83">
          <cell r="A83" t="str">
            <v>Caàu chì 220V 7 A</v>
          </cell>
          <cell r="B83" t="str">
            <v>102200100640</v>
          </cell>
          <cell r="C83" t="str">
            <v>Caàu chì 220V 7 A</v>
          </cell>
          <cell r="D83" t="str">
            <v>CAÙI</v>
          </cell>
          <cell r="E83" t="str">
            <v>1522</v>
          </cell>
        </row>
        <row r="84">
          <cell r="A84" t="str">
            <v>Baêng keo ñuïc</v>
          </cell>
          <cell r="B84" t="str">
            <v>102200100641</v>
          </cell>
          <cell r="C84" t="str">
            <v>Baêng keo ñuïc</v>
          </cell>
          <cell r="D84" t="str">
            <v>CAÙI</v>
          </cell>
          <cell r="E84" t="str">
            <v>1522</v>
          </cell>
        </row>
        <row r="85">
          <cell r="A85" t="str">
            <v>Taéc keâ nhöïa 8 phaân</v>
          </cell>
          <cell r="B85" t="str">
            <v>102200100642</v>
          </cell>
          <cell r="C85" t="str">
            <v>Taéc keâ nhöïa 8 phaân</v>
          </cell>
          <cell r="D85" t="str">
            <v xml:space="preserve">BOÏC </v>
          </cell>
          <cell r="E85" t="str">
            <v>1522</v>
          </cell>
        </row>
        <row r="86">
          <cell r="A86" t="str">
            <v>Vis paker 6 phaân ( oác )</v>
          </cell>
          <cell r="B86" t="str">
            <v>102200100643</v>
          </cell>
          <cell r="C86" t="str">
            <v>Vis paker 6 phaân ( oác )</v>
          </cell>
          <cell r="D86" t="str">
            <v>CON</v>
          </cell>
          <cell r="E86" t="str">
            <v>1522</v>
          </cell>
        </row>
        <row r="87">
          <cell r="A87" t="str">
            <v>Vis paker 4 phaân ( oác )</v>
          </cell>
          <cell r="B87" t="str">
            <v>102200100644</v>
          </cell>
          <cell r="C87" t="str">
            <v>Vis paker 4 phaân ( oác )</v>
          </cell>
          <cell r="D87" t="str">
            <v xml:space="preserve">CON </v>
          </cell>
          <cell r="E87" t="str">
            <v>1522</v>
          </cell>
        </row>
        <row r="88">
          <cell r="A88" t="str">
            <v>OÁc baét maùng 3x5</v>
          </cell>
          <cell r="B88" t="str">
            <v>102200100645</v>
          </cell>
          <cell r="C88" t="str">
            <v>OÁc baét maùng 3x5</v>
          </cell>
          <cell r="D88" t="str">
            <v xml:space="preserve">BOÏC </v>
          </cell>
          <cell r="E88" t="str">
            <v>1522</v>
          </cell>
        </row>
        <row r="89">
          <cell r="A89" t="str">
            <v>Verni caùch ñieän</v>
          </cell>
          <cell r="B89" t="str">
            <v>102200100646</v>
          </cell>
          <cell r="C89" t="str">
            <v>Verni caùch ñieän</v>
          </cell>
          <cell r="D89" t="str">
            <v>CHAI</v>
          </cell>
          <cell r="E89" t="str">
            <v>1522</v>
          </cell>
        </row>
        <row r="90">
          <cell r="A90" t="str">
            <v>Hoäp noái cable</v>
          </cell>
          <cell r="B90" t="str">
            <v>102200100647</v>
          </cell>
          <cell r="C90" t="str">
            <v>Hoäp noái cable</v>
          </cell>
          <cell r="D90" t="str">
            <v>CAÙI</v>
          </cell>
          <cell r="E90" t="str">
            <v>1522</v>
          </cell>
        </row>
        <row r="91">
          <cell r="A91" t="str">
            <v>Cable meàn 3x3</v>
          </cell>
          <cell r="B91" t="str">
            <v>102200100648</v>
          </cell>
          <cell r="C91" t="str">
            <v>Cable meàn 3x3</v>
          </cell>
          <cell r="D91" t="str">
            <v>MEÙT</v>
          </cell>
          <cell r="E91" t="str">
            <v>1522</v>
          </cell>
        </row>
        <row r="92">
          <cell r="A92" t="str">
            <v>Tuû ñieän 1,9mx0,7mx0,57m</v>
          </cell>
          <cell r="B92" t="str">
            <v>102200100657</v>
          </cell>
          <cell r="C92" t="str">
            <v>Tuû ñieän 1,9mx0,7mx0,57m</v>
          </cell>
          <cell r="D92" t="str">
            <v>CAÙI</v>
          </cell>
          <cell r="E92" t="str">
            <v>1522</v>
          </cell>
        </row>
        <row r="93">
          <cell r="A93" t="str">
            <v>Tuû ñieän 0,6mx0,3mx0,3m</v>
          </cell>
          <cell r="B93" t="str">
            <v>102200100658</v>
          </cell>
          <cell r="C93" t="str">
            <v>Tuû ñieän 0,6mx0,3mx0,3m</v>
          </cell>
          <cell r="D93" t="str">
            <v>CAÙI</v>
          </cell>
          <cell r="E93" t="str">
            <v>1522</v>
          </cell>
        </row>
        <row r="94">
          <cell r="A94" t="str">
            <v>Tuû ñieän 0,68mx0,3mx0,3 m</v>
          </cell>
          <cell r="B94" t="str">
            <v>102200100659</v>
          </cell>
          <cell r="C94" t="str">
            <v>Tuû ñieän 0,68mx0,3mx0,3 m</v>
          </cell>
          <cell r="D94" t="str">
            <v>CAÙI</v>
          </cell>
          <cell r="E94" t="str">
            <v>1522</v>
          </cell>
        </row>
        <row r="95">
          <cell r="A95" t="str">
            <v>Tuû ñieän 1,9mx1,4mx057m</v>
          </cell>
          <cell r="B95" t="str">
            <v>102200100660</v>
          </cell>
          <cell r="C95" t="str">
            <v>Tuû ñieän 1,9mx1,4mx057m</v>
          </cell>
          <cell r="D95" t="str">
            <v>CAÙI</v>
          </cell>
          <cell r="E95" t="str">
            <v>1522</v>
          </cell>
        </row>
        <row r="96">
          <cell r="A96" t="str">
            <v>saét goùc V40x40</v>
          </cell>
          <cell r="B96" t="str">
            <v>102200100661</v>
          </cell>
          <cell r="C96" t="str">
            <v>saét goùc V40x40</v>
          </cell>
          <cell r="D96" t="str">
            <v>MEÙT</v>
          </cell>
          <cell r="E96" t="str">
            <v>1522</v>
          </cell>
        </row>
        <row r="97">
          <cell r="A97" t="str">
            <v>Caàn ñeøn oáng tuyùp</v>
          </cell>
          <cell r="B97" t="str">
            <v>102200100662</v>
          </cell>
          <cell r="C97" t="str">
            <v>Caàn ñeøn oáng tuyùp</v>
          </cell>
          <cell r="D97" t="str">
            <v>MEÙT</v>
          </cell>
          <cell r="E97" t="str">
            <v>1522</v>
          </cell>
        </row>
        <row r="98">
          <cell r="A98" t="str">
            <v>AÙp tomat 3 pha 30 A</v>
          </cell>
          <cell r="B98" t="str">
            <v>102200100678</v>
          </cell>
          <cell r="C98" t="str">
            <v>AÙp tomat 3 pha 30 A</v>
          </cell>
          <cell r="D98" t="str">
            <v>CAÙI</v>
          </cell>
          <cell r="E98" t="str">
            <v>1522</v>
          </cell>
        </row>
        <row r="99">
          <cell r="A99" t="str">
            <v>AÙp tomat 3 pha 50 A</v>
          </cell>
          <cell r="B99" t="str">
            <v>102200100679</v>
          </cell>
          <cell r="C99" t="str">
            <v>AÙp tomat 3 pha 50 A</v>
          </cell>
          <cell r="D99" t="str">
            <v>CAÙI</v>
          </cell>
          <cell r="E99" t="str">
            <v>1522</v>
          </cell>
        </row>
        <row r="100">
          <cell r="A100" t="str">
            <v>Caàu dao 3 pha 60 A</v>
          </cell>
          <cell r="B100" t="str">
            <v>102200100680</v>
          </cell>
          <cell r="C100" t="str">
            <v>Caàu dao 3 pha 60 A</v>
          </cell>
          <cell r="D100" t="str">
            <v>CAÙI</v>
          </cell>
          <cell r="E100" t="str">
            <v>1522</v>
          </cell>
        </row>
        <row r="101">
          <cell r="A101" t="str">
            <v>Caàu dao 2 pha 30 A</v>
          </cell>
          <cell r="B101" t="str">
            <v>102200100681</v>
          </cell>
          <cell r="C101" t="str">
            <v>Caàu dao 2 pha 30 A</v>
          </cell>
          <cell r="D101" t="str">
            <v>CAÙI</v>
          </cell>
          <cell r="E101" t="str">
            <v>1522</v>
          </cell>
        </row>
        <row r="102">
          <cell r="A102" t="str">
            <v>OÅ caém TP 79</v>
          </cell>
          <cell r="B102" t="str">
            <v>102200100682</v>
          </cell>
          <cell r="C102" t="str">
            <v>OÅ caém TP 79</v>
          </cell>
          <cell r="D102" t="str">
            <v>CAÙI</v>
          </cell>
          <cell r="E102" t="str">
            <v>1522</v>
          </cell>
        </row>
        <row r="103">
          <cell r="A103" t="str">
            <v>Contact</v>
          </cell>
          <cell r="B103" t="str">
            <v>102200100683</v>
          </cell>
          <cell r="C103" t="str">
            <v>Contact</v>
          </cell>
          <cell r="D103" t="str">
            <v>CAÙI</v>
          </cell>
          <cell r="E103" t="str">
            <v>1522</v>
          </cell>
        </row>
        <row r="104">
          <cell r="A104" t="str">
            <v>Boùng ñeøn 1,2 m</v>
          </cell>
          <cell r="B104" t="str">
            <v>102200100684</v>
          </cell>
          <cell r="C104" t="str">
            <v>Boùng ñeøn 1,2 m</v>
          </cell>
          <cell r="D104" t="str">
            <v>CAÙI</v>
          </cell>
          <cell r="E104" t="str">
            <v>1522</v>
          </cell>
        </row>
        <row r="105">
          <cell r="A105" t="str">
            <v>Baêng keo haï theá</v>
          </cell>
          <cell r="B105" t="str">
            <v>102200100685</v>
          </cell>
          <cell r="C105" t="str">
            <v>Baêng keo haï theá</v>
          </cell>
          <cell r="D105" t="str">
            <v xml:space="preserve">CUOÀN </v>
          </cell>
          <cell r="E105" t="str">
            <v>1522</v>
          </cell>
        </row>
        <row r="106">
          <cell r="A106" t="str">
            <v>AÙp tomat 1 fa 10 A</v>
          </cell>
          <cell r="B106" t="str">
            <v>102200100688</v>
          </cell>
          <cell r="C106" t="str">
            <v>AÙp tomat 1 fa 10 A</v>
          </cell>
          <cell r="D106" t="str">
            <v>CAÙI</v>
          </cell>
          <cell r="E106" t="str">
            <v>1522</v>
          </cell>
        </row>
        <row r="107">
          <cell r="A107" t="str">
            <v>Ñoà ñeå vieát</v>
          </cell>
          <cell r="B107">
            <v>102288300093</v>
          </cell>
          <cell r="C107" t="str">
            <v>Ñoà ñeå vieát</v>
          </cell>
          <cell r="D107" t="str">
            <v>CAÙI</v>
          </cell>
          <cell r="E107">
            <v>1522</v>
          </cell>
        </row>
        <row r="108">
          <cell r="A108" t="str">
            <v>Daây ñieän ñoâi 2 x 24</v>
          </cell>
          <cell r="B108" t="str">
            <v>102200100718</v>
          </cell>
          <cell r="C108" t="str">
            <v>Daây ñieän ñoâi 2 x 24</v>
          </cell>
          <cell r="D108" t="str">
            <v xml:space="preserve">MEÙT </v>
          </cell>
          <cell r="E108" t="str">
            <v>1522</v>
          </cell>
        </row>
        <row r="109">
          <cell r="A109" t="str">
            <v>Ñaàu cos ñoàng 16x150</v>
          </cell>
          <cell r="B109" t="str">
            <v>102200101187</v>
          </cell>
          <cell r="C109" t="str">
            <v>Ñaàu cos ñoàng 16x150</v>
          </cell>
          <cell r="D109" t="str">
            <v>CAÙI</v>
          </cell>
          <cell r="E109" t="str">
            <v>1522</v>
          </cell>
        </row>
        <row r="110">
          <cell r="A110" t="str">
            <v>Ñaàu cos ñoàng 6x22</v>
          </cell>
          <cell r="B110" t="str">
            <v>102200101188</v>
          </cell>
          <cell r="C110" t="str">
            <v>Ñaàu cos ñoàng 6x22</v>
          </cell>
          <cell r="D110" t="str">
            <v>CAÙI</v>
          </cell>
          <cell r="E110" t="str">
            <v>1522</v>
          </cell>
        </row>
        <row r="111">
          <cell r="A111" t="str">
            <v>Cos deïp ñoàng 20x80x15</v>
          </cell>
          <cell r="B111" t="str">
            <v>102200101189</v>
          </cell>
          <cell r="C111" t="str">
            <v>Cos deïp ñoàng 20x80x15</v>
          </cell>
          <cell r="D111" t="str">
            <v>CAÙI</v>
          </cell>
          <cell r="E111" t="str">
            <v>1522</v>
          </cell>
        </row>
        <row r="112">
          <cell r="A112" t="str">
            <v>Chiæ sôïi P E 20 / 9 ( ñoû )</v>
          </cell>
          <cell r="B112" t="str">
            <v>102200101190</v>
          </cell>
          <cell r="C112" t="str">
            <v>Chiæ sôïi P E 20 / 9 ( ñoû )</v>
          </cell>
          <cell r="D112" t="str">
            <v>KG</v>
          </cell>
          <cell r="E112" t="str">
            <v>1522</v>
          </cell>
        </row>
        <row r="113">
          <cell r="A113" t="str">
            <v>Caùp 40 mm</v>
          </cell>
          <cell r="B113" t="str">
            <v>102200101252</v>
          </cell>
          <cell r="C113" t="str">
            <v>Caùp 40 mm</v>
          </cell>
          <cell r="D113" t="str">
            <v xml:space="preserve">MEÙT </v>
          </cell>
          <cell r="E113" t="str">
            <v>1522</v>
          </cell>
        </row>
        <row r="114">
          <cell r="A114" t="str">
            <v>Caàu chì 1 A</v>
          </cell>
          <cell r="B114" t="str">
            <v>102200101253</v>
          </cell>
          <cell r="C114" t="str">
            <v>Caàu chì 1 A</v>
          </cell>
          <cell r="D114" t="str">
            <v>CAÙI</v>
          </cell>
          <cell r="E114" t="str">
            <v>1522</v>
          </cell>
        </row>
        <row r="115">
          <cell r="A115" t="str">
            <v>Daây ñieän ñoàng boïc cable 400 mm 2</v>
          </cell>
          <cell r="B115" t="str">
            <v>102200101301</v>
          </cell>
          <cell r="C115" t="str">
            <v>Daây ñieän ñoàng boïc cable 400 mm 2</v>
          </cell>
          <cell r="D115" t="str">
            <v xml:space="preserve">MEÙT </v>
          </cell>
          <cell r="E115" t="str">
            <v>1522</v>
          </cell>
        </row>
        <row r="116">
          <cell r="A116" t="str">
            <v>Daây ñieän ñoàng boïc cable 22 mm 2</v>
          </cell>
          <cell r="B116" t="str">
            <v>102200101302</v>
          </cell>
          <cell r="C116" t="str">
            <v>Daây ñieän ñoàng boïc cable 22 mm 2</v>
          </cell>
          <cell r="D116" t="str">
            <v>KG</v>
          </cell>
          <cell r="E116" t="str">
            <v>1522</v>
          </cell>
        </row>
        <row r="117">
          <cell r="A117" t="str">
            <v>Coïc tieáp ñaát phi 16x2400</v>
          </cell>
          <cell r="B117" t="str">
            <v>102200101303</v>
          </cell>
          <cell r="C117" t="str">
            <v>Coïc tieáp ñaát phi 16x2400</v>
          </cell>
          <cell r="D117" t="str">
            <v>CAÂY</v>
          </cell>
          <cell r="E117" t="str">
            <v>1522</v>
          </cell>
        </row>
        <row r="118">
          <cell r="A118" t="str">
            <v>Hoäp noái daây 250 mm 2</v>
          </cell>
          <cell r="B118" t="str">
            <v>102200101304</v>
          </cell>
          <cell r="C118" t="str">
            <v>Hoäp noái daây 250 mm 2</v>
          </cell>
          <cell r="D118" t="str">
            <v>CAÙI</v>
          </cell>
          <cell r="E118" t="str">
            <v>1522</v>
          </cell>
        </row>
        <row r="119">
          <cell r="A119" t="str">
            <v>Re lay 110V (3 chaân )</v>
          </cell>
          <cell r="B119" t="str">
            <v>102200101319</v>
          </cell>
          <cell r="C119" t="str">
            <v>Re lay 110V (3 chaân )</v>
          </cell>
          <cell r="D119" t="str">
            <v>CAÙI</v>
          </cell>
          <cell r="E119" t="str">
            <v>1522</v>
          </cell>
        </row>
        <row r="120">
          <cell r="A120" t="str">
            <v>Fuse 5 A ( thuyû tinh)</v>
          </cell>
          <cell r="B120" t="str">
            <v>102200101320</v>
          </cell>
          <cell r="C120" t="str">
            <v>Fuse 5 A ( thuyû tinh)</v>
          </cell>
          <cell r="D120" t="str">
            <v>CAÙI</v>
          </cell>
          <cell r="E120" t="str">
            <v>1522</v>
          </cell>
        </row>
        <row r="121">
          <cell r="A121" t="str">
            <v>Fuse 3 A ( thuyû tinh)</v>
          </cell>
          <cell r="B121" t="str">
            <v>102200101321</v>
          </cell>
          <cell r="C121" t="str">
            <v>Fuse 3 A ( thuyû tinh)</v>
          </cell>
          <cell r="D121" t="str">
            <v>CAÙI</v>
          </cell>
          <cell r="E121" t="str">
            <v>1522</v>
          </cell>
        </row>
        <row r="122">
          <cell r="A122" t="str">
            <v>Baêng keo Amiaêng</v>
          </cell>
          <cell r="B122" t="str">
            <v>102200101329</v>
          </cell>
          <cell r="C122" t="str">
            <v>Baêng keo Amiaêng</v>
          </cell>
          <cell r="D122" t="str">
            <v xml:space="preserve">CUOÀN </v>
          </cell>
          <cell r="E122" t="str">
            <v>1522</v>
          </cell>
        </row>
        <row r="123">
          <cell r="A123" t="str">
            <v>Ñaàu coát ( cosse)</v>
          </cell>
          <cell r="B123" t="str">
            <v>102200101330</v>
          </cell>
          <cell r="C123" t="str">
            <v>Ñaàu coát ( cosse)</v>
          </cell>
          <cell r="D123" t="str">
            <v>CAÙI</v>
          </cell>
          <cell r="E123" t="str">
            <v>1522</v>
          </cell>
        </row>
        <row r="124">
          <cell r="A124" t="str">
            <v>Rôle+ daây ñieän + quaït giaûi nhieät</v>
          </cell>
          <cell r="B124" t="str">
            <v>102200101378</v>
          </cell>
          <cell r="C124" t="str">
            <v>Rôle+ daây ñieän + quaït giaûi nhieät</v>
          </cell>
          <cell r="D124" t="str">
            <v xml:space="preserve">BOÄ </v>
          </cell>
          <cell r="E124" t="str">
            <v>1522</v>
          </cell>
        </row>
        <row r="125">
          <cell r="A125" t="str">
            <v>Ñieän trôû 68 oâm 1/2 W</v>
          </cell>
          <cell r="B125" t="str">
            <v>102200101405</v>
          </cell>
          <cell r="C125" t="str">
            <v>Ñieän trôû 68 oâm 1/2 W</v>
          </cell>
          <cell r="D125" t="str">
            <v>CON</v>
          </cell>
          <cell r="E125" t="str">
            <v>1522</v>
          </cell>
        </row>
        <row r="126">
          <cell r="A126" t="str">
            <v>Ñieän trôû 10 oâm 5 W</v>
          </cell>
          <cell r="B126" t="str">
            <v>102200101406</v>
          </cell>
          <cell r="C126" t="str">
            <v>Ñieän trôû 10 oâm 5 W</v>
          </cell>
          <cell r="D126" t="str">
            <v>CON</v>
          </cell>
          <cell r="E126" t="str">
            <v>1522</v>
          </cell>
        </row>
        <row r="127">
          <cell r="A127" t="str">
            <v>Ñieän trôû 33 oâm 1/4 W</v>
          </cell>
          <cell r="B127" t="str">
            <v>102200101407</v>
          </cell>
          <cell r="C127" t="str">
            <v>Ñieän trôû 33 oâm 1/4 W</v>
          </cell>
          <cell r="D127" t="str">
            <v>CON</v>
          </cell>
          <cell r="E127" t="str">
            <v>1522</v>
          </cell>
        </row>
        <row r="128">
          <cell r="A128" t="str">
            <v>Bieán trôû chænh vít 10 oâm</v>
          </cell>
          <cell r="B128" t="str">
            <v>102200101408</v>
          </cell>
          <cell r="C128" t="str">
            <v>Bieán trôû chænh vít 10 oâm</v>
          </cell>
          <cell r="D128" t="str">
            <v>CAÙI</v>
          </cell>
          <cell r="E128" t="str">
            <v>1522</v>
          </cell>
        </row>
        <row r="129">
          <cell r="A129" t="str">
            <v>Diot thöôøng 1 A</v>
          </cell>
          <cell r="B129" t="str">
            <v>102200101409</v>
          </cell>
          <cell r="C129" t="str">
            <v>Diot thöôøng 1 A</v>
          </cell>
          <cell r="D129" t="str">
            <v>CAÙI</v>
          </cell>
          <cell r="E129" t="str">
            <v>1522</v>
          </cell>
        </row>
        <row r="130">
          <cell r="A130" t="str">
            <v>Diot thuyû tinh</v>
          </cell>
          <cell r="B130" t="str">
            <v>102200101410</v>
          </cell>
          <cell r="C130" t="str">
            <v>Diot thuyû tinh</v>
          </cell>
          <cell r="D130" t="str">
            <v>CAÙI</v>
          </cell>
          <cell r="E130" t="str">
            <v>1522</v>
          </cell>
        </row>
        <row r="131">
          <cell r="A131" t="str">
            <v>Transitor C 548-C</v>
          </cell>
          <cell r="B131" t="str">
            <v>102200101411</v>
          </cell>
          <cell r="C131" t="str">
            <v>Transitor C 548-C</v>
          </cell>
          <cell r="D131" t="str">
            <v>CON</v>
          </cell>
          <cell r="E131" t="str">
            <v>1522</v>
          </cell>
        </row>
        <row r="132">
          <cell r="A132" t="str">
            <v>IC 7815</v>
          </cell>
          <cell r="B132" t="str">
            <v>102200101412</v>
          </cell>
          <cell r="C132" t="str">
            <v>IC 7815</v>
          </cell>
          <cell r="D132" t="str">
            <v>CON</v>
          </cell>
          <cell r="E132" t="str">
            <v>1522</v>
          </cell>
        </row>
        <row r="133">
          <cell r="A133" t="str">
            <v>IC 7812</v>
          </cell>
          <cell r="B133" t="str">
            <v>102200101413</v>
          </cell>
          <cell r="C133" t="str">
            <v>IC 7812</v>
          </cell>
          <cell r="D133" t="str">
            <v>CON</v>
          </cell>
          <cell r="E133" t="str">
            <v>1522</v>
          </cell>
        </row>
        <row r="134">
          <cell r="A134" t="str">
            <v>IC 1.000</v>
          </cell>
          <cell r="B134" t="str">
            <v>102200101414</v>
          </cell>
          <cell r="C134" t="str">
            <v>IC 1.000</v>
          </cell>
          <cell r="D134" t="str">
            <v>CON</v>
          </cell>
          <cell r="E134" t="str">
            <v>1522</v>
          </cell>
        </row>
        <row r="135">
          <cell r="A135" t="str">
            <v>Tuï giaáy 20 821</v>
          </cell>
          <cell r="B135" t="str">
            <v>102200101415</v>
          </cell>
          <cell r="C135" t="str">
            <v>Tuï giaáy 20 821</v>
          </cell>
          <cell r="D135" t="str">
            <v>CON</v>
          </cell>
          <cell r="E135" t="str">
            <v>1522</v>
          </cell>
        </row>
        <row r="136">
          <cell r="A136" t="str">
            <v>Diot caàu 1 A</v>
          </cell>
          <cell r="B136" t="str">
            <v>102200101418</v>
          </cell>
          <cell r="C136" t="str">
            <v>Diot caàu 1 A</v>
          </cell>
          <cell r="D136" t="str">
            <v>CON</v>
          </cell>
          <cell r="E136" t="str">
            <v>1522</v>
          </cell>
        </row>
        <row r="137">
          <cell r="A137" t="str">
            <v>Daây ñai</v>
          </cell>
          <cell r="B137" t="str">
            <v>102200101419</v>
          </cell>
          <cell r="C137" t="str">
            <v>Daây ñai</v>
          </cell>
          <cell r="D137" t="str">
            <v>MEÙT</v>
          </cell>
          <cell r="E137" t="str">
            <v>1522</v>
          </cell>
        </row>
        <row r="138">
          <cell r="A138" t="str">
            <v>Bieân baûn giao nhaän</v>
          </cell>
          <cell r="B138" t="str">
            <v>102200101423</v>
          </cell>
          <cell r="C138" t="str">
            <v>Bieân baûn giao nhaän</v>
          </cell>
          <cell r="D138" t="str">
            <v xml:space="preserve">TÔØ </v>
          </cell>
          <cell r="E138" t="str">
            <v>1522</v>
          </cell>
        </row>
        <row r="139">
          <cell r="A139" t="str">
            <v>Giaáy ñeà nghò xuaát haøng</v>
          </cell>
          <cell r="B139" t="str">
            <v>102200101424</v>
          </cell>
          <cell r="C139" t="str">
            <v>Giaáy ñeà nghò xuaát haøng</v>
          </cell>
          <cell r="D139" t="str">
            <v xml:space="preserve">CUOÁN </v>
          </cell>
          <cell r="E139" t="str">
            <v>1522</v>
          </cell>
        </row>
        <row r="140">
          <cell r="A140" t="str">
            <v>Oil Filter</v>
          </cell>
          <cell r="B140" t="str">
            <v>102200101425</v>
          </cell>
          <cell r="C140" t="str">
            <v>Oil Filter</v>
          </cell>
          <cell r="D140" t="str">
            <v>CAÙI</v>
          </cell>
          <cell r="E140" t="str">
            <v>1522</v>
          </cell>
        </row>
        <row r="141">
          <cell r="A141" t="str">
            <v>Fuel Filter</v>
          </cell>
          <cell r="B141" t="str">
            <v>102200101426</v>
          </cell>
          <cell r="C141" t="str">
            <v>Fuel Filter</v>
          </cell>
          <cell r="D141" t="str">
            <v>CAÙI</v>
          </cell>
          <cell r="E141" t="str">
            <v>1522</v>
          </cell>
        </row>
        <row r="142">
          <cell r="A142" t="str">
            <v>Maét kính ñoàng hoà</v>
          </cell>
          <cell r="B142" t="str">
            <v>102200101428</v>
          </cell>
          <cell r="C142" t="str">
            <v>Maét kính ñoàng hoà</v>
          </cell>
          <cell r="D142" t="str">
            <v>CAÙI</v>
          </cell>
          <cell r="E142" t="str">
            <v>1522</v>
          </cell>
        </row>
        <row r="143">
          <cell r="A143" t="str">
            <v>Ñoàng hoà nöôùc</v>
          </cell>
          <cell r="B143" t="str">
            <v>102200101429</v>
          </cell>
          <cell r="C143" t="str">
            <v>Ñoàng hoà nöôùc</v>
          </cell>
          <cell r="D143" t="str">
            <v>CAÙI</v>
          </cell>
          <cell r="E143" t="str">
            <v>1522</v>
          </cell>
        </row>
        <row r="144">
          <cell r="A144" t="str">
            <v>Loø xo phi 4</v>
          </cell>
          <cell r="B144" t="str">
            <v>102200101430</v>
          </cell>
          <cell r="C144" t="str">
            <v>Loø xo phi 4</v>
          </cell>
          <cell r="D144" t="str">
            <v>CAÙI</v>
          </cell>
          <cell r="E144" t="str">
            <v>1522</v>
          </cell>
        </row>
        <row r="145">
          <cell r="A145" t="str">
            <v>Loø xo phi 7</v>
          </cell>
          <cell r="B145" t="str">
            <v>102200101431</v>
          </cell>
          <cell r="C145" t="str">
            <v>Loø xo phi 7</v>
          </cell>
          <cell r="D145" t="str">
            <v>CAÙI</v>
          </cell>
          <cell r="E145" t="str">
            <v>1522</v>
          </cell>
        </row>
        <row r="146">
          <cell r="A146" t="str">
            <v>Môõ Mobiltcmp SHC 100</v>
          </cell>
          <cell r="B146" t="str">
            <v>102200101432</v>
          </cell>
          <cell r="C146" t="str">
            <v>Môõ Mobiltcmp SHC 100</v>
          </cell>
          <cell r="D146" t="str">
            <v>KG</v>
          </cell>
          <cell r="E146" t="str">
            <v>1522</v>
          </cell>
        </row>
        <row r="147">
          <cell r="A147" t="str">
            <v>Moùc + taéc keâ</v>
          </cell>
          <cell r="B147" t="str">
            <v>102200101436</v>
          </cell>
          <cell r="C147" t="str">
            <v>Moùc + taéc keâ</v>
          </cell>
          <cell r="D147" t="str">
            <v xml:space="preserve">BOÏC </v>
          </cell>
          <cell r="E147" t="str">
            <v>1522</v>
          </cell>
        </row>
        <row r="148">
          <cell r="A148" t="str">
            <v>Aùp to maùt 3 fa 150 A</v>
          </cell>
          <cell r="B148" t="str">
            <v>102200101437</v>
          </cell>
          <cell r="C148" t="str">
            <v>Aùp to maùt 3 fa 150 A</v>
          </cell>
          <cell r="D148" t="str">
            <v>CAÙI</v>
          </cell>
          <cell r="E148" t="str">
            <v>1522</v>
          </cell>
        </row>
        <row r="149">
          <cell r="A149" t="str">
            <v>Beùc thau phi 27x10</v>
          </cell>
          <cell r="B149" t="str">
            <v>102200200230</v>
          </cell>
          <cell r="C149" t="str">
            <v>Beùc thau phi 27x10</v>
          </cell>
          <cell r="D149" t="str">
            <v>CAÙI</v>
          </cell>
          <cell r="E149" t="str">
            <v>1522</v>
          </cell>
        </row>
        <row r="150">
          <cell r="A150" t="str">
            <v>Caùt vaøng</v>
          </cell>
          <cell r="B150" t="str">
            <v>102200200245</v>
          </cell>
          <cell r="C150" t="str">
            <v>Caùt vaøng</v>
          </cell>
          <cell r="D150" t="str">
            <v>BAO</v>
          </cell>
          <cell r="E150" t="str">
            <v>1522</v>
          </cell>
        </row>
        <row r="151">
          <cell r="A151" t="str">
            <v>Taéc keâ</v>
          </cell>
          <cell r="B151" t="str">
            <v>102200200252</v>
          </cell>
          <cell r="C151" t="str">
            <v>Taéc keâ</v>
          </cell>
          <cell r="D151" t="str">
            <v>CAÙI</v>
          </cell>
          <cell r="E151" t="str">
            <v>1522</v>
          </cell>
        </row>
        <row r="152">
          <cell r="A152" t="str">
            <v>Vít</v>
          </cell>
          <cell r="B152" t="str">
            <v>102200200253</v>
          </cell>
          <cell r="C152" t="str">
            <v>Vít</v>
          </cell>
          <cell r="D152" t="str">
            <v>CAÙI</v>
          </cell>
          <cell r="E152" t="str">
            <v>1522</v>
          </cell>
        </row>
        <row r="153">
          <cell r="A153" t="str">
            <v>Caø raù thau phi 21-34</v>
          </cell>
          <cell r="B153" t="str">
            <v>102200200392</v>
          </cell>
          <cell r="C153" t="str">
            <v>Caø raù thau phi 21-34</v>
          </cell>
          <cell r="D153" t="str">
            <v>CAÙI</v>
          </cell>
          <cell r="E153" t="str">
            <v>1522</v>
          </cell>
        </row>
        <row r="154">
          <cell r="A154" t="str">
            <v>Caø raù thau 21-27</v>
          </cell>
          <cell r="B154" t="str">
            <v>102200200393</v>
          </cell>
          <cell r="C154" t="str">
            <v>Caø raù thau 21-27</v>
          </cell>
          <cell r="D154" t="str">
            <v>CAÙI</v>
          </cell>
          <cell r="E154" t="str">
            <v>1522</v>
          </cell>
        </row>
        <row r="155">
          <cell r="A155" t="str">
            <v>Caø raù thau 21-49</v>
          </cell>
          <cell r="B155" t="str">
            <v>102200200394</v>
          </cell>
          <cell r="C155" t="str">
            <v>Caø raù thau 21-49</v>
          </cell>
          <cell r="D155" t="str">
            <v>CAÙI</v>
          </cell>
          <cell r="E155" t="str">
            <v>1522</v>
          </cell>
        </row>
        <row r="156">
          <cell r="A156" t="str">
            <v>OÅkhoùa 4P</v>
          </cell>
          <cell r="B156" t="str">
            <v>102200200395</v>
          </cell>
          <cell r="C156" t="str">
            <v>OÅkhoùa 4P</v>
          </cell>
          <cell r="D156" t="str">
            <v>CAÙI</v>
          </cell>
          <cell r="E156" t="str">
            <v>1522</v>
          </cell>
        </row>
        <row r="157">
          <cell r="A157" t="str">
            <v>Caø raù thau 21-34</v>
          </cell>
          <cell r="B157" t="str">
            <v>102200200396</v>
          </cell>
          <cell r="C157" t="str">
            <v>Caø raù thau 21-34</v>
          </cell>
          <cell r="D157" t="str">
            <v>CAÙI</v>
          </cell>
          <cell r="E157" t="str">
            <v>1522</v>
          </cell>
        </row>
        <row r="158">
          <cell r="A158" t="str">
            <v>Oáng noái bieán thau 27-34</v>
          </cell>
          <cell r="B158" t="str">
            <v>102200200398</v>
          </cell>
          <cell r="C158" t="str">
            <v>Oáng noái bieán thau 27-34</v>
          </cell>
          <cell r="D158" t="str">
            <v>CAÙI</v>
          </cell>
          <cell r="E158" t="str">
            <v>1522</v>
          </cell>
        </row>
        <row r="159">
          <cell r="A159" t="str">
            <v>Con taùn16mm</v>
          </cell>
          <cell r="B159" t="str">
            <v>102200200400</v>
          </cell>
          <cell r="C159" t="str">
            <v>Con taùn16mm</v>
          </cell>
          <cell r="D159" t="str">
            <v>CON</v>
          </cell>
          <cell r="E159" t="str">
            <v>1522</v>
          </cell>
        </row>
        <row r="160">
          <cell r="A160" t="str">
            <v>Buloâng 6-8p</v>
          </cell>
          <cell r="B160" t="str">
            <v>102200200401</v>
          </cell>
          <cell r="C160" t="str">
            <v>Buloâng 6-8p</v>
          </cell>
          <cell r="D160" t="str">
            <v>CAÙI</v>
          </cell>
          <cell r="E160" t="str">
            <v>1522</v>
          </cell>
        </row>
        <row r="161">
          <cell r="A161" t="str">
            <v>Coå deâ phi 42</v>
          </cell>
          <cell r="B161" t="str">
            <v>102200200404</v>
          </cell>
          <cell r="C161" t="str">
            <v>Coå deâ phi 21</v>
          </cell>
          <cell r="D161" t="str">
            <v>CAÙI</v>
          </cell>
          <cell r="E161" t="str">
            <v>1522</v>
          </cell>
        </row>
        <row r="162">
          <cell r="A162" t="str">
            <v>Ñoùt saét phi 27</v>
          </cell>
          <cell r="B162" t="str">
            <v>102200200406</v>
          </cell>
          <cell r="C162" t="str">
            <v>Ñoùt saét phi 27</v>
          </cell>
          <cell r="D162" t="str">
            <v>CAÙI</v>
          </cell>
          <cell r="E162" t="str">
            <v>1522</v>
          </cell>
        </row>
        <row r="163">
          <cell r="A163" t="str">
            <v>Oáng noái thau phi 27</v>
          </cell>
          <cell r="B163" t="str">
            <v>102200200407</v>
          </cell>
          <cell r="C163" t="str">
            <v>Oáng noái thau phi 27</v>
          </cell>
          <cell r="D163" t="str">
            <v>CAÙI</v>
          </cell>
          <cell r="E163" t="str">
            <v>1522</v>
          </cell>
        </row>
        <row r="164">
          <cell r="A164" t="str">
            <v>Noái thau phi 21</v>
          </cell>
          <cell r="B164" t="str">
            <v>102200200408</v>
          </cell>
          <cell r="C164" t="str">
            <v>Noái thau phi 21</v>
          </cell>
          <cell r="D164" t="str">
            <v>CAÙI</v>
          </cell>
          <cell r="E164" t="str">
            <v>1522</v>
          </cell>
        </row>
        <row r="165">
          <cell r="A165" t="str">
            <v>Caø raù thau phi 27-34</v>
          </cell>
          <cell r="B165" t="str">
            <v>102200200410</v>
          </cell>
          <cell r="C165" t="str">
            <v>Caø raù thau phi 27-34</v>
          </cell>
          <cell r="D165" t="str">
            <v>CAÙI</v>
          </cell>
          <cell r="E165" t="str">
            <v>1522</v>
          </cell>
        </row>
        <row r="166">
          <cell r="A166" t="str">
            <v>Caø raù thau phi 16-21</v>
          </cell>
          <cell r="B166" t="str">
            <v>102200200411</v>
          </cell>
          <cell r="C166" t="str">
            <v>Caø raù thau phi 16-21</v>
          </cell>
          <cell r="D166" t="str">
            <v>CAÙI</v>
          </cell>
          <cell r="E166" t="str">
            <v>1522</v>
          </cell>
        </row>
        <row r="167">
          <cell r="A167" t="str">
            <v>Oáng traùng keõm phi 49</v>
          </cell>
          <cell r="B167" t="str">
            <v>102200200416</v>
          </cell>
          <cell r="C167" t="str">
            <v>Oáng traùng keõm phi 49</v>
          </cell>
          <cell r="D167" t="str">
            <v xml:space="preserve">MEÙT </v>
          </cell>
          <cell r="E167" t="str">
            <v>1522</v>
          </cell>
        </row>
        <row r="168">
          <cell r="A168" t="str">
            <v>Oáng traùng keõm phi 114</v>
          </cell>
          <cell r="B168" t="str">
            <v>102200200417</v>
          </cell>
          <cell r="C168" t="str">
            <v>Oáng traùng keõm phi 114</v>
          </cell>
          <cell r="D168" t="str">
            <v>MEÙT</v>
          </cell>
          <cell r="E168" t="str">
            <v>1522</v>
          </cell>
        </row>
        <row r="169">
          <cell r="A169" t="str">
            <v>Truï ñieän luïc giaùc H8M+ caàn phi 49</v>
          </cell>
          <cell r="B169" t="str">
            <v>102200200418</v>
          </cell>
          <cell r="C169" t="str">
            <v>Truï ñieän luïc giaùc H8M+ caàn phi 49</v>
          </cell>
          <cell r="D169" t="str">
            <v>CAÙI</v>
          </cell>
          <cell r="E169" t="str">
            <v>1522</v>
          </cell>
        </row>
        <row r="170">
          <cell r="A170" t="str">
            <v>Daây theùp phi 6</v>
          </cell>
          <cell r="B170" t="str">
            <v>102200200419</v>
          </cell>
          <cell r="C170" t="str">
            <v>Daây theùp phi 6</v>
          </cell>
          <cell r="D170" t="str">
            <v>MEÙT</v>
          </cell>
          <cell r="E170" t="str">
            <v>1522</v>
          </cell>
        </row>
        <row r="171">
          <cell r="A171" t="str">
            <v>Daây theùp phi 4</v>
          </cell>
          <cell r="B171" t="str">
            <v>102200200420</v>
          </cell>
          <cell r="C171" t="str">
            <v>Daây theùp phi 4</v>
          </cell>
          <cell r="D171" t="str">
            <v xml:space="preserve">MEÙT </v>
          </cell>
          <cell r="E171" t="str">
            <v>1522</v>
          </cell>
        </row>
        <row r="172">
          <cell r="A172" t="str">
            <v>Thanh ñoàng 4x30</v>
          </cell>
          <cell r="B172" t="str">
            <v>102200200421</v>
          </cell>
          <cell r="C172" t="str">
            <v>Thanh ñoàng 4x30</v>
          </cell>
          <cell r="D172" t="str">
            <v>MEÙT</v>
          </cell>
          <cell r="E172" t="str">
            <v>1522</v>
          </cell>
        </row>
        <row r="173">
          <cell r="A173" t="str">
            <v>Thanh ñoàng 6x30</v>
          </cell>
          <cell r="B173" t="str">
            <v>102200200422</v>
          </cell>
          <cell r="C173" t="str">
            <v>Thanh ñoàng 6x30</v>
          </cell>
          <cell r="D173" t="str">
            <v xml:space="preserve">MEÙT </v>
          </cell>
          <cell r="E173" t="str">
            <v>1522</v>
          </cell>
        </row>
        <row r="174">
          <cell r="A174" t="str">
            <v>Colic nhöïa xieát caùpL 50</v>
          </cell>
          <cell r="B174" t="str">
            <v>102200200423</v>
          </cell>
          <cell r="C174" t="str">
            <v>Colic nhöïa xieát caùpL 50</v>
          </cell>
          <cell r="D174" t="str">
            <v>CAÙI</v>
          </cell>
          <cell r="E174" t="str">
            <v>1522</v>
          </cell>
        </row>
        <row r="175">
          <cell r="A175" t="str">
            <v>Oáng tuyùp phi 49</v>
          </cell>
          <cell r="B175" t="str">
            <v>102200200496</v>
          </cell>
          <cell r="C175" t="str">
            <v>Oáng tuyùp phi 49</v>
          </cell>
          <cell r="D175" t="str">
            <v>MEÙT</v>
          </cell>
          <cell r="E175" t="str">
            <v>1522</v>
          </cell>
        </row>
        <row r="176">
          <cell r="A176" t="str">
            <v>Que haøn 3,2 ly</v>
          </cell>
          <cell r="B176" t="str">
            <v>102200200524</v>
          </cell>
          <cell r="C176" t="str">
            <v>Que haøn 3,2 ly</v>
          </cell>
          <cell r="D176" t="str">
            <v xml:space="preserve">HOÄP </v>
          </cell>
          <cell r="E176" t="str">
            <v>1522</v>
          </cell>
        </row>
        <row r="177">
          <cell r="A177" t="str">
            <v>Que haøn C 47</v>
          </cell>
          <cell r="B177" t="str">
            <v>102200200534</v>
          </cell>
          <cell r="C177" t="str">
            <v>Que haøn C 47</v>
          </cell>
          <cell r="D177" t="str">
            <v>KG</v>
          </cell>
          <cell r="E177" t="str">
            <v>1522</v>
          </cell>
        </row>
        <row r="178">
          <cell r="A178" t="str">
            <v>Tubi phi 27</v>
          </cell>
          <cell r="B178" t="str">
            <v>102200200538</v>
          </cell>
          <cell r="C178" t="str">
            <v>Tubi phi 27</v>
          </cell>
          <cell r="D178" t="str">
            <v xml:space="preserve">MEÙT </v>
          </cell>
          <cell r="E178" t="str">
            <v>1522</v>
          </cell>
        </row>
        <row r="179">
          <cell r="A179" t="str">
            <v>Tubi keõm phi 60</v>
          </cell>
          <cell r="B179" t="str">
            <v>102200200540</v>
          </cell>
          <cell r="C179" t="str">
            <v>Tubi keõm phi 60</v>
          </cell>
          <cell r="D179" t="str">
            <v>MEÙT</v>
          </cell>
          <cell r="E179" t="str">
            <v>1522</v>
          </cell>
        </row>
        <row r="180">
          <cell r="A180" t="str">
            <v>Tubi keõm phi 42</v>
          </cell>
          <cell r="B180" t="str">
            <v>102200200541</v>
          </cell>
          <cell r="C180" t="str">
            <v>Tubi keõm phi 42</v>
          </cell>
          <cell r="D180" t="str">
            <v>MEÙT</v>
          </cell>
          <cell r="E180" t="str">
            <v>1522</v>
          </cell>
        </row>
        <row r="181">
          <cell r="A181" t="str">
            <v>Van gaït phi 21</v>
          </cell>
          <cell r="B181" t="str">
            <v>102200200568</v>
          </cell>
          <cell r="C181" t="str">
            <v>Van gaït phi 21</v>
          </cell>
          <cell r="D181" t="str">
            <v>CAÙI</v>
          </cell>
          <cell r="E181" t="str">
            <v>1522</v>
          </cell>
        </row>
        <row r="182">
          <cell r="A182" t="str">
            <v>Coå deâ phi 34</v>
          </cell>
          <cell r="B182" t="str">
            <v>102200200569</v>
          </cell>
          <cell r="C182" t="str">
            <v>Coå deâ phi 34</v>
          </cell>
          <cell r="D182" t="str">
            <v>CAÙI</v>
          </cell>
          <cell r="E182" t="str">
            <v>1522</v>
          </cell>
        </row>
        <row r="183">
          <cell r="A183" t="str">
            <v>Caø raù phi 21</v>
          </cell>
          <cell r="B183" t="str">
            <v>102200200570</v>
          </cell>
          <cell r="C183" t="str">
            <v>Caø raù phi 21</v>
          </cell>
          <cell r="D183" t="str">
            <v>CAÙI</v>
          </cell>
          <cell r="E183" t="str">
            <v>1522</v>
          </cell>
        </row>
        <row r="184">
          <cell r="A184" t="str">
            <v>Muõi khon saét 16 MM</v>
          </cell>
          <cell r="B184" t="str">
            <v>102200200574</v>
          </cell>
          <cell r="C184" t="str">
            <v>Muõi khon saét 16 MM</v>
          </cell>
          <cell r="D184" t="str">
            <v>CAÂY</v>
          </cell>
          <cell r="E184" t="str">
            <v>1522</v>
          </cell>
        </row>
        <row r="185">
          <cell r="A185" t="str">
            <v>Ñinh taùn</v>
          </cell>
          <cell r="B185" t="str">
            <v>102200200575</v>
          </cell>
          <cell r="C185" t="str">
            <v>Ñinh taùn</v>
          </cell>
          <cell r="D185" t="str">
            <v xml:space="preserve">BÒT </v>
          </cell>
          <cell r="E185" t="str">
            <v>1522</v>
          </cell>
        </row>
        <row r="186">
          <cell r="A186" t="str">
            <v>Saét hình chöõ V 50</v>
          </cell>
          <cell r="B186" t="str">
            <v>102200200600</v>
          </cell>
          <cell r="C186" t="str">
            <v>Saét hình chöõ V 50</v>
          </cell>
          <cell r="D186" t="str">
            <v xml:space="preserve">MEÙT </v>
          </cell>
          <cell r="E186" t="str">
            <v>1522</v>
          </cell>
        </row>
        <row r="187">
          <cell r="A187" t="str">
            <v>Maùng soá daøi 3,8 m</v>
          </cell>
          <cell r="B187" t="str">
            <v>102200200601</v>
          </cell>
          <cell r="C187" t="str">
            <v>Maùng soá daøi 3,8 m</v>
          </cell>
          <cell r="D187" t="str">
            <v>TAÁM</v>
          </cell>
          <cell r="E187" t="str">
            <v>1522</v>
          </cell>
        </row>
        <row r="188">
          <cell r="A188" t="str">
            <v>Oáng maùng soái loïai 3 m</v>
          </cell>
          <cell r="B188" t="str">
            <v>102200200602</v>
          </cell>
          <cell r="C188" t="str">
            <v>Oáng maùng soái loïai 3 m</v>
          </cell>
          <cell r="D188" t="str">
            <v>TAÁM</v>
          </cell>
          <cell r="E188" t="str">
            <v>1522</v>
          </cell>
        </row>
        <row r="189">
          <cell r="A189" t="str">
            <v>Oáng maùng soái loaïi 8 cm x 280cm</v>
          </cell>
          <cell r="B189" t="str">
            <v>102200200603</v>
          </cell>
          <cell r="C189" t="str">
            <v>Oáng maùng soái loaïi 8 cm x 280cm</v>
          </cell>
          <cell r="D189" t="str">
            <v xml:space="preserve">OÁNG </v>
          </cell>
          <cell r="E189" t="str">
            <v>1522</v>
          </cell>
        </row>
        <row r="190">
          <cell r="A190" t="str">
            <v>Oáng maùng soái loaïi 5 cm x300 cm</v>
          </cell>
          <cell r="B190" t="str">
            <v>102200200604</v>
          </cell>
          <cell r="C190" t="str">
            <v>Oáng maùng soái loaïi 5 cm x300 cm</v>
          </cell>
          <cell r="D190" t="str">
            <v xml:space="preserve">OÁNG </v>
          </cell>
          <cell r="E190" t="str">
            <v>1522</v>
          </cell>
        </row>
        <row r="191">
          <cell r="A191" t="str">
            <v>Oáng xaõ maùng soái</v>
          </cell>
          <cell r="B191" t="str">
            <v>102200200605</v>
          </cell>
          <cell r="C191" t="str">
            <v>Oáng xaõ maùng soái</v>
          </cell>
          <cell r="D191" t="str">
            <v>CAÙI</v>
          </cell>
          <cell r="E191" t="str">
            <v>1522</v>
          </cell>
        </row>
        <row r="192">
          <cell r="A192" t="str">
            <v>Co maùng soái</v>
          </cell>
          <cell r="B192" t="str">
            <v>102200200607</v>
          </cell>
          <cell r="C192" t="str">
            <v>Co maùng soái</v>
          </cell>
          <cell r="D192" t="str">
            <v>CAÙI</v>
          </cell>
          <cell r="E192" t="str">
            <v>1522</v>
          </cell>
        </row>
        <row r="193">
          <cell r="A193" t="str">
            <v>Bass baét saø goã</v>
          </cell>
          <cell r="B193" t="str">
            <v>102200200608</v>
          </cell>
          <cell r="C193" t="str">
            <v>Bass baét saø goã</v>
          </cell>
          <cell r="D193" t="str">
            <v>CAÙI</v>
          </cell>
          <cell r="E193" t="str">
            <v>1522</v>
          </cell>
        </row>
        <row r="194">
          <cell r="A194" t="str">
            <v>Toân lôïp loaïi 1,1 m x4,5 m</v>
          </cell>
          <cell r="B194" t="str">
            <v>102200200609</v>
          </cell>
          <cell r="C194" t="str">
            <v>Toân lôïp loaïi 1,1 m x4,5 m</v>
          </cell>
          <cell r="D194" t="str">
            <v>TAÁM</v>
          </cell>
          <cell r="E194" t="str">
            <v>1522</v>
          </cell>
        </row>
        <row r="195">
          <cell r="A195" t="str">
            <v>Toân lôïp loaïi 7 m x 1,1 m</v>
          </cell>
          <cell r="B195" t="str">
            <v>102200200610</v>
          </cell>
          <cell r="C195" t="str">
            <v>Toân lôïp loaïi 7 m x 1,1 m</v>
          </cell>
          <cell r="D195" t="str">
            <v>TAÁM</v>
          </cell>
          <cell r="E195" t="str">
            <v>1522</v>
          </cell>
        </row>
        <row r="196">
          <cell r="A196" t="str">
            <v>Toân loaïi 3m x1,1 m</v>
          </cell>
          <cell r="B196" t="str">
            <v>102200200611</v>
          </cell>
          <cell r="C196" t="str">
            <v>Toân loaïi 3m x1,1 m</v>
          </cell>
          <cell r="D196" t="str">
            <v>TAÁM</v>
          </cell>
          <cell r="E196" t="str">
            <v>1522</v>
          </cell>
        </row>
        <row r="197">
          <cell r="A197" t="str">
            <v>Toân daày 0,3 mx 5,5 m</v>
          </cell>
          <cell r="B197" t="str">
            <v>102200200612</v>
          </cell>
          <cell r="C197" t="str">
            <v>Toân daày 0,3 mx 5,5 m</v>
          </cell>
          <cell r="D197" t="str">
            <v>TAÁM</v>
          </cell>
          <cell r="E197" t="str">
            <v>1522</v>
          </cell>
        </row>
        <row r="198">
          <cell r="A198" t="str">
            <v>Toântraùng keõm</v>
          </cell>
          <cell r="B198" t="str">
            <v>102200200617</v>
          </cell>
          <cell r="C198" t="str">
            <v>Toântraùng keõm</v>
          </cell>
          <cell r="D198" t="str">
            <v>TAÁM</v>
          </cell>
          <cell r="E198" t="str">
            <v>1522</v>
          </cell>
        </row>
        <row r="199">
          <cell r="A199" t="str">
            <v>Co L phi 27 Coù raêng ngoaøi</v>
          </cell>
          <cell r="B199" t="str">
            <v>102200300622</v>
          </cell>
          <cell r="C199" t="str">
            <v>Co L phi 27 Coù raêng ngoaøi</v>
          </cell>
          <cell r="D199" t="str">
            <v>CAÙI</v>
          </cell>
          <cell r="E199" t="str">
            <v>1522</v>
          </cell>
        </row>
        <row r="200">
          <cell r="A200" t="str">
            <v>Ñinh saét</v>
          </cell>
          <cell r="B200" t="str">
            <v>102200200623</v>
          </cell>
          <cell r="C200" t="str">
            <v>Ñinh saét</v>
          </cell>
          <cell r="D200" t="str">
            <v>KG</v>
          </cell>
          <cell r="E200" t="str">
            <v>1522</v>
          </cell>
        </row>
        <row r="201">
          <cell r="A201" t="str">
            <v>Daây keõm</v>
          </cell>
          <cell r="B201" t="str">
            <v>102200200624</v>
          </cell>
          <cell r="C201" t="str">
            <v>Daây keõm</v>
          </cell>
          <cell r="D201" t="str">
            <v>KG</v>
          </cell>
          <cell r="E201" t="str">
            <v>1522</v>
          </cell>
        </row>
        <row r="202">
          <cell r="A202" t="str">
            <v>Baûn leà</v>
          </cell>
          <cell r="B202" t="str">
            <v>102200200625</v>
          </cell>
          <cell r="C202" t="str">
            <v>Baûn leà</v>
          </cell>
          <cell r="D202" t="str">
            <v>CAËP</v>
          </cell>
          <cell r="E202" t="str">
            <v>1522</v>
          </cell>
        </row>
        <row r="203">
          <cell r="A203" t="str">
            <v>Ñinh duø</v>
          </cell>
          <cell r="B203" t="str">
            <v>102200200635</v>
          </cell>
          <cell r="C203" t="str">
            <v>Ñinh duø</v>
          </cell>
          <cell r="D203" t="str">
            <v>KG</v>
          </cell>
          <cell r="E203" t="str">
            <v>1522</v>
          </cell>
        </row>
        <row r="204">
          <cell r="A204" t="str">
            <v>Val gat ÑK 21</v>
          </cell>
          <cell r="B204" t="str">
            <v>102200200673</v>
          </cell>
          <cell r="C204" t="str">
            <v>Val gat ÑK 21</v>
          </cell>
          <cell r="D204" t="str">
            <v>CAÙI</v>
          </cell>
          <cell r="E204" t="str">
            <v>1522</v>
          </cell>
        </row>
        <row r="205">
          <cell r="A205" t="str">
            <v>Co Muõ phi 60</v>
          </cell>
          <cell r="B205" t="str">
            <v>102200200674</v>
          </cell>
          <cell r="C205" t="str">
            <v>Co Muõ phi 60</v>
          </cell>
          <cell r="D205" t="str">
            <v>CAÙI</v>
          </cell>
          <cell r="E205" t="str">
            <v>1522</v>
          </cell>
        </row>
        <row r="206">
          <cell r="A206" t="str">
            <v>Ty lôïp maùy che</v>
          </cell>
          <cell r="B206" t="str">
            <v>102200200675</v>
          </cell>
          <cell r="C206" t="str">
            <v>Ty lôïp maùy che</v>
          </cell>
          <cell r="D206" t="str">
            <v>CAÂY</v>
          </cell>
          <cell r="E206" t="str">
            <v>1522</v>
          </cell>
        </row>
        <row r="207">
          <cell r="A207" t="str">
            <v>Chöõ T saét phi 21</v>
          </cell>
          <cell r="B207" t="str">
            <v>102200200676</v>
          </cell>
          <cell r="C207" t="str">
            <v>Chöõ T saét phi 21</v>
          </cell>
          <cell r="D207" t="str">
            <v>CAÙI</v>
          </cell>
          <cell r="E207" t="str">
            <v>1522</v>
          </cell>
        </row>
        <row r="208">
          <cell r="A208" t="str">
            <v>Coå deâ phi 21</v>
          </cell>
          <cell r="B208" t="str">
            <v>102200200677</v>
          </cell>
          <cell r="C208" t="str">
            <v>Giaáy nhaùm</v>
          </cell>
          <cell r="D208" t="str">
            <v>CAÙI</v>
          </cell>
          <cell r="E208" t="str">
            <v>1522</v>
          </cell>
        </row>
        <row r="209">
          <cell r="A209" t="str">
            <v>BUØ song 12 ly daøi 20 Cm</v>
          </cell>
          <cell r="B209" t="str">
            <v>102200200690</v>
          </cell>
          <cell r="C209" t="str">
            <v>BUØ song 12 ly daøi 20 Cm</v>
          </cell>
          <cell r="D209" t="str">
            <v>CAÂY</v>
          </cell>
          <cell r="E209" t="str">
            <v>1522</v>
          </cell>
        </row>
        <row r="210">
          <cell r="A210" t="str">
            <v>Giaáy nhaùm</v>
          </cell>
          <cell r="B210" t="str">
            <v>102200200694</v>
          </cell>
          <cell r="C210" t="str">
            <v>Giaáy nhaùm</v>
          </cell>
          <cell r="D210" t="str">
            <v xml:space="preserve">TÔØ </v>
          </cell>
          <cell r="E210" t="str">
            <v>1522</v>
          </cell>
        </row>
        <row r="211">
          <cell r="A211" t="str">
            <v>Löôùi keõm B 40</v>
          </cell>
          <cell r="B211" t="str">
            <v>102200200714</v>
          </cell>
          <cell r="C211" t="str">
            <v>Löôùi keõm B 40</v>
          </cell>
          <cell r="D211" t="str">
            <v>MEÙT</v>
          </cell>
          <cell r="E211" t="str">
            <v>1522</v>
          </cell>
        </row>
        <row r="212">
          <cell r="A212" t="str">
            <v>Moû vòt neïp ñaàu bao</v>
          </cell>
          <cell r="B212" t="str">
            <v>102200201194</v>
          </cell>
          <cell r="C212" t="str">
            <v>Moû vòt neïp ñaàu bao</v>
          </cell>
          <cell r="D212" t="str">
            <v>CAÙI</v>
          </cell>
          <cell r="E212" t="str">
            <v>1522</v>
          </cell>
        </row>
        <row r="213">
          <cell r="A213" t="str">
            <v>Co rut daây</v>
          </cell>
          <cell r="B213" t="str">
            <v>102200201217</v>
          </cell>
          <cell r="C213" t="str">
            <v>Co rut daây</v>
          </cell>
          <cell r="D213" t="str">
            <v>CAÙI</v>
          </cell>
          <cell r="E213" t="str">
            <v>1522</v>
          </cell>
        </row>
        <row r="214">
          <cell r="A214" t="str">
            <v>Van saét phi 21</v>
          </cell>
          <cell r="B214" t="str">
            <v>102200201218</v>
          </cell>
          <cell r="C214" t="str">
            <v>Van saét phi 21</v>
          </cell>
          <cell r="D214" t="str">
            <v>CAÙI</v>
          </cell>
          <cell r="E214" t="str">
            <v>1522</v>
          </cell>
        </row>
        <row r="215">
          <cell r="A215" t="str">
            <v>Nhöïa thoâng</v>
          </cell>
          <cell r="B215" t="str">
            <v>102200201220</v>
          </cell>
          <cell r="C215" t="str">
            <v>Nhöïa thoâng</v>
          </cell>
          <cell r="D215" t="str">
            <v>KG</v>
          </cell>
          <cell r="E215" t="str">
            <v>1522</v>
          </cell>
        </row>
        <row r="216">
          <cell r="A216" t="str">
            <v>Thoû treo töôøng</v>
          </cell>
          <cell r="B216" t="str">
            <v>102200201222</v>
          </cell>
          <cell r="C216" t="str">
            <v>Thoû treo töôøng</v>
          </cell>
          <cell r="D216" t="str">
            <v>CAÙI</v>
          </cell>
          <cell r="E216" t="str">
            <v>1522</v>
          </cell>
        </row>
        <row r="217">
          <cell r="A217" t="str">
            <v>Coùc maèt xích</v>
          </cell>
          <cell r="B217" t="str">
            <v>102200201223</v>
          </cell>
          <cell r="C217" t="str">
            <v>Coùc maèt xích</v>
          </cell>
          <cell r="D217" t="str">
            <v xml:space="preserve">BOÄ </v>
          </cell>
          <cell r="E217" t="str">
            <v>1522</v>
          </cell>
        </row>
        <row r="218">
          <cell r="A218" t="str">
            <v>Baêng keo vaûi</v>
          </cell>
          <cell r="B218" t="str">
            <v>102200201225</v>
          </cell>
          <cell r="C218" t="str">
            <v>Baêng keo vaûi</v>
          </cell>
          <cell r="D218" t="str">
            <v xml:space="preserve">CUOÀN </v>
          </cell>
          <cell r="E218" t="str">
            <v>1522</v>
          </cell>
        </row>
        <row r="219">
          <cell r="A219" t="str">
            <v>Ñeøn troøn maøu</v>
          </cell>
          <cell r="B219" t="str">
            <v>102200201236</v>
          </cell>
          <cell r="C219" t="str">
            <v>Ñeøn troøn maøu</v>
          </cell>
          <cell r="D219" t="str">
            <v xml:space="preserve">BOÄ </v>
          </cell>
          <cell r="E219" t="str">
            <v>1522</v>
          </cell>
        </row>
        <row r="220">
          <cell r="A220" t="str">
            <v>Daây curoa FM 29</v>
          </cell>
          <cell r="B220" t="str">
            <v>102200201238</v>
          </cell>
          <cell r="C220" t="str">
            <v>Daây curoa FM 29</v>
          </cell>
          <cell r="D220" t="str">
            <v>SÔÏI</v>
          </cell>
          <cell r="E220" t="str">
            <v>1522</v>
          </cell>
        </row>
        <row r="221">
          <cell r="A221" t="str">
            <v>Caùp ñieän 4x4mm</v>
          </cell>
          <cell r="B221" t="str">
            <v>102200201241</v>
          </cell>
          <cell r="C221" t="str">
            <v>Caùp ñieän 4x4mm</v>
          </cell>
          <cell r="D221" t="str">
            <v xml:space="preserve">MEÙT </v>
          </cell>
          <cell r="E221" t="str">
            <v>1522</v>
          </cell>
        </row>
        <row r="222">
          <cell r="A222" t="str">
            <v>Phìch caém</v>
          </cell>
          <cell r="B222" t="str">
            <v>102200201242</v>
          </cell>
          <cell r="C222" t="str">
            <v>Phìch caém</v>
          </cell>
          <cell r="D222" t="str">
            <v>CAÙI</v>
          </cell>
          <cell r="E222" t="str">
            <v>1522</v>
          </cell>
        </row>
        <row r="223">
          <cell r="A223" t="str">
            <v>Coø moùc dao caét</v>
          </cell>
          <cell r="B223" t="str">
            <v>102400201300</v>
          </cell>
          <cell r="C223" t="str">
            <v>Coø moùc dao caét</v>
          </cell>
          <cell r="D223" t="str">
            <v>CAÙI</v>
          </cell>
          <cell r="E223">
            <v>1524</v>
          </cell>
        </row>
        <row r="224">
          <cell r="A224" t="str">
            <v>Muõi khoan peâtoâng 8-10 ly</v>
          </cell>
          <cell r="B224" t="str">
            <v>102200201311</v>
          </cell>
          <cell r="C224" t="str">
            <v>Muõi khoan peâtoâng 8-10 ly</v>
          </cell>
          <cell r="D224" t="str">
            <v>CAÙI</v>
          </cell>
          <cell r="E224" t="str">
            <v>1522</v>
          </cell>
        </row>
        <row r="225">
          <cell r="A225" t="str">
            <v>Muõi khoan saét 6-8-10</v>
          </cell>
          <cell r="B225" t="str">
            <v>102200201312</v>
          </cell>
          <cell r="C225" t="str">
            <v>Muõi khoan saét 6-8-10</v>
          </cell>
          <cell r="D225" t="str">
            <v>CAÙI</v>
          </cell>
          <cell r="E225" t="str">
            <v>1522</v>
          </cell>
        </row>
        <row r="226">
          <cell r="A226" t="str">
            <v>Relay 24V AC</v>
          </cell>
          <cell r="B226" t="str">
            <v>102200201313</v>
          </cell>
          <cell r="C226" t="str">
            <v>Relay 24V AC</v>
          </cell>
          <cell r="D226" t="str">
            <v>CAÙI</v>
          </cell>
          <cell r="E226" t="str">
            <v>1522</v>
          </cell>
        </row>
        <row r="227">
          <cell r="A227" t="str">
            <v>Khung baøn löøa may ñaùy</v>
          </cell>
          <cell r="B227" t="str">
            <v>102200201315</v>
          </cell>
          <cell r="C227" t="str">
            <v>Khung baøn löøa may ñaùy</v>
          </cell>
          <cell r="D227" t="str">
            <v>CAÙI</v>
          </cell>
          <cell r="E227" t="str">
            <v>1522</v>
          </cell>
        </row>
        <row r="228">
          <cell r="A228" t="str">
            <v>Nuùm hôi maùy may ( NUÙM HUÙT BAO)</v>
          </cell>
          <cell r="B228" t="str">
            <v>102200201316</v>
          </cell>
          <cell r="C228" t="str">
            <v>Nuùm hôi maùy may ( NUÙM HUÙT BAO)</v>
          </cell>
          <cell r="D228" t="str">
            <v>CAÙI</v>
          </cell>
          <cell r="E228" t="str">
            <v>1522</v>
          </cell>
        </row>
        <row r="229">
          <cell r="A229" t="str">
            <v>Relay24 DC</v>
          </cell>
          <cell r="B229" t="str">
            <v>102200201317</v>
          </cell>
          <cell r="C229" t="str">
            <v>Relay24 DC</v>
          </cell>
          <cell r="D229" t="str">
            <v>CAÙI</v>
          </cell>
          <cell r="E229" t="str">
            <v>1522</v>
          </cell>
        </row>
        <row r="230">
          <cell r="A230" t="str">
            <v>Re lay 110V ( 4 chaân )</v>
          </cell>
          <cell r="B230" t="str">
            <v>102200201318</v>
          </cell>
          <cell r="C230" t="str">
            <v>Re lay 110V ( 4 chaân )</v>
          </cell>
          <cell r="D230" t="str">
            <v>CAÙI</v>
          </cell>
          <cell r="E230" t="str">
            <v>1522</v>
          </cell>
        </row>
        <row r="231">
          <cell r="A231" t="str">
            <v>Truïc quaán maùy caét giaáy phi 50</v>
          </cell>
          <cell r="B231" t="str">
            <v>102200201324</v>
          </cell>
          <cell r="C231" t="str">
            <v>Truïc quaán maùy caét giaáy phi 50</v>
          </cell>
          <cell r="D231" t="str">
            <v>CAÙI</v>
          </cell>
          <cell r="E231" t="str">
            <v>1522</v>
          </cell>
        </row>
        <row r="232">
          <cell r="A232" t="str">
            <v>Loõi phíp boá</v>
          </cell>
          <cell r="B232" t="str">
            <v>102200201325</v>
          </cell>
          <cell r="C232" t="str">
            <v>Loõi phíp boá</v>
          </cell>
          <cell r="D232" t="str">
            <v>CAÙI</v>
          </cell>
          <cell r="E232" t="str">
            <v>1522</v>
          </cell>
        </row>
        <row r="233">
          <cell r="A233" t="str">
            <v>Baïc chaën côõ loõi 58 mm</v>
          </cell>
          <cell r="B233" t="str">
            <v>102200201326</v>
          </cell>
          <cell r="C233" t="str">
            <v>Baïc chaën côõ loõi 58 mm</v>
          </cell>
          <cell r="D233" t="str">
            <v>CAÙI</v>
          </cell>
          <cell r="E233" t="str">
            <v>1522</v>
          </cell>
        </row>
        <row r="234">
          <cell r="A234" t="str">
            <v>Baïc chaën côõ loõi 50 mm</v>
          </cell>
          <cell r="B234" t="str">
            <v>102200201327</v>
          </cell>
          <cell r="C234" t="str">
            <v>Baïc chaën côõ loõi 50 mm</v>
          </cell>
          <cell r="D234" t="str">
            <v>CAÙI</v>
          </cell>
          <cell r="E234" t="str">
            <v>1522</v>
          </cell>
        </row>
        <row r="235">
          <cell r="A235" t="str">
            <v>Maùy maøi Bosch GWS 6.100</v>
          </cell>
          <cell r="B235" t="str">
            <v>102200201338</v>
          </cell>
          <cell r="C235" t="str">
            <v>Maùy maøi Bosch GWS 6.100</v>
          </cell>
          <cell r="D235" t="str">
            <v>CAÙI</v>
          </cell>
          <cell r="E235" t="str">
            <v>1522</v>
          </cell>
        </row>
        <row r="236">
          <cell r="A236" t="str">
            <v>Maùy khoan phi 13 Bosch ( Malaysia)0\</v>
          </cell>
          <cell r="B236" t="str">
            <v>102200201339</v>
          </cell>
          <cell r="C236" t="str">
            <v>Maùy khoan phi 13 Bosch ( Malaysia)0\</v>
          </cell>
          <cell r="D236" t="str">
            <v>CAÙI</v>
          </cell>
          <cell r="E236" t="str">
            <v>1522</v>
          </cell>
        </row>
        <row r="237">
          <cell r="A237" t="str">
            <v>Thau GWS 6.100</v>
          </cell>
          <cell r="B237" t="str">
            <v>102200201340</v>
          </cell>
          <cell r="C237" t="str">
            <v>Thau GWS 6.100</v>
          </cell>
          <cell r="D237" t="str">
            <v>CAËP</v>
          </cell>
          <cell r="E237" t="str">
            <v>1522</v>
          </cell>
        </row>
        <row r="238">
          <cell r="A238" t="str">
            <v>Ñaù maøi 10 cmBosch</v>
          </cell>
          <cell r="B238" t="str">
            <v>102200201341</v>
          </cell>
          <cell r="C238" t="str">
            <v>Ñaù maøi 10 cmBosch</v>
          </cell>
          <cell r="D238" t="str">
            <v>VIEÂN</v>
          </cell>
          <cell r="E238" t="str">
            <v>1522</v>
          </cell>
        </row>
        <row r="239">
          <cell r="A239" t="str">
            <v>Eâto ( TQ)</v>
          </cell>
          <cell r="B239" t="str">
            <v>102200201342</v>
          </cell>
          <cell r="C239" t="str">
            <v>Eâto ( TQ)</v>
          </cell>
          <cell r="D239" t="str">
            <v>CAÙI</v>
          </cell>
          <cell r="E239" t="str">
            <v>1522</v>
          </cell>
        </row>
        <row r="240">
          <cell r="A240" t="str">
            <v>Baøn löøa maùy may</v>
          </cell>
          <cell r="B240" t="str">
            <v>102200201348</v>
          </cell>
          <cell r="C240" t="str">
            <v>Baøn löøa maùy may</v>
          </cell>
          <cell r="D240" t="str">
            <v>CAÙI</v>
          </cell>
          <cell r="E240" t="str">
            <v>1522</v>
          </cell>
        </row>
        <row r="241">
          <cell r="A241" t="str">
            <v>Coø dao caét</v>
          </cell>
          <cell r="B241" t="str">
            <v>102200201349</v>
          </cell>
          <cell r="C241" t="str">
            <v>Coø dao caét</v>
          </cell>
          <cell r="D241" t="str">
            <v>CAÙI</v>
          </cell>
          <cell r="E241" t="str">
            <v>1522</v>
          </cell>
        </row>
        <row r="242">
          <cell r="A242" t="str">
            <v>Choát xích maùy may</v>
          </cell>
          <cell r="B242" t="str">
            <v>102200201351</v>
          </cell>
          <cell r="C242" t="str">
            <v>Choát xích maùy may</v>
          </cell>
          <cell r="D242" t="str">
            <v>CAÙI</v>
          </cell>
          <cell r="E242" t="str">
            <v>1522</v>
          </cell>
        </row>
        <row r="243">
          <cell r="A243" t="str">
            <v>Bas maéc xích maùy may</v>
          </cell>
          <cell r="B243" t="str">
            <v>102200201352</v>
          </cell>
          <cell r="C243" t="str">
            <v>Bas maéc xích maùy may</v>
          </cell>
          <cell r="D243" t="str">
            <v>CAÙI</v>
          </cell>
          <cell r="E243" t="str">
            <v>1522</v>
          </cell>
        </row>
        <row r="244">
          <cell r="A244" t="str">
            <v>Co noái phi 34</v>
          </cell>
          <cell r="B244" t="str">
            <v>102200201355</v>
          </cell>
          <cell r="C244" t="str">
            <v>Co noái phi 34</v>
          </cell>
          <cell r="D244" t="str">
            <v>CAÙI</v>
          </cell>
          <cell r="E244" t="str">
            <v>1522</v>
          </cell>
        </row>
        <row r="245">
          <cell r="A245" t="str">
            <v>Tole 1,2 ly</v>
          </cell>
          <cell r="B245" t="str">
            <v>102200201358</v>
          </cell>
          <cell r="C245" t="str">
            <v>Tole 1,2 ly</v>
          </cell>
          <cell r="D245" t="str">
            <v xml:space="preserve">MEÙT </v>
          </cell>
          <cell r="E245" t="str">
            <v>1522</v>
          </cell>
        </row>
        <row r="246">
          <cell r="A246" t="str">
            <v>Tole phaúng 1,2 ly</v>
          </cell>
          <cell r="B246" t="str">
            <v>102200201359</v>
          </cell>
          <cell r="C246" t="str">
            <v>Tole phaúng 1,2 ly</v>
          </cell>
          <cell r="D246" t="str">
            <v>TAÁM</v>
          </cell>
          <cell r="E246" t="str">
            <v>1522</v>
          </cell>
        </row>
        <row r="247">
          <cell r="A247" t="str">
            <v>Tole 0,6 LY</v>
          </cell>
          <cell r="B247" t="str">
            <v>102200201360</v>
          </cell>
          <cell r="C247" t="str">
            <v>Tole 0,6 LY</v>
          </cell>
          <cell r="D247" t="str">
            <v xml:space="preserve">MEÙT </v>
          </cell>
          <cell r="E247" t="str">
            <v>1522</v>
          </cell>
        </row>
        <row r="248">
          <cell r="A248" t="str">
            <v>Muõi khoan 4 ly</v>
          </cell>
          <cell r="B248" t="str">
            <v>102200201361</v>
          </cell>
          <cell r="C248" t="str">
            <v>Muõi khoan 4 ly</v>
          </cell>
          <cell r="D248" t="str">
            <v>CAÙI</v>
          </cell>
          <cell r="E248" t="str">
            <v>1522</v>
          </cell>
        </row>
        <row r="249">
          <cell r="A249" t="str">
            <v>Vieát minô</v>
          </cell>
          <cell r="B249" t="str">
            <v>102200201362</v>
          </cell>
          <cell r="C249" t="str">
            <v>Vieát minô</v>
          </cell>
          <cell r="D249" t="str">
            <v>CAÂY</v>
          </cell>
          <cell r="E249" t="str">
            <v>1522</v>
          </cell>
        </row>
        <row r="250">
          <cell r="A250" t="str">
            <v>Yeám göông</v>
          </cell>
          <cell r="B250" t="str">
            <v>102200201364</v>
          </cell>
          <cell r="C250" t="str">
            <v>Yeám göông</v>
          </cell>
          <cell r="D250" t="str">
            <v>CAÙI</v>
          </cell>
          <cell r="E250" t="str">
            <v>1522</v>
          </cell>
        </row>
        <row r="251">
          <cell r="A251" t="str">
            <v>Truïc dao caét 58-60 mm</v>
          </cell>
          <cell r="B251" t="str">
            <v>102200201367</v>
          </cell>
          <cell r="C251" t="str">
            <v>Truïc dao caét 58-60 mm</v>
          </cell>
          <cell r="D251" t="str">
            <v>CAÙI</v>
          </cell>
          <cell r="E251" t="str">
            <v>1522</v>
          </cell>
        </row>
        <row r="252">
          <cell r="A252" t="str">
            <v>Truïc dao phi 30</v>
          </cell>
          <cell r="B252" t="str">
            <v>102200201368</v>
          </cell>
          <cell r="C252" t="str">
            <v>Truïc dao phi 30</v>
          </cell>
          <cell r="D252" t="str">
            <v>CAÙI</v>
          </cell>
          <cell r="E252" t="str">
            <v>1522</v>
          </cell>
        </row>
        <row r="253">
          <cell r="A253" t="str">
            <v>Maët bích dao</v>
          </cell>
          <cell r="B253" t="str">
            <v>102200201369</v>
          </cell>
          <cell r="C253" t="str">
            <v>Maët bích dao</v>
          </cell>
          <cell r="D253" t="str">
            <v>CAÙI</v>
          </cell>
          <cell r="E253" t="str">
            <v>1522</v>
          </cell>
        </row>
        <row r="254">
          <cell r="A254" t="str">
            <v>Voøng deät</v>
          </cell>
          <cell r="B254" t="str">
            <v>102200201370</v>
          </cell>
          <cell r="C254" t="str">
            <v>Voøng deät</v>
          </cell>
          <cell r="D254" t="str">
            <v>CAÙI</v>
          </cell>
          <cell r="E254" t="str">
            <v>1522</v>
          </cell>
        </row>
        <row r="255">
          <cell r="A255" t="str">
            <v>Muõi khoan 5 ly</v>
          </cell>
          <cell r="B255" t="str">
            <v>102200201373</v>
          </cell>
          <cell r="C255" t="str">
            <v>Muõi khoan 5 ly</v>
          </cell>
          <cell r="D255" t="str">
            <v>CAÙI</v>
          </cell>
          <cell r="E255" t="str">
            <v>1522</v>
          </cell>
        </row>
        <row r="256">
          <cell r="A256" t="str">
            <v>Nhôùt C 32 (DTE 24)</v>
          </cell>
          <cell r="B256" t="str">
            <v>102200300075</v>
          </cell>
          <cell r="C256" t="str">
            <v>Nhôùt C 32 (DTE 24)</v>
          </cell>
          <cell r="D256" t="str">
            <v>LÍT</v>
          </cell>
          <cell r="E256" t="str">
            <v>1522</v>
          </cell>
        </row>
        <row r="257">
          <cell r="A257" t="str">
            <v>Löôïc ga maùy Laïnh</v>
          </cell>
          <cell r="B257" t="str">
            <v>102200300086</v>
          </cell>
          <cell r="C257" t="str">
            <v>Löôïc ga maùy Laïnh</v>
          </cell>
          <cell r="D257" t="str">
            <v>CAÙI</v>
          </cell>
          <cell r="E257" t="str">
            <v>1522</v>
          </cell>
        </row>
        <row r="258">
          <cell r="A258" t="str">
            <v>Oáng huùt lieäu phi 42</v>
          </cell>
          <cell r="B258" t="str">
            <v>102200300092</v>
          </cell>
          <cell r="C258" t="str">
            <v>Oáng huùt lieäu phi 42</v>
          </cell>
          <cell r="D258" t="str">
            <v>MEÙT</v>
          </cell>
          <cell r="E258" t="str">
            <v>1522</v>
          </cell>
        </row>
        <row r="259">
          <cell r="A259" t="str">
            <v>Cöôùc veä sinh khuoân</v>
          </cell>
          <cell r="B259" t="str">
            <v>102200300196</v>
          </cell>
          <cell r="C259" t="str">
            <v>Cöôùc veä sinh khuoân</v>
          </cell>
          <cell r="D259" t="str">
            <v>KG</v>
          </cell>
          <cell r="E259" t="str">
            <v>1522</v>
          </cell>
        </row>
        <row r="260">
          <cell r="A260" t="str">
            <v>Baêng keo caùc loaïi</v>
          </cell>
          <cell r="B260" t="str">
            <v>102200300198</v>
          </cell>
          <cell r="C260" t="str">
            <v>Baêng keo caùc loaïi</v>
          </cell>
          <cell r="D260" t="str">
            <v xml:space="preserve">CUOÀN </v>
          </cell>
          <cell r="E260" t="str">
            <v>1522</v>
          </cell>
        </row>
        <row r="261">
          <cell r="A261" t="str">
            <v>Nhôùt Castrol</v>
          </cell>
          <cell r="B261" t="str">
            <v>102200300207</v>
          </cell>
          <cell r="C261" t="str">
            <v>Nhôùt Castrol</v>
          </cell>
          <cell r="D261" t="str">
            <v xml:space="preserve">LÍT </v>
          </cell>
          <cell r="E261" t="str">
            <v>1522</v>
          </cell>
        </row>
        <row r="262">
          <cell r="A262" t="str">
            <v>Nhôùt Castrol</v>
          </cell>
          <cell r="B262" t="str">
            <v>102200300208</v>
          </cell>
          <cell r="C262" t="str">
            <v>Nhôùt Castrol</v>
          </cell>
          <cell r="D262" t="str">
            <v xml:space="preserve">THUØNG </v>
          </cell>
          <cell r="E262" t="str">
            <v>1522</v>
          </cell>
        </row>
        <row r="263">
          <cell r="A263" t="str">
            <v>Môõ boø</v>
          </cell>
          <cell r="B263" t="str">
            <v>102200300215</v>
          </cell>
          <cell r="C263" t="str">
            <v>Môõ boø</v>
          </cell>
          <cell r="D263" t="str">
            <v>KG</v>
          </cell>
          <cell r="E263" t="str">
            <v>1522</v>
          </cell>
        </row>
        <row r="264">
          <cell r="A264" t="str">
            <v>Daàu thôm</v>
          </cell>
          <cell r="B264" t="str">
            <v>102200300251</v>
          </cell>
          <cell r="C264" t="str">
            <v>Daàu thôm</v>
          </cell>
          <cell r="D264" t="str">
            <v>CHAI</v>
          </cell>
          <cell r="E264" t="str">
            <v>1522</v>
          </cell>
        </row>
        <row r="265">
          <cell r="A265" t="str">
            <v>Giaáy Photo A3</v>
          </cell>
          <cell r="B265" t="str">
            <v>102200300289</v>
          </cell>
          <cell r="C265" t="str">
            <v>Giaáy Photo A3</v>
          </cell>
          <cell r="D265" t="str">
            <v>GRAM</v>
          </cell>
          <cell r="E265" t="str">
            <v>1522</v>
          </cell>
        </row>
        <row r="266">
          <cell r="A266" t="str">
            <v xml:space="preserve">Giaáy photo A4 Ñoàng nai </v>
          </cell>
          <cell r="B266" t="str">
            <v>102284300094</v>
          </cell>
          <cell r="C266" t="str">
            <v xml:space="preserve">Giaáy photo A4 Ñoàng nai </v>
          </cell>
          <cell r="D266" t="str">
            <v>GRAM</v>
          </cell>
          <cell r="E266">
            <v>1522</v>
          </cell>
        </row>
        <row r="267">
          <cell r="A267" t="str">
            <v>Giaáy Photo A4</v>
          </cell>
          <cell r="B267" t="str">
            <v>102200300290</v>
          </cell>
          <cell r="C267" t="str">
            <v>Giaáy Photo A4</v>
          </cell>
          <cell r="D267" t="str">
            <v>GRAM</v>
          </cell>
          <cell r="E267" t="str">
            <v>1522</v>
          </cell>
        </row>
        <row r="268">
          <cell r="A268" t="str">
            <v>Keo daùn trong 5P</v>
          </cell>
          <cell r="B268" t="str">
            <v>102200300293</v>
          </cell>
          <cell r="C268" t="str">
            <v>Keo daùn trong 5P</v>
          </cell>
          <cell r="D268" t="str">
            <v xml:space="preserve">CUOÀN </v>
          </cell>
          <cell r="E268" t="str">
            <v>1522</v>
          </cell>
        </row>
        <row r="269">
          <cell r="A269" t="str">
            <v>Soå lôùn</v>
          </cell>
          <cell r="B269" t="str">
            <v>102200300294</v>
          </cell>
          <cell r="C269" t="str">
            <v>Soå lôùn</v>
          </cell>
          <cell r="D269" t="str">
            <v xml:space="preserve">QUYEÅN </v>
          </cell>
          <cell r="E269" t="str">
            <v>1522</v>
          </cell>
        </row>
        <row r="270">
          <cell r="A270" t="str">
            <v>Kim baám 23/8+23/10</v>
          </cell>
          <cell r="B270" t="str">
            <v>102200300354</v>
          </cell>
          <cell r="C270" t="str">
            <v>Kim baám 23/8+23/10</v>
          </cell>
          <cell r="D270" t="str">
            <v xml:space="preserve">HOÄP </v>
          </cell>
          <cell r="E270" t="str">
            <v>1522</v>
          </cell>
        </row>
        <row r="271">
          <cell r="A271" t="str">
            <v>Baêng keo non</v>
          </cell>
          <cell r="B271" t="str">
            <v>102200300397</v>
          </cell>
          <cell r="C271" t="str">
            <v>Baêng keo non</v>
          </cell>
          <cell r="D271" t="str">
            <v>CAÙI</v>
          </cell>
          <cell r="E271" t="str">
            <v>1522</v>
          </cell>
        </row>
        <row r="272">
          <cell r="A272" t="str">
            <v>Oáng cao su nhoû</v>
          </cell>
          <cell r="B272" t="str">
            <v>102200300399</v>
          </cell>
          <cell r="C272" t="str">
            <v>Oáng cao su nhoû</v>
          </cell>
          <cell r="D272" t="str">
            <v>MEÙT</v>
          </cell>
          <cell r="E272" t="str">
            <v>1522</v>
          </cell>
        </row>
        <row r="273">
          <cell r="A273" t="str">
            <v>Hoäp sôn nhoû</v>
          </cell>
          <cell r="B273" t="str">
            <v>102200300402</v>
          </cell>
          <cell r="C273" t="str">
            <v>Hoäp sôn nhoû</v>
          </cell>
          <cell r="D273" t="str">
            <v xml:space="preserve">HOÄP </v>
          </cell>
          <cell r="E273" t="str">
            <v>1522</v>
          </cell>
        </row>
        <row r="274">
          <cell r="A274" t="str">
            <v>Coï nhoû</v>
          </cell>
          <cell r="B274" t="str">
            <v>102200300403</v>
          </cell>
          <cell r="C274" t="str">
            <v>Coï nhoû</v>
          </cell>
          <cell r="D274" t="str">
            <v>CAÙI</v>
          </cell>
          <cell r="E274" t="str">
            <v>1522</v>
          </cell>
        </row>
        <row r="275">
          <cell r="A275" t="str">
            <v>Oáng saønh</v>
          </cell>
          <cell r="B275" t="str">
            <v>102200300551</v>
          </cell>
          <cell r="C275" t="str">
            <v>Oáng saønh</v>
          </cell>
          <cell r="D275" t="str">
            <v xml:space="preserve">OÁNG </v>
          </cell>
          <cell r="E275" t="str">
            <v>1522</v>
          </cell>
        </row>
        <row r="276">
          <cell r="A276" t="str">
            <v>Möïc coùc vaøng</v>
          </cell>
          <cell r="B276" t="str">
            <v>102200300565</v>
          </cell>
          <cell r="C276" t="str">
            <v>Möïc coùc vaøng</v>
          </cell>
          <cell r="D276" t="str">
            <v xml:space="preserve">BOÏC </v>
          </cell>
          <cell r="E276" t="str">
            <v>1522</v>
          </cell>
        </row>
        <row r="277">
          <cell r="A277" t="str">
            <v>Vieát loâng daàu</v>
          </cell>
          <cell r="B277" t="str">
            <v>102200300567</v>
          </cell>
          <cell r="C277" t="str">
            <v>Vieát loâng daàu</v>
          </cell>
          <cell r="D277" t="str">
            <v>CAÂY</v>
          </cell>
          <cell r="E277" t="str">
            <v>1522</v>
          </cell>
        </row>
        <row r="278">
          <cell r="A278" t="str">
            <v>Sôn maøu thaùi</v>
          </cell>
          <cell r="B278" t="str">
            <v>102200300571</v>
          </cell>
          <cell r="C278" t="str">
            <v>Sôn maøu thaùi</v>
          </cell>
          <cell r="D278" t="str">
            <v xml:space="preserve">HOÄP </v>
          </cell>
          <cell r="E278" t="str">
            <v>1522</v>
          </cell>
        </row>
        <row r="279">
          <cell r="A279" t="str">
            <v>Coï queùtsôn lôùn 4 F</v>
          </cell>
          <cell r="B279" t="str">
            <v>102200300572</v>
          </cell>
          <cell r="C279" t="str">
            <v>Coï queùtsôn lôùn 4 F</v>
          </cell>
          <cell r="D279" t="str">
            <v>CAÂY</v>
          </cell>
          <cell r="E279" t="str">
            <v>1522</v>
          </cell>
        </row>
        <row r="280">
          <cell r="A280" t="str">
            <v>Coï nhoû 0,5 F</v>
          </cell>
          <cell r="B280" t="str">
            <v>102200300573</v>
          </cell>
          <cell r="C280" t="str">
            <v>Coï nhoû 0,5 F</v>
          </cell>
          <cell r="D280" t="str">
            <v>CAÂY</v>
          </cell>
          <cell r="E280" t="str">
            <v>1522</v>
          </cell>
        </row>
        <row r="281">
          <cell r="A281" t="str">
            <v>Oáng noái phi 34</v>
          </cell>
          <cell r="B281" t="str">
            <v>102200300591</v>
          </cell>
          <cell r="C281" t="str">
            <v>Oáng noái phi 34</v>
          </cell>
          <cell r="D281" t="str">
            <v>CAÙI</v>
          </cell>
          <cell r="E281" t="str">
            <v>1522</v>
          </cell>
        </row>
        <row r="282">
          <cell r="A282" t="str">
            <v>Bòch oáng phi 27</v>
          </cell>
          <cell r="B282" t="str">
            <v>102200300592</v>
          </cell>
          <cell r="C282" t="str">
            <v>Bòch oáng phi 27</v>
          </cell>
          <cell r="D282" t="str">
            <v>CAÙI</v>
          </cell>
          <cell r="E282" t="str">
            <v>1522</v>
          </cell>
        </row>
        <row r="283">
          <cell r="A283" t="str">
            <v>Cao su non</v>
          </cell>
          <cell r="B283" t="str">
            <v>102200300594</v>
          </cell>
          <cell r="C283" t="str">
            <v>Cao su non</v>
          </cell>
          <cell r="D283" t="str">
            <v xml:space="preserve">CUOÀN </v>
          </cell>
          <cell r="E283" t="str">
            <v>1522</v>
          </cell>
        </row>
        <row r="284">
          <cell r="A284" t="str">
            <v>Muôùt ñeäm</v>
          </cell>
          <cell r="B284" t="str">
            <v>102200300606</v>
          </cell>
          <cell r="C284" t="str">
            <v>Muôùt ñeäm</v>
          </cell>
          <cell r="D284" t="str">
            <v xml:space="preserve">THUØNG </v>
          </cell>
          <cell r="E284" t="str">
            <v>1522</v>
          </cell>
        </row>
        <row r="285">
          <cell r="A285" t="str">
            <v>Saø goà loaïi 7 m</v>
          </cell>
          <cell r="B285" t="str">
            <v>102200300613</v>
          </cell>
          <cell r="C285" t="str">
            <v>Saø goà loaïi 7 m</v>
          </cell>
          <cell r="D285" t="str">
            <v>CAÂY</v>
          </cell>
          <cell r="E285" t="str">
            <v>1522</v>
          </cell>
        </row>
        <row r="286">
          <cell r="A286" t="str">
            <v>Saø goà loaïi 4,4 m</v>
          </cell>
          <cell r="B286" t="str">
            <v>102200300614</v>
          </cell>
          <cell r="C286" t="str">
            <v>Saø goà loaïi 4,4 m</v>
          </cell>
          <cell r="D286" t="str">
            <v>CAÂY</v>
          </cell>
          <cell r="E286" t="str">
            <v>1522</v>
          </cell>
        </row>
        <row r="287">
          <cell r="A287" t="str">
            <v>Saø goà loaïi 2,6 m</v>
          </cell>
          <cell r="B287" t="str">
            <v>102200300615</v>
          </cell>
          <cell r="C287" t="str">
            <v>Saø goà loaïi 2,6 m</v>
          </cell>
          <cell r="D287" t="str">
            <v>CAÂY</v>
          </cell>
          <cell r="E287" t="str">
            <v>1522</v>
          </cell>
        </row>
        <row r="288">
          <cell r="A288" t="str">
            <v>Oáng nhöïa PVC ( loaïi ñaõ söû duïng )</v>
          </cell>
          <cell r="B288" t="str">
            <v>102200300616</v>
          </cell>
          <cell r="C288" t="str">
            <v>Oáng nhöïa PVC ( loaïi ñaõ söû duïng )</v>
          </cell>
          <cell r="D288" t="str">
            <v xml:space="preserve">MEÙT </v>
          </cell>
          <cell r="E288" t="str">
            <v>1522</v>
          </cell>
        </row>
        <row r="289">
          <cell r="A289" t="str">
            <v>Gaïch oáng</v>
          </cell>
          <cell r="B289" t="str">
            <v>102200300618</v>
          </cell>
          <cell r="C289" t="str">
            <v>Gaïch oáng</v>
          </cell>
          <cell r="D289" t="str">
            <v>VIEÂN</v>
          </cell>
          <cell r="E289" t="str">
            <v>1522</v>
          </cell>
        </row>
        <row r="290">
          <cell r="A290" t="str">
            <v>Gaïch theû</v>
          </cell>
          <cell r="B290" t="str">
            <v>102200300619</v>
          </cell>
          <cell r="C290" t="str">
            <v>Gaïch theû</v>
          </cell>
          <cell r="D290" t="str">
            <v>VIEÂN</v>
          </cell>
          <cell r="E290" t="str">
            <v>1522</v>
          </cell>
        </row>
        <row r="291">
          <cell r="A291" t="str">
            <v>Caùt vaøng</v>
          </cell>
          <cell r="B291" t="str">
            <v>102200300620</v>
          </cell>
          <cell r="C291" t="str">
            <v>Caùt vaøng</v>
          </cell>
          <cell r="D291" t="str">
            <v>M 3</v>
          </cell>
          <cell r="E291" t="str">
            <v>1522</v>
          </cell>
        </row>
        <row r="292">
          <cell r="A292" t="str">
            <v>Loâng ñeàn cao su</v>
          </cell>
          <cell r="B292" t="str">
            <v>102200300626</v>
          </cell>
          <cell r="C292" t="str">
            <v>Loâng ñeàn cao su</v>
          </cell>
          <cell r="D292" t="str">
            <v>XAÂU</v>
          </cell>
          <cell r="E292" t="str">
            <v>1522</v>
          </cell>
        </row>
        <row r="293">
          <cell r="A293" t="str">
            <v>Thoû saønh</v>
          </cell>
          <cell r="B293" t="str">
            <v>102200300632</v>
          </cell>
          <cell r="C293" t="str">
            <v>Thoû saønh</v>
          </cell>
          <cell r="D293" t="str">
            <v>CAÙI</v>
          </cell>
          <cell r="E293" t="str">
            <v>1522</v>
          </cell>
        </row>
        <row r="294">
          <cell r="A294" t="str">
            <v>Co chöõ T</v>
          </cell>
          <cell r="B294" t="str">
            <v>102200300633</v>
          </cell>
          <cell r="C294" t="str">
            <v>Co chöõ T</v>
          </cell>
          <cell r="D294" t="str">
            <v>CAÙI</v>
          </cell>
          <cell r="E294" t="str">
            <v>1522</v>
          </cell>
        </row>
        <row r="295">
          <cell r="A295" t="str">
            <v>Nhôùt 10</v>
          </cell>
          <cell r="B295" t="str">
            <v>102200300636</v>
          </cell>
          <cell r="C295" t="str">
            <v>Nhôùt 10</v>
          </cell>
          <cell r="D295" t="str">
            <v>LÍT</v>
          </cell>
          <cell r="E295" t="str">
            <v>1522</v>
          </cell>
        </row>
        <row r="296">
          <cell r="A296" t="str">
            <v>Bulong 10x60</v>
          </cell>
          <cell r="B296" t="str">
            <v>102200300652</v>
          </cell>
          <cell r="C296" t="str">
            <v>Bulong 10x60</v>
          </cell>
          <cell r="D296" t="str">
            <v>CAÙI</v>
          </cell>
          <cell r="E296" t="str">
            <v>1522</v>
          </cell>
        </row>
        <row r="297">
          <cell r="A297" t="str">
            <v>Buloâng 10x30</v>
          </cell>
          <cell r="B297" t="str">
            <v>102200300653</v>
          </cell>
          <cell r="C297" t="str">
            <v>Buloâng 10x30</v>
          </cell>
          <cell r="D297" t="str">
            <v>CON</v>
          </cell>
          <cell r="E297" t="str">
            <v>1522</v>
          </cell>
        </row>
        <row r="298">
          <cell r="A298" t="str">
            <v>Bu loâng phi 17</v>
          </cell>
          <cell r="B298" t="str">
            <v>102200300654</v>
          </cell>
          <cell r="C298" t="str">
            <v>Bu loâng phi 17</v>
          </cell>
          <cell r="D298" t="str">
            <v>CON</v>
          </cell>
          <cell r="E298" t="str">
            <v>1522</v>
          </cell>
        </row>
        <row r="299">
          <cell r="A299" t="str">
            <v>Bu loâng 50x20</v>
          </cell>
          <cell r="B299">
            <v>102284200095</v>
          </cell>
          <cell r="C299" t="str">
            <v>Bu loâng 50x20</v>
          </cell>
          <cell r="D299" t="str">
            <v xml:space="preserve">BOÄ </v>
          </cell>
          <cell r="E299">
            <v>1522</v>
          </cell>
        </row>
        <row r="300">
          <cell r="A300" t="str">
            <v>Bu loâng 4x60</v>
          </cell>
          <cell r="B300" t="str">
            <v>102200300655</v>
          </cell>
          <cell r="C300" t="str">
            <v>Bu loâng 4x60</v>
          </cell>
          <cell r="D300" t="str">
            <v>CON</v>
          </cell>
          <cell r="E300" t="str">
            <v>1522</v>
          </cell>
        </row>
        <row r="301">
          <cell r="A301" t="str">
            <v>Bu loâng 6x30</v>
          </cell>
          <cell r="B301" t="str">
            <v>102200300656</v>
          </cell>
          <cell r="C301" t="str">
            <v>Bu loâng 6x30</v>
          </cell>
          <cell r="D301" t="str">
            <v>CON</v>
          </cell>
          <cell r="E301" t="str">
            <v>1522</v>
          </cell>
        </row>
        <row r="302">
          <cell r="A302" t="str">
            <v>Vaùn coát pha</v>
          </cell>
          <cell r="B302" t="str">
            <v>102200300663</v>
          </cell>
          <cell r="C302" t="str">
            <v>Vaùn coát pha</v>
          </cell>
          <cell r="D302" t="str">
            <v>M 3</v>
          </cell>
          <cell r="E302" t="str">
            <v>1522</v>
          </cell>
        </row>
        <row r="303">
          <cell r="A303" t="str">
            <v>Daàu maùy phoâtoâ</v>
          </cell>
          <cell r="B303" t="str">
            <v>102200300691</v>
          </cell>
          <cell r="C303" t="str">
            <v>Daàu maùy phoâtoâ</v>
          </cell>
          <cell r="D303" t="str">
            <v>CHAI</v>
          </cell>
          <cell r="E303" t="str">
            <v>1522</v>
          </cell>
        </row>
        <row r="304">
          <cell r="A304" t="str">
            <v>Giaáy Fax</v>
          </cell>
          <cell r="B304" t="str">
            <v>102200300692</v>
          </cell>
          <cell r="C304" t="str">
            <v>Giaáy Fax</v>
          </cell>
          <cell r="D304" t="str">
            <v xml:space="preserve">CUOÀN </v>
          </cell>
          <cell r="E304" t="str">
            <v>1522</v>
          </cell>
        </row>
        <row r="305">
          <cell r="A305" t="str">
            <v>Moùc daùn töôøng</v>
          </cell>
          <cell r="B305" t="str">
            <v>102200300695</v>
          </cell>
          <cell r="C305" t="str">
            <v>Moùc daùn töôøng</v>
          </cell>
          <cell r="D305" t="str">
            <v>CAËP</v>
          </cell>
          <cell r="E305" t="str">
            <v>1522</v>
          </cell>
        </row>
        <row r="306">
          <cell r="A306" t="str">
            <v>Nhôùt castraol 45</v>
          </cell>
          <cell r="B306" t="str">
            <v>102200300710</v>
          </cell>
          <cell r="C306" t="str">
            <v>Nhôùt castraol 45</v>
          </cell>
          <cell r="D306" t="str">
            <v xml:space="preserve">LÍT </v>
          </cell>
          <cell r="E306" t="str">
            <v>1522</v>
          </cell>
        </row>
        <row r="307">
          <cell r="A307" t="str">
            <v>Daàu silicol</v>
          </cell>
          <cell r="B307" t="str">
            <v>102200300711</v>
          </cell>
          <cell r="C307" t="str">
            <v>Daàu silicol</v>
          </cell>
          <cell r="D307" t="str">
            <v>LÍT</v>
          </cell>
          <cell r="E307" t="str">
            <v>1522</v>
          </cell>
        </row>
        <row r="308">
          <cell r="A308" t="str">
            <v>OÁng cao su phi 8</v>
          </cell>
          <cell r="B308" t="str">
            <v>102200300716</v>
          </cell>
          <cell r="C308" t="str">
            <v>OÁng cao su phi 8</v>
          </cell>
          <cell r="D308" t="str">
            <v>MEÙT</v>
          </cell>
          <cell r="E308" t="str">
            <v>1522</v>
          </cell>
        </row>
        <row r="309">
          <cell r="A309" t="str">
            <v>Daây ñieän 3 fa 3 x 6</v>
          </cell>
          <cell r="B309" t="str">
            <v>102200301147</v>
          </cell>
          <cell r="C309" t="str">
            <v>Daây ñieän 3 fa 3 x 6</v>
          </cell>
          <cell r="D309" t="str">
            <v>MEÙT</v>
          </cell>
          <cell r="E309" t="str">
            <v>1522</v>
          </cell>
        </row>
        <row r="310">
          <cell r="A310" t="str">
            <v>Van 411A -DOA DM</v>
          </cell>
          <cell r="B310" t="str">
            <v>102200301148</v>
          </cell>
          <cell r="C310" t="str">
            <v>Van 411A -DOA DM</v>
          </cell>
          <cell r="D310" t="str">
            <v>CAÙI</v>
          </cell>
          <cell r="E310" t="str">
            <v>1522</v>
          </cell>
        </row>
        <row r="311">
          <cell r="A311" t="str">
            <v>Giaáy thang giaáy</v>
          </cell>
          <cell r="B311" t="str">
            <v>102200301149</v>
          </cell>
          <cell r="C311" t="str">
            <v>Giaáy thang giaáy</v>
          </cell>
          <cell r="D311" t="str">
            <v xml:space="preserve">HOÄP </v>
          </cell>
          <cell r="E311" t="str">
            <v>1522</v>
          </cell>
        </row>
        <row r="312">
          <cell r="A312" t="str">
            <v>Ghim baám nhoû</v>
          </cell>
          <cell r="B312" t="str">
            <v>102200301151</v>
          </cell>
          <cell r="C312" t="str">
            <v>Ghim baám nhoû</v>
          </cell>
          <cell r="D312" t="str">
            <v xml:space="preserve">HOÄP </v>
          </cell>
          <cell r="E312" t="str">
            <v>1522</v>
          </cell>
        </row>
        <row r="313">
          <cell r="A313" t="str">
            <v>Hoà daùn</v>
          </cell>
          <cell r="B313" t="str">
            <v>102200301152</v>
          </cell>
          <cell r="C313" t="str">
            <v>Hoà daùn</v>
          </cell>
          <cell r="D313" t="str">
            <v>CHAI</v>
          </cell>
          <cell r="E313" t="str">
            <v>1522</v>
          </cell>
        </row>
        <row r="314">
          <cell r="A314" t="str">
            <v>Baûn leà cöûa 14 cm</v>
          </cell>
          <cell r="B314" t="str">
            <v>102200301155</v>
          </cell>
          <cell r="C314" t="str">
            <v>Baûn leà cöûa 14 cm</v>
          </cell>
          <cell r="D314" t="str">
            <v>CAÙI</v>
          </cell>
          <cell r="E314" t="str">
            <v>1522</v>
          </cell>
        </row>
        <row r="315">
          <cell r="A315" t="str">
            <v>Choát cöûa</v>
          </cell>
          <cell r="B315" t="str">
            <v>102200301156</v>
          </cell>
          <cell r="C315" t="str">
            <v>Choát cöûa</v>
          </cell>
          <cell r="D315" t="str">
            <v>CAÙI</v>
          </cell>
          <cell r="E315" t="str">
            <v>1522</v>
          </cell>
        </row>
        <row r="316">
          <cell r="A316" t="str">
            <v>Saét V 30</v>
          </cell>
          <cell r="B316" t="str">
            <v>102200301158</v>
          </cell>
          <cell r="C316" t="str">
            <v>Saét V 30</v>
          </cell>
          <cell r="D316" t="str">
            <v>MEÙT</v>
          </cell>
          <cell r="E316" t="str">
            <v>1522</v>
          </cell>
        </row>
        <row r="317">
          <cell r="A317" t="str">
            <v>Keo daùn Ron</v>
          </cell>
          <cell r="B317" t="str">
            <v>102200301159</v>
          </cell>
          <cell r="C317" t="str">
            <v>Keo daùn Ron</v>
          </cell>
          <cell r="D317" t="str">
            <v>CHAI</v>
          </cell>
          <cell r="E317" t="str">
            <v>1522</v>
          </cell>
        </row>
        <row r="318">
          <cell r="A318" t="str">
            <v>Keo daùn baûng in</v>
          </cell>
          <cell r="B318" t="str">
            <v>102200301160</v>
          </cell>
          <cell r="C318" t="str">
            <v>Keo daùn baûng in</v>
          </cell>
          <cell r="D318" t="str">
            <v>CHAI</v>
          </cell>
          <cell r="E318" t="str">
            <v>1522</v>
          </cell>
        </row>
        <row r="319">
          <cell r="A319" t="str">
            <v>Bu loâng 16 x 100</v>
          </cell>
          <cell r="B319" t="str">
            <v>102200301161</v>
          </cell>
          <cell r="C319" t="str">
            <v>Bu loâng 16 x 100</v>
          </cell>
          <cell r="D319" t="str">
            <v>CAÂY</v>
          </cell>
          <cell r="E319" t="str">
            <v>1522</v>
          </cell>
        </row>
        <row r="320">
          <cell r="A320" t="str">
            <v>Phe caøi thoi deät</v>
          </cell>
          <cell r="B320" t="str">
            <v>102200301162</v>
          </cell>
          <cell r="C320" t="str">
            <v>Phe caøi thoi deät</v>
          </cell>
          <cell r="D320" t="str">
            <v>CAÙI</v>
          </cell>
          <cell r="E320" t="str">
            <v>1522</v>
          </cell>
        </row>
        <row r="321">
          <cell r="A321" t="str">
            <v>Môõ Moblemip 100</v>
          </cell>
          <cell r="B321" t="str">
            <v>102200301169</v>
          </cell>
          <cell r="C321" t="str">
            <v>Môõ Moblemip 100</v>
          </cell>
          <cell r="D321" t="str">
            <v>LÍT</v>
          </cell>
          <cell r="E321" t="str">
            <v>1522</v>
          </cell>
        </row>
        <row r="322">
          <cell r="A322" t="str">
            <v>OÁc 6 ly daøi 1 cm</v>
          </cell>
          <cell r="B322" t="str">
            <v>102200301171</v>
          </cell>
          <cell r="C322" t="str">
            <v>OÁc 6 ly daøi 1 cm</v>
          </cell>
          <cell r="D322" t="str">
            <v>CAÙI</v>
          </cell>
          <cell r="E322" t="str">
            <v>1522</v>
          </cell>
        </row>
        <row r="323">
          <cell r="A323" t="str">
            <v>Vieát sôn maøu</v>
          </cell>
          <cell r="B323" t="str">
            <v>102200301177</v>
          </cell>
          <cell r="C323" t="str">
            <v>Vieát sôn maøu</v>
          </cell>
          <cell r="D323" t="str">
            <v xml:space="preserve">HOÄP </v>
          </cell>
          <cell r="E323" t="str">
            <v>1522</v>
          </cell>
        </row>
        <row r="324">
          <cell r="A324" t="str">
            <v>Giaáy veõ sô ñoà</v>
          </cell>
          <cell r="B324" t="str">
            <v>102200301178</v>
          </cell>
          <cell r="C324" t="str">
            <v>Giaáy veõ sô ñoà</v>
          </cell>
          <cell r="D324" t="str">
            <v>GRAM</v>
          </cell>
          <cell r="E324" t="str">
            <v>1522</v>
          </cell>
        </row>
        <row r="325">
          <cell r="A325" t="str">
            <v>Giaáy baûy baèng</v>
          </cell>
          <cell r="B325" t="str">
            <v>102200301179</v>
          </cell>
          <cell r="C325" t="str">
            <v>Giaáy baûy baèng</v>
          </cell>
          <cell r="D325" t="str">
            <v>GRAM</v>
          </cell>
          <cell r="E325" t="str">
            <v>1522</v>
          </cell>
        </row>
        <row r="326">
          <cell r="A326" t="str">
            <v>Kim baám lôùn</v>
          </cell>
          <cell r="B326" t="str">
            <v>102200301180</v>
          </cell>
          <cell r="C326" t="str">
            <v>Kim baám lôùn</v>
          </cell>
          <cell r="D326" t="str">
            <v xml:space="preserve">HOÄP </v>
          </cell>
          <cell r="E326" t="str">
            <v>1522</v>
          </cell>
        </row>
        <row r="327">
          <cell r="A327" t="str">
            <v>Giaáy daùn</v>
          </cell>
          <cell r="B327" t="str">
            <v>102200301192</v>
          </cell>
          <cell r="C327" t="str">
            <v>Giaáy daùn</v>
          </cell>
          <cell r="D327" t="str">
            <v>XAÁP</v>
          </cell>
          <cell r="E327" t="str">
            <v>1522</v>
          </cell>
        </row>
        <row r="328">
          <cell r="A328" t="str">
            <v>Vaûi quaàn</v>
          </cell>
          <cell r="B328" t="str">
            <v>102200301197</v>
          </cell>
          <cell r="C328" t="str">
            <v>Vaûi quaàn</v>
          </cell>
          <cell r="D328" t="str">
            <v>CAÙI</v>
          </cell>
          <cell r="E328" t="str">
            <v>1522</v>
          </cell>
        </row>
        <row r="329">
          <cell r="A329" t="str">
            <v>Vaûi Kateâ sieâu maøu xanh</v>
          </cell>
          <cell r="B329" t="str">
            <v>102200301198</v>
          </cell>
          <cell r="C329" t="str">
            <v>Vaûi Kateâ sieâu maøu xanh</v>
          </cell>
          <cell r="D329" t="str">
            <v>CAÙI</v>
          </cell>
          <cell r="E329" t="str">
            <v>1522</v>
          </cell>
        </row>
        <row r="330">
          <cell r="A330" t="str">
            <v>Oáng traùng keõm phi 34</v>
          </cell>
          <cell r="B330" t="str">
            <v>102200301199</v>
          </cell>
          <cell r="C330" t="str">
            <v>Oáng traùng keõm phi 34</v>
          </cell>
          <cell r="D330" t="str">
            <v>MEÙT</v>
          </cell>
          <cell r="E330" t="str">
            <v>1522</v>
          </cell>
        </row>
        <row r="331">
          <cell r="A331" t="str">
            <v>Nhôùt castrol 40</v>
          </cell>
          <cell r="B331" t="str">
            <v>102200301213</v>
          </cell>
          <cell r="C331" t="str">
            <v>Nhôùt castrol 40</v>
          </cell>
          <cell r="D331" t="str">
            <v>LÍT</v>
          </cell>
          <cell r="E331" t="str">
            <v>1522</v>
          </cell>
        </row>
        <row r="332">
          <cell r="A332" t="str">
            <v>Nhôùt Mobil</v>
          </cell>
          <cell r="B332" t="str">
            <v>102200301214</v>
          </cell>
          <cell r="C332" t="str">
            <v>Nhôùt Mobil</v>
          </cell>
          <cell r="D332" t="str">
            <v>LÍT</v>
          </cell>
          <cell r="E332" t="str">
            <v>1522</v>
          </cell>
        </row>
        <row r="333">
          <cell r="A333" t="str">
            <v>Long ñeàn 12 ly</v>
          </cell>
          <cell r="B333" t="str">
            <v>102200301250</v>
          </cell>
          <cell r="C333" t="str">
            <v>Long ñeàn 12 ly</v>
          </cell>
          <cell r="D333" t="str">
            <v>CAÙI</v>
          </cell>
          <cell r="E333" t="str">
            <v>1522</v>
          </cell>
        </row>
        <row r="334">
          <cell r="A334" t="str">
            <v>Bo loâng 6 ly</v>
          </cell>
          <cell r="B334" t="str">
            <v>102200301251</v>
          </cell>
          <cell r="C334" t="str">
            <v>Bo loâng 6 ly</v>
          </cell>
          <cell r="D334" t="str">
            <v>CAÙI</v>
          </cell>
          <cell r="E334" t="str">
            <v>1522</v>
          </cell>
        </row>
        <row r="335">
          <cell r="A335" t="str">
            <v>Ñeá cao su</v>
          </cell>
          <cell r="B335" t="str">
            <v>102200301255</v>
          </cell>
          <cell r="C335" t="str">
            <v>Ñeá cao su</v>
          </cell>
          <cell r="D335" t="str">
            <v xml:space="preserve">BOÄ </v>
          </cell>
          <cell r="E335" t="str">
            <v>1522</v>
          </cell>
        </row>
        <row r="336">
          <cell r="A336" t="str">
            <v>Ron cao su</v>
          </cell>
          <cell r="B336" t="str">
            <v>102200301256</v>
          </cell>
          <cell r="C336" t="str">
            <v>Ron cao su</v>
          </cell>
          <cell r="D336" t="str">
            <v>CAÙI</v>
          </cell>
          <cell r="E336" t="str">
            <v>1522</v>
          </cell>
        </row>
        <row r="337">
          <cell r="A337" t="str">
            <v>Phoùt cao su</v>
          </cell>
          <cell r="B337" t="str">
            <v>102200301257</v>
          </cell>
          <cell r="C337" t="str">
            <v>Phoùt cao su</v>
          </cell>
          <cell r="D337" t="str">
            <v>CAÙI</v>
          </cell>
          <cell r="E337" t="str">
            <v>1522</v>
          </cell>
        </row>
        <row r="338">
          <cell r="A338" t="str">
            <v>Bao Pheá phaåm s/d ñöôïc</v>
          </cell>
          <cell r="B338" t="str">
            <v>102200301258</v>
          </cell>
          <cell r="C338" t="str">
            <v>Bao Pheá phaåm s/d ñöôïc</v>
          </cell>
          <cell r="D338" t="str">
            <v>CAÙI</v>
          </cell>
          <cell r="E338" t="str">
            <v>1522</v>
          </cell>
        </row>
        <row r="339">
          <cell r="A339" t="str">
            <v>Môõ boø GHY 411</v>
          </cell>
          <cell r="B339" t="str">
            <v>102200301268</v>
          </cell>
          <cell r="C339" t="str">
            <v>Môõ boø GHY 411</v>
          </cell>
          <cell r="D339" t="str">
            <v>KG</v>
          </cell>
          <cell r="E339" t="str">
            <v>1522</v>
          </cell>
        </row>
        <row r="340">
          <cell r="A340" t="str">
            <v>Moôõ boø BE41-542</v>
          </cell>
          <cell r="B340" t="str">
            <v>102200301269</v>
          </cell>
          <cell r="C340" t="str">
            <v>Moôõ boø BE41-542</v>
          </cell>
          <cell r="D340" t="str">
            <v>KG</v>
          </cell>
          <cell r="E340" t="str">
            <v>1522</v>
          </cell>
        </row>
        <row r="341">
          <cell r="A341" t="str">
            <v>Nhôùt AW 68</v>
          </cell>
          <cell r="B341" t="str">
            <v>102200301272</v>
          </cell>
          <cell r="C341" t="str">
            <v>Nhôùt AW 68</v>
          </cell>
          <cell r="D341" t="str">
            <v>LÍT</v>
          </cell>
          <cell r="E341" t="str">
            <v>1522</v>
          </cell>
        </row>
        <row r="342">
          <cell r="A342" t="str">
            <v>Nhôùt DTE 26</v>
          </cell>
          <cell r="B342" t="str">
            <v>102200301273</v>
          </cell>
          <cell r="C342" t="str">
            <v>Nhôùt DTE 26</v>
          </cell>
          <cell r="D342" t="str">
            <v>LÍT</v>
          </cell>
          <cell r="E342" t="str">
            <v>1522</v>
          </cell>
        </row>
        <row r="343">
          <cell r="A343" t="str">
            <v>Nhôùt 68 ( DTE 26)</v>
          </cell>
          <cell r="B343" t="str">
            <v>102200301274</v>
          </cell>
          <cell r="C343" t="str">
            <v>Nhôùt 68 ( DTE 26)</v>
          </cell>
          <cell r="D343" t="str">
            <v>LÍT</v>
          </cell>
          <cell r="E343" t="str">
            <v>1522</v>
          </cell>
        </row>
        <row r="344">
          <cell r="A344" t="str">
            <v>Nhôùt Mobil DTE 24</v>
          </cell>
          <cell r="B344" t="str">
            <v>102200301275</v>
          </cell>
          <cell r="C344" t="str">
            <v>Nhôùt Mobil DTE 24</v>
          </cell>
          <cell r="D344" t="str">
            <v>LÍT</v>
          </cell>
          <cell r="E344" t="str">
            <v>1522</v>
          </cell>
        </row>
        <row r="345">
          <cell r="A345" t="str">
            <v>Nhôùt Mobil DTE ligh</v>
          </cell>
          <cell r="B345" t="str">
            <v>102200301276</v>
          </cell>
          <cell r="C345" t="str">
            <v>Nhôùt Mobil DTE ligh</v>
          </cell>
          <cell r="D345" t="str">
            <v>LÍT</v>
          </cell>
          <cell r="E345" t="str">
            <v>1522</v>
          </cell>
        </row>
        <row r="346">
          <cell r="A346" t="str">
            <v>Nhôùt NGOBILGENR 634</v>
          </cell>
          <cell r="B346" t="str">
            <v>102200301277</v>
          </cell>
          <cell r="C346" t="str">
            <v>Nhôùt NGOBILGENR 634</v>
          </cell>
          <cell r="D346" t="str">
            <v>LÍT</v>
          </cell>
          <cell r="E346" t="str">
            <v>1522</v>
          </cell>
        </row>
        <row r="347">
          <cell r="A347" t="str">
            <v>Môõ Mobil EP 2</v>
          </cell>
          <cell r="B347" t="str">
            <v>102200301278</v>
          </cell>
          <cell r="C347" t="str">
            <v>Moôõ Mobil EP 2</v>
          </cell>
          <cell r="D347" t="str">
            <v>KG</v>
          </cell>
          <cell r="E347" t="str">
            <v>1522</v>
          </cell>
        </row>
        <row r="348">
          <cell r="A348" t="str">
            <v>Nhôùt Mobil Gear 630</v>
          </cell>
          <cell r="B348" t="str">
            <v>102200301279</v>
          </cell>
          <cell r="C348" t="str">
            <v>Nhôùt Mobil Gear 630</v>
          </cell>
          <cell r="D348" t="str">
            <v>LÍT</v>
          </cell>
          <cell r="E348" t="str">
            <v>1522</v>
          </cell>
        </row>
        <row r="349">
          <cell r="A349" t="str">
            <v>Hoäp noái daây</v>
          </cell>
          <cell r="B349" t="str">
            <v>102200301280</v>
          </cell>
          <cell r="C349" t="str">
            <v>Hoäp noái daây</v>
          </cell>
          <cell r="D349" t="str">
            <v>CAÙI</v>
          </cell>
          <cell r="E349" t="str">
            <v>1522</v>
          </cell>
        </row>
        <row r="350">
          <cell r="A350" t="str">
            <v>Ñoâmino</v>
          </cell>
          <cell r="B350" t="str">
            <v>102200301281</v>
          </cell>
          <cell r="C350" t="str">
            <v>Ñoâmino</v>
          </cell>
          <cell r="D350" t="str">
            <v>CAÙI</v>
          </cell>
          <cell r="E350" t="str">
            <v>1522</v>
          </cell>
        </row>
        <row r="351">
          <cell r="A351" t="str">
            <v>Ruoät vieát bic nhaät</v>
          </cell>
          <cell r="B351" t="str">
            <v>102200301282</v>
          </cell>
          <cell r="C351" t="str">
            <v>Ruoät vieát bic nhaät</v>
          </cell>
          <cell r="D351" t="str">
            <v>CAÂY</v>
          </cell>
          <cell r="E351" t="str">
            <v>1522</v>
          </cell>
        </row>
        <row r="352">
          <cell r="A352" t="str">
            <v>Tam bong ñoùng daáu</v>
          </cell>
          <cell r="B352" t="str">
            <v>102200301283</v>
          </cell>
          <cell r="C352" t="str">
            <v>Tam bong ñoùng daáu</v>
          </cell>
          <cell r="D352" t="str">
            <v xml:space="preserve">HOÄP </v>
          </cell>
          <cell r="E352" t="str">
            <v>1522</v>
          </cell>
        </row>
        <row r="353">
          <cell r="A353" t="str">
            <v>Da thaéng thoi deät</v>
          </cell>
          <cell r="B353" t="str">
            <v>102200301289</v>
          </cell>
          <cell r="C353" t="str">
            <v>Da thaéng thoi deät</v>
          </cell>
          <cell r="D353" t="str">
            <v>M2</v>
          </cell>
          <cell r="E353" t="str">
            <v>1522</v>
          </cell>
        </row>
        <row r="354">
          <cell r="A354" t="str">
            <v>Keo daùn da</v>
          </cell>
          <cell r="B354" t="str">
            <v>102200301290</v>
          </cell>
          <cell r="C354" t="str">
            <v>Keo daùn da</v>
          </cell>
          <cell r="D354" t="str">
            <v xml:space="preserve">HOÄP </v>
          </cell>
          <cell r="E354" t="str">
            <v>1522</v>
          </cell>
        </row>
        <row r="355">
          <cell r="A355" t="str">
            <v>Toân Inox d6aøy 1,2mm</v>
          </cell>
          <cell r="B355" t="str">
            <v>102200301291</v>
          </cell>
          <cell r="C355" t="str">
            <v>Toân Inox d6aøy 1,2mm</v>
          </cell>
          <cell r="D355" t="str">
            <v xml:space="preserve">MEÙT </v>
          </cell>
          <cell r="E355" t="str">
            <v>1522</v>
          </cell>
        </row>
        <row r="356">
          <cell r="A356" t="str">
            <v>Choát maéc xích coø</v>
          </cell>
          <cell r="B356" t="str">
            <v>102200301293</v>
          </cell>
          <cell r="C356" t="str">
            <v>Choát maéc xích coø</v>
          </cell>
          <cell r="D356" t="str">
            <v>CAÙI</v>
          </cell>
          <cell r="E356" t="str">
            <v>1522</v>
          </cell>
        </row>
        <row r="357">
          <cell r="A357" t="str">
            <v>Boùng ñeøn 0,6 m</v>
          </cell>
          <cell r="B357" t="str">
            <v>102200301295</v>
          </cell>
          <cell r="C357" t="str">
            <v>Boùng ñeøn 0,6 m</v>
          </cell>
          <cell r="D357" t="str">
            <v>CAÙI</v>
          </cell>
          <cell r="E357" t="str">
            <v>1522</v>
          </cell>
        </row>
        <row r="358">
          <cell r="A358" t="str">
            <v>Keïp noái daây 20/10</v>
          </cell>
          <cell r="B358" t="str">
            <v>102200301305</v>
          </cell>
          <cell r="C358" t="str">
            <v>Keïp noái daây 20/10</v>
          </cell>
          <cell r="D358" t="str">
            <v>CAÙI</v>
          </cell>
          <cell r="E358" t="str">
            <v>1522</v>
          </cell>
        </row>
        <row r="359">
          <cell r="A359" t="str">
            <v>Oáng huùt</v>
          </cell>
          <cell r="B359" t="str">
            <v>102200301331</v>
          </cell>
          <cell r="C359" t="str">
            <v>Oáng huùt</v>
          </cell>
          <cell r="D359" t="str">
            <v xml:space="preserve">BOÏC </v>
          </cell>
          <cell r="E359" t="str">
            <v>1522</v>
          </cell>
        </row>
        <row r="360">
          <cell r="A360" t="str">
            <v>vaûi xoa ñoû</v>
          </cell>
          <cell r="B360" t="str">
            <v>102200301332</v>
          </cell>
          <cell r="C360" t="str">
            <v>vaûi xoa ñoû</v>
          </cell>
          <cell r="D360" t="str">
            <v xml:space="preserve">MEÙT </v>
          </cell>
          <cell r="E360" t="str">
            <v>1522</v>
          </cell>
        </row>
        <row r="361">
          <cell r="A361" t="str">
            <v>Vaûi kateâ nhaät ñoû</v>
          </cell>
          <cell r="B361" t="str">
            <v>102200301333</v>
          </cell>
          <cell r="C361" t="str">
            <v>Vaûi kateâ nhaät ñoû</v>
          </cell>
          <cell r="D361" t="str">
            <v xml:space="preserve">MEÙT </v>
          </cell>
          <cell r="E361" t="str">
            <v>1522</v>
          </cell>
        </row>
        <row r="362">
          <cell r="A362" t="str">
            <v>Giaáy maøu</v>
          </cell>
          <cell r="B362" t="str">
            <v>102200301334</v>
          </cell>
          <cell r="C362" t="str">
            <v>Giaáy maøu</v>
          </cell>
          <cell r="D362" t="str">
            <v xml:space="preserve">TÔØ </v>
          </cell>
          <cell r="E362" t="str">
            <v>1522</v>
          </cell>
        </row>
        <row r="363">
          <cell r="A363" t="str">
            <v>Chaäu caûnh</v>
          </cell>
          <cell r="B363" t="str">
            <v>102200301335</v>
          </cell>
          <cell r="C363" t="str">
            <v>Chaäu caûnh</v>
          </cell>
          <cell r="D363" t="str">
            <v>CAÙI</v>
          </cell>
          <cell r="E363" t="str">
            <v>1522</v>
          </cell>
        </row>
        <row r="364">
          <cell r="A364" t="str">
            <v>Cöø traøm</v>
          </cell>
          <cell r="B364" t="str">
            <v>102200301336</v>
          </cell>
          <cell r="C364" t="str">
            <v>Cöø traøm</v>
          </cell>
          <cell r="D364" t="str">
            <v>CAÂY</v>
          </cell>
          <cell r="E364" t="str">
            <v>1522</v>
          </cell>
        </row>
        <row r="365">
          <cell r="A365" t="str">
            <v>Baøn chaûi ñaùnh raêng</v>
          </cell>
          <cell r="B365" t="str">
            <v>102200301357</v>
          </cell>
          <cell r="C365" t="str">
            <v>Baøn chaûi ñaùnh raêng</v>
          </cell>
          <cell r="D365" t="str">
            <v>CAÙI</v>
          </cell>
          <cell r="E365" t="str">
            <v>1522</v>
          </cell>
        </row>
        <row r="366">
          <cell r="A366" t="str">
            <v>Vieát chì kim</v>
          </cell>
          <cell r="B366" t="str">
            <v>102200301363</v>
          </cell>
          <cell r="C366" t="str">
            <v>Vieát chì kim</v>
          </cell>
          <cell r="D366" t="str">
            <v>CAÂY</v>
          </cell>
          <cell r="E366" t="str">
            <v>1522</v>
          </cell>
        </row>
        <row r="367">
          <cell r="A367" t="str">
            <v>Oáng phi 27</v>
          </cell>
          <cell r="B367" t="str">
            <v>102200301365</v>
          </cell>
          <cell r="C367" t="str">
            <v>Oáng phi 27</v>
          </cell>
          <cell r="D367" t="str">
            <v xml:space="preserve">MEÙT </v>
          </cell>
          <cell r="E367" t="str">
            <v>1522</v>
          </cell>
        </row>
        <row r="368">
          <cell r="A368" t="str">
            <v>Noái phi 27 x 21</v>
          </cell>
          <cell r="B368" t="str">
            <v>102200301366</v>
          </cell>
          <cell r="C368" t="str">
            <v>Noái phi 27 x 21</v>
          </cell>
          <cell r="D368" t="str">
            <v>TUYÙP</v>
          </cell>
          <cell r="E368" t="str">
            <v>1522</v>
          </cell>
        </row>
        <row r="369">
          <cell r="A369" t="str">
            <v>Keo toång hôïp</v>
          </cell>
          <cell r="B369" t="str">
            <v>102200301371</v>
          </cell>
          <cell r="C369" t="str">
            <v>Keo toång hôïp</v>
          </cell>
          <cell r="D369" t="str">
            <v>CHAI</v>
          </cell>
          <cell r="E369" t="str">
            <v>1522</v>
          </cell>
        </row>
        <row r="370">
          <cell r="A370" t="str">
            <v>Keo con choù</v>
          </cell>
          <cell r="B370" t="str">
            <v>102200301372</v>
          </cell>
          <cell r="C370" t="str">
            <v>Keo con choù</v>
          </cell>
          <cell r="D370" t="str">
            <v xml:space="preserve">HOÄP </v>
          </cell>
          <cell r="E370" t="str">
            <v>1522</v>
          </cell>
        </row>
        <row r="371">
          <cell r="A371" t="str">
            <v>Thuoác döôõng caây</v>
          </cell>
          <cell r="B371" t="str">
            <v>102200301375</v>
          </cell>
          <cell r="C371" t="str">
            <v>Thuoác döôõng caây</v>
          </cell>
          <cell r="D371" t="str">
            <v>CHAI</v>
          </cell>
          <cell r="E371" t="str">
            <v>1522</v>
          </cell>
        </row>
        <row r="372">
          <cell r="A372" t="str">
            <v>Thuoác xòt raày</v>
          </cell>
          <cell r="B372" t="str">
            <v>102200301376</v>
          </cell>
          <cell r="C372" t="str">
            <v>Thuoác xòt raày</v>
          </cell>
          <cell r="D372" t="str">
            <v>CHAI</v>
          </cell>
          <cell r="E372" t="str">
            <v>1522</v>
          </cell>
        </row>
        <row r="373">
          <cell r="A373" t="str">
            <v>Löôït nhôùt</v>
          </cell>
          <cell r="B373" t="str">
            <v>102200301377</v>
          </cell>
          <cell r="C373" t="str">
            <v>Löôït nhôùt</v>
          </cell>
          <cell r="D373" t="str">
            <v>CAÙI</v>
          </cell>
          <cell r="E373" t="str">
            <v>1522</v>
          </cell>
        </row>
        <row r="374">
          <cell r="A374" t="str">
            <v>Loùc lòch ñeå baøn</v>
          </cell>
          <cell r="B374" t="str">
            <v>102200301382</v>
          </cell>
          <cell r="C374" t="str">
            <v>Loùc lòch ñeå baøn</v>
          </cell>
          <cell r="D374" t="str">
            <v>CAÙI</v>
          </cell>
          <cell r="E374" t="str">
            <v>1522</v>
          </cell>
        </row>
        <row r="375">
          <cell r="A375" t="str">
            <v>Loùc lòch treo töôøng</v>
          </cell>
          <cell r="B375" t="str">
            <v>102200301383</v>
          </cell>
          <cell r="C375" t="str">
            <v>Loùc lòch treo töôøng</v>
          </cell>
          <cell r="D375" t="str">
            <v>CAÙI</v>
          </cell>
          <cell r="E375" t="str">
            <v>1522</v>
          </cell>
        </row>
        <row r="376">
          <cell r="A376" t="str">
            <v>Soå lòch</v>
          </cell>
          <cell r="B376" t="str">
            <v>102200301384</v>
          </cell>
          <cell r="C376" t="str">
            <v>Soå lòch</v>
          </cell>
          <cell r="D376" t="str">
            <v xml:space="preserve">QUYEÅN </v>
          </cell>
          <cell r="E376" t="str">
            <v>1522</v>
          </cell>
        </row>
        <row r="377">
          <cell r="A377" t="str">
            <v>Môõ Ossagol V</v>
          </cell>
          <cell r="B377" t="str">
            <v>102200301385</v>
          </cell>
          <cell r="C377" t="str">
            <v>Môõ Ossagol V</v>
          </cell>
          <cell r="D377" t="str">
            <v>CAÙI</v>
          </cell>
          <cell r="E377" t="str">
            <v>1522</v>
          </cell>
        </row>
        <row r="378">
          <cell r="A378" t="str">
            <v>Daàu lau xe Madaz</v>
          </cell>
          <cell r="B378" t="str">
            <v>102200301387</v>
          </cell>
          <cell r="C378" t="str">
            <v>Daàu lau xe Madaz</v>
          </cell>
          <cell r="D378" t="str">
            <v>CHAI</v>
          </cell>
          <cell r="E378" t="str">
            <v>1522</v>
          </cell>
        </row>
        <row r="379">
          <cell r="A379" t="str">
            <v>Phieáu ñieàu haønh maùy deät</v>
          </cell>
          <cell r="B379" t="str">
            <v>102200301388</v>
          </cell>
          <cell r="C379" t="str">
            <v>Phieáu ñieàu haønh maùy deät</v>
          </cell>
          <cell r="D379" t="str">
            <v xml:space="preserve">TÔØ </v>
          </cell>
          <cell r="E379" t="str">
            <v>1522</v>
          </cell>
        </row>
        <row r="380">
          <cell r="A380" t="str">
            <v>Phieáu ñieàu haønh maùy taïo sôïi</v>
          </cell>
          <cell r="B380" t="str">
            <v>102200301389</v>
          </cell>
          <cell r="C380" t="str">
            <v>Phieáu ñieàu haønh maùy taïo sôïi</v>
          </cell>
          <cell r="D380" t="str">
            <v xml:space="preserve">TÔØ </v>
          </cell>
          <cell r="E380" t="str">
            <v>1522</v>
          </cell>
        </row>
        <row r="381">
          <cell r="A381" t="str">
            <v>Phieáu ñieàu haønh maùy traùng maøng</v>
          </cell>
          <cell r="B381" t="str">
            <v>102200301390</v>
          </cell>
          <cell r="C381" t="str">
            <v>Phieáu ñieàu haønh maùy traùng maøng</v>
          </cell>
          <cell r="D381" t="str">
            <v xml:space="preserve">TÔØ </v>
          </cell>
          <cell r="E381" t="str">
            <v>1522</v>
          </cell>
        </row>
        <row r="382">
          <cell r="A382" t="str">
            <v>Phieáu ñieàu haønh maùy in loàng oáng</v>
          </cell>
          <cell r="B382" t="str">
            <v>102200301391</v>
          </cell>
          <cell r="C382" t="str">
            <v>Phieáu ñieàu haønh maùy in loàng oáng</v>
          </cell>
          <cell r="D382" t="str">
            <v xml:space="preserve">TÔØ </v>
          </cell>
          <cell r="E382" t="str">
            <v>1522</v>
          </cell>
        </row>
        <row r="383">
          <cell r="A383" t="str">
            <v>Phieáu ñieàu haønh maùy may bao</v>
          </cell>
          <cell r="B383" t="str">
            <v>102200301392</v>
          </cell>
          <cell r="C383" t="str">
            <v>Phieáu ñieàu haønh maùy may bao</v>
          </cell>
          <cell r="D383" t="str">
            <v xml:space="preserve">TÔØ </v>
          </cell>
          <cell r="E383" t="str">
            <v>1522</v>
          </cell>
        </row>
        <row r="384">
          <cell r="A384" t="str">
            <v>Giaáy ñeà nghò thanh toaùn</v>
          </cell>
          <cell r="B384" t="str">
            <v>102200301393</v>
          </cell>
          <cell r="C384" t="str">
            <v>Giaáy ñeà nghò thanh toaùn</v>
          </cell>
          <cell r="D384" t="str">
            <v xml:space="preserve">TÔØ </v>
          </cell>
          <cell r="E384" t="str">
            <v>1522</v>
          </cell>
        </row>
        <row r="385">
          <cell r="A385" t="str">
            <v>Baûng nhu caàu vaät tö</v>
          </cell>
          <cell r="B385" t="str">
            <v>102200301394</v>
          </cell>
          <cell r="C385" t="str">
            <v>Baûng nhu caàu vaät tö</v>
          </cell>
          <cell r="D385" t="str">
            <v xml:space="preserve">QUYEÅN </v>
          </cell>
          <cell r="E385" t="str">
            <v>1522</v>
          </cell>
        </row>
        <row r="386">
          <cell r="A386" t="str">
            <v>Phieáu in + loàng oáng</v>
          </cell>
          <cell r="B386" t="str">
            <v>102200301395</v>
          </cell>
          <cell r="C386" t="str">
            <v>Phieáu in + loàng oáng</v>
          </cell>
          <cell r="D386" t="str">
            <v xml:space="preserve">TÔØ </v>
          </cell>
          <cell r="E386" t="str">
            <v>1522</v>
          </cell>
        </row>
        <row r="387">
          <cell r="A387" t="str">
            <v>Phieáu vaûi traùng maøng</v>
          </cell>
          <cell r="B387" t="str">
            <v>102200301396</v>
          </cell>
          <cell r="C387" t="str">
            <v>Phieáu vaûi traùng maøng</v>
          </cell>
          <cell r="D387" t="str">
            <v xml:space="preserve">TÔØ </v>
          </cell>
          <cell r="E387" t="str">
            <v>1522</v>
          </cell>
        </row>
        <row r="388">
          <cell r="A388" t="str">
            <v>Phieáu eùp kieän</v>
          </cell>
          <cell r="B388" t="str">
            <v>102200301397</v>
          </cell>
          <cell r="C388" t="str">
            <v>Phieáu eùp kieän</v>
          </cell>
          <cell r="D388" t="str">
            <v xml:space="preserve">TÔØ </v>
          </cell>
          <cell r="E388" t="str">
            <v>1522</v>
          </cell>
        </row>
        <row r="389">
          <cell r="A389" t="str">
            <v>Phieáu vaûi deät</v>
          </cell>
          <cell r="B389" t="str">
            <v>102200301398</v>
          </cell>
          <cell r="C389" t="str">
            <v>Phieáu vaûi deät</v>
          </cell>
          <cell r="D389" t="str">
            <v xml:space="preserve">TÔØ </v>
          </cell>
          <cell r="E389" t="str">
            <v>1522</v>
          </cell>
        </row>
        <row r="390">
          <cell r="A390" t="str">
            <v>Giaáy ra coång</v>
          </cell>
          <cell r="B390" t="str">
            <v>102200301399</v>
          </cell>
          <cell r="C390" t="str">
            <v>Giaáy ra coång</v>
          </cell>
          <cell r="D390" t="str">
            <v xml:space="preserve">TÔØ </v>
          </cell>
          <cell r="E390" t="str">
            <v>1522</v>
          </cell>
        </row>
        <row r="391">
          <cell r="A391" t="str">
            <v>Nhôùt ESS 40</v>
          </cell>
          <cell r="B391" t="str">
            <v>102200301439</v>
          </cell>
          <cell r="C391" t="str">
            <v>Nhôùt ESS 40</v>
          </cell>
          <cell r="D391" t="str">
            <v>LÍT</v>
          </cell>
          <cell r="E391" t="str">
            <v>1522</v>
          </cell>
        </row>
        <row r="392">
          <cell r="A392" t="str">
            <v>Nhôùt castrol 460</v>
          </cell>
          <cell r="B392" t="str">
            <v>102200301440</v>
          </cell>
          <cell r="C392" t="str">
            <v>Nhôùt castrol 460</v>
          </cell>
          <cell r="D392" t="str">
            <v>LÍT</v>
          </cell>
          <cell r="E392" t="str">
            <v>1522</v>
          </cell>
        </row>
        <row r="393">
          <cell r="A393" t="str">
            <v>Daây gilen</v>
          </cell>
          <cell r="B393" t="str">
            <v>102200301441</v>
          </cell>
          <cell r="C393" t="str">
            <v>Daây gilen</v>
          </cell>
          <cell r="D393" t="str">
            <v>SÔÏI</v>
          </cell>
          <cell r="E393" t="str">
            <v>1522</v>
          </cell>
        </row>
        <row r="394">
          <cell r="A394" t="str">
            <v>Ñomino Ñöùc</v>
          </cell>
          <cell r="B394" t="str">
            <v>102249100471</v>
          </cell>
          <cell r="C394" t="str">
            <v>Ñomino Ñöùc</v>
          </cell>
          <cell r="D394" t="str">
            <v>CAÂY</v>
          </cell>
          <cell r="E394" t="str">
            <v>1522</v>
          </cell>
        </row>
        <row r="395">
          <cell r="A395" t="str">
            <v>Ñeøn Neon 1,2 m loaïi 3 boùng maùng Inox taêng phoâ tha</v>
          </cell>
          <cell r="B395" t="str">
            <v>102266100424</v>
          </cell>
          <cell r="C395" t="str">
            <v>Ñeøn Neon 1,2 m loaïi 3 boùng maùng Inox taêng phoâ tha</v>
          </cell>
          <cell r="D395" t="str">
            <v xml:space="preserve">BOÄ </v>
          </cell>
          <cell r="E395" t="str">
            <v>1522</v>
          </cell>
        </row>
        <row r="396">
          <cell r="A396" t="str">
            <v>Coâng taéc thaùi</v>
          </cell>
          <cell r="B396" t="str">
            <v>102266100483</v>
          </cell>
          <cell r="C396" t="str">
            <v>Coâng taéc thaùi</v>
          </cell>
          <cell r="D396" t="str">
            <v>CAÙI</v>
          </cell>
          <cell r="E396" t="str">
            <v>1522</v>
          </cell>
        </row>
        <row r="397">
          <cell r="A397" t="str">
            <v>Caàu chì + coâng taéc thaùi</v>
          </cell>
          <cell r="B397" t="str">
            <v>102266100492</v>
          </cell>
          <cell r="C397" t="str">
            <v>Caàu chì + coâng taéc thaùi</v>
          </cell>
          <cell r="D397" t="str">
            <v>CAÙI</v>
          </cell>
          <cell r="E397" t="str">
            <v>1522</v>
          </cell>
        </row>
        <row r="398">
          <cell r="A398" t="str">
            <v>OÅ caám ( nhaät )</v>
          </cell>
          <cell r="B398" t="str">
            <v>102281100485</v>
          </cell>
          <cell r="C398" t="str">
            <v>OÅ caám ( nhaät )</v>
          </cell>
          <cell r="D398" t="str">
            <v>CAÙI</v>
          </cell>
          <cell r="E398" t="str">
            <v>1522</v>
          </cell>
        </row>
        <row r="399">
          <cell r="A399" t="str">
            <v>Maùng ñeøn Inox l. 3 boùng</v>
          </cell>
          <cell r="B399" t="str">
            <v>102281100504</v>
          </cell>
          <cell r="C399" t="str">
            <v>Maùng ñeøn Inox l. 3 boùng</v>
          </cell>
          <cell r="D399" t="str">
            <v xml:space="preserve">BOÄ </v>
          </cell>
          <cell r="E399" t="str">
            <v>1522</v>
          </cell>
        </row>
        <row r="400">
          <cell r="A400" t="str">
            <v>Enter (nhaät )</v>
          </cell>
          <cell r="B400" t="str">
            <v>102281200505</v>
          </cell>
          <cell r="C400" t="str">
            <v>Enter (nhaät )</v>
          </cell>
          <cell r="D400" t="str">
            <v>CAÙI</v>
          </cell>
          <cell r="E400" t="str">
            <v>1522</v>
          </cell>
        </row>
        <row r="401">
          <cell r="A401" t="str">
            <v>Môõ boø castrol Nhaät</v>
          </cell>
          <cell r="B401" t="str">
            <v>102281300027</v>
          </cell>
          <cell r="C401" t="str">
            <v>Môõ boø castrol Nhaät</v>
          </cell>
          <cell r="D401" t="str">
            <v>KG</v>
          </cell>
          <cell r="E401" t="str">
            <v>1522</v>
          </cell>
        </row>
        <row r="402">
          <cell r="A402" t="str">
            <v>Ñaù caét troøn nhaät</v>
          </cell>
          <cell r="B402" t="str">
            <v>102281300073</v>
          </cell>
          <cell r="C402" t="str">
            <v>Ñaù caét troøn nhaät</v>
          </cell>
          <cell r="D402" t="str">
            <v>CAÙI</v>
          </cell>
          <cell r="E402" t="str">
            <v>1522</v>
          </cell>
        </row>
        <row r="403">
          <cell r="A403" t="str">
            <v>Môõ boø chòu nhieät</v>
          </cell>
          <cell r="B403" t="str">
            <v>102281300824</v>
          </cell>
          <cell r="C403" t="str">
            <v>Môõ boø chòu nhieät</v>
          </cell>
          <cell r="D403" t="str">
            <v>KG</v>
          </cell>
          <cell r="E403" t="str">
            <v>1522</v>
          </cell>
        </row>
        <row r="404">
          <cell r="A404" t="str">
            <v>Daây caùp 4x6 Haøn Quoác )</v>
          </cell>
          <cell r="B404" t="str">
            <v>102282201230</v>
          </cell>
          <cell r="C404" t="str">
            <v>Daây caùp 4x6 Haøn Quoác )</v>
          </cell>
          <cell r="D404" t="str">
            <v xml:space="preserve">MEÙT </v>
          </cell>
          <cell r="E404" t="str">
            <v>1522</v>
          </cell>
        </row>
        <row r="405">
          <cell r="A405" t="str">
            <v>OÅ caém</v>
          </cell>
          <cell r="B405" t="str">
            <v>102284100214</v>
          </cell>
          <cell r="C405" t="str">
            <v>OÅ caém</v>
          </cell>
          <cell r="D405" t="str">
            <v>CAÙI</v>
          </cell>
          <cell r="E405" t="str">
            <v>1522</v>
          </cell>
        </row>
        <row r="406">
          <cell r="A406" t="str">
            <v>Taéc keâ +vít</v>
          </cell>
          <cell r="B406" t="str">
            <v>102284100312</v>
          </cell>
          <cell r="C406" t="str">
            <v>Taéc keâ +vít</v>
          </cell>
          <cell r="D406" t="str">
            <v>CHUÏC</v>
          </cell>
          <cell r="E406" t="str">
            <v>1522</v>
          </cell>
        </row>
        <row r="407">
          <cell r="A407" t="str">
            <v>Baûng ñieän 8/10</v>
          </cell>
          <cell r="B407" t="str">
            <v>102284100480</v>
          </cell>
          <cell r="C407" t="str">
            <v>Baûng ñieän 8/10</v>
          </cell>
          <cell r="D407" t="str">
            <v>CAÙI</v>
          </cell>
          <cell r="E407" t="str">
            <v>1522</v>
          </cell>
        </row>
        <row r="408">
          <cell r="A408" t="str">
            <v>Taéc keâ 6 ly</v>
          </cell>
          <cell r="B408" t="str">
            <v>102284100481</v>
          </cell>
          <cell r="C408" t="str">
            <v>Taéc keâ 6 ly</v>
          </cell>
          <cell r="D408" t="str">
            <v xml:space="preserve">BOÏC </v>
          </cell>
          <cell r="E408" t="str">
            <v>1522</v>
          </cell>
        </row>
        <row r="409">
          <cell r="A409" t="str">
            <v>Oáng nhöïa</v>
          </cell>
          <cell r="B409" t="str">
            <v>102284100482</v>
          </cell>
          <cell r="C409" t="str">
            <v>Oáng nhöïa</v>
          </cell>
          <cell r="D409" t="str">
            <v>CAÙI</v>
          </cell>
          <cell r="E409" t="str">
            <v>1522</v>
          </cell>
        </row>
        <row r="410">
          <cell r="A410" t="str">
            <v>Co L vaø co T ( nhöïa)</v>
          </cell>
          <cell r="B410" t="str">
            <v>102284100488</v>
          </cell>
          <cell r="C410" t="str">
            <v>Co L vaø co T ( nhöïa)</v>
          </cell>
          <cell r="D410" t="str">
            <v xml:space="preserve">BOÏC </v>
          </cell>
          <cell r="E410" t="str">
            <v>1522</v>
          </cell>
        </row>
        <row r="411">
          <cell r="A411" t="str">
            <v>Ñinh vis 3 ke</v>
          </cell>
          <cell r="B411" t="str">
            <v>102284100489</v>
          </cell>
          <cell r="C411" t="str">
            <v>Ñinh vis 3 ke</v>
          </cell>
          <cell r="D411" t="str">
            <v>CAÙI</v>
          </cell>
          <cell r="E411" t="str">
            <v>1522</v>
          </cell>
        </row>
        <row r="412">
          <cell r="A412" t="str">
            <v>Taéc keâ + oác</v>
          </cell>
          <cell r="B412" t="str">
            <v>102284100491</v>
          </cell>
          <cell r="C412" t="str">
            <v>Taéc keâ + oác</v>
          </cell>
          <cell r="D412" t="str">
            <v xml:space="preserve">BOÏC </v>
          </cell>
          <cell r="E412" t="str">
            <v>1522</v>
          </cell>
        </row>
        <row r="413">
          <cell r="A413" t="str">
            <v>Baûng ñieän</v>
          </cell>
          <cell r="B413" t="str">
            <v>102284100493</v>
          </cell>
          <cell r="C413" t="str">
            <v>Baûng ñieän</v>
          </cell>
          <cell r="D413" t="str">
            <v>CAÙI</v>
          </cell>
          <cell r="E413" t="str">
            <v>1522</v>
          </cell>
        </row>
        <row r="414">
          <cell r="A414" t="str">
            <v>Baêng keo caùch ñieän</v>
          </cell>
          <cell r="B414" t="str">
            <v>102284100498</v>
          </cell>
          <cell r="C414" t="str">
            <v>Baêng keo caùch ñieän</v>
          </cell>
          <cell r="D414" t="str">
            <v xml:space="preserve">CUOÀN </v>
          </cell>
          <cell r="E414" t="str">
            <v>1522</v>
          </cell>
        </row>
        <row r="415">
          <cell r="A415" t="str">
            <v>Oáng nhöïa troøn</v>
          </cell>
          <cell r="B415" t="str">
            <v>102284100499</v>
          </cell>
          <cell r="C415" t="str">
            <v>Oáng nhöïa troøn</v>
          </cell>
          <cell r="D415" t="str">
            <v xml:space="preserve">OÁNG </v>
          </cell>
          <cell r="E415" t="str">
            <v>1522</v>
          </cell>
        </row>
        <row r="416">
          <cell r="A416" t="str">
            <v>Taùp loâ nhöïa</v>
          </cell>
          <cell r="B416" t="str">
            <v>102284100501</v>
          </cell>
          <cell r="C416" t="str">
            <v>Taùp loâ nhöïa</v>
          </cell>
          <cell r="D416" t="str">
            <v>CAÙI</v>
          </cell>
          <cell r="E416" t="str">
            <v>1522</v>
          </cell>
        </row>
        <row r="417">
          <cell r="A417" t="str">
            <v>Taéc keâ</v>
          </cell>
          <cell r="B417" t="str">
            <v>102284100502</v>
          </cell>
          <cell r="C417" t="str">
            <v>Taéc keâ</v>
          </cell>
          <cell r="D417" t="str">
            <v xml:space="preserve">BOÏC </v>
          </cell>
          <cell r="E417" t="str">
            <v>1522</v>
          </cell>
        </row>
        <row r="418">
          <cell r="A418" t="str">
            <v>Oác vis</v>
          </cell>
          <cell r="B418" t="str">
            <v>102284100503</v>
          </cell>
          <cell r="C418" t="str">
            <v>Oác vis</v>
          </cell>
          <cell r="D418" t="str">
            <v xml:space="preserve">CON </v>
          </cell>
          <cell r="E418" t="str">
            <v>1522</v>
          </cell>
        </row>
        <row r="419">
          <cell r="A419" t="str">
            <v>Oác vis</v>
          </cell>
          <cell r="B419" t="str">
            <v>102284100508</v>
          </cell>
          <cell r="C419" t="str">
            <v>Oác vis</v>
          </cell>
          <cell r="D419" t="str">
            <v xml:space="preserve">BOÏC </v>
          </cell>
          <cell r="E419" t="str">
            <v>1522</v>
          </cell>
        </row>
        <row r="420">
          <cell r="A420" t="str">
            <v>Oáng nhöïa PVCphi 21</v>
          </cell>
          <cell r="B420" t="str">
            <v>102284100511</v>
          </cell>
          <cell r="C420" t="str">
            <v>Oáng nhöïa PVCphi 21</v>
          </cell>
          <cell r="D420" t="str">
            <v>CAÂY</v>
          </cell>
          <cell r="E420" t="str">
            <v>1522</v>
          </cell>
        </row>
        <row r="421">
          <cell r="A421" t="str">
            <v>Daây enter troøn</v>
          </cell>
          <cell r="B421" t="str">
            <v>102284100514</v>
          </cell>
          <cell r="C421" t="str">
            <v>Daây enter troøn</v>
          </cell>
          <cell r="D421" t="str">
            <v xml:space="preserve">MEÙT </v>
          </cell>
          <cell r="E421" t="str">
            <v>1522</v>
          </cell>
        </row>
        <row r="422">
          <cell r="A422" t="str">
            <v>Gaén tivi</v>
          </cell>
          <cell r="B422" t="str">
            <v>102284100515</v>
          </cell>
          <cell r="C422" t="str">
            <v>Gaén tivi</v>
          </cell>
          <cell r="D422" t="str">
            <v>CAÙI</v>
          </cell>
          <cell r="E422" t="str">
            <v>1522</v>
          </cell>
        </row>
        <row r="423">
          <cell r="A423" t="str">
            <v>CO nhöïa PVC phi 21</v>
          </cell>
          <cell r="B423" t="str">
            <v>102284100516</v>
          </cell>
          <cell r="C423" t="str">
            <v>CO nhöïa PVC phi 21</v>
          </cell>
          <cell r="D423" t="str">
            <v>CAÙI</v>
          </cell>
          <cell r="E423" t="str">
            <v>1522</v>
          </cell>
        </row>
        <row r="424">
          <cell r="A424" t="str">
            <v>Oáng PVC phi 42</v>
          </cell>
          <cell r="B424" t="str">
            <v>102284100522</v>
          </cell>
          <cell r="C424" t="str">
            <v>Oáng PVC phi 42</v>
          </cell>
          <cell r="D424" t="str">
            <v xml:space="preserve">MEÙT </v>
          </cell>
          <cell r="E424" t="str">
            <v>1522</v>
          </cell>
        </row>
        <row r="425">
          <cell r="A425" t="str">
            <v>Ñinh 6 phaân</v>
          </cell>
          <cell r="B425" t="str">
            <v>102284200219</v>
          </cell>
          <cell r="C425" t="str">
            <v>Ñinh 6 phaân</v>
          </cell>
          <cell r="D425" t="str">
            <v>KG</v>
          </cell>
          <cell r="E425" t="str">
            <v>1522</v>
          </cell>
        </row>
        <row r="426">
          <cell r="A426" t="str">
            <v>Löôùi 1mmx1mm</v>
          </cell>
          <cell r="B426" t="str">
            <v>102284200232</v>
          </cell>
          <cell r="C426" t="str">
            <v>Löôùi 1mmx1mm</v>
          </cell>
          <cell r="D426" t="str">
            <v>M2</v>
          </cell>
          <cell r="E426" t="str">
            <v>1522</v>
          </cell>
        </row>
        <row r="427">
          <cell r="A427" t="str">
            <v>Buloâng 6 ly - 2P</v>
          </cell>
          <cell r="B427" t="str">
            <v>102284200237</v>
          </cell>
          <cell r="C427" t="str">
            <v>Buloâng 6 ly - 2P</v>
          </cell>
          <cell r="D427" t="str">
            <v>CAÙI</v>
          </cell>
          <cell r="E427" t="str">
            <v>1522</v>
          </cell>
        </row>
        <row r="428">
          <cell r="A428" t="str">
            <v>Bu loâng 6 ly -4P</v>
          </cell>
          <cell r="B428" t="str">
            <v>102284200238</v>
          </cell>
          <cell r="C428" t="str">
            <v>Bu loâng 6 ly -4P</v>
          </cell>
          <cell r="D428" t="str">
            <v>CAÙI</v>
          </cell>
          <cell r="E428" t="str">
            <v>1522</v>
          </cell>
        </row>
        <row r="429">
          <cell r="A429" t="str">
            <v>Buloâng 8 ly - 5P</v>
          </cell>
          <cell r="B429" t="str">
            <v>102284200239</v>
          </cell>
          <cell r="C429" t="str">
            <v>Buloâng 8 ly - 5P</v>
          </cell>
          <cell r="D429" t="str">
            <v>CAÙI</v>
          </cell>
          <cell r="E429" t="str">
            <v>1522</v>
          </cell>
        </row>
        <row r="430">
          <cell r="A430" t="str">
            <v>Ñinh 5P</v>
          </cell>
          <cell r="B430" t="str">
            <v>102284200240</v>
          </cell>
          <cell r="C430" t="str">
            <v>Ñinh 5P</v>
          </cell>
          <cell r="D430" t="str">
            <v>KG</v>
          </cell>
          <cell r="E430" t="str">
            <v>1522</v>
          </cell>
        </row>
        <row r="431">
          <cell r="A431" t="str">
            <v>Ñinh 3P</v>
          </cell>
          <cell r="B431" t="str">
            <v>102284200241</v>
          </cell>
          <cell r="C431" t="str">
            <v>Ñinh 3P</v>
          </cell>
          <cell r="D431" t="str">
            <v>KG</v>
          </cell>
          <cell r="E431" t="str">
            <v>1522</v>
          </cell>
        </row>
        <row r="432">
          <cell r="A432" t="str">
            <v>Taéc keâ + vít</v>
          </cell>
          <cell r="B432" t="str">
            <v>102284200243</v>
          </cell>
          <cell r="C432" t="str">
            <v>Taéc keâ + vít</v>
          </cell>
          <cell r="D432" t="str">
            <v xml:space="preserve">BOÏC </v>
          </cell>
          <cell r="E432" t="str">
            <v>1522</v>
          </cell>
        </row>
        <row r="433">
          <cell r="A433" t="str">
            <v>Saét phi 6</v>
          </cell>
          <cell r="B433" t="str">
            <v>102284200478</v>
          </cell>
          <cell r="C433" t="str">
            <v>Saét phi 6</v>
          </cell>
          <cell r="D433" t="str">
            <v xml:space="preserve">MEÙT </v>
          </cell>
          <cell r="E433" t="str">
            <v>1522</v>
          </cell>
        </row>
        <row r="434">
          <cell r="A434" t="str">
            <v>Plat 3x25 ( deïp )</v>
          </cell>
          <cell r="B434" t="str">
            <v>102284200509</v>
          </cell>
          <cell r="C434" t="str">
            <v>Plat 3x25 ( deïp )</v>
          </cell>
          <cell r="D434" t="str">
            <v>MEÙT</v>
          </cell>
          <cell r="E434" t="str">
            <v>1522</v>
          </cell>
        </row>
        <row r="435">
          <cell r="A435" t="str">
            <v>Daây chì theùp</v>
          </cell>
          <cell r="B435" t="str">
            <v>102284200512</v>
          </cell>
          <cell r="C435" t="str">
            <v>Daây chì theùp</v>
          </cell>
          <cell r="D435" t="str">
            <v>KG</v>
          </cell>
          <cell r="E435" t="str">
            <v>1522</v>
          </cell>
        </row>
        <row r="436">
          <cell r="A436" t="str">
            <v>Buloâng 6x60</v>
          </cell>
          <cell r="B436" t="str">
            <v>102284200513</v>
          </cell>
          <cell r="C436" t="str">
            <v>Buloâng 6x60</v>
          </cell>
          <cell r="D436" t="str">
            <v xml:space="preserve">CON </v>
          </cell>
          <cell r="E436" t="str">
            <v>1522</v>
          </cell>
        </row>
        <row r="437">
          <cell r="A437" t="str">
            <v>Ñaàu giaûn 34-42</v>
          </cell>
          <cell r="B437" t="str">
            <v>102284200521</v>
          </cell>
          <cell r="C437" t="str">
            <v>Ñaàu giaûn 34-42</v>
          </cell>
          <cell r="D437" t="str">
            <v>CAÙI</v>
          </cell>
          <cell r="E437" t="str">
            <v>1522</v>
          </cell>
        </row>
        <row r="438">
          <cell r="A438" t="str">
            <v>Muõi khoan saét 6 ly</v>
          </cell>
          <cell r="B438" t="str">
            <v>102284200525</v>
          </cell>
          <cell r="C438" t="str">
            <v>Muõi khoan saét 6 ly</v>
          </cell>
          <cell r="D438" t="str">
            <v>CAÙI</v>
          </cell>
          <cell r="E438" t="str">
            <v>1522</v>
          </cell>
        </row>
        <row r="439">
          <cell r="A439" t="str">
            <v>Con taùn phi 36</v>
          </cell>
          <cell r="B439" t="str">
            <v>102284200526</v>
          </cell>
          <cell r="C439" t="str">
            <v>Con taùn phi 36</v>
          </cell>
          <cell r="D439" t="str">
            <v xml:space="preserve">CON </v>
          </cell>
          <cell r="E439" t="str">
            <v>1522</v>
          </cell>
        </row>
        <row r="440">
          <cell r="A440" t="str">
            <v>Con taùn phi 32</v>
          </cell>
          <cell r="B440" t="str">
            <v>102284200527</v>
          </cell>
          <cell r="C440" t="str">
            <v>Con taùn phi 32</v>
          </cell>
          <cell r="D440" t="str">
            <v xml:space="preserve">CON </v>
          </cell>
          <cell r="E440" t="str">
            <v>1522</v>
          </cell>
        </row>
        <row r="441">
          <cell r="A441" t="str">
            <v>Bu loâng 26x60</v>
          </cell>
          <cell r="B441" t="str">
            <v>102284200528</v>
          </cell>
          <cell r="C441" t="str">
            <v>Bu loâng 26x60</v>
          </cell>
          <cell r="D441" t="str">
            <v xml:space="preserve">CON </v>
          </cell>
          <cell r="E441" t="str">
            <v>1522</v>
          </cell>
        </row>
        <row r="442">
          <cell r="A442" t="str">
            <v>Saét baûng 40x50</v>
          </cell>
          <cell r="B442" t="str">
            <v>102284200529</v>
          </cell>
          <cell r="C442" t="str">
            <v>Saét baûng 40x50</v>
          </cell>
          <cell r="D442" t="str">
            <v>MEÙT</v>
          </cell>
          <cell r="E442" t="str">
            <v>1522</v>
          </cell>
        </row>
        <row r="443">
          <cell r="A443" t="str">
            <v>Taêng ñô caùp</v>
          </cell>
          <cell r="B443" t="str">
            <v>102284200530</v>
          </cell>
          <cell r="C443" t="str">
            <v>Taêng ñô caùp</v>
          </cell>
          <cell r="D443" t="str">
            <v xml:space="preserve">BOÄ </v>
          </cell>
          <cell r="E443" t="str">
            <v>1522</v>
          </cell>
        </row>
        <row r="444">
          <cell r="A444" t="str">
            <v>Maõ ñôõ (tole 10 ly)</v>
          </cell>
          <cell r="B444" t="str">
            <v>102284200531</v>
          </cell>
          <cell r="C444" t="str">
            <v>Maõ ñôõ (tole 10 ly)</v>
          </cell>
          <cell r="D444" t="str">
            <v>CAÙI</v>
          </cell>
          <cell r="E444" t="str">
            <v>1522</v>
          </cell>
        </row>
        <row r="445">
          <cell r="A445" t="str">
            <v>Busson Raêng phi 16</v>
          </cell>
          <cell r="B445" t="str">
            <v>102284200533</v>
          </cell>
          <cell r="C445" t="str">
            <v>Busson Raêng phi 16</v>
          </cell>
          <cell r="D445" t="str">
            <v xml:space="preserve">BOÄ </v>
          </cell>
          <cell r="E445" t="str">
            <v>1522</v>
          </cell>
        </row>
        <row r="446">
          <cell r="A446" t="str">
            <v>Saét U phi 100</v>
          </cell>
          <cell r="B446" t="str">
            <v>102284200535</v>
          </cell>
          <cell r="C446" t="str">
            <v>Saét U phi 100</v>
          </cell>
          <cell r="D446" t="str">
            <v xml:space="preserve">MEÙT </v>
          </cell>
          <cell r="E446" t="str">
            <v>1522</v>
          </cell>
        </row>
        <row r="447">
          <cell r="A447" t="str">
            <v>Saét troøn phi 6</v>
          </cell>
          <cell r="B447" t="str">
            <v>102284200536</v>
          </cell>
          <cell r="C447" t="str">
            <v>Saét troøn phi 6</v>
          </cell>
          <cell r="D447" t="str">
            <v>MEÙT</v>
          </cell>
          <cell r="E447" t="str">
            <v>1522</v>
          </cell>
        </row>
        <row r="448">
          <cell r="A448" t="str">
            <v>Ñaù maøi 180</v>
          </cell>
          <cell r="B448" t="str">
            <v>102284200537</v>
          </cell>
          <cell r="C448" t="str">
            <v>Ñaù maøi 180</v>
          </cell>
          <cell r="D448" t="str">
            <v>VIEÂN</v>
          </cell>
          <cell r="E448" t="str">
            <v>1522</v>
          </cell>
        </row>
        <row r="449">
          <cell r="A449" t="str">
            <v>Bulon phi 8x50</v>
          </cell>
          <cell r="B449" t="str">
            <v>102284200539</v>
          </cell>
          <cell r="C449" t="str">
            <v>Bulon phi 8x50</v>
          </cell>
          <cell r="D449" t="str">
            <v xml:space="preserve">CON </v>
          </cell>
          <cell r="E449" t="str">
            <v>1522</v>
          </cell>
        </row>
        <row r="450">
          <cell r="A450" t="str">
            <v>Saét baûng 50x50</v>
          </cell>
          <cell r="B450" t="str">
            <v>102284200542</v>
          </cell>
          <cell r="C450" t="str">
            <v>Saét baûng 50x50</v>
          </cell>
          <cell r="D450" t="str">
            <v>MEÙT</v>
          </cell>
          <cell r="E450" t="str">
            <v>1522</v>
          </cell>
        </row>
        <row r="451">
          <cell r="A451" t="str">
            <v>Bulon keõm</v>
          </cell>
          <cell r="B451" t="str">
            <v>102284200543</v>
          </cell>
          <cell r="C451" t="str">
            <v>Bulon keõm</v>
          </cell>
          <cell r="D451" t="str">
            <v>CAÂY</v>
          </cell>
          <cell r="E451" t="str">
            <v>1522</v>
          </cell>
        </row>
        <row r="452">
          <cell r="A452" t="str">
            <v>Bulon keõm 10x50</v>
          </cell>
          <cell r="B452" t="str">
            <v>102284200544</v>
          </cell>
          <cell r="C452" t="str">
            <v>Bulon keõm 10x50</v>
          </cell>
          <cell r="D452" t="str">
            <v xml:space="preserve">BOÄ </v>
          </cell>
          <cell r="E452" t="str">
            <v>1522</v>
          </cell>
        </row>
        <row r="453">
          <cell r="A453" t="str">
            <v>Oác xieát caùp 6 ly</v>
          </cell>
          <cell r="B453" t="str">
            <v>102284200545</v>
          </cell>
          <cell r="C453" t="str">
            <v>Oác xieát caùp 6 ly</v>
          </cell>
          <cell r="D453" t="str">
            <v xml:space="preserve">BOÄ </v>
          </cell>
          <cell r="E453" t="str">
            <v>1522</v>
          </cell>
        </row>
        <row r="454">
          <cell r="A454" t="str">
            <v>Bulon 10x50</v>
          </cell>
          <cell r="B454" t="str">
            <v>102284200546</v>
          </cell>
          <cell r="C454" t="str">
            <v>Bulon 10x50</v>
          </cell>
          <cell r="D454" t="str">
            <v xml:space="preserve">BOÄ </v>
          </cell>
          <cell r="E454" t="str">
            <v>1522</v>
          </cell>
        </row>
        <row r="455">
          <cell r="A455" t="str">
            <v>Bulon 8x50</v>
          </cell>
          <cell r="B455" t="str">
            <v>102284200547</v>
          </cell>
          <cell r="C455" t="str">
            <v>Bulon 8x50</v>
          </cell>
          <cell r="D455" t="str">
            <v xml:space="preserve">BOÄ </v>
          </cell>
          <cell r="E455" t="str">
            <v>1522</v>
          </cell>
        </row>
        <row r="456">
          <cell r="A456" t="str">
            <v>Bulon 8x30</v>
          </cell>
          <cell r="B456" t="str">
            <v>102284200548</v>
          </cell>
          <cell r="C456" t="str">
            <v>Bulon 8x30</v>
          </cell>
          <cell r="D456" t="str">
            <v xml:space="preserve">BOÄ </v>
          </cell>
          <cell r="E456" t="str">
            <v>1522</v>
          </cell>
        </row>
        <row r="457">
          <cell r="A457" t="str">
            <v>Bu loâng 12x50</v>
          </cell>
          <cell r="B457" t="str">
            <v>102284200698</v>
          </cell>
          <cell r="C457" t="str">
            <v>Bu loâng 12x50</v>
          </cell>
          <cell r="D457" t="str">
            <v>CAÙI</v>
          </cell>
          <cell r="E457" t="str">
            <v>1522</v>
          </cell>
        </row>
        <row r="458">
          <cell r="A458" t="str">
            <v>Co phi 114 BM</v>
          </cell>
          <cell r="B458" t="str">
            <v>102284200699</v>
          </cell>
          <cell r="C458" t="str">
            <v>Co phi 114 BM</v>
          </cell>
          <cell r="D458" t="str">
            <v>CAÙI</v>
          </cell>
          <cell r="E458" t="str">
            <v>1522</v>
          </cell>
        </row>
        <row r="459">
          <cell r="A459" t="str">
            <v>AÉc</v>
          </cell>
          <cell r="B459" t="str">
            <v>102284200706</v>
          </cell>
          <cell r="C459" t="str">
            <v>AÉc</v>
          </cell>
          <cell r="D459" t="str">
            <v>CAÙI</v>
          </cell>
          <cell r="E459" t="str">
            <v>1522</v>
          </cell>
        </row>
        <row r="460">
          <cell r="A460" t="str">
            <v>Söù caùch ñieän</v>
          </cell>
          <cell r="B460" t="str">
            <v>102284201231</v>
          </cell>
          <cell r="C460" t="str">
            <v>Söù caùch ñieän</v>
          </cell>
          <cell r="D460" t="str">
            <v>CAÙI</v>
          </cell>
          <cell r="E460" t="str">
            <v>1522</v>
          </cell>
        </row>
        <row r="461">
          <cell r="A461" t="str">
            <v>Pin 9 V</v>
          </cell>
          <cell r="B461" t="str">
            <v>102284201232</v>
          </cell>
          <cell r="C461" t="str">
            <v>Pin 9 V</v>
          </cell>
          <cell r="D461" t="str">
            <v>VIEÂN</v>
          </cell>
          <cell r="E461" t="str">
            <v>1522</v>
          </cell>
        </row>
        <row r="462">
          <cell r="A462" t="str">
            <v>Thuoác chuoät</v>
          </cell>
          <cell r="B462" t="str">
            <v>102284201233</v>
          </cell>
          <cell r="C462" t="str">
            <v>Thuoác chuoät</v>
          </cell>
          <cell r="D462" t="str">
            <v>KG</v>
          </cell>
          <cell r="E462" t="str">
            <v>1522</v>
          </cell>
        </row>
        <row r="463">
          <cell r="A463" t="str">
            <v>Moùc phi 27</v>
          </cell>
          <cell r="B463" t="str">
            <v>102284300012</v>
          </cell>
          <cell r="C463" t="str">
            <v>Moùc phi 27</v>
          </cell>
          <cell r="D463" t="str">
            <v>CAÙI</v>
          </cell>
          <cell r="E463" t="str">
            <v>1522</v>
          </cell>
        </row>
        <row r="464">
          <cell r="A464" t="str">
            <v>Co noái phi 27</v>
          </cell>
          <cell r="B464" t="str">
            <v>102284300013</v>
          </cell>
          <cell r="C464" t="str">
            <v>Co noái phi 27</v>
          </cell>
          <cell r="D464" t="str">
            <v>CAÙI</v>
          </cell>
          <cell r="E464" t="str">
            <v>1522</v>
          </cell>
        </row>
        <row r="465">
          <cell r="A465" t="str">
            <v>Que keïp loå</v>
          </cell>
          <cell r="B465" t="str">
            <v>102284300024</v>
          </cell>
          <cell r="C465" t="str">
            <v>Que keïp loå</v>
          </cell>
          <cell r="D465" t="str">
            <v>HOÄP</v>
          </cell>
          <cell r="E465" t="str">
            <v>1522</v>
          </cell>
        </row>
        <row r="466">
          <cell r="A466" t="str">
            <v>Gieû lau</v>
          </cell>
          <cell r="B466" t="str">
            <v>102284300025</v>
          </cell>
          <cell r="C466" t="str">
            <v>Gieû lau</v>
          </cell>
          <cell r="D466" t="str">
            <v>KG</v>
          </cell>
          <cell r="E466" t="str">
            <v>1522</v>
          </cell>
        </row>
        <row r="467">
          <cell r="A467" t="str">
            <v>Van phi 34 PVC</v>
          </cell>
          <cell r="B467" t="str">
            <v>102284300041</v>
          </cell>
          <cell r="C467" t="str">
            <v>Van phi 34 PVC</v>
          </cell>
          <cell r="D467" t="str">
            <v>CAÙI</v>
          </cell>
          <cell r="E467" t="str">
            <v>1522</v>
          </cell>
        </row>
        <row r="468">
          <cell r="A468" t="str">
            <v>Co phi 27</v>
          </cell>
          <cell r="B468" t="str">
            <v>102284300043</v>
          </cell>
          <cell r="C468" t="str">
            <v>Co phi 27</v>
          </cell>
          <cell r="D468" t="str">
            <v>CAÙI</v>
          </cell>
          <cell r="E468" t="str">
            <v>1522</v>
          </cell>
        </row>
        <row r="469">
          <cell r="A469" t="str">
            <v>Keo bình minh</v>
          </cell>
          <cell r="B469" t="str">
            <v>102284300057</v>
          </cell>
          <cell r="C469" t="str">
            <v>Keo bình minh</v>
          </cell>
          <cell r="D469" t="str">
            <v>OÁNG</v>
          </cell>
          <cell r="E469" t="str">
            <v>1522</v>
          </cell>
        </row>
        <row r="470">
          <cell r="A470" t="str">
            <v>Mang soâng phi 27</v>
          </cell>
          <cell r="B470" t="str">
            <v>102284300066</v>
          </cell>
          <cell r="C470" t="str">
            <v>Mang soâng phi 27</v>
          </cell>
          <cell r="D470" t="str">
            <v>CAÙI</v>
          </cell>
          <cell r="E470" t="str">
            <v>1522</v>
          </cell>
        </row>
        <row r="471">
          <cell r="A471" t="str">
            <v>Môõ boø castrol LM</v>
          </cell>
          <cell r="B471" t="str">
            <v>102284300071</v>
          </cell>
          <cell r="C471" t="str">
            <v>Môõ boø castrol LM</v>
          </cell>
          <cell r="D471" t="str">
            <v>KG</v>
          </cell>
          <cell r="E471" t="str">
            <v>1522</v>
          </cell>
        </row>
        <row r="472">
          <cell r="A472" t="str">
            <v>Ñaù caét 3 x 100</v>
          </cell>
          <cell r="B472" t="str">
            <v>102284300072</v>
          </cell>
          <cell r="C472" t="str">
            <v>Ñaù caét 3 x 100</v>
          </cell>
          <cell r="D472" t="str">
            <v>CAÙI</v>
          </cell>
          <cell r="E472" t="str">
            <v>1522</v>
          </cell>
        </row>
        <row r="473">
          <cell r="A473" t="str">
            <v>Ñaù maøi 6 x 100</v>
          </cell>
          <cell r="B473" t="str">
            <v>102284300074</v>
          </cell>
          <cell r="C473" t="str">
            <v>Ñaù maøi 6 x 100</v>
          </cell>
          <cell r="D473" t="str">
            <v>CAÙI</v>
          </cell>
          <cell r="E473" t="str">
            <v>1522</v>
          </cell>
        </row>
        <row r="474">
          <cell r="A474" t="str">
            <v>Oàng nhöïa phi 21</v>
          </cell>
          <cell r="B474" t="str">
            <v>102284300077</v>
          </cell>
          <cell r="C474" t="str">
            <v>Oàng nhöïa phi 21</v>
          </cell>
          <cell r="D474" t="str">
            <v>OÁNG</v>
          </cell>
          <cell r="E474" t="str">
            <v>1522</v>
          </cell>
        </row>
        <row r="475">
          <cell r="A475" t="str">
            <v>Teââ phi 27</v>
          </cell>
          <cell r="B475" t="str">
            <v>102284300079</v>
          </cell>
          <cell r="C475" t="str">
            <v>Teââ phi 27</v>
          </cell>
          <cell r="D475" t="str">
            <v>CAÙI</v>
          </cell>
          <cell r="E475" t="str">
            <v>1522</v>
          </cell>
        </row>
        <row r="476">
          <cell r="A476" t="str">
            <v>Val phi 27</v>
          </cell>
          <cell r="B476" t="str">
            <v>102284300080</v>
          </cell>
          <cell r="C476" t="str">
            <v>Val phi 27</v>
          </cell>
          <cell r="D476" t="str">
            <v>CAÙI</v>
          </cell>
          <cell r="E476" t="str">
            <v>1522</v>
          </cell>
        </row>
        <row r="477">
          <cell r="A477" t="str">
            <v>Noái Raêng phi 27</v>
          </cell>
          <cell r="B477" t="str">
            <v>102284300086</v>
          </cell>
          <cell r="C477" t="str">
            <v>Noái Raêng phi 27</v>
          </cell>
          <cell r="D477" t="str">
            <v>CAÙI</v>
          </cell>
          <cell r="E477" t="str">
            <v>1522</v>
          </cell>
        </row>
        <row r="478">
          <cell r="A478" t="str">
            <v>Ghim keïp loã</v>
          </cell>
          <cell r="B478" t="str">
            <v>102284300267</v>
          </cell>
          <cell r="C478" t="str">
            <v>Ghim keïp loã</v>
          </cell>
          <cell r="D478" t="str">
            <v xml:space="preserve">HOÄP </v>
          </cell>
          <cell r="E478" t="str">
            <v>1522</v>
          </cell>
        </row>
        <row r="479">
          <cell r="A479" t="str">
            <v>Sô mi giaáy</v>
          </cell>
          <cell r="B479" t="str">
            <v>102284300291</v>
          </cell>
          <cell r="C479" t="str">
            <v>Sô mi giaáy</v>
          </cell>
          <cell r="D479" t="str">
            <v xml:space="preserve">TÔØ </v>
          </cell>
          <cell r="E479" t="str">
            <v>1522</v>
          </cell>
        </row>
        <row r="480">
          <cell r="A480" t="str">
            <v>Sô mi giaáy moûng</v>
          </cell>
          <cell r="B480" t="str">
            <v>102284300292</v>
          </cell>
          <cell r="C480" t="str">
            <v>Sô mi giaáy moûng</v>
          </cell>
          <cell r="D480" t="str">
            <v xml:space="preserve">TÔØ </v>
          </cell>
          <cell r="E480" t="str">
            <v>1522</v>
          </cell>
        </row>
        <row r="481">
          <cell r="A481" t="str">
            <v>Taäp 100 trang</v>
          </cell>
          <cell r="B481" t="str">
            <v>102284300295</v>
          </cell>
          <cell r="C481" t="str">
            <v>Taäp 100 trang</v>
          </cell>
          <cell r="D481" t="str">
            <v xml:space="preserve">QUYEÅN </v>
          </cell>
          <cell r="E481" t="str">
            <v>1522</v>
          </cell>
        </row>
        <row r="482">
          <cell r="A482" t="str">
            <v>Vieát xoùa</v>
          </cell>
          <cell r="B482" t="str">
            <v>102284300296</v>
          </cell>
          <cell r="C482" t="str">
            <v>Vieát xoùa</v>
          </cell>
          <cell r="D482" t="str">
            <v>CAÂY</v>
          </cell>
          <cell r="E482" t="str">
            <v>1522</v>
          </cell>
        </row>
        <row r="483">
          <cell r="A483" t="str">
            <v>Keo nöôùc</v>
          </cell>
          <cell r="B483" t="str">
            <v>102284300297</v>
          </cell>
          <cell r="C483" t="str">
            <v>Keo nöôùc</v>
          </cell>
          <cell r="D483" t="str">
            <v>CHAI</v>
          </cell>
          <cell r="E483" t="str">
            <v>1522</v>
          </cell>
        </row>
        <row r="484">
          <cell r="A484" t="str">
            <v>Pin con où</v>
          </cell>
          <cell r="B484" t="str">
            <v>102284300298</v>
          </cell>
          <cell r="C484" t="str">
            <v>Pin con où</v>
          </cell>
          <cell r="D484" t="str">
            <v>LOÁ</v>
          </cell>
          <cell r="E484" t="str">
            <v>1522</v>
          </cell>
        </row>
        <row r="485">
          <cell r="A485" t="str">
            <v>Giaáy cuoàn</v>
          </cell>
          <cell r="B485" t="str">
            <v>102284300300</v>
          </cell>
          <cell r="C485" t="str">
            <v>Giaáy cuoàn</v>
          </cell>
          <cell r="D485" t="str">
            <v>CAËP</v>
          </cell>
          <cell r="E485" t="str">
            <v>1522</v>
          </cell>
        </row>
        <row r="486">
          <cell r="A486" t="str">
            <v>Choåi boâng coû</v>
          </cell>
          <cell r="B486" t="str">
            <v>102284300304</v>
          </cell>
          <cell r="C486" t="str">
            <v>Choåi boâng coû</v>
          </cell>
          <cell r="D486" t="str">
            <v>CAÂY</v>
          </cell>
          <cell r="E486" t="str">
            <v>1522</v>
          </cell>
        </row>
        <row r="487">
          <cell r="A487" t="str">
            <v>Choái döøa</v>
          </cell>
          <cell r="B487" t="str">
            <v>102284300305</v>
          </cell>
          <cell r="C487" t="str">
            <v>Choái döøa</v>
          </cell>
          <cell r="D487" t="str">
            <v>CAÂY</v>
          </cell>
          <cell r="E487" t="str">
            <v>1522</v>
          </cell>
        </row>
        <row r="488">
          <cell r="A488" t="str">
            <v>Khaên lau taùch</v>
          </cell>
          <cell r="B488" t="str">
            <v>102284300306</v>
          </cell>
          <cell r="C488" t="str">
            <v>Khaên lau taùch</v>
          </cell>
          <cell r="D488" t="str">
            <v>CAÙI</v>
          </cell>
          <cell r="E488" t="str">
            <v>1522</v>
          </cell>
        </row>
        <row r="489">
          <cell r="A489" t="str">
            <v>Moùc muõ</v>
          </cell>
          <cell r="B489" t="str">
            <v>102284300307</v>
          </cell>
          <cell r="C489" t="str">
            <v>Moùc muõ</v>
          </cell>
          <cell r="D489" t="str">
            <v>CAÙI</v>
          </cell>
          <cell r="E489" t="str">
            <v>1522</v>
          </cell>
        </row>
        <row r="490">
          <cell r="A490" t="str">
            <v>Chai xòt muoãi</v>
          </cell>
          <cell r="B490" t="str">
            <v>102284300311</v>
          </cell>
          <cell r="C490" t="str">
            <v>Chai xòt muoãi</v>
          </cell>
          <cell r="D490" t="str">
            <v>CHAI</v>
          </cell>
          <cell r="E490" t="str">
            <v>1522</v>
          </cell>
        </row>
        <row r="491">
          <cell r="A491" t="str">
            <v>Xaø boâng</v>
          </cell>
          <cell r="B491" t="str">
            <v>102284300313</v>
          </cell>
          <cell r="C491" t="str">
            <v>Xaø boâng</v>
          </cell>
          <cell r="D491" t="str">
            <v xml:space="preserve">CUÏC </v>
          </cell>
          <cell r="E491" t="str">
            <v>1522</v>
          </cell>
        </row>
        <row r="492">
          <cell r="A492" t="str">
            <v>Nöôùc suoái</v>
          </cell>
          <cell r="B492" t="str">
            <v>102284300316</v>
          </cell>
          <cell r="C492" t="str">
            <v>Nöôùc suoái</v>
          </cell>
          <cell r="D492" t="str">
            <v xml:space="preserve">THUØNG </v>
          </cell>
          <cell r="E492" t="str">
            <v>1522</v>
          </cell>
        </row>
        <row r="493">
          <cell r="A493" t="str">
            <v>Sô mi keïp</v>
          </cell>
          <cell r="B493" t="str">
            <v>102284300319</v>
          </cell>
          <cell r="C493" t="str">
            <v>Sô mi keïp</v>
          </cell>
          <cell r="D493" t="str">
            <v>CAÙI</v>
          </cell>
          <cell r="E493" t="str">
            <v>1522</v>
          </cell>
        </row>
        <row r="494">
          <cell r="A494" t="str">
            <v>Sônmi ba daây</v>
          </cell>
          <cell r="B494" t="str">
            <v>102284300320</v>
          </cell>
          <cell r="C494" t="str">
            <v>Sônmi ba daây</v>
          </cell>
          <cell r="D494" t="str">
            <v>CAÙI</v>
          </cell>
          <cell r="E494" t="str">
            <v>1522</v>
          </cell>
        </row>
        <row r="495">
          <cell r="A495" t="str">
            <v>Giaáy polia</v>
          </cell>
          <cell r="B495" t="str">
            <v>102284300321</v>
          </cell>
          <cell r="C495" t="str">
            <v>Giaáy polia</v>
          </cell>
          <cell r="D495" t="str">
            <v>GRAM</v>
          </cell>
          <cell r="E495" t="str">
            <v>1522</v>
          </cell>
        </row>
        <row r="496">
          <cell r="A496" t="str">
            <v>Vieát bíc nhaät</v>
          </cell>
          <cell r="B496" t="str">
            <v>102284300322</v>
          </cell>
          <cell r="C496" t="str">
            <v>Vieát bíc nhaät</v>
          </cell>
          <cell r="D496" t="str">
            <v>CAÂY</v>
          </cell>
          <cell r="E496" t="str">
            <v>1522</v>
          </cell>
        </row>
        <row r="497">
          <cell r="A497" t="str">
            <v>Vieát 747</v>
          </cell>
          <cell r="B497" t="str">
            <v>102284300323</v>
          </cell>
          <cell r="C497" t="str">
            <v>Vieát 747</v>
          </cell>
          <cell r="D497" t="str">
            <v>CAÂY</v>
          </cell>
          <cell r="E497" t="str">
            <v>1522</v>
          </cell>
        </row>
        <row r="498">
          <cell r="A498" t="str">
            <v>Vieát bíc thöôøng</v>
          </cell>
          <cell r="B498" t="str">
            <v>102284300324</v>
          </cell>
          <cell r="C498" t="str">
            <v>Vieát bíc thöôøng</v>
          </cell>
          <cell r="D498" t="str">
            <v>CAÂY</v>
          </cell>
          <cell r="E498" t="str">
            <v>1522</v>
          </cell>
        </row>
        <row r="499">
          <cell r="A499" t="str">
            <v>Vieát laøm daáu</v>
          </cell>
          <cell r="B499" t="str">
            <v>102284300325</v>
          </cell>
          <cell r="C499" t="str">
            <v>Vieát laøm daáu</v>
          </cell>
          <cell r="D499" t="str">
            <v>CAÂY</v>
          </cell>
          <cell r="E499" t="str">
            <v>1522</v>
          </cell>
        </row>
        <row r="500">
          <cell r="A500" t="str">
            <v>Vieát sôn daàu</v>
          </cell>
          <cell r="B500" t="str">
            <v>102284300326</v>
          </cell>
          <cell r="C500" t="str">
            <v>Vieát sôn daàu</v>
          </cell>
          <cell r="D500" t="str">
            <v>CAÂY</v>
          </cell>
          <cell r="E500" t="str">
            <v>1522</v>
          </cell>
        </row>
        <row r="501">
          <cell r="A501" t="str">
            <v>Giaáy manh</v>
          </cell>
          <cell r="B501" t="str">
            <v>102284300327</v>
          </cell>
          <cell r="C501" t="str">
            <v>Giaáy manh</v>
          </cell>
          <cell r="D501" t="str">
            <v>XAÁP</v>
          </cell>
          <cell r="E501" t="str">
            <v>1522</v>
          </cell>
        </row>
        <row r="502">
          <cell r="A502" t="str">
            <v>Coå deâ phi 27</v>
          </cell>
          <cell r="B502" t="str">
            <v>102200300328</v>
          </cell>
          <cell r="C502" t="str">
            <v>Coå deâ phi 27</v>
          </cell>
          <cell r="D502" t="str">
            <v>CAÙI</v>
          </cell>
          <cell r="E502" t="str">
            <v>1522</v>
          </cell>
        </row>
        <row r="503">
          <cell r="A503" t="str">
            <v>Sô mi ni lon</v>
          </cell>
          <cell r="B503" t="str">
            <v>102284300329</v>
          </cell>
          <cell r="C503" t="str">
            <v>Sô mi ni lon</v>
          </cell>
          <cell r="D503" t="str">
            <v>CAÙI</v>
          </cell>
          <cell r="E503" t="str">
            <v>1522</v>
          </cell>
        </row>
        <row r="504">
          <cell r="A504" t="str">
            <v>Chai röûa cheùn</v>
          </cell>
          <cell r="B504" t="str">
            <v>102284300335</v>
          </cell>
          <cell r="C504" t="str">
            <v>Chai röûa cheùn</v>
          </cell>
          <cell r="D504" t="str">
            <v>CHAI</v>
          </cell>
          <cell r="E504" t="str">
            <v>1522</v>
          </cell>
        </row>
        <row r="505">
          <cell r="A505" t="str">
            <v>Phieáu xuaát 20x27</v>
          </cell>
          <cell r="B505" t="str">
            <v>102284300340</v>
          </cell>
          <cell r="C505" t="str">
            <v>Phieáu xuaát 20x27</v>
          </cell>
          <cell r="D505" t="str">
            <v xml:space="preserve">CUOÁN </v>
          </cell>
          <cell r="E505" t="str">
            <v>1522</v>
          </cell>
        </row>
        <row r="506">
          <cell r="A506" t="str">
            <v>Phieáu nhaäp kho</v>
          </cell>
          <cell r="B506" t="str">
            <v>102284300341</v>
          </cell>
          <cell r="C506" t="str">
            <v>Phieáu nhaäp kho</v>
          </cell>
          <cell r="D506" t="str">
            <v xml:space="preserve">CUOÁN </v>
          </cell>
          <cell r="E506" t="str">
            <v>1522</v>
          </cell>
        </row>
        <row r="507">
          <cell r="A507" t="str">
            <v>Theû kho 18x24</v>
          </cell>
          <cell r="B507" t="str">
            <v>102284300342</v>
          </cell>
          <cell r="C507" t="str">
            <v>Theû kho 18x24</v>
          </cell>
          <cell r="D507" t="str">
            <v xml:space="preserve">TÔØ </v>
          </cell>
          <cell r="E507" t="str">
            <v>1522</v>
          </cell>
        </row>
        <row r="508">
          <cell r="A508" t="str">
            <v>Baûng teân vaät tö 15x7,5</v>
          </cell>
          <cell r="B508" t="str">
            <v>102284300343</v>
          </cell>
          <cell r="C508" t="str">
            <v>Baûng teân vaät tö 15x7,5</v>
          </cell>
          <cell r="D508" t="str">
            <v xml:space="preserve">TÔØ </v>
          </cell>
          <cell r="E508" t="str">
            <v>1522</v>
          </cell>
        </row>
        <row r="509">
          <cell r="A509" t="str">
            <v>Luaät thöông maïi</v>
          </cell>
          <cell r="B509" t="str">
            <v>102284300348</v>
          </cell>
          <cell r="C509" t="str">
            <v>Luaät thöông maïi</v>
          </cell>
          <cell r="D509" t="str">
            <v xml:space="preserve">QUYEÅN </v>
          </cell>
          <cell r="E509" t="str">
            <v>1522</v>
          </cell>
        </row>
        <row r="510">
          <cell r="A510" t="str">
            <v>Luaät tính duïng</v>
          </cell>
          <cell r="B510" t="str">
            <v>102284300349</v>
          </cell>
          <cell r="C510" t="str">
            <v>Luaät tính duïng</v>
          </cell>
          <cell r="D510" t="str">
            <v xml:space="preserve">QUYEÅN </v>
          </cell>
          <cell r="E510" t="str">
            <v>1522</v>
          </cell>
        </row>
        <row r="511">
          <cell r="A511" t="str">
            <v>Luaät ngaân saùch</v>
          </cell>
          <cell r="B511" t="str">
            <v>102284300350</v>
          </cell>
          <cell r="C511" t="str">
            <v>Luaät ngaân saùch</v>
          </cell>
          <cell r="D511" t="str">
            <v xml:space="preserve">QUYEÅN </v>
          </cell>
          <cell r="E511" t="str">
            <v>1522</v>
          </cell>
        </row>
        <row r="512">
          <cell r="A512" t="str">
            <v>Caáp pheùp thu hoài pheùp</v>
          </cell>
          <cell r="B512" t="str">
            <v>102284300351</v>
          </cell>
          <cell r="C512" t="str">
            <v>Caáp pheùp thu hoài pheùp</v>
          </cell>
          <cell r="D512" t="str">
            <v xml:space="preserve">QUYEÅN </v>
          </cell>
          <cell r="E512" t="str">
            <v>1522</v>
          </cell>
        </row>
        <row r="513">
          <cell r="A513" t="str">
            <v>Acess97</v>
          </cell>
          <cell r="B513" t="str">
            <v>102284300352</v>
          </cell>
          <cell r="C513" t="str">
            <v>Acess97</v>
          </cell>
          <cell r="D513" t="str">
            <v xml:space="preserve">QUYEÅN </v>
          </cell>
          <cell r="E513" t="str">
            <v>1522</v>
          </cell>
        </row>
        <row r="514">
          <cell r="A514" t="str">
            <v>Luaät coâng ty</v>
          </cell>
          <cell r="B514" t="str">
            <v>102284300355</v>
          </cell>
          <cell r="C514" t="str">
            <v>Luaät coâng ty</v>
          </cell>
          <cell r="D514" t="str">
            <v xml:space="preserve">QUYEÅN </v>
          </cell>
          <cell r="E514" t="str">
            <v>1522</v>
          </cell>
        </row>
        <row r="515">
          <cell r="A515" t="str">
            <v>Phaùp leänh söû lyù vi phaïm HC</v>
          </cell>
          <cell r="B515" t="str">
            <v>102284300356</v>
          </cell>
          <cell r="C515" t="str">
            <v>Phaùp leänh söû lyù vi phaïm HC</v>
          </cell>
          <cell r="D515" t="str">
            <v xml:space="preserve">QUYEÅN </v>
          </cell>
          <cell r="E515" t="str">
            <v>1522</v>
          </cell>
        </row>
        <row r="516">
          <cell r="A516" t="str">
            <v>Luaät haønh chaùnh VN</v>
          </cell>
          <cell r="B516" t="str">
            <v>102284300357</v>
          </cell>
          <cell r="C516" t="str">
            <v>Luaät haønh chaùnh VN</v>
          </cell>
          <cell r="D516" t="str">
            <v xml:space="preserve">QUYEÅN </v>
          </cell>
          <cell r="E516" t="str">
            <v>1522</v>
          </cell>
        </row>
        <row r="517">
          <cell r="A517" t="str">
            <v>Luaät kinh teá</v>
          </cell>
          <cell r="B517" t="str">
            <v>102284300358</v>
          </cell>
          <cell r="C517" t="str">
            <v>Luaät kinh teá</v>
          </cell>
          <cell r="D517" t="str">
            <v xml:space="preserve">QUYEÅN </v>
          </cell>
          <cell r="E517" t="str">
            <v>1522</v>
          </cell>
        </row>
        <row r="518">
          <cell r="A518" t="str">
            <v>Phaân 16-16-8</v>
          </cell>
          <cell r="B518" t="str">
            <v>102284300362</v>
          </cell>
          <cell r="C518" t="str">
            <v>Phaân 16-16-8</v>
          </cell>
          <cell r="D518" t="str">
            <v>KG</v>
          </cell>
          <cell r="E518" t="str">
            <v>1522</v>
          </cell>
        </row>
        <row r="519">
          <cell r="A519" t="str">
            <v>Keïp theùp lôùn</v>
          </cell>
          <cell r="B519" t="str">
            <v>102284300363</v>
          </cell>
          <cell r="C519" t="str">
            <v>Keïp theùp lôùn</v>
          </cell>
          <cell r="D519" t="str">
            <v xml:space="preserve">HOÄP </v>
          </cell>
          <cell r="E519" t="str">
            <v>1522</v>
          </cell>
        </row>
        <row r="520">
          <cell r="A520" t="str">
            <v>Keïp theùp nhoû</v>
          </cell>
          <cell r="B520" t="str">
            <v>102284300364</v>
          </cell>
          <cell r="C520" t="str">
            <v>Keïp theùp nhoû</v>
          </cell>
          <cell r="D520" t="str">
            <v xml:space="preserve">HOÄP </v>
          </cell>
          <cell r="E520" t="str">
            <v>1522</v>
          </cell>
        </row>
        <row r="521">
          <cell r="A521" t="str">
            <v>Ñoà baám soá 3</v>
          </cell>
          <cell r="B521" t="str">
            <v>102284300409</v>
          </cell>
          <cell r="C521" t="str">
            <v>Ñoà baám soá 3</v>
          </cell>
          <cell r="D521" t="str">
            <v>CAÙI</v>
          </cell>
          <cell r="E521" t="str">
            <v>1522</v>
          </cell>
        </row>
        <row r="522">
          <cell r="A522" t="str">
            <v>Keo daùn saét</v>
          </cell>
          <cell r="B522" t="str">
            <v>102284300500</v>
          </cell>
          <cell r="C522" t="str">
            <v>Keo daùn saét</v>
          </cell>
          <cell r="D522" t="str">
            <v>TUYÙP</v>
          </cell>
          <cell r="E522" t="str">
            <v>1522</v>
          </cell>
        </row>
        <row r="523">
          <cell r="A523" t="str">
            <v>Sôn xanh</v>
          </cell>
          <cell r="B523" t="str">
            <v>102284300510</v>
          </cell>
          <cell r="C523" t="str">
            <v>Sôn xanh</v>
          </cell>
          <cell r="D523" t="str">
            <v xml:space="preserve">HOÄP </v>
          </cell>
          <cell r="E523" t="str">
            <v>1522</v>
          </cell>
        </row>
        <row r="524">
          <cell r="A524" t="str">
            <v>Sôn Vaøng + ñen</v>
          </cell>
          <cell r="B524" t="str">
            <v>102284300517</v>
          </cell>
          <cell r="C524" t="str">
            <v>Sôn Vaøng + ñen</v>
          </cell>
          <cell r="D524" t="str">
            <v xml:space="preserve">HOÄP </v>
          </cell>
          <cell r="E524" t="str">
            <v>1522</v>
          </cell>
        </row>
        <row r="525">
          <cell r="A525" t="str">
            <v>Val nöôùc PVC phi 42</v>
          </cell>
          <cell r="B525" t="str">
            <v>102284300520</v>
          </cell>
          <cell r="C525" t="str">
            <v>Val nöôùc PVC phi 42</v>
          </cell>
          <cell r="D525" t="str">
            <v>CAÙI</v>
          </cell>
          <cell r="E525" t="str">
            <v>1522</v>
          </cell>
        </row>
        <row r="526">
          <cell r="A526" t="str">
            <v>Sô mi 3 daây</v>
          </cell>
          <cell r="B526" t="str">
            <v>102284300523</v>
          </cell>
          <cell r="C526" t="str">
            <v>Sô mi 3 daây</v>
          </cell>
          <cell r="D526" t="str">
            <v>CAÙI</v>
          </cell>
          <cell r="E526" t="str">
            <v>1522</v>
          </cell>
        </row>
        <row r="527">
          <cell r="A527" t="str">
            <v>Sôn maøu</v>
          </cell>
          <cell r="B527" t="str">
            <v>102284300532</v>
          </cell>
          <cell r="C527" t="str">
            <v>Sôn maøu</v>
          </cell>
          <cell r="D527" t="str">
            <v>KG</v>
          </cell>
          <cell r="E527" t="str">
            <v>1522</v>
          </cell>
        </row>
        <row r="528">
          <cell r="A528" t="str">
            <v>Sôn choáng seùt</v>
          </cell>
          <cell r="B528" t="str">
            <v>102284300549</v>
          </cell>
          <cell r="C528" t="str">
            <v>Sôn choáng seùt</v>
          </cell>
          <cell r="D528" t="str">
            <v>KG</v>
          </cell>
          <cell r="E528" t="str">
            <v>1522</v>
          </cell>
        </row>
        <row r="529">
          <cell r="A529" t="str">
            <v>Kim keïp</v>
          </cell>
          <cell r="B529" t="str">
            <v>102284300559</v>
          </cell>
          <cell r="C529" t="str">
            <v>Kim keïp</v>
          </cell>
          <cell r="D529" t="str">
            <v>HOÄP</v>
          </cell>
          <cell r="E529" t="str">
            <v>1522</v>
          </cell>
        </row>
        <row r="530">
          <cell r="A530" t="str">
            <v>Oáng nhöïa bình minh phi 34</v>
          </cell>
          <cell r="B530" t="str">
            <v>102284300590</v>
          </cell>
          <cell r="C530" t="str">
            <v>Oáng nhöïa bình minh phi 34</v>
          </cell>
          <cell r="D530" t="str">
            <v xml:space="preserve">MEÙT </v>
          </cell>
          <cell r="E530" t="str">
            <v>1522</v>
          </cell>
        </row>
        <row r="531">
          <cell r="A531" t="str">
            <v>Keo daùn bình minh lôùn</v>
          </cell>
          <cell r="B531" t="str">
            <v>102284300593</v>
          </cell>
          <cell r="C531" t="str">
            <v>Keo daùn bình minh lôùn</v>
          </cell>
          <cell r="D531" t="str">
            <v>TUYÙP</v>
          </cell>
          <cell r="E531" t="str">
            <v>1522</v>
          </cell>
        </row>
        <row r="532">
          <cell r="A532" t="str">
            <v>XI maêng</v>
          </cell>
          <cell r="B532" t="str">
            <v>102284300621</v>
          </cell>
          <cell r="C532" t="str">
            <v>XI maêng</v>
          </cell>
          <cell r="D532" t="str">
            <v>KG</v>
          </cell>
          <cell r="E532" t="str">
            <v>1522</v>
          </cell>
        </row>
        <row r="533">
          <cell r="A533" t="str">
            <v>Hoäp que keïp loã</v>
          </cell>
          <cell r="B533" t="str">
            <v>102284300628</v>
          </cell>
          <cell r="C533" t="str">
            <v>Hoäp que keïp loã</v>
          </cell>
          <cell r="D533" t="str">
            <v xml:space="preserve">HOÄP </v>
          </cell>
          <cell r="E533" t="str">
            <v>1522</v>
          </cell>
        </row>
        <row r="534">
          <cell r="A534" t="str">
            <v>Ñaù 1x2</v>
          </cell>
          <cell r="B534" t="str">
            <v>102284300664</v>
          </cell>
          <cell r="C534" t="str">
            <v>Ñaù 1x2</v>
          </cell>
          <cell r="D534" t="str">
            <v>M 3</v>
          </cell>
          <cell r="E534" t="str">
            <v>1522</v>
          </cell>
        </row>
        <row r="535">
          <cell r="A535" t="str">
            <v>Vieát chì</v>
          </cell>
          <cell r="B535" t="str">
            <v>102284300665</v>
          </cell>
          <cell r="C535" t="str">
            <v>Vieát chì</v>
          </cell>
          <cell r="D535" t="str">
            <v>CAÂY</v>
          </cell>
          <cell r="E535" t="str">
            <v>1522</v>
          </cell>
        </row>
        <row r="536">
          <cell r="A536" t="str">
            <v>Choåi loâng gaø</v>
          </cell>
          <cell r="B536" t="str">
            <v>102284300666</v>
          </cell>
          <cell r="C536" t="str">
            <v>Choåi loâng gaø</v>
          </cell>
          <cell r="D536" t="str">
            <v>CAÂY</v>
          </cell>
          <cell r="E536" t="str">
            <v>1522</v>
          </cell>
        </row>
        <row r="537">
          <cell r="A537" t="str">
            <v>Traø</v>
          </cell>
          <cell r="B537" t="str">
            <v>102284300667</v>
          </cell>
          <cell r="C537" t="str">
            <v>Traø</v>
          </cell>
          <cell r="D537" t="str">
            <v>KG</v>
          </cell>
          <cell r="E537" t="str">
            <v>1522</v>
          </cell>
        </row>
        <row r="538">
          <cell r="A538" t="str">
            <v>Keo daùn nhoû</v>
          </cell>
          <cell r="B538" t="str">
            <v>102284300668</v>
          </cell>
          <cell r="C538" t="str">
            <v>Keo daùn nhoû</v>
          </cell>
          <cell r="D538" t="str">
            <v xml:space="preserve">CUOÀN </v>
          </cell>
          <cell r="E538" t="str">
            <v>1522</v>
          </cell>
        </row>
        <row r="539">
          <cell r="A539" t="str">
            <v>Vieát bis daùn baøn</v>
          </cell>
          <cell r="B539" t="str">
            <v>102284300693</v>
          </cell>
          <cell r="C539" t="str">
            <v>Vieát bis daùn baøn</v>
          </cell>
          <cell r="D539" t="str">
            <v>CAÂY</v>
          </cell>
          <cell r="E539" t="str">
            <v>1522</v>
          </cell>
        </row>
        <row r="540">
          <cell r="A540" t="str">
            <v>Phaân Ureâ</v>
          </cell>
          <cell r="B540" t="str">
            <v>102284300700</v>
          </cell>
          <cell r="C540" t="str">
            <v>Phaân Ureâ</v>
          </cell>
          <cell r="D540" t="str">
            <v>KG</v>
          </cell>
          <cell r="E540" t="str">
            <v>1522</v>
          </cell>
        </row>
        <row r="541">
          <cell r="A541" t="str">
            <v>Ñeøn caày</v>
          </cell>
          <cell r="B541" t="str">
            <v>102284300713</v>
          </cell>
          <cell r="C541" t="str">
            <v>Ñeøn caày</v>
          </cell>
          <cell r="D541" t="str">
            <v>KG</v>
          </cell>
          <cell r="E541" t="str">
            <v>1522</v>
          </cell>
        </row>
        <row r="542">
          <cell r="A542" t="str">
            <v>Vaûi chöa traùng maøng</v>
          </cell>
          <cell r="B542" t="str">
            <v>102284301201</v>
          </cell>
          <cell r="C542" t="str">
            <v>Vaûi chöa traùng maøng</v>
          </cell>
          <cell r="D542" t="str">
            <v>KG</v>
          </cell>
          <cell r="E542" t="str">
            <v>1522</v>
          </cell>
        </row>
        <row r="543">
          <cell r="A543" t="str">
            <v>Vaûi ñaõ traùng maøng</v>
          </cell>
          <cell r="B543" t="str">
            <v>102284301202</v>
          </cell>
          <cell r="C543" t="str">
            <v>Vaûi ñaõ traùng maøng</v>
          </cell>
          <cell r="D543" t="str">
            <v>KG</v>
          </cell>
          <cell r="E543" t="str">
            <v>1522</v>
          </cell>
        </row>
        <row r="544">
          <cell r="A544" t="str">
            <v>Vaûi traùng maøng pheá phaåm</v>
          </cell>
          <cell r="B544" t="str">
            <v>102284301203</v>
          </cell>
          <cell r="C544" t="str">
            <v>Vaûi traùng maøng pheá phaåm</v>
          </cell>
          <cell r="D544" t="str">
            <v>KG</v>
          </cell>
          <cell r="E544" t="str">
            <v>1522</v>
          </cell>
        </row>
        <row r="545">
          <cell r="A545" t="str">
            <v>Bao PP chöa may mieäng</v>
          </cell>
          <cell r="B545" t="str">
            <v>102284301204</v>
          </cell>
          <cell r="C545" t="str">
            <v>Bao PP chöa may mieäng</v>
          </cell>
          <cell r="D545" t="str">
            <v>CAÙI</v>
          </cell>
          <cell r="E545" t="str">
            <v>1522</v>
          </cell>
        </row>
        <row r="546">
          <cell r="A546" t="str">
            <v>Ñeøn 0,6 m TQ</v>
          </cell>
          <cell r="B546" t="str">
            <v>102286100719</v>
          </cell>
          <cell r="C546" t="str">
            <v>Ñeøn 0,6 m TQ</v>
          </cell>
          <cell r="D546" t="str">
            <v xml:space="preserve">BOÄ </v>
          </cell>
          <cell r="E546" t="str">
            <v>1522</v>
          </cell>
        </row>
        <row r="547">
          <cell r="A547" t="str">
            <v>Oáng tuyùp phi 49</v>
          </cell>
          <cell r="B547" t="str">
            <v>102286200371</v>
          </cell>
          <cell r="C547" t="str">
            <v>Oáng tuyùp phi 49</v>
          </cell>
          <cell r="D547" t="str">
            <v>MEÙT</v>
          </cell>
          <cell r="E547" t="str">
            <v>1522</v>
          </cell>
        </row>
        <row r="548">
          <cell r="A548" t="str">
            <v>Oáng tuyùp phi 27</v>
          </cell>
          <cell r="B548" t="str">
            <v>102286200372</v>
          </cell>
          <cell r="C548" t="str">
            <v>Oáng tuyùp phi 27</v>
          </cell>
          <cell r="D548" t="str">
            <v xml:space="preserve">MEÙT </v>
          </cell>
          <cell r="E548" t="str">
            <v>1522</v>
          </cell>
        </row>
        <row r="549">
          <cell r="A549" t="str">
            <v>Oáng tuyùp phi 21</v>
          </cell>
          <cell r="B549" t="str">
            <v>102286200373</v>
          </cell>
          <cell r="C549" t="str">
            <v>Oáng tuyùp phi 21</v>
          </cell>
          <cell r="D549" t="str">
            <v>MEÙT</v>
          </cell>
          <cell r="E549" t="str">
            <v>1522</v>
          </cell>
        </row>
        <row r="550">
          <cell r="A550" t="str">
            <v>Co chöõ L phi 49</v>
          </cell>
          <cell r="B550" t="str">
            <v>102286200374</v>
          </cell>
          <cell r="C550" t="str">
            <v>Co chöõ L phi 49</v>
          </cell>
          <cell r="D550" t="str">
            <v>CAÙI</v>
          </cell>
          <cell r="E550" t="str">
            <v>1522</v>
          </cell>
        </row>
        <row r="551">
          <cell r="A551" t="str">
            <v>Co chöõ L phi 34</v>
          </cell>
          <cell r="B551" t="str">
            <v>102286200375</v>
          </cell>
          <cell r="C551" t="str">
            <v>Co chöõ L phi 34</v>
          </cell>
          <cell r="D551" t="str">
            <v>CAÙI</v>
          </cell>
          <cell r="E551" t="str">
            <v>1522</v>
          </cell>
        </row>
        <row r="552">
          <cell r="A552" t="str">
            <v>Co chöõ L phi 27</v>
          </cell>
          <cell r="B552" t="str">
            <v>102286200376</v>
          </cell>
          <cell r="C552" t="str">
            <v>Co chöõ L phi 27</v>
          </cell>
          <cell r="D552" t="str">
            <v>CAÙI</v>
          </cell>
          <cell r="E552" t="str">
            <v>1522</v>
          </cell>
        </row>
        <row r="553">
          <cell r="A553" t="str">
            <v>Co chöõ L phi 60</v>
          </cell>
          <cell r="B553" t="str">
            <v>102286200377</v>
          </cell>
          <cell r="C553" t="str">
            <v>Co chöõ L phi 60</v>
          </cell>
          <cell r="D553" t="str">
            <v>CAÙI</v>
          </cell>
          <cell r="E553" t="str">
            <v>1522</v>
          </cell>
        </row>
        <row r="554">
          <cell r="A554" t="str">
            <v>Co chöõ L phi 21</v>
          </cell>
          <cell r="B554" t="str">
            <v>102286200378</v>
          </cell>
          <cell r="C554" t="str">
            <v>Co chöõ L phi 21</v>
          </cell>
          <cell r="D554" t="str">
            <v>CAÙI</v>
          </cell>
          <cell r="E554" t="str">
            <v>1522</v>
          </cell>
        </row>
        <row r="555">
          <cell r="A555" t="str">
            <v>Mang soâng noái phi 60</v>
          </cell>
          <cell r="B555" t="str">
            <v>102286200379</v>
          </cell>
          <cell r="C555" t="str">
            <v>Mang soâng noái phi 60</v>
          </cell>
          <cell r="D555" t="str">
            <v>CAÙI</v>
          </cell>
          <cell r="E555" t="str">
            <v>1522</v>
          </cell>
        </row>
        <row r="556">
          <cell r="A556" t="str">
            <v>Mang soâng noái phi 49</v>
          </cell>
          <cell r="B556" t="str">
            <v>102286200380</v>
          </cell>
          <cell r="C556" t="str">
            <v>Mang soâng noái phi 49</v>
          </cell>
          <cell r="D556" t="str">
            <v>CAÙI</v>
          </cell>
          <cell r="E556" t="str">
            <v>1522</v>
          </cell>
        </row>
        <row r="557">
          <cell r="A557" t="str">
            <v>Mang soâng noái phi 27</v>
          </cell>
          <cell r="B557" t="str">
            <v>102286200381</v>
          </cell>
          <cell r="C557" t="str">
            <v>Mang soâng noái phi 27</v>
          </cell>
          <cell r="D557" t="str">
            <v>CAÙI</v>
          </cell>
          <cell r="E557" t="str">
            <v>1522</v>
          </cell>
        </row>
        <row r="558">
          <cell r="A558" t="str">
            <v>Mang soâng noái phi 34</v>
          </cell>
          <cell r="B558" t="str">
            <v>102286200382</v>
          </cell>
          <cell r="C558" t="str">
            <v>Mang soâng noái phi 34</v>
          </cell>
          <cell r="D558" t="str">
            <v>CAÙI</v>
          </cell>
          <cell r="E558" t="str">
            <v>1522</v>
          </cell>
        </row>
        <row r="559">
          <cell r="A559" t="str">
            <v>Mang soâng noái phi 21</v>
          </cell>
          <cell r="B559" t="str">
            <v>102286200383</v>
          </cell>
          <cell r="C559" t="str">
            <v>Mang soâng noái phi 21</v>
          </cell>
          <cell r="D559" t="str">
            <v>CAÙI</v>
          </cell>
          <cell r="E559" t="str">
            <v>1522</v>
          </cell>
        </row>
        <row r="560">
          <cell r="A560" t="str">
            <v>Co T phi 49</v>
          </cell>
          <cell r="B560" t="str">
            <v>102286200384</v>
          </cell>
          <cell r="C560" t="str">
            <v>Co T phi 49</v>
          </cell>
          <cell r="D560" t="str">
            <v>CAÙI</v>
          </cell>
          <cell r="E560" t="str">
            <v>1522</v>
          </cell>
        </row>
        <row r="561">
          <cell r="A561" t="str">
            <v>Co T phi 34</v>
          </cell>
          <cell r="B561" t="str">
            <v>102286200385</v>
          </cell>
          <cell r="C561" t="str">
            <v>Co T phi 34</v>
          </cell>
          <cell r="D561" t="str">
            <v>CAÙI</v>
          </cell>
          <cell r="E561" t="str">
            <v>1522</v>
          </cell>
        </row>
        <row r="562">
          <cell r="A562" t="str">
            <v>Oáng noái thau phi 49</v>
          </cell>
          <cell r="B562" t="str">
            <v>102286200386</v>
          </cell>
          <cell r="C562" t="str">
            <v>Oáng noái thau phi 49</v>
          </cell>
          <cell r="D562" t="str">
            <v>CAÙI</v>
          </cell>
          <cell r="E562" t="str">
            <v>1522</v>
          </cell>
        </row>
        <row r="563">
          <cell r="A563" t="str">
            <v>Raéc co phi 49</v>
          </cell>
          <cell r="B563" t="str">
            <v>102286200387</v>
          </cell>
          <cell r="C563" t="str">
            <v>Raéc co phi 49</v>
          </cell>
          <cell r="D563" t="str">
            <v>CAÙI</v>
          </cell>
          <cell r="E563" t="str">
            <v>1522</v>
          </cell>
        </row>
        <row r="564">
          <cell r="A564" t="str">
            <v>Raéc co phi 21</v>
          </cell>
          <cell r="B564" t="str">
            <v>102286200388</v>
          </cell>
          <cell r="C564" t="str">
            <v>Raéc co phi 21</v>
          </cell>
          <cell r="D564" t="str">
            <v>CAÙI</v>
          </cell>
          <cell r="E564" t="str">
            <v>1522</v>
          </cell>
        </row>
        <row r="565">
          <cell r="A565" t="str">
            <v>Val gat phi 49</v>
          </cell>
          <cell r="B565" t="str">
            <v>102286200389</v>
          </cell>
          <cell r="C565" t="str">
            <v>Val gat phi 49</v>
          </cell>
          <cell r="D565" t="str">
            <v>CAÙI</v>
          </cell>
          <cell r="E565" t="str">
            <v>1522</v>
          </cell>
        </row>
        <row r="566">
          <cell r="A566" t="str">
            <v>Val ñoàng phi 34</v>
          </cell>
          <cell r="B566" t="str">
            <v>102286200391</v>
          </cell>
          <cell r="C566" t="str">
            <v>Val ñoàng phi 34</v>
          </cell>
          <cell r="D566" t="str">
            <v>CAÙI</v>
          </cell>
          <cell r="E566" t="str">
            <v>1522</v>
          </cell>
        </row>
        <row r="567">
          <cell r="A567" t="str">
            <v>Co T phi 21 (TQ)</v>
          </cell>
          <cell r="B567" t="str">
            <v>102286200553</v>
          </cell>
          <cell r="C567" t="str">
            <v>Co T phi 21 (TQ)</v>
          </cell>
          <cell r="D567" t="str">
            <v>CAÙI</v>
          </cell>
          <cell r="E567" t="str">
            <v>1522</v>
          </cell>
        </row>
        <row r="568">
          <cell r="A568" t="str">
            <v>Voøi phi 21 Trung quoác</v>
          </cell>
          <cell r="B568" t="str">
            <v>102286200589</v>
          </cell>
          <cell r="C568" t="str">
            <v>Voøi phi 21 Trung quoác</v>
          </cell>
          <cell r="D568" t="str">
            <v>CAÙI</v>
          </cell>
          <cell r="E568" t="str">
            <v>1522</v>
          </cell>
        </row>
        <row r="569">
          <cell r="A569" t="str">
            <v>Caàu chì Ñl</v>
          </cell>
          <cell r="B569" t="str">
            <v>102288100484</v>
          </cell>
          <cell r="C569" t="str">
            <v>Caàu chì Ñl</v>
          </cell>
          <cell r="D569" t="str">
            <v>CAÙI</v>
          </cell>
          <cell r="E569" t="str">
            <v>1522</v>
          </cell>
        </row>
        <row r="570">
          <cell r="A570" t="str">
            <v>Ñeøn ñoâi ÑL</v>
          </cell>
          <cell r="B570" t="str">
            <v>102288100497</v>
          </cell>
          <cell r="C570" t="str">
            <v>Ñeøn ñoâi ÑL</v>
          </cell>
          <cell r="D570" t="str">
            <v xml:space="preserve">BOÄ </v>
          </cell>
          <cell r="E570" t="str">
            <v>1522</v>
          </cell>
        </row>
        <row r="571">
          <cell r="A571" t="str">
            <v>Hoäp ñeøn ñoâi ÑL</v>
          </cell>
          <cell r="B571" t="str">
            <v>102288100550</v>
          </cell>
          <cell r="C571" t="str">
            <v>Hoäp ñeøn ñoâi ÑL</v>
          </cell>
          <cell r="D571" t="str">
            <v xml:space="preserve">BOÄ </v>
          </cell>
          <cell r="E571" t="str">
            <v>1522</v>
          </cell>
        </row>
        <row r="572">
          <cell r="A572" t="str">
            <v>Val gaït phi 34</v>
          </cell>
          <cell r="B572" t="str">
            <v>102288200390</v>
          </cell>
          <cell r="C572" t="str">
            <v>Val gaït phi 34</v>
          </cell>
          <cell r="D572" t="str">
            <v>CAÙI</v>
          </cell>
          <cell r="E572" t="str">
            <v>1522</v>
          </cell>
        </row>
        <row r="573">
          <cell r="A573" t="str">
            <v>Val gaït phi 27</v>
          </cell>
          <cell r="B573" t="str">
            <v>102288200405</v>
          </cell>
          <cell r="C573" t="str">
            <v>Val gaït phi 27</v>
          </cell>
          <cell r="D573" t="str">
            <v>CAÙI</v>
          </cell>
          <cell r="E573" t="str">
            <v>1522</v>
          </cell>
        </row>
        <row r="574">
          <cell r="A574" t="str">
            <v>Daàu D.O</v>
          </cell>
          <cell r="B574" t="str">
            <v>102300300195</v>
          </cell>
          <cell r="C574" t="str">
            <v>Daàu D.O</v>
          </cell>
          <cell r="D574" t="str">
            <v xml:space="preserve">LÍT </v>
          </cell>
          <cell r="E574" t="str">
            <v>1523</v>
          </cell>
        </row>
        <row r="575">
          <cell r="A575" t="str">
            <v>Xaêng 93</v>
          </cell>
          <cell r="B575" t="str">
            <v>102300300206</v>
          </cell>
          <cell r="C575" t="str">
            <v>Xaêng 93</v>
          </cell>
          <cell r="D575" t="str">
            <v xml:space="preserve">LÍT </v>
          </cell>
          <cell r="E575" t="str">
            <v>1523</v>
          </cell>
        </row>
        <row r="576">
          <cell r="A576" t="str">
            <v>Xaêng A 83</v>
          </cell>
          <cell r="B576" t="str">
            <v>102384301200</v>
          </cell>
          <cell r="C576" t="str">
            <v>Xaêng A 83</v>
          </cell>
          <cell r="D576" t="str">
            <v>LÍT</v>
          </cell>
          <cell r="E576" t="str">
            <v>1523</v>
          </cell>
        </row>
        <row r="577">
          <cell r="A577" t="str">
            <v>Caàu dao rôi töï do</v>
          </cell>
          <cell r="B577" t="str">
            <v>102400100187</v>
          </cell>
          <cell r="C577" t="str">
            <v>Caàu dao rôi töï do</v>
          </cell>
          <cell r="D577" t="str">
            <v>CAÙI</v>
          </cell>
          <cell r="E577" t="str">
            <v>1524</v>
          </cell>
        </row>
        <row r="578">
          <cell r="A578" t="str">
            <v>Aùp tomat 3 Fa ( 165A, 175A)</v>
          </cell>
          <cell r="B578" t="str">
            <v>102400100470</v>
          </cell>
          <cell r="C578" t="str">
            <v>Aùp tomat 3 Fa ( 165A, 175A)</v>
          </cell>
          <cell r="D578" t="str">
            <v>CAÙI</v>
          </cell>
          <cell r="E578" t="str">
            <v>1524</v>
          </cell>
        </row>
        <row r="579">
          <cell r="A579" t="str">
            <v>Baïc ñaïn 6201 - 2NSE</v>
          </cell>
          <cell r="B579" t="str">
            <v>102400200054</v>
          </cell>
          <cell r="C579" t="str">
            <v>Baïc ñaïn 6201 - 2NSE</v>
          </cell>
          <cell r="D579" t="str">
            <v>CAÙI</v>
          </cell>
          <cell r="E579" t="str">
            <v>1524</v>
          </cell>
        </row>
        <row r="580">
          <cell r="A580" t="str">
            <v>Baïc ñaïn 6000 Z</v>
          </cell>
          <cell r="B580" t="str">
            <v>102400200055</v>
          </cell>
          <cell r="C580" t="str">
            <v>Baïc ñaïn 6000 Z</v>
          </cell>
          <cell r="D580" t="str">
            <v>CAÙI</v>
          </cell>
          <cell r="E580" t="str">
            <v>1524</v>
          </cell>
        </row>
        <row r="581">
          <cell r="A581" t="str">
            <v>Baïc ñaïn 6308 -2Z</v>
          </cell>
          <cell r="B581" t="str">
            <v>102400200056</v>
          </cell>
          <cell r="C581" t="str">
            <v>Baïc ñaïn 6308 -2Z</v>
          </cell>
          <cell r="D581" t="str">
            <v>CAÙI</v>
          </cell>
          <cell r="E581" t="str">
            <v>1524</v>
          </cell>
        </row>
        <row r="582">
          <cell r="A582" t="str">
            <v>Boä vít ñoùng töï ñoäng</v>
          </cell>
          <cell r="B582" t="str">
            <v>102400200089</v>
          </cell>
          <cell r="C582" t="str">
            <v>Boä vít ñoùng töï ñoäng</v>
          </cell>
          <cell r="D582" t="str">
            <v>BOÄ</v>
          </cell>
          <cell r="E582" t="str">
            <v>1524</v>
          </cell>
        </row>
        <row r="583">
          <cell r="A583" t="str">
            <v>Baïc ñaïn 6000-2Z</v>
          </cell>
          <cell r="B583" t="str">
            <v>102400200193</v>
          </cell>
          <cell r="C583" t="str">
            <v>Baïc ñaïn 6000-2Z</v>
          </cell>
          <cell r="D583" t="str">
            <v>CAÙI</v>
          </cell>
          <cell r="E583" t="str">
            <v>1524</v>
          </cell>
        </row>
        <row r="584">
          <cell r="A584" t="str">
            <v>Daây curoa 36 F</v>
          </cell>
          <cell r="B584" t="str">
            <v>102400200236</v>
          </cell>
          <cell r="C584" t="str">
            <v>Daây curoa 36 F</v>
          </cell>
          <cell r="D584" t="str">
            <v>SÔÏI</v>
          </cell>
          <cell r="E584" t="str">
            <v>1524</v>
          </cell>
        </row>
        <row r="585">
          <cell r="A585" t="str">
            <v>Muõi khoan 8 ly</v>
          </cell>
          <cell r="B585" t="str">
            <v>102400200242</v>
          </cell>
          <cell r="C585" t="str">
            <v>Muõi khoan 8 ly</v>
          </cell>
          <cell r="D585" t="str">
            <v>CAÙI</v>
          </cell>
          <cell r="E585" t="str">
            <v>1524</v>
          </cell>
        </row>
        <row r="586">
          <cell r="A586" t="str">
            <v>Bình AÉc quy</v>
          </cell>
          <cell r="B586" t="str">
            <v>102400200249</v>
          </cell>
          <cell r="C586" t="str">
            <v>Bình AÉc quy</v>
          </cell>
          <cell r="D586" t="str">
            <v>CAÙI</v>
          </cell>
          <cell r="E586" t="str">
            <v>1524</v>
          </cell>
        </row>
        <row r="587">
          <cell r="A587" t="str">
            <v>Löôõi dao lam</v>
          </cell>
          <cell r="B587" t="str">
            <v>102400200712</v>
          </cell>
          <cell r="C587" t="str">
            <v>Löôõi dao lam</v>
          </cell>
          <cell r="D587" t="str">
            <v>CAÙI</v>
          </cell>
          <cell r="E587" t="str">
            <v>1524</v>
          </cell>
        </row>
        <row r="588">
          <cell r="A588" t="str">
            <v>Baïc ñaïn 6001 ZZE</v>
          </cell>
          <cell r="B588" t="str">
            <v>102400201157</v>
          </cell>
          <cell r="C588" t="str">
            <v>Baïc ñaïn 6001 ZZE</v>
          </cell>
          <cell r="D588" t="str">
            <v>CAÙI</v>
          </cell>
          <cell r="E588" t="str">
            <v>1524</v>
          </cell>
        </row>
        <row r="589">
          <cell r="A589" t="str">
            <v>Daây curoa A 38</v>
          </cell>
          <cell r="B589" t="str">
            <v>102400201176</v>
          </cell>
          <cell r="C589" t="str">
            <v>Daây curoa A 38</v>
          </cell>
          <cell r="D589" t="str">
            <v>SÔÏI</v>
          </cell>
          <cell r="E589" t="str">
            <v>1524</v>
          </cell>
        </row>
        <row r="590">
          <cell r="A590" t="str">
            <v>Baïcñaïn 626 ZZ</v>
          </cell>
          <cell r="B590" t="str">
            <v>102400201193</v>
          </cell>
          <cell r="C590" t="str">
            <v>Baïcñaïn 626 ZZ</v>
          </cell>
          <cell r="D590" t="str">
            <v>CAÙI</v>
          </cell>
          <cell r="E590" t="str">
            <v>1524</v>
          </cell>
        </row>
        <row r="591">
          <cell r="A591" t="str">
            <v>Baïc ñaïn 626-2Z</v>
          </cell>
          <cell r="B591" t="str">
            <v>102400201211</v>
          </cell>
          <cell r="C591" t="str">
            <v>Baïc ñaïn 626-2Z</v>
          </cell>
          <cell r="D591" t="str">
            <v>CAÙI</v>
          </cell>
          <cell r="E591" t="str">
            <v>1524</v>
          </cell>
        </row>
        <row r="592">
          <cell r="A592" t="str">
            <v>Baïc ñaïn 6201</v>
          </cell>
          <cell r="B592" t="str">
            <v>102400201212</v>
          </cell>
          <cell r="C592" t="str">
            <v>Baïc ñaïn 6201</v>
          </cell>
          <cell r="D592" t="str">
            <v>CAÙI</v>
          </cell>
          <cell r="E592" t="str">
            <v>1524</v>
          </cell>
        </row>
        <row r="593">
          <cell r="A593" t="str">
            <v>Baïc ñaïn 696</v>
          </cell>
          <cell r="B593" t="str">
            <v>102400201216</v>
          </cell>
          <cell r="C593" t="str">
            <v>Baïc ñaïn 696</v>
          </cell>
          <cell r="D593" t="str">
            <v>CAÙI</v>
          </cell>
          <cell r="E593" t="str">
            <v>1524</v>
          </cell>
        </row>
        <row r="594">
          <cell r="A594" t="str">
            <v>Baêng loïc</v>
          </cell>
          <cell r="B594" t="str">
            <v>102400201226</v>
          </cell>
          <cell r="C594" t="str">
            <v>Baêng loïc</v>
          </cell>
          <cell r="D594" t="str">
            <v xml:space="preserve">CUOÀN </v>
          </cell>
          <cell r="E594" t="str">
            <v>1524</v>
          </cell>
        </row>
        <row r="595">
          <cell r="A595" t="str">
            <v>Caøu chì</v>
          </cell>
          <cell r="B595" t="str">
            <v>102400201228</v>
          </cell>
          <cell r="C595" t="str">
            <v>Caøu chì</v>
          </cell>
          <cell r="D595" t="str">
            <v>CAÙI</v>
          </cell>
          <cell r="E595" t="str">
            <v>1524</v>
          </cell>
        </row>
        <row r="596">
          <cell r="A596" t="str">
            <v>Truïc saáy döôùi maùy photo</v>
          </cell>
          <cell r="B596" t="str">
            <v>102400201229</v>
          </cell>
          <cell r="C596" t="str">
            <v>Truïc saáy döôùi maùy photo</v>
          </cell>
          <cell r="D596" t="str">
            <v>CAÙI</v>
          </cell>
          <cell r="E596" t="str">
            <v>1524</v>
          </cell>
        </row>
        <row r="597">
          <cell r="A597" t="str">
            <v>Baïc ñaïn SKF 6000-2RSI</v>
          </cell>
          <cell r="B597" t="str">
            <v>102400201234</v>
          </cell>
          <cell r="C597" t="str">
            <v>Baïc ñaïn SKF 6000-2RSI</v>
          </cell>
          <cell r="D597" t="str">
            <v>CAÙI</v>
          </cell>
          <cell r="E597" t="str">
            <v>1524</v>
          </cell>
        </row>
        <row r="598">
          <cell r="A598" t="str">
            <v>Baïc ñaïn SKF 609 -2Z</v>
          </cell>
          <cell r="B598" t="str">
            <v>102400201235</v>
          </cell>
          <cell r="C598" t="str">
            <v>Baïc ñaïn SKF 609 -2Z</v>
          </cell>
          <cell r="D598" t="str">
            <v>CAÙI</v>
          </cell>
          <cell r="E598" t="str">
            <v>1524</v>
          </cell>
        </row>
        <row r="599">
          <cell r="A599" t="str">
            <v>Baïc ñaïn 6303Z</v>
          </cell>
          <cell r="B599" t="str">
            <v>102400201240</v>
          </cell>
          <cell r="C599" t="str">
            <v>Baïc ñaïn 6303Z</v>
          </cell>
          <cell r="D599" t="str">
            <v>CAÙI</v>
          </cell>
          <cell r="E599" t="str">
            <v>1524</v>
          </cell>
        </row>
        <row r="600">
          <cell r="A600" t="str">
            <v>Baïc ñaïn 6006Z</v>
          </cell>
          <cell r="B600" t="str">
            <v>102400201246</v>
          </cell>
          <cell r="C600" t="str">
            <v>Baïc ñaïn 6006Z</v>
          </cell>
          <cell r="D600" t="str">
            <v>CAÙI</v>
          </cell>
          <cell r="E600" t="str">
            <v>1524</v>
          </cell>
        </row>
        <row r="601">
          <cell r="A601" t="str">
            <v>Loø xo moùc maùy may</v>
          </cell>
          <cell r="B601" t="str">
            <v>102400201298</v>
          </cell>
          <cell r="C601" t="str">
            <v>Loø xo moùc maùy may</v>
          </cell>
          <cell r="D601" t="str">
            <v>CAÙI</v>
          </cell>
          <cell r="E601" t="str">
            <v>1524</v>
          </cell>
        </row>
        <row r="602">
          <cell r="A602" t="str">
            <v>Baïc ñaïn 6006 - 2Z</v>
          </cell>
          <cell r="B602" t="str">
            <v>102400201322</v>
          </cell>
          <cell r="C602" t="str">
            <v>Baïc ñaïn 6006 - 2Z</v>
          </cell>
          <cell r="D602" t="str">
            <v>CAÙI</v>
          </cell>
          <cell r="E602" t="str">
            <v>1524</v>
          </cell>
        </row>
        <row r="603">
          <cell r="A603" t="str">
            <v>Baùnh xe ñaåy thoi deät</v>
          </cell>
          <cell r="B603" t="str">
            <v>102400201337</v>
          </cell>
          <cell r="C603" t="str">
            <v>Baùnh xe ñaåy thoi deät</v>
          </cell>
          <cell r="D603" t="str">
            <v>CAÙI</v>
          </cell>
          <cell r="E603" t="str">
            <v>1524</v>
          </cell>
        </row>
        <row r="604">
          <cell r="A604" t="str">
            <v>Ñeá dao caét maùy in</v>
          </cell>
          <cell r="B604" t="str">
            <v>102400201346</v>
          </cell>
          <cell r="C604" t="str">
            <v>Ñeá dao caét maùy in</v>
          </cell>
          <cell r="D604" t="str">
            <v xml:space="preserve">BOÄ </v>
          </cell>
          <cell r="E604" t="str">
            <v>1524</v>
          </cell>
        </row>
        <row r="605">
          <cell r="A605" t="str">
            <v>Ñeá dao caét maùy may</v>
          </cell>
          <cell r="B605" t="str">
            <v>102400201347</v>
          </cell>
          <cell r="C605" t="str">
            <v>Ñeá dao caét maùy may</v>
          </cell>
          <cell r="D605" t="str">
            <v>CAÙI</v>
          </cell>
          <cell r="E605" t="str">
            <v>1524</v>
          </cell>
        </row>
        <row r="606">
          <cell r="A606" t="str">
            <v>Khung baøn löøa</v>
          </cell>
          <cell r="B606" t="str">
            <v>102400201350</v>
          </cell>
          <cell r="C606" t="str">
            <v>Khung baøn löøa</v>
          </cell>
          <cell r="D606" t="str">
            <v>CAÙI</v>
          </cell>
          <cell r="E606" t="str">
            <v>1524</v>
          </cell>
        </row>
        <row r="607">
          <cell r="A607" t="str">
            <v>Kim maùy in</v>
          </cell>
          <cell r="B607" t="str">
            <v>102400201353</v>
          </cell>
          <cell r="C607" t="str">
            <v>Kim maùy in</v>
          </cell>
          <cell r="D607" t="str">
            <v>CAÙI</v>
          </cell>
          <cell r="E607" t="str">
            <v>1524</v>
          </cell>
        </row>
        <row r="608">
          <cell r="A608" t="str">
            <v>Kim maùy may</v>
          </cell>
          <cell r="B608" t="str">
            <v>102400201354</v>
          </cell>
          <cell r="C608" t="str">
            <v>Kim maùy may</v>
          </cell>
          <cell r="D608" t="str">
            <v>CAÂY</v>
          </cell>
          <cell r="E608" t="str">
            <v>1524</v>
          </cell>
        </row>
        <row r="609">
          <cell r="A609" t="str">
            <v>Baïc ñaïn 6300 Z</v>
          </cell>
          <cell r="B609" t="str">
            <v>102400201356</v>
          </cell>
          <cell r="C609" t="str">
            <v>Baïc ñaïn 6300 Z</v>
          </cell>
          <cell r="D609" t="str">
            <v>CAÙI</v>
          </cell>
          <cell r="E609" t="str">
            <v>1524</v>
          </cell>
        </row>
        <row r="610">
          <cell r="A610" t="str">
            <v>Möïc Photo</v>
          </cell>
          <cell r="B610" t="str">
            <v>102400300344</v>
          </cell>
          <cell r="C610" t="str">
            <v>Möïc Photo</v>
          </cell>
          <cell r="D610" t="str">
            <v xml:space="preserve">OÁNG </v>
          </cell>
          <cell r="E610" t="str">
            <v>1524</v>
          </cell>
        </row>
        <row r="611">
          <cell r="A611" t="str">
            <v>Möïc ricoh</v>
          </cell>
          <cell r="B611" t="str">
            <v>102400300564</v>
          </cell>
          <cell r="C611" t="str">
            <v>Möïc ricoh</v>
          </cell>
          <cell r="D611" t="str">
            <v xml:space="preserve">OÁNG </v>
          </cell>
          <cell r="E611" t="str">
            <v>1524</v>
          </cell>
        </row>
        <row r="612">
          <cell r="A612" t="str">
            <v>Löôõi cöa saét</v>
          </cell>
          <cell r="B612" t="str">
            <v>102400300651</v>
          </cell>
          <cell r="C612" t="str">
            <v>Löôõi cöa saét</v>
          </cell>
          <cell r="D612" t="str">
            <v>CAÙI</v>
          </cell>
          <cell r="E612" t="str">
            <v>1524</v>
          </cell>
        </row>
        <row r="613">
          <cell r="A613" t="str">
            <v>Roller saáy treân 4000/5000</v>
          </cell>
          <cell r="B613" t="str">
            <v>102400301142</v>
          </cell>
          <cell r="C613" t="str">
            <v>Roller saáy treân 4000/5000</v>
          </cell>
          <cell r="D613" t="str">
            <v>CAÙI</v>
          </cell>
          <cell r="E613" t="str">
            <v>1524</v>
          </cell>
        </row>
        <row r="614">
          <cell r="A614" t="str">
            <v>Daây seân cam</v>
          </cell>
          <cell r="B614" t="str">
            <v>102400301146</v>
          </cell>
          <cell r="C614" t="str">
            <v>Daây seân cam</v>
          </cell>
          <cell r="D614" t="str">
            <v>SÔÏI</v>
          </cell>
          <cell r="E614" t="str">
            <v>1524</v>
          </cell>
        </row>
        <row r="615">
          <cell r="A615" t="str">
            <v>Ñeá dao caét</v>
          </cell>
          <cell r="B615" t="str">
            <v>102400301166</v>
          </cell>
          <cell r="C615" t="str">
            <v>Ñeá dao caét</v>
          </cell>
          <cell r="D615" t="str">
            <v>CAÙI</v>
          </cell>
          <cell r="E615" t="str">
            <v>1524</v>
          </cell>
        </row>
        <row r="616">
          <cell r="A616" t="str">
            <v>Maét phaûn quang 4 CE - 1438</v>
          </cell>
          <cell r="B616" t="str">
            <v>102400301172</v>
          </cell>
          <cell r="C616" t="str">
            <v>Maét phaûn quang 4 CE - 1438</v>
          </cell>
          <cell r="D616" t="str">
            <v>CAÙI</v>
          </cell>
          <cell r="E616" t="str">
            <v>1524</v>
          </cell>
        </row>
        <row r="617">
          <cell r="A617" t="str">
            <v>Baïc ñaïn 6005</v>
          </cell>
          <cell r="B617" t="str">
            <v>102400301173</v>
          </cell>
          <cell r="C617" t="str">
            <v>Baïc ñaïn 6005</v>
          </cell>
          <cell r="D617" t="str">
            <v>CAÙI</v>
          </cell>
          <cell r="E617" t="str">
            <v>1524</v>
          </cell>
        </row>
        <row r="618">
          <cell r="A618" t="str">
            <v>Vít NSE - 3058</v>
          </cell>
          <cell r="B618" t="str">
            <v>102400301174</v>
          </cell>
          <cell r="C618" t="str">
            <v>Vít NSE - 3058</v>
          </cell>
          <cell r="D618" t="str">
            <v>CAÙI</v>
          </cell>
          <cell r="E618" t="str">
            <v>1524</v>
          </cell>
        </row>
        <row r="619">
          <cell r="A619" t="str">
            <v>Kim xaêm loã maùy in</v>
          </cell>
          <cell r="B619" t="str">
            <v>102400301292</v>
          </cell>
          <cell r="C619" t="str">
            <v>Kim xaêm loã maùy in</v>
          </cell>
          <cell r="D619" t="str">
            <v>CAÂY</v>
          </cell>
          <cell r="E619" t="str">
            <v>1524</v>
          </cell>
        </row>
        <row r="620">
          <cell r="A620" t="str">
            <v>Ñoàng hoà chieát tính 65252744</v>
          </cell>
          <cell r="B620" t="str">
            <v>102443100722</v>
          </cell>
          <cell r="C620" t="str">
            <v>Ñoàng hoà chieát tính 65252744</v>
          </cell>
          <cell r="D620" t="str">
            <v>CAÙI</v>
          </cell>
          <cell r="E620" t="str">
            <v>1524</v>
          </cell>
        </row>
        <row r="621">
          <cell r="A621" t="str">
            <v>Boä bieán ñoåi taàn soá 63253455</v>
          </cell>
          <cell r="B621" t="str">
            <v>102443100723</v>
          </cell>
          <cell r="C621" t="str">
            <v>Boä bieán ñoåi taàn soá 63253455</v>
          </cell>
          <cell r="D621" t="str">
            <v>CAÙI</v>
          </cell>
          <cell r="E621" t="str">
            <v>1524</v>
          </cell>
        </row>
        <row r="622">
          <cell r="A622" t="str">
            <v>Moâñul ñaàu vaøo 63255131</v>
          </cell>
          <cell r="B622" t="str">
            <v>102443100724</v>
          </cell>
          <cell r="C622" t="str">
            <v>Moâñul ñaàu vaøo 63255131</v>
          </cell>
          <cell r="D622" t="str">
            <v>CAÙI</v>
          </cell>
          <cell r="E622" t="str">
            <v>1524</v>
          </cell>
        </row>
        <row r="623">
          <cell r="A623" t="str">
            <v>Moâñul ñaàu ra 63255151</v>
          </cell>
          <cell r="B623" t="str">
            <v>102443100725</v>
          </cell>
          <cell r="C623" t="str">
            <v>Moâñul ñaàu ra 63255151</v>
          </cell>
          <cell r="D623" t="str">
            <v>CAÙI</v>
          </cell>
          <cell r="E623" t="str">
            <v>1524</v>
          </cell>
        </row>
        <row r="624">
          <cell r="A624" t="str">
            <v>Boä ñeà maùy 63271260</v>
          </cell>
          <cell r="B624" t="str">
            <v>102443100726</v>
          </cell>
          <cell r="C624" t="str">
            <v>Boä ñeà maùy 63271260</v>
          </cell>
          <cell r="D624" t="str">
            <v>CAÙI</v>
          </cell>
          <cell r="E624" t="str">
            <v>1524</v>
          </cell>
        </row>
        <row r="625">
          <cell r="A625" t="str">
            <v>Boä ñieàu khieån nhieät 63840506</v>
          </cell>
          <cell r="B625" t="str">
            <v>102443100727</v>
          </cell>
          <cell r="C625" t="str">
            <v>Boä ñieàu khieån nhieät 63840506</v>
          </cell>
          <cell r="D625" t="str">
            <v>CAÙI</v>
          </cell>
          <cell r="E625" t="str">
            <v>1524</v>
          </cell>
        </row>
        <row r="626">
          <cell r="A626" t="str">
            <v>Nhieät keá 63893700</v>
          </cell>
          <cell r="B626" t="str">
            <v>102443100728</v>
          </cell>
          <cell r="C626" t="str">
            <v>Nhieät keá 63893700</v>
          </cell>
          <cell r="D626" t="str">
            <v>CAÙI</v>
          </cell>
          <cell r="E626" t="str">
            <v>1524</v>
          </cell>
        </row>
        <row r="627">
          <cell r="A627" t="str">
            <v>Taám nhieät boä gia nhieät 62003498 ( 240V)</v>
          </cell>
          <cell r="B627" t="str">
            <v>102443100729</v>
          </cell>
          <cell r="C627" t="str">
            <v>Taám nhieät boä gia nhieät 62003498 ( 240V)</v>
          </cell>
          <cell r="D627" t="str">
            <v>CAÙI</v>
          </cell>
          <cell r="E627" t="str">
            <v>1524</v>
          </cell>
        </row>
        <row r="628">
          <cell r="A628" t="str">
            <v>Choát boä gia nhieät 62004878</v>
          </cell>
          <cell r="B628" t="str">
            <v>102443100730</v>
          </cell>
          <cell r="C628" t="str">
            <v>Choát boä gia nhieät 62004878</v>
          </cell>
          <cell r="D628" t="str">
            <v>CAÙI</v>
          </cell>
          <cell r="E628" t="str">
            <v>1524</v>
          </cell>
        </row>
        <row r="629">
          <cell r="A629" t="str">
            <v>Choát boä gia nhieät 62004882</v>
          </cell>
          <cell r="B629" t="str">
            <v>102443100731</v>
          </cell>
          <cell r="C629" t="str">
            <v>Choát boä gia nhieät 62004882</v>
          </cell>
          <cell r="D629" t="str">
            <v>CAÙI</v>
          </cell>
          <cell r="E629" t="str">
            <v>1524</v>
          </cell>
        </row>
        <row r="630">
          <cell r="A630" t="str">
            <v>Boä ngaét maïch xoay chieàu 63220009</v>
          </cell>
          <cell r="B630" t="str">
            <v>102443100732</v>
          </cell>
          <cell r="C630" t="str">
            <v>Boä ngaét maïch xoay chieàu 63220009</v>
          </cell>
          <cell r="D630" t="str">
            <v>CAÙI</v>
          </cell>
          <cell r="E630" t="str">
            <v>1524</v>
          </cell>
        </row>
        <row r="631">
          <cell r="A631" t="str">
            <v>Boä ngaét maïch 1 chieàu 63220151</v>
          </cell>
          <cell r="B631" t="str">
            <v>102443100733</v>
          </cell>
          <cell r="C631" t="str">
            <v>Boä ngaét maïch 1 chieàu 63220151</v>
          </cell>
          <cell r="D631" t="str">
            <v>CAÙI</v>
          </cell>
          <cell r="E631" t="str">
            <v>1524</v>
          </cell>
        </row>
        <row r="632">
          <cell r="A632" t="str">
            <v>Boä giôùi haïn thôøi gian 63225155</v>
          </cell>
          <cell r="B632" t="str">
            <v>102443100734</v>
          </cell>
          <cell r="C632" t="str">
            <v>Boä giôùi haïn thôøi gian 63225155</v>
          </cell>
          <cell r="D632" t="str">
            <v>CAÙI</v>
          </cell>
          <cell r="E632" t="str">
            <v>1524</v>
          </cell>
        </row>
        <row r="633">
          <cell r="A633" t="str">
            <v>Roô le thôøi gian 63243301</v>
          </cell>
          <cell r="B633" t="str">
            <v>102443100735</v>
          </cell>
          <cell r="C633" t="str">
            <v>Roô le thôøi gian 63243301</v>
          </cell>
          <cell r="D633" t="str">
            <v>CAÙI</v>
          </cell>
          <cell r="E633" t="str">
            <v>1524</v>
          </cell>
        </row>
        <row r="634">
          <cell r="A634" t="str">
            <v>Rô le giôùi haïn thôøi gian 63243350</v>
          </cell>
          <cell r="B634" t="str">
            <v>102443100736</v>
          </cell>
          <cell r="C634" t="str">
            <v>Rô le giôùi haïn thôøi gian 63243350</v>
          </cell>
          <cell r="D634" t="str">
            <v>CAÙI</v>
          </cell>
          <cell r="E634" t="str">
            <v>1524</v>
          </cell>
        </row>
        <row r="635">
          <cell r="A635" t="str">
            <v>Rô le giôùi haïn thôøi gian 63243351</v>
          </cell>
          <cell r="B635" t="str">
            <v>102443100737</v>
          </cell>
          <cell r="C635" t="str">
            <v>Rô le giôùi haïn thôøi gian 63243351</v>
          </cell>
          <cell r="D635" t="str">
            <v>CAÙI</v>
          </cell>
          <cell r="E635" t="str">
            <v>1524</v>
          </cell>
        </row>
        <row r="636">
          <cell r="A636" t="str">
            <v>Rô le phích caém 63245563</v>
          </cell>
          <cell r="B636" t="str">
            <v>102443100738</v>
          </cell>
          <cell r="C636" t="str">
            <v>Rô le phích caém 63245563</v>
          </cell>
          <cell r="D636" t="str">
            <v>CAÙI</v>
          </cell>
          <cell r="E636" t="str">
            <v>1524</v>
          </cell>
        </row>
        <row r="637">
          <cell r="A637" t="str">
            <v>Caàu chì 63321207</v>
          </cell>
          <cell r="B637" t="str">
            <v>102443100739</v>
          </cell>
          <cell r="C637" t="str">
            <v>Caàu chì 63321207</v>
          </cell>
          <cell r="D637" t="str">
            <v>CAÙI</v>
          </cell>
          <cell r="E637" t="str">
            <v>1524</v>
          </cell>
        </row>
        <row r="638">
          <cell r="A638" t="str">
            <v>Caàu chì 63360507</v>
          </cell>
          <cell r="B638" t="str">
            <v>102443100740</v>
          </cell>
          <cell r="C638" t="str">
            <v>Caàu chì 63360507</v>
          </cell>
          <cell r="D638" t="str">
            <v>CAÙI</v>
          </cell>
          <cell r="E638" t="str">
            <v>1524</v>
          </cell>
        </row>
        <row r="639">
          <cell r="A639" t="str">
            <v>Caàu chì 63360508</v>
          </cell>
          <cell r="B639" t="str">
            <v>102443100741</v>
          </cell>
          <cell r="C639" t="str">
            <v>Caàu chì 63360508</v>
          </cell>
          <cell r="D639" t="str">
            <v>CAÙI</v>
          </cell>
          <cell r="E639" t="str">
            <v>1524</v>
          </cell>
        </row>
        <row r="640">
          <cell r="A640" t="str">
            <v>Caàu chì 63360691</v>
          </cell>
          <cell r="B640" t="str">
            <v>102443100742</v>
          </cell>
          <cell r="C640" t="str">
            <v>Caàu chì 63360691</v>
          </cell>
          <cell r="D640" t="str">
            <v>CAÙI</v>
          </cell>
          <cell r="E640" t="str">
            <v>1524</v>
          </cell>
        </row>
        <row r="641">
          <cell r="A641" t="str">
            <v>Caàu chì 63360700</v>
          </cell>
          <cell r="B641" t="str">
            <v>102443100743</v>
          </cell>
          <cell r="C641" t="str">
            <v>Caàu chì 63360700</v>
          </cell>
          <cell r="D641" t="str">
            <v>CAÙI</v>
          </cell>
          <cell r="E641" t="str">
            <v>1524</v>
          </cell>
        </row>
        <row r="642">
          <cell r="A642" t="str">
            <v>Caëp nhieät ñieän 63842825</v>
          </cell>
          <cell r="B642" t="str">
            <v>102443100744</v>
          </cell>
          <cell r="C642" t="str">
            <v>Caëp nhieät ñieän 63842825</v>
          </cell>
          <cell r="D642" t="str">
            <v>CAÙI</v>
          </cell>
          <cell r="E642" t="str">
            <v>1524</v>
          </cell>
        </row>
        <row r="643">
          <cell r="A643" t="str">
            <v>Caëp nhieät ñieän 63842895</v>
          </cell>
          <cell r="B643" t="str">
            <v>102443100745</v>
          </cell>
          <cell r="C643" t="str">
            <v>Caëp nhieät ñieän 63842895</v>
          </cell>
          <cell r="D643" t="str">
            <v>CAÙI</v>
          </cell>
          <cell r="E643" t="str">
            <v>1524</v>
          </cell>
        </row>
        <row r="644">
          <cell r="A644" t="str">
            <v>Maøng baêng 64543006</v>
          </cell>
          <cell r="B644" t="str">
            <v>102443100746</v>
          </cell>
          <cell r="C644" t="str">
            <v>Maøng baêng 64543006</v>
          </cell>
          <cell r="D644" t="str">
            <v>CAÙI</v>
          </cell>
          <cell r="E644" t="str">
            <v>1524</v>
          </cell>
        </row>
        <row r="645">
          <cell r="A645" t="str">
            <v>Maøng baêng 64543007</v>
          </cell>
          <cell r="B645" t="str">
            <v>102443100747</v>
          </cell>
          <cell r="C645" t="str">
            <v>Maøng baêng 64543007</v>
          </cell>
          <cell r="D645" t="str">
            <v>CAÙI</v>
          </cell>
          <cell r="E645" t="str">
            <v>1524</v>
          </cell>
        </row>
        <row r="646">
          <cell r="A646" t="str">
            <v>Boä gia nhieät ( 240 V ) 66910012</v>
          </cell>
          <cell r="B646" t="str">
            <v>102443100749</v>
          </cell>
          <cell r="C646" t="str">
            <v>Boä gia nhieät ( 240 V ) 66910012</v>
          </cell>
          <cell r="D646" t="str">
            <v>CAÙI</v>
          </cell>
          <cell r="E646" t="str">
            <v>1524</v>
          </cell>
        </row>
        <row r="647">
          <cell r="A647" t="str">
            <v>Boä gia nhieät taåy gæ 66927505</v>
          </cell>
          <cell r="B647" t="str">
            <v>102443100750</v>
          </cell>
          <cell r="C647" t="str">
            <v>Boä gia nhieät taåy gæ 66927505</v>
          </cell>
          <cell r="D647" t="str">
            <v>CAÙI</v>
          </cell>
          <cell r="E647" t="str">
            <v>1524</v>
          </cell>
        </row>
        <row r="648">
          <cell r="A648" t="str">
            <v>Boä ngaét maïch xoay chieàu63220720</v>
          </cell>
          <cell r="B648" t="str">
            <v>102443100753</v>
          </cell>
          <cell r="C648" t="str">
            <v>Boä ngaét maïch xoay chieàu63220720</v>
          </cell>
          <cell r="D648" t="str">
            <v>CAÙI</v>
          </cell>
          <cell r="E648" t="str">
            <v>1524</v>
          </cell>
        </row>
        <row r="649">
          <cell r="A649" t="str">
            <v>Boä ngaét maïch xoay chieàu63220721</v>
          </cell>
          <cell r="B649" t="str">
            <v>102443100754</v>
          </cell>
          <cell r="C649" t="str">
            <v>Boä ngaét maïch xoay chieàu63220721</v>
          </cell>
          <cell r="D649" t="str">
            <v>CAÙI</v>
          </cell>
          <cell r="E649" t="str">
            <v>1524</v>
          </cell>
        </row>
        <row r="650">
          <cell r="A650" t="str">
            <v>BOÄ ngaét maïch xoay chieàu63220722</v>
          </cell>
          <cell r="B650" t="str">
            <v>102443100755</v>
          </cell>
          <cell r="C650" t="str">
            <v>BOÄ ngaét maïch xoay chieàu63220722</v>
          </cell>
          <cell r="D650" t="str">
            <v>CAÙI</v>
          </cell>
          <cell r="E650" t="str">
            <v>1524</v>
          </cell>
        </row>
        <row r="651">
          <cell r="A651" t="str">
            <v>Boä ngaét maïch 63220740</v>
          </cell>
          <cell r="B651" t="str">
            <v>102443100756</v>
          </cell>
          <cell r="C651" t="str">
            <v>Boä ngaét maïch 63220740</v>
          </cell>
          <cell r="D651" t="str">
            <v>CAÙI</v>
          </cell>
          <cell r="E651" t="str">
            <v>1524</v>
          </cell>
        </row>
        <row r="652">
          <cell r="A652" t="str">
            <v>BOÄ ngaét maïch 63220741</v>
          </cell>
          <cell r="B652" t="str">
            <v>102443100757</v>
          </cell>
          <cell r="C652" t="str">
            <v>BOÄ ngaét maïch 63220741</v>
          </cell>
          <cell r="D652" t="str">
            <v>CAÙI</v>
          </cell>
          <cell r="E652" t="str">
            <v>1524</v>
          </cell>
        </row>
        <row r="653">
          <cell r="A653" t="str">
            <v>Boä ngaùt maïch 63220744</v>
          </cell>
          <cell r="B653" t="str">
            <v>102443100758</v>
          </cell>
          <cell r="C653" t="str">
            <v>Boä ngaùt maïch 63220744</v>
          </cell>
          <cell r="D653" t="str">
            <v>CAÙI</v>
          </cell>
          <cell r="E653" t="str">
            <v>1524</v>
          </cell>
        </row>
        <row r="654">
          <cell r="A654" t="str">
            <v>Boä ngaét maïch 63220746</v>
          </cell>
          <cell r="B654" t="str">
            <v>102443100759</v>
          </cell>
          <cell r="C654" t="str">
            <v>Boä ngaét maïch 63220746</v>
          </cell>
          <cell r="D654" t="str">
            <v>CAÙI</v>
          </cell>
          <cell r="E654" t="str">
            <v>1524</v>
          </cell>
        </row>
        <row r="655">
          <cell r="A655" t="str">
            <v>Boä giôùi haïn thôøi gian 63225782</v>
          </cell>
          <cell r="B655" t="str">
            <v>102443100760</v>
          </cell>
          <cell r="C655" t="str">
            <v>Boä giôùi haïn thôøi gian 63225782</v>
          </cell>
          <cell r="D655" t="str">
            <v>CAÙI</v>
          </cell>
          <cell r="E655" t="str">
            <v>1524</v>
          </cell>
        </row>
        <row r="656">
          <cell r="A656" t="str">
            <v>Boä giôùi haïn thôøi gian 63225783</v>
          </cell>
          <cell r="B656" t="str">
            <v>102443100761</v>
          </cell>
          <cell r="C656" t="str">
            <v>Boä giôùi haïn thôøi gian 63225783</v>
          </cell>
          <cell r="D656" t="str">
            <v>CAÙI</v>
          </cell>
          <cell r="E656" t="str">
            <v>1524</v>
          </cell>
        </row>
        <row r="657">
          <cell r="A657" t="str">
            <v>Boä gio81i haïn thôøi gian 63225784</v>
          </cell>
          <cell r="B657" t="str">
            <v>102443100762</v>
          </cell>
          <cell r="C657" t="str">
            <v>Boä gio81i haïn thôøi gian 63225784</v>
          </cell>
          <cell r="D657" t="str">
            <v>CAÙI</v>
          </cell>
          <cell r="E657" t="str">
            <v>1524</v>
          </cell>
        </row>
        <row r="658">
          <cell r="A658" t="str">
            <v>Moudl thôøi gian 63225795</v>
          </cell>
          <cell r="B658" t="str">
            <v>102443100763</v>
          </cell>
          <cell r="C658" t="str">
            <v>Moudl thôøi gian 63225795</v>
          </cell>
          <cell r="D658" t="str">
            <v>CAÙI</v>
          </cell>
          <cell r="E658" t="str">
            <v>1524</v>
          </cell>
        </row>
        <row r="659">
          <cell r="A659" t="str">
            <v>Rô le phuï 63225900</v>
          </cell>
          <cell r="B659" t="str">
            <v>102443100764</v>
          </cell>
          <cell r="C659" t="str">
            <v>Rô le phuï 63225900</v>
          </cell>
          <cell r="D659" t="str">
            <v>CAÙI</v>
          </cell>
          <cell r="E659" t="str">
            <v>1524</v>
          </cell>
        </row>
        <row r="660">
          <cell r="A660" t="str">
            <v>Rô le phuï 63225902</v>
          </cell>
          <cell r="B660" t="str">
            <v>102443100765</v>
          </cell>
          <cell r="C660" t="str">
            <v>Rô le phuï 63225902</v>
          </cell>
          <cell r="D660" t="str">
            <v>CAÙI</v>
          </cell>
          <cell r="E660" t="str">
            <v>1524</v>
          </cell>
        </row>
        <row r="661">
          <cell r="A661" t="str">
            <v>Rô le phuï 63225920</v>
          </cell>
          <cell r="B661" t="str">
            <v>102443100766</v>
          </cell>
          <cell r="C661" t="str">
            <v>Rô le phuï 63225920</v>
          </cell>
          <cell r="D661" t="str">
            <v>CAÙI</v>
          </cell>
          <cell r="E661" t="str">
            <v>1524</v>
          </cell>
        </row>
        <row r="662">
          <cell r="A662" t="str">
            <v>Baûo veä ñoäng cô ñieän töû 63249741</v>
          </cell>
          <cell r="B662" t="str">
            <v>102443100767</v>
          </cell>
          <cell r="C662" t="str">
            <v>Baûo veä ñoäng cô ñieän töû 63249741</v>
          </cell>
          <cell r="D662" t="str">
            <v>CAÙI</v>
          </cell>
          <cell r="E662" t="str">
            <v>1524</v>
          </cell>
        </row>
        <row r="663">
          <cell r="A663" t="str">
            <v>Maùy chieát aùp 63252744</v>
          </cell>
          <cell r="B663" t="str">
            <v>102443100768</v>
          </cell>
          <cell r="C663" t="str">
            <v>Maùy chieát aùp 63252744</v>
          </cell>
          <cell r="D663" t="str">
            <v>CAÙI</v>
          </cell>
          <cell r="E663" t="str">
            <v>1524</v>
          </cell>
        </row>
        <row r="664">
          <cell r="A664" t="str">
            <v>Maùy chieát aùp 63252751</v>
          </cell>
          <cell r="B664" t="str">
            <v>102443100769</v>
          </cell>
          <cell r="C664" t="str">
            <v>Maùy chieát aùp 63252751</v>
          </cell>
          <cell r="D664" t="str">
            <v>CAÙI</v>
          </cell>
          <cell r="E664" t="str">
            <v>1524</v>
          </cell>
        </row>
        <row r="665">
          <cell r="A665" t="str">
            <v>Boä khôûi ñoäng ñoäng cô 63253950</v>
          </cell>
          <cell r="B665" t="str">
            <v>102443100770</v>
          </cell>
          <cell r="C665" t="str">
            <v>Boä khôûi ñoäng ñoäng cô 63253950</v>
          </cell>
          <cell r="D665" t="str">
            <v>CAÙI</v>
          </cell>
          <cell r="E665" t="str">
            <v>1524</v>
          </cell>
        </row>
        <row r="666">
          <cell r="A666" t="str">
            <v>Phím 63263307</v>
          </cell>
          <cell r="B666" t="str">
            <v>102443100771</v>
          </cell>
          <cell r="C666" t="str">
            <v>Phím 63263307</v>
          </cell>
          <cell r="D666" t="str">
            <v>CAÙI</v>
          </cell>
          <cell r="E666" t="str">
            <v>1524</v>
          </cell>
        </row>
        <row r="667">
          <cell r="A667" t="str">
            <v>Phím 63263308</v>
          </cell>
          <cell r="B667" t="str">
            <v>102443100772</v>
          </cell>
          <cell r="C667" t="str">
            <v>Phím 63263308</v>
          </cell>
          <cell r="D667" t="str">
            <v>CAÙI</v>
          </cell>
          <cell r="E667" t="str">
            <v>1524</v>
          </cell>
        </row>
        <row r="668">
          <cell r="A668" t="str">
            <v>Coâng taéc choïn 63263315</v>
          </cell>
          <cell r="B668" t="str">
            <v>102443100773</v>
          </cell>
          <cell r="C668" t="str">
            <v>Coâng taéc choïn 63263315</v>
          </cell>
          <cell r="D668" t="str">
            <v>CAÙI</v>
          </cell>
          <cell r="E668" t="str">
            <v>1524</v>
          </cell>
        </row>
        <row r="669">
          <cell r="A669" t="str">
            <v>Boä ñeà 220/45-65 1S 63271120</v>
          </cell>
          <cell r="B669" t="str">
            <v>102443100774</v>
          </cell>
          <cell r="C669" t="str">
            <v>Boä ñeà 220/45-65 1S 63271120</v>
          </cell>
          <cell r="D669" t="str">
            <v>CAÙI</v>
          </cell>
          <cell r="E669" t="str">
            <v>1524</v>
          </cell>
        </row>
        <row r="670">
          <cell r="A670" t="str">
            <v>Boä ñeà 35-250 1S M12x1 63271220</v>
          </cell>
          <cell r="B670" t="str">
            <v>102443100775</v>
          </cell>
          <cell r="C670" t="str">
            <v>Boä ñeà 35-250 1S M12x1 63271220</v>
          </cell>
          <cell r="D670" t="str">
            <v>CAÙI</v>
          </cell>
          <cell r="E670" t="str">
            <v>1524</v>
          </cell>
        </row>
        <row r="671">
          <cell r="A671" t="str">
            <v>BOÄ ñeà 35-250 10E M12x1 63271221</v>
          </cell>
          <cell r="B671" t="str">
            <v>102443100776</v>
          </cell>
          <cell r="C671" t="str">
            <v>BOÄ ñeà 35-250 10E M12x1 63271221</v>
          </cell>
          <cell r="D671" t="str">
            <v>CAÙI</v>
          </cell>
          <cell r="E671" t="str">
            <v>1524</v>
          </cell>
        </row>
        <row r="672">
          <cell r="A672" t="str">
            <v>Rôle quang 63516038</v>
          </cell>
          <cell r="B672" t="str">
            <v>102443100778</v>
          </cell>
          <cell r="C672" t="str">
            <v>Rôle quang 63516038</v>
          </cell>
          <cell r="D672" t="str">
            <v>CAÙI</v>
          </cell>
          <cell r="E672" t="str">
            <v>1524</v>
          </cell>
        </row>
        <row r="673">
          <cell r="A673" t="str">
            <v>Vorwahlzaehler Ne212 Relaisausgang 220V</v>
          </cell>
          <cell r="B673" t="str">
            <v>102443100779</v>
          </cell>
          <cell r="C673" t="str">
            <v>Vorwahlzaehler Ne212 Relaisausgang 220V</v>
          </cell>
          <cell r="D673" t="str">
            <v>CAÙI</v>
          </cell>
          <cell r="E673" t="str">
            <v>1524</v>
          </cell>
        </row>
        <row r="674">
          <cell r="A674" t="str">
            <v>Ñoàng hoà aùp suaát 63852571</v>
          </cell>
          <cell r="B674" t="str">
            <v>102443100781</v>
          </cell>
          <cell r="C674" t="str">
            <v>Ñoàng hoà aùp suaát 63852571</v>
          </cell>
          <cell r="D674" t="str">
            <v>CAÙI</v>
          </cell>
          <cell r="E674" t="str">
            <v>1524</v>
          </cell>
        </row>
        <row r="675">
          <cell r="A675" t="str">
            <v>Boä chæ aùp suaát 63852573</v>
          </cell>
          <cell r="B675" t="str">
            <v>102443100782</v>
          </cell>
          <cell r="C675" t="str">
            <v>Boä chæ aùp suaát 63852573</v>
          </cell>
          <cell r="D675" t="str">
            <v>CAÙI</v>
          </cell>
          <cell r="E675" t="str">
            <v>1524</v>
          </cell>
        </row>
        <row r="676">
          <cell r="A676" t="str">
            <v>Caàu chì 63360710</v>
          </cell>
          <cell r="B676" t="str">
            <v>102443100786</v>
          </cell>
          <cell r="C676" t="str">
            <v>Caàu chì 63360710</v>
          </cell>
          <cell r="D676" t="str">
            <v>CAÙI</v>
          </cell>
          <cell r="E676" t="str">
            <v>1524</v>
          </cell>
        </row>
        <row r="677">
          <cell r="A677" t="str">
            <v>Thanh noái ñaàu 64532056</v>
          </cell>
          <cell r="B677" t="str">
            <v>102443100788</v>
          </cell>
          <cell r="C677" t="str">
            <v>Thanh noái ñaàu 64532056</v>
          </cell>
          <cell r="D677" t="str">
            <v>CAÙI</v>
          </cell>
          <cell r="E677" t="str">
            <v>1524</v>
          </cell>
        </row>
        <row r="678">
          <cell r="A678" t="str">
            <v>Boä gia nhieät 66190012</v>
          </cell>
          <cell r="B678" t="str">
            <v>102443100791</v>
          </cell>
          <cell r="C678" t="str">
            <v>Boä gia nhieät 66190012</v>
          </cell>
          <cell r="D678" t="str">
            <v>CAÙI</v>
          </cell>
          <cell r="E678" t="str">
            <v>1524</v>
          </cell>
        </row>
        <row r="679">
          <cell r="A679" t="str">
            <v>Dñóa gia nhieät 66924504</v>
          </cell>
          <cell r="B679" t="str">
            <v>102443100792</v>
          </cell>
          <cell r="C679" t="str">
            <v>Dñóa gia nhieät 66924504</v>
          </cell>
          <cell r="D679" t="str">
            <v>CAÙI</v>
          </cell>
          <cell r="E679" t="str">
            <v>1524</v>
          </cell>
        </row>
        <row r="680">
          <cell r="A680" t="str">
            <v>Gôø boä gia nhieät 66927587</v>
          </cell>
          <cell r="B680" t="str">
            <v>102443100793</v>
          </cell>
          <cell r="C680" t="str">
            <v>Gôø boä gia nhieät 66927587</v>
          </cell>
          <cell r="D680" t="str">
            <v>CAÙI</v>
          </cell>
          <cell r="E680" t="str">
            <v>1524</v>
          </cell>
        </row>
        <row r="681">
          <cell r="A681" t="str">
            <v>Gôø boä gia nhieät 66927589</v>
          </cell>
          <cell r="B681" t="str">
            <v>102443100794</v>
          </cell>
          <cell r="C681" t="str">
            <v>Gôø boä gia nhieät 66927589</v>
          </cell>
          <cell r="D681" t="str">
            <v>CAÙI</v>
          </cell>
          <cell r="E681" t="str">
            <v>1524</v>
          </cell>
        </row>
        <row r="682">
          <cell r="A682" t="str">
            <v>Baêng töï dính 68110001</v>
          </cell>
          <cell r="B682" t="str">
            <v>102443100795</v>
          </cell>
          <cell r="C682" t="str">
            <v>Baêng töï dính 68110001</v>
          </cell>
          <cell r="D682" t="str">
            <v>CAÙI</v>
          </cell>
          <cell r="E682" t="str">
            <v>1524</v>
          </cell>
        </row>
        <row r="683">
          <cell r="A683" t="str">
            <v>Baêng baûo veä 68110005</v>
          </cell>
          <cell r="B683" t="str">
            <v>102443100796</v>
          </cell>
          <cell r="C683" t="str">
            <v>Baêng baûo veä 68110005</v>
          </cell>
          <cell r="D683" t="str">
            <v xml:space="preserve">CUOÀN </v>
          </cell>
          <cell r="E683" t="str">
            <v>1524</v>
          </cell>
        </row>
        <row r="684">
          <cell r="A684" t="str">
            <v>Löôõi dao caét 68201001</v>
          </cell>
          <cell r="B684" t="str">
            <v>102443100797</v>
          </cell>
          <cell r="C684" t="str">
            <v>Löôõi dao caét 68201001</v>
          </cell>
          <cell r="D684" t="str">
            <v>CAÙI</v>
          </cell>
          <cell r="E684" t="str">
            <v>1524</v>
          </cell>
        </row>
        <row r="685">
          <cell r="A685" t="str">
            <v>Phuï tuøng boä dao caét 68201005</v>
          </cell>
          <cell r="B685" t="str">
            <v>102443100798</v>
          </cell>
          <cell r="C685" t="str">
            <v>Phuï tuøng boä dao caét 68201005</v>
          </cell>
          <cell r="D685" t="str">
            <v>CAÙI</v>
          </cell>
          <cell r="E685" t="str">
            <v>1524</v>
          </cell>
        </row>
        <row r="686">
          <cell r="A686" t="str">
            <v>Gía ñôõ boä dao caét 68201010</v>
          </cell>
          <cell r="B686" t="str">
            <v>102443100799</v>
          </cell>
          <cell r="C686" t="str">
            <v>Gía ñôõ boä dao caét 68201010</v>
          </cell>
          <cell r="D686" t="str">
            <v>CAÙI</v>
          </cell>
          <cell r="E686" t="str">
            <v>1524</v>
          </cell>
        </row>
        <row r="687">
          <cell r="A687" t="str">
            <v>Ñoàng hoà aùp suaát cao 62006813</v>
          </cell>
          <cell r="B687" t="str">
            <v>102443100800</v>
          </cell>
          <cell r="C687" t="str">
            <v>Ñoàng hoà aùp suaát cao 62006813</v>
          </cell>
          <cell r="D687" t="str">
            <v>CAÙI</v>
          </cell>
          <cell r="E687" t="str">
            <v>1524</v>
          </cell>
        </row>
        <row r="688">
          <cell r="A688" t="str">
            <v>Ñoàng hoà baùo ñoä aåm 62006828</v>
          </cell>
          <cell r="B688" t="str">
            <v>102443100801</v>
          </cell>
          <cell r="C688" t="str">
            <v>Ñoàng hoà baùo ñoä aåm 62006828</v>
          </cell>
          <cell r="D688" t="str">
            <v>CAÙI</v>
          </cell>
          <cell r="E688" t="str">
            <v>1524</v>
          </cell>
        </row>
        <row r="689">
          <cell r="A689" t="str">
            <v>Boä vi xöû lyù 62014773</v>
          </cell>
          <cell r="B689" t="str">
            <v>102443100802</v>
          </cell>
          <cell r="C689" t="str">
            <v>Boä vi xöû lyù 62014773</v>
          </cell>
          <cell r="D689" t="str">
            <v>CAÙI</v>
          </cell>
          <cell r="E689" t="str">
            <v>1524</v>
          </cell>
        </row>
        <row r="690">
          <cell r="A690" t="str">
            <v>Phích chaûy 62015655</v>
          </cell>
          <cell r="B690" t="str">
            <v>102443100803</v>
          </cell>
          <cell r="C690" t="str">
            <v>Phích chaûy 62015655</v>
          </cell>
          <cell r="D690" t="str">
            <v>CAÙI</v>
          </cell>
          <cell r="E690" t="str">
            <v>1524</v>
          </cell>
        </row>
        <row r="691">
          <cell r="A691" t="str">
            <v>Boä doø 6NTC 62015659</v>
          </cell>
          <cell r="B691" t="str">
            <v>102443100804</v>
          </cell>
          <cell r="C691" t="str">
            <v>Boä doø 6NTC 62015659</v>
          </cell>
          <cell r="D691" t="str">
            <v>CAÙI</v>
          </cell>
          <cell r="E691" t="str">
            <v>1524</v>
          </cell>
        </row>
        <row r="692">
          <cell r="A692" t="str">
            <v>Caàu chì C H 10 GG 62017804</v>
          </cell>
          <cell r="B692" t="str">
            <v>102443100805</v>
          </cell>
          <cell r="C692" t="str">
            <v>Caàu chì C H 10 GG 62017804</v>
          </cell>
          <cell r="D692" t="str">
            <v>CAÙI</v>
          </cell>
          <cell r="E692" t="str">
            <v>1524</v>
          </cell>
        </row>
        <row r="693">
          <cell r="A693" t="str">
            <v>Boä caùp cho MCPLS 62017809</v>
          </cell>
          <cell r="B693" t="str">
            <v>102443100806</v>
          </cell>
          <cell r="C693" t="str">
            <v>Boä caùp cho MCPLS 62017809</v>
          </cell>
          <cell r="D693" t="str">
            <v>CAÙI</v>
          </cell>
          <cell r="E693" t="str">
            <v>1524</v>
          </cell>
        </row>
        <row r="694">
          <cell r="A694" t="str">
            <v>Taám nhieät boä loïc 62018108</v>
          </cell>
          <cell r="B694" t="str">
            <v>102443100807</v>
          </cell>
          <cell r="C694" t="str">
            <v>Taám nhieät boä loïc 62018108</v>
          </cell>
          <cell r="D694" t="str">
            <v>CAÙI</v>
          </cell>
          <cell r="E694" t="str">
            <v>1524</v>
          </cell>
        </row>
        <row r="695">
          <cell r="A695" t="str">
            <v>Dñoàng hoà aùp suaát thaáp 62018109</v>
          </cell>
          <cell r="B695" t="str">
            <v>102443100808</v>
          </cell>
          <cell r="C695" t="str">
            <v>Dñoàng hoà aùp suaát thaáp 62018109</v>
          </cell>
          <cell r="D695" t="str">
            <v>CAÙI</v>
          </cell>
          <cell r="E695" t="str">
            <v>1524</v>
          </cell>
        </row>
        <row r="696">
          <cell r="A696" t="str">
            <v>Coâng taéc ñieàu khieån chaûy 62018110</v>
          </cell>
          <cell r="B696" t="str">
            <v>102443100809</v>
          </cell>
          <cell r="C696" t="str">
            <v>Coâng taéc ñieàu khieån chaûy 62018110</v>
          </cell>
          <cell r="D696" t="str">
            <v>CAÙI</v>
          </cell>
          <cell r="E696" t="str">
            <v>1524</v>
          </cell>
        </row>
        <row r="697">
          <cell r="A697" t="str">
            <v>Caàu chì 2 A 62018111</v>
          </cell>
          <cell r="B697" t="str">
            <v>102443100810</v>
          </cell>
          <cell r="C697" t="str">
            <v>Caàu chì 2 A 62018111</v>
          </cell>
          <cell r="D697" t="str">
            <v>CAÙI</v>
          </cell>
          <cell r="E697" t="str">
            <v>1524</v>
          </cell>
        </row>
        <row r="698">
          <cell r="A698" t="str">
            <v>Caàu chì 12 A 62018117</v>
          </cell>
          <cell r="B698" t="str">
            <v>102443100811</v>
          </cell>
          <cell r="C698" t="str">
            <v>Caàu chì 12 A 62018117</v>
          </cell>
          <cell r="D698" t="str">
            <v>CAÙI</v>
          </cell>
          <cell r="E698" t="str">
            <v>1524</v>
          </cell>
        </row>
        <row r="699">
          <cell r="A699" t="str">
            <v>Caàu chì 40 A 62018118</v>
          </cell>
          <cell r="B699" t="str">
            <v>102443100812</v>
          </cell>
          <cell r="C699" t="str">
            <v>Caàu chì 40 A 62018118</v>
          </cell>
          <cell r="D699" t="str">
            <v>CAÙI</v>
          </cell>
          <cell r="E699" t="str">
            <v>1524</v>
          </cell>
        </row>
        <row r="700">
          <cell r="A700" t="str">
            <v>Duïng cuï phuïc vuï 62017720</v>
          </cell>
          <cell r="B700" t="str">
            <v>102443100813</v>
          </cell>
          <cell r="C700" t="str">
            <v>Duïng cuï phuïc vuï 62017720</v>
          </cell>
          <cell r="D700" t="str">
            <v>CAÙI</v>
          </cell>
          <cell r="E700" t="str">
            <v>1524</v>
          </cell>
        </row>
        <row r="701">
          <cell r="A701" t="str">
            <v>Boä loïc 62017721</v>
          </cell>
          <cell r="B701" t="str">
            <v>102443100814</v>
          </cell>
          <cell r="C701" t="str">
            <v>Boä loïc 62017721</v>
          </cell>
          <cell r="D701" t="str">
            <v>CAÙI</v>
          </cell>
          <cell r="E701" t="str">
            <v>1524</v>
          </cell>
        </row>
        <row r="702">
          <cell r="A702" t="str">
            <v>Phuï tuøng dao caét 62012955</v>
          </cell>
          <cell r="B702" t="str">
            <v>102443100815</v>
          </cell>
          <cell r="C702" t="str">
            <v>Phuï tuøng dao caét 62012955</v>
          </cell>
          <cell r="D702" t="str">
            <v>CAÙI</v>
          </cell>
          <cell r="E702" t="str">
            <v>1524</v>
          </cell>
        </row>
        <row r="703">
          <cell r="A703" t="str">
            <v>Kim 68620003</v>
          </cell>
          <cell r="B703" t="str">
            <v>102443100816</v>
          </cell>
          <cell r="C703" t="str">
            <v>Kim 68620003</v>
          </cell>
          <cell r="D703" t="str">
            <v>CAÙI</v>
          </cell>
          <cell r="E703" t="str">
            <v>1524</v>
          </cell>
        </row>
        <row r="704">
          <cell r="A704" t="str">
            <v>Boä voøng 68620150</v>
          </cell>
          <cell r="B704" t="str">
            <v>102443100817</v>
          </cell>
          <cell r="C704" t="str">
            <v>Boä voøng 68620150</v>
          </cell>
          <cell r="D704" t="str">
            <v>CAÙI</v>
          </cell>
          <cell r="E704" t="str">
            <v>1524</v>
          </cell>
        </row>
        <row r="705">
          <cell r="A705" t="str">
            <v>Boä kim caøi 68620153</v>
          </cell>
          <cell r="B705" t="str">
            <v>102443100818</v>
          </cell>
          <cell r="C705" t="str">
            <v>Boä kim caøi 68620153</v>
          </cell>
          <cell r="D705" t="str">
            <v>CAÙI</v>
          </cell>
          <cell r="E705" t="str">
            <v>1524</v>
          </cell>
        </row>
        <row r="706">
          <cell r="A706" t="str">
            <v>Phuï tuøng S/C 61401540</v>
          </cell>
          <cell r="B706" t="str">
            <v>102443100819</v>
          </cell>
          <cell r="C706" t="str">
            <v>Phuï tuøng S/C 61401540</v>
          </cell>
          <cell r="D706" t="str">
            <v>CAÙI</v>
          </cell>
          <cell r="E706" t="str">
            <v>1524</v>
          </cell>
        </row>
        <row r="707">
          <cell r="A707" t="str">
            <v>Phuï tuøng S/C 61401581</v>
          </cell>
          <cell r="B707" t="str">
            <v>102443100820</v>
          </cell>
          <cell r="C707" t="str">
            <v>Phuï tuøng S/C 61401581</v>
          </cell>
          <cell r="D707" t="str">
            <v>CAÙI</v>
          </cell>
          <cell r="E707" t="str">
            <v>1524</v>
          </cell>
        </row>
        <row r="708">
          <cell r="A708" t="str">
            <v>Phuï tuøng S/C 61401591</v>
          </cell>
          <cell r="B708" t="str">
            <v>102443100821</v>
          </cell>
          <cell r="C708" t="str">
            <v>Phuï tuøng S/C 61401591</v>
          </cell>
          <cell r="D708" t="str">
            <v>CAÙI</v>
          </cell>
          <cell r="E708" t="str">
            <v>1524</v>
          </cell>
        </row>
        <row r="709">
          <cell r="A709" t="str">
            <v>Phuï tuøng S/C 61408511</v>
          </cell>
          <cell r="B709" t="str">
            <v>102443100822</v>
          </cell>
          <cell r="C709" t="str">
            <v>Phuï tuøng S/C 61408511</v>
          </cell>
          <cell r="D709" t="str">
            <v>CAÙI</v>
          </cell>
          <cell r="E709" t="str">
            <v>1524</v>
          </cell>
        </row>
        <row r="710">
          <cell r="A710" t="str">
            <v>Baêng taûi V heïp phaàn cuoái 62001371</v>
          </cell>
          <cell r="B710" t="str">
            <v>102443100823</v>
          </cell>
          <cell r="C710" t="str">
            <v>Baêng taûi V heïp phaàn cuoái 62001371</v>
          </cell>
          <cell r="D710" t="str">
            <v>CAÙI</v>
          </cell>
          <cell r="E710" t="str">
            <v>1524</v>
          </cell>
        </row>
        <row r="711">
          <cell r="A711" t="str">
            <v>Boä gia nhieät choáng taåy ræ 62005383</v>
          </cell>
          <cell r="B711" t="str">
            <v>102443100825</v>
          </cell>
          <cell r="C711" t="str">
            <v>Boä gia nhieät choáng taåy ræ 62005383</v>
          </cell>
          <cell r="D711" t="str">
            <v>CAÙI</v>
          </cell>
          <cell r="E711" t="str">
            <v>1524</v>
          </cell>
        </row>
        <row r="712">
          <cell r="A712" t="str">
            <v>Boä gia nhieät choáng taåy ræ 62005572</v>
          </cell>
          <cell r="B712" t="str">
            <v>102443100826</v>
          </cell>
          <cell r="C712" t="str">
            <v>Boä gia nhieät choáng taåy ræ 62005572</v>
          </cell>
          <cell r="D712" t="str">
            <v>CAÙI</v>
          </cell>
          <cell r="E712" t="str">
            <v>1524</v>
          </cell>
        </row>
        <row r="713">
          <cell r="A713" t="str">
            <v>Baêng taûi baùnh raêng 62010893</v>
          </cell>
          <cell r="B713" t="str">
            <v>102443100827</v>
          </cell>
          <cell r="C713" t="str">
            <v>Baêng taûi baùnh raêng 62010893</v>
          </cell>
          <cell r="D713" t="str">
            <v>CAÙI</v>
          </cell>
          <cell r="E713" t="str">
            <v>1524</v>
          </cell>
        </row>
        <row r="714">
          <cell r="A714" t="str">
            <v>Baøn tröôït 62015759</v>
          </cell>
          <cell r="B714" t="str">
            <v>102443100828</v>
          </cell>
          <cell r="C714" t="str">
            <v>Baøn tröôït 62015759</v>
          </cell>
          <cell r="D714" t="str">
            <v>CAÙI</v>
          </cell>
          <cell r="E714" t="str">
            <v>1524</v>
          </cell>
        </row>
        <row r="715">
          <cell r="A715" t="str">
            <v>Duïng cuï S/C 62015977</v>
          </cell>
          <cell r="B715" t="str">
            <v>102443100829</v>
          </cell>
          <cell r="C715" t="str">
            <v>Duïng cuï S/C 62015977</v>
          </cell>
          <cell r="D715" t="str">
            <v>CAÙI</v>
          </cell>
          <cell r="E715" t="str">
            <v>1524</v>
          </cell>
        </row>
        <row r="716">
          <cell r="A716" t="str">
            <v>Boä gia nhieät choáng taåy ræ 62016844</v>
          </cell>
          <cell r="B716" t="str">
            <v>102443100830</v>
          </cell>
          <cell r="C716" t="str">
            <v>Boä gia nhieät choáng taåy ræ 62016844</v>
          </cell>
          <cell r="D716" t="str">
            <v>CAÙI</v>
          </cell>
          <cell r="E716" t="str">
            <v>1524</v>
          </cell>
        </row>
        <row r="717">
          <cell r="A717" t="str">
            <v>Dao 62016914</v>
          </cell>
          <cell r="B717" t="str">
            <v>102443100831</v>
          </cell>
          <cell r="C717" t="str">
            <v>Dao 62016914</v>
          </cell>
          <cell r="D717" t="str">
            <v>CAÙI</v>
          </cell>
          <cell r="E717" t="str">
            <v>1524</v>
          </cell>
        </row>
        <row r="718">
          <cell r="A718" t="str">
            <v>Phích caém rô le 63245001</v>
          </cell>
          <cell r="B718" t="str">
            <v>102443100834</v>
          </cell>
          <cell r="C718" t="str">
            <v>Phích caém rô le 63245001</v>
          </cell>
          <cell r="D718" t="str">
            <v>CAÙI</v>
          </cell>
          <cell r="E718" t="str">
            <v>1524</v>
          </cell>
        </row>
        <row r="719">
          <cell r="A719" t="str">
            <v>Phích caém rô le 63245565</v>
          </cell>
          <cell r="B719" t="str">
            <v>102443100835</v>
          </cell>
          <cell r="C719" t="str">
            <v>Phích caém rô le 63245565</v>
          </cell>
          <cell r="D719" t="str">
            <v>CAÙI</v>
          </cell>
          <cell r="E719" t="str">
            <v>1524</v>
          </cell>
        </row>
        <row r="720">
          <cell r="A720" t="str">
            <v>Caàu chì 63317150</v>
          </cell>
          <cell r="B720" t="str">
            <v>102443100836</v>
          </cell>
          <cell r="C720" t="str">
            <v>Caàu chì 63317150</v>
          </cell>
          <cell r="D720" t="str">
            <v>CAÙI</v>
          </cell>
          <cell r="E720" t="str">
            <v>1524</v>
          </cell>
        </row>
        <row r="721">
          <cell r="A721" t="str">
            <v>Caàu chì 63360371</v>
          </cell>
          <cell r="B721" t="str">
            <v>102443100837</v>
          </cell>
          <cell r="C721" t="str">
            <v>Caàu chì 63360371</v>
          </cell>
          <cell r="D721" t="str">
            <v>CAÙI</v>
          </cell>
          <cell r="E721" t="str">
            <v>1524</v>
          </cell>
        </row>
        <row r="722">
          <cell r="A722" t="str">
            <v>Caàu chì 63360500</v>
          </cell>
          <cell r="B722" t="str">
            <v>102443100838</v>
          </cell>
          <cell r="C722" t="str">
            <v>Caàu chì 63360500</v>
          </cell>
          <cell r="D722" t="str">
            <v>CAÙI</v>
          </cell>
          <cell r="E722" t="str">
            <v>1524</v>
          </cell>
        </row>
        <row r="723">
          <cell r="A723" t="str">
            <v>Caàu chì 63360501</v>
          </cell>
          <cell r="B723" t="str">
            <v>102443100839</v>
          </cell>
          <cell r="C723" t="str">
            <v>Caàu chì 63360501</v>
          </cell>
          <cell r="D723" t="str">
            <v>CAÙI</v>
          </cell>
          <cell r="E723" t="str">
            <v>1524</v>
          </cell>
        </row>
        <row r="724">
          <cell r="A724" t="str">
            <v>Caàu chì 63360503</v>
          </cell>
          <cell r="B724" t="str">
            <v>102443100840</v>
          </cell>
          <cell r="C724" t="str">
            <v>Caàu chì 63360503</v>
          </cell>
          <cell r="D724" t="str">
            <v>CAÙI</v>
          </cell>
          <cell r="E724" t="str">
            <v>1524</v>
          </cell>
        </row>
        <row r="725">
          <cell r="A725" t="str">
            <v>Coâng taéc khaån caáp ERE-1008</v>
          </cell>
          <cell r="B725" t="str">
            <v>102443100841</v>
          </cell>
          <cell r="C725" t="str">
            <v>Coâng taéc khaån caáp ERE-1008</v>
          </cell>
          <cell r="D725" t="str">
            <v>CAÙI</v>
          </cell>
          <cell r="E725" t="str">
            <v>1524</v>
          </cell>
        </row>
        <row r="726">
          <cell r="A726" t="str">
            <v>Daây caàu chì ECN - 1056</v>
          </cell>
          <cell r="B726" t="str">
            <v>102443100842</v>
          </cell>
          <cell r="C726" t="str">
            <v>Daây caàu chì ECN - 1056</v>
          </cell>
          <cell r="D726" t="str">
            <v>CAÙI</v>
          </cell>
          <cell r="E726" t="str">
            <v>1524</v>
          </cell>
        </row>
        <row r="727">
          <cell r="A727" t="str">
            <v>Daây caàu chì ECN-1049</v>
          </cell>
          <cell r="B727" t="str">
            <v>102443100843</v>
          </cell>
          <cell r="C727" t="str">
            <v>Daây caàu chì ECN-1049</v>
          </cell>
          <cell r="D727" t="str">
            <v>CAÙI</v>
          </cell>
          <cell r="E727" t="str">
            <v>1524</v>
          </cell>
        </row>
        <row r="728">
          <cell r="A728" t="str">
            <v>Boä noái caàu chì ECN-1050</v>
          </cell>
          <cell r="B728" t="str">
            <v>102443100844</v>
          </cell>
          <cell r="C728" t="str">
            <v>Boä noái caàu chì ECN-1050</v>
          </cell>
          <cell r="D728" t="str">
            <v>CAÙI</v>
          </cell>
          <cell r="E728" t="str">
            <v>1524</v>
          </cell>
        </row>
        <row r="729">
          <cell r="A729" t="str">
            <v>Boùng ñeøn ( 24V ) ILB-1000</v>
          </cell>
          <cell r="B729" t="str">
            <v>102443100845</v>
          </cell>
          <cell r="C729" t="str">
            <v>Boùng ñeøn ( 24V ) ILB-1000</v>
          </cell>
          <cell r="D729" t="str">
            <v>CAÙI</v>
          </cell>
          <cell r="E729" t="str">
            <v>1524</v>
          </cell>
        </row>
        <row r="730">
          <cell r="A730" t="str">
            <v>Oån aùp ESZ-1018</v>
          </cell>
          <cell r="B730" t="str">
            <v>102443100846</v>
          </cell>
          <cell r="C730" t="str">
            <v>Oån aùp ESZ-1018</v>
          </cell>
          <cell r="D730" t="str">
            <v>CAÙI</v>
          </cell>
          <cell r="E730" t="str">
            <v>1524</v>
          </cell>
        </row>
        <row r="731">
          <cell r="A731" t="str">
            <v>Voøng chöõ O TOR-1027</v>
          </cell>
          <cell r="B731" t="str">
            <v>102443100847</v>
          </cell>
          <cell r="C731" t="str">
            <v>Voøng chöõ O TOR-1027</v>
          </cell>
          <cell r="D731" t="str">
            <v>CAÙI</v>
          </cell>
          <cell r="E731" t="str">
            <v>1524</v>
          </cell>
        </row>
        <row r="732">
          <cell r="A732" t="str">
            <v>Voøng chöõ O TOR-9005</v>
          </cell>
          <cell r="B732" t="str">
            <v>102443100848</v>
          </cell>
          <cell r="C732" t="str">
            <v>Voøng chöõ O TOR-9005</v>
          </cell>
          <cell r="D732" t="str">
            <v>CAÙI</v>
          </cell>
          <cell r="E732" t="str">
            <v>1524</v>
          </cell>
        </row>
        <row r="733">
          <cell r="A733" t="str">
            <v>Voøng chöõ O TOR-9007</v>
          </cell>
          <cell r="B733" t="str">
            <v>102443100849</v>
          </cell>
          <cell r="C733" t="str">
            <v>Voøng chöõ O TOR-9007</v>
          </cell>
          <cell r="D733" t="str">
            <v>CAÙI</v>
          </cell>
          <cell r="E733" t="str">
            <v>1524</v>
          </cell>
        </row>
        <row r="734">
          <cell r="A734" t="str">
            <v>Dao 3SA-0070</v>
          </cell>
          <cell r="B734" t="str">
            <v>102443100850</v>
          </cell>
          <cell r="C734" t="str">
            <v>Dao 3SA-0070</v>
          </cell>
          <cell r="D734" t="str">
            <v>CAÙI</v>
          </cell>
          <cell r="E734" t="str">
            <v>1524</v>
          </cell>
        </row>
        <row r="735">
          <cell r="A735" t="str">
            <v>Dao tua bin 3SA-0071</v>
          </cell>
          <cell r="B735" t="str">
            <v>102443100851</v>
          </cell>
          <cell r="C735" t="str">
            <v>Dao tua bin 3SA-0071</v>
          </cell>
          <cell r="D735" t="str">
            <v>CAÙI</v>
          </cell>
          <cell r="E735" t="str">
            <v>1524</v>
          </cell>
        </row>
        <row r="736">
          <cell r="A736" t="str">
            <v>Ñai phaúng ARF-1213</v>
          </cell>
          <cell r="B736" t="str">
            <v>102443100852</v>
          </cell>
          <cell r="C736" t="str">
            <v>Ñai phaúng ARF-1213</v>
          </cell>
          <cell r="D736" t="str">
            <v>CAÙI</v>
          </cell>
          <cell r="E736" t="str">
            <v>1524</v>
          </cell>
        </row>
        <row r="737">
          <cell r="A737" t="str">
            <v>Ñai phaúng ARF-1204</v>
          </cell>
          <cell r="B737" t="str">
            <v>102443100853</v>
          </cell>
          <cell r="C737" t="str">
            <v>Ñai phaúng ARF-1204</v>
          </cell>
          <cell r="D737" t="str">
            <v>CAÙI</v>
          </cell>
          <cell r="E737" t="str">
            <v>1524</v>
          </cell>
        </row>
        <row r="738">
          <cell r="A738" t="str">
            <v>Ñai phaúng ARF-1206</v>
          </cell>
          <cell r="B738" t="str">
            <v>102443100854</v>
          </cell>
          <cell r="C738" t="str">
            <v>Ñai phaúng ARF-1206</v>
          </cell>
          <cell r="D738" t="str">
            <v>CAÙI</v>
          </cell>
          <cell r="E738" t="str">
            <v>1524</v>
          </cell>
        </row>
        <row r="739">
          <cell r="A739" t="str">
            <v>Modul IMW-1038</v>
          </cell>
          <cell r="B739" t="str">
            <v>102443100855</v>
          </cell>
          <cell r="C739" t="str">
            <v>Modul IMW-1038</v>
          </cell>
          <cell r="D739" t="str">
            <v>CAÙI</v>
          </cell>
          <cell r="E739" t="str">
            <v>1524</v>
          </cell>
        </row>
        <row r="740">
          <cell r="A740" t="str">
            <v>Modul IMW-1032</v>
          </cell>
          <cell r="B740" t="str">
            <v>102443100856</v>
          </cell>
          <cell r="C740" t="str">
            <v>Modul IMW-1032</v>
          </cell>
          <cell r="D740" t="str">
            <v>CAÙI</v>
          </cell>
          <cell r="E740" t="str">
            <v>1524</v>
          </cell>
        </row>
        <row r="741">
          <cell r="A741" t="str">
            <v>Boä bieán ñoåi taàng soá IRF-1038</v>
          </cell>
          <cell r="B741" t="str">
            <v>102443100857</v>
          </cell>
          <cell r="C741" t="str">
            <v>Boä bieán ñoåi taàng soá IRF-1038</v>
          </cell>
          <cell r="D741" t="str">
            <v>CAÙI</v>
          </cell>
          <cell r="E741" t="str">
            <v>1524</v>
          </cell>
        </row>
        <row r="742">
          <cell r="A742" t="str">
            <v>Boä bieán ñoåi taàng soá IRF-1039</v>
          </cell>
          <cell r="B742" t="str">
            <v>102443100858</v>
          </cell>
          <cell r="C742" t="str">
            <v>Boä bieán ñoåi taàng soá IRF-1039</v>
          </cell>
          <cell r="D742" t="str">
            <v>CAÙI</v>
          </cell>
          <cell r="E742" t="str">
            <v>1524</v>
          </cell>
        </row>
        <row r="743">
          <cell r="A743" t="str">
            <v>Thieát bò nhaän maõ hoùa quang hoïc IRU-1015</v>
          </cell>
          <cell r="B743" t="str">
            <v>102443100859</v>
          </cell>
          <cell r="C743" t="str">
            <v>Thieát bò nhaän maõ hoùa quang hoïc IRU-1015</v>
          </cell>
          <cell r="D743" t="str">
            <v>CAÙI</v>
          </cell>
          <cell r="E743" t="str">
            <v>1524</v>
          </cell>
        </row>
        <row r="744">
          <cell r="A744" t="str">
            <v>Caàu chì töï ñoäng ECA-9001</v>
          </cell>
          <cell r="B744" t="str">
            <v>102443100860</v>
          </cell>
          <cell r="C744" t="str">
            <v>Caàu chì töï ñoäng ECA-9001</v>
          </cell>
          <cell r="D744" t="str">
            <v>CAÙI</v>
          </cell>
          <cell r="E744" t="str">
            <v>1524</v>
          </cell>
        </row>
        <row r="745">
          <cell r="A745" t="str">
            <v>Caàu chì töï ñoäng ECA-9000</v>
          </cell>
          <cell r="B745" t="str">
            <v>102443100861</v>
          </cell>
          <cell r="C745" t="str">
            <v>Caàu chì töï ñoäng ECA-9000</v>
          </cell>
          <cell r="D745" t="str">
            <v>CAÙI</v>
          </cell>
          <cell r="E745" t="str">
            <v>1524</v>
          </cell>
        </row>
        <row r="746">
          <cell r="A746" t="str">
            <v>Coâng taéc ESK-1007</v>
          </cell>
          <cell r="B746" t="str">
            <v>102443100862</v>
          </cell>
          <cell r="C746" t="str">
            <v>Coâng taéc ESK-1007</v>
          </cell>
          <cell r="D746" t="str">
            <v>CAÙI</v>
          </cell>
          <cell r="E746" t="str">
            <v>1524</v>
          </cell>
        </row>
        <row r="747">
          <cell r="A747" t="str">
            <v>Roô le ERC-1007</v>
          </cell>
          <cell r="B747" t="str">
            <v>102443100863</v>
          </cell>
          <cell r="C747" t="str">
            <v>Roô le ERC-1007</v>
          </cell>
          <cell r="D747" t="str">
            <v>CAÙI</v>
          </cell>
          <cell r="E747" t="str">
            <v>1524</v>
          </cell>
        </row>
        <row r="748">
          <cell r="A748" t="str">
            <v>Roô le ERC-1006</v>
          </cell>
          <cell r="B748" t="str">
            <v>102443100864</v>
          </cell>
          <cell r="C748" t="str">
            <v>Roô le ERC-1006</v>
          </cell>
          <cell r="D748" t="str">
            <v>CAÙI</v>
          </cell>
          <cell r="E748" t="str">
            <v>1524</v>
          </cell>
        </row>
        <row r="749">
          <cell r="A749" t="str">
            <v>OÅ caém ERS-1004</v>
          </cell>
          <cell r="B749" t="str">
            <v>102443100865</v>
          </cell>
          <cell r="C749" t="str">
            <v>OÅ caém ERS-1004</v>
          </cell>
          <cell r="D749" t="str">
            <v>CAÙI</v>
          </cell>
          <cell r="E749" t="str">
            <v>1524</v>
          </cell>
        </row>
        <row r="750">
          <cell r="A750" t="str">
            <v>Rôle heïn giôø ERG-1039</v>
          </cell>
          <cell r="B750" t="str">
            <v>102443100866</v>
          </cell>
          <cell r="C750" t="str">
            <v>Rôle heïn giôø ERG-1039</v>
          </cell>
          <cell r="D750" t="str">
            <v>CAÙI</v>
          </cell>
          <cell r="E750" t="str">
            <v>1524</v>
          </cell>
        </row>
        <row r="751">
          <cell r="A751" t="str">
            <v>Voøng TWD-1037</v>
          </cell>
          <cell r="B751" t="str">
            <v>102443100867</v>
          </cell>
          <cell r="C751" t="str">
            <v>Voøng TWD-1037</v>
          </cell>
          <cell r="D751" t="str">
            <v>CAÙI</v>
          </cell>
          <cell r="E751" t="str">
            <v>1524</v>
          </cell>
        </row>
        <row r="752">
          <cell r="A752" t="str">
            <v>Voøng LWD-1038</v>
          </cell>
          <cell r="B752" t="str">
            <v>102443100868</v>
          </cell>
          <cell r="C752" t="str">
            <v>Voøng LWD-1038</v>
          </cell>
          <cell r="D752" t="str">
            <v>CAÙI</v>
          </cell>
          <cell r="E752" t="str">
            <v>1524</v>
          </cell>
        </row>
        <row r="753">
          <cell r="A753" t="str">
            <v>Baïc ñaïn con laên töï chænh LPR-1009</v>
          </cell>
          <cell r="B753" t="str">
            <v>102443100869</v>
          </cell>
          <cell r="C753" t="str">
            <v>Baïc ñaïn con laên töï chænh LPR-1009</v>
          </cell>
          <cell r="D753" t="str">
            <v>CAÙI</v>
          </cell>
          <cell r="E753" t="str">
            <v>1524</v>
          </cell>
        </row>
        <row r="754">
          <cell r="A754" t="str">
            <v>Baïc ñaïn con laên töï chænh LPR-1010</v>
          </cell>
          <cell r="B754" t="str">
            <v>102443100870</v>
          </cell>
          <cell r="C754" t="str">
            <v>Baïc ñaïn con laên töï chænh LPR-1010</v>
          </cell>
          <cell r="D754" t="str">
            <v>CAÙI</v>
          </cell>
          <cell r="E754" t="str">
            <v>1524</v>
          </cell>
        </row>
        <row r="755">
          <cell r="A755" t="str">
            <v>Khe baïc ñaïn troøn LRK-1181</v>
          </cell>
          <cell r="B755" t="str">
            <v>102443100871</v>
          </cell>
          <cell r="C755" t="str">
            <v>Khe baïc ñaïn troøn LRK-1181</v>
          </cell>
          <cell r="D755" t="str">
            <v>CAÙI</v>
          </cell>
          <cell r="E755" t="str">
            <v>1524</v>
          </cell>
        </row>
        <row r="756">
          <cell r="A756" t="str">
            <v>Oáng loùt keát tuï LGL-1032</v>
          </cell>
          <cell r="B756" t="str">
            <v>102443100872</v>
          </cell>
          <cell r="C756" t="str">
            <v>Oáng loùt keát tuï LGL-1032</v>
          </cell>
          <cell r="D756" t="str">
            <v>CAÙI</v>
          </cell>
          <cell r="E756" t="str">
            <v>1524</v>
          </cell>
        </row>
        <row r="757">
          <cell r="A757" t="str">
            <v>Oáng loùt di ñoäng LGL-1097</v>
          </cell>
          <cell r="B757" t="str">
            <v>102443100873</v>
          </cell>
          <cell r="C757" t="str">
            <v>Oáng loùt di ñoäng LGL-1097</v>
          </cell>
          <cell r="D757" t="str">
            <v>CAÙI</v>
          </cell>
          <cell r="E757" t="str">
            <v>1524</v>
          </cell>
        </row>
        <row r="758">
          <cell r="A758" t="str">
            <v>Loø xo xoaén 4FA-0335</v>
          </cell>
          <cell r="B758" t="str">
            <v>102443100874</v>
          </cell>
          <cell r="C758" t="str">
            <v>Loø xo xoaén 4FA-0335</v>
          </cell>
          <cell r="D758" t="str">
            <v>CAÙI</v>
          </cell>
          <cell r="E758" t="str">
            <v>1524</v>
          </cell>
        </row>
        <row r="759">
          <cell r="A759" t="str">
            <v>Caàn thaéng YVA-0114</v>
          </cell>
          <cell r="B759" t="str">
            <v>102443100875</v>
          </cell>
          <cell r="C759" t="str">
            <v>Caàn thaéng YVA-0114</v>
          </cell>
          <cell r="D759" t="str">
            <v>CAÙI</v>
          </cell>
          <cell r="E759" t="str">
            <v>1524</v>
          </cell>
        </row>
        <row r="760">
          <cell r="A760" t="str">
            <v>Khe baïc ñaïn troøn LRK - 1084</v>
          </cell>
          <cell r="B760" t="str">
            <v>102443100876</v>
          </cell>
          <cell r="C760" t="str">
            <v>Khe baïc ñaïn troøn LRK - 1084</v>
          </cell>
          <cell r="D760" t="str">
            <v>CAÙI</v>
          </cell>
          <cell r="E760" t="str">
            <v>1524</v>
          </cell>
        </row>
        <row r="761">
          <cell r="A761" t="str">
            <v>Truïc cuoán 1CB-1860</v>
          </cell>
          <cell r="B761" t="str">
            <v>102443100877</v>
          </cell>
          <cell r="C761" t="str">
            <v>Truïc cuoán 1CB-1860</v>
          </cell>
          <cell r="D761" t="str">
            <v>CAÙI</v>
          </cell>
          <cell r="E761" t="str">
            <v>1524</v>
          </cell>
        </row>
        <row r="762">
          <cell r="A762" t="str">
            <v>Voøng daãn 4RA-4552</v>
          </cell>
          <cell r="B762" t="str">
            <v>102443100878</v>
          </cell>
          <cell r="C762" t="str">
            <v>Voøng daãn 4RA-4552</v>
          </cell>
          <cell r="D762" t="str">
            <v>CAÙI</v>
          </cell>
          <cell r="E762" t="str">
            <v>1524</v>
          </cell>
        </row>
        <row r="763">
          <cell r="A763" t="str">
            <v>Cam con 2RB - 4547</v>
          </cell>
          <cell r="B763" t="str">
            <v>102443100879</v>
          </cell>
          <cell r="C763" t="str">
            <v>Cam con 2RB - 4547</v>
          </cell>
          <cell r="D763" t="str">
            <v>CAÙI</v>
          </cell>
          <cell r="E763" t="str">
            <v>1524</v>
          </cell>
        </row>
        <row r="764">
          <cell r="A764" t="str">
            <v>Boä truïc deät YVA - 0118</v>
          </cell>
          <cell r="B764" t="str">
            <v>102443100880</v>
          </cell>
          <cell r="C764" t="str">
            <v>Boä truïc deät YVA - 0118</v>
          </cell>
          <cell r="D764" t="str">
            <v>CAÙI</v>
          </cell>
          <cell r="E764" t="str">
            <v>1524</v>
          </cell>
        </row>
        <row r="765">
          <cell r="A765" t="str">
            <v>Loø xo 4FD-0049</v>
          </cell>
          <cell r="B765" t="str">
            <v>102443100881</v>
          </cell>
          <cell r="C765" t="str">
            <v>Loø xo 4FD-0049</v>
          </cell>
          <cell r="D765" t="str">
            <v>CAÙI</v>
          </cell>
          <cell r="E765" t="str">
            <v>1524</v>
          </cell>
        </row>
        <row r="766">
          <cell r="A766" t="str">
            <v>Raõnh oáng daãn 3CA-3334</v>
          </cell>
          <cell r="B766" t="str">
            <v>102443100882</v>
          </cell>
          <cell r="C766" t="str">
            <v>Raõnh oáng daãn 3CA-3334</v>
          </cell>
          <cell r="D766" t="str">
            <v>CAÙI</v>
          </cell>
          <cell r="E766" t="str">
            <v>1524</v>
          </cell>
        </row>
        <row r="767">
          <cell r="A767" t="str">
            <v>Baêng ñònh giôø ARZ-1011</v>
          </cell>
          <cell r="B767" t="str">
            <v>102443100883</v>
          </cell>
          <cell r="C767" t="str">
            <v>Baêng ñònh giôø ARZ-1011</v>
          </cell>
          <cell r="D767" t="str">
            <v>CAÙI</v>
          </cell>
          <cell r="E767" t="str">
            <v>1524</v>
          </cell>
        </row>
        <row r="768">
          <cell r="A768" t="str">
            <v>Choát baïc ñaïn LND-1005</v>
          </cell>
          <cell r="B768" t="str">
            <v>102443100884</v>
          </cell>
          <cell r="C768" t="str">
            <v>Choát baïc ñaïn LND-1005</v>
          </cell>
          <cell r="D768" t="str">
            <v>CAÙI</v>
          </cell>
          <cell r="E768" t="str">
            <v>1524</v>
          </cell>
        </row>
        <row r="769">
          <cell r="A769" t="str">
            <v>Maøng phuû 4UA-0181</v>
          </cell>
          <cell r="B769" t="str">
            <v>102443100885</v>
          </cell>
          <cell r="C769" t="str">
            <v>Maøng phuû 4UA-0181</v>
          </cell>
          <cell r="D769" t="str">
            <v>CAÙI</v>
          </cell>
          <cell r="E769" t="str">
            <v>1524</v>
          </cell>
        </row>
        <row r="770">
          <cell r="A770" t="str">
            <v>Truïc 3RE-1236</v>
          </cell>
          <cell r="B770" t="str">
            <v>102443100886</v>
          </cell>
          <cell r="C770" t="str">
            <v>Truïc 3RE-1236</v>
          </cell>
          <cell r="D770" t="str">
            <v>CAÙI</v>
          </cell>
          <cell r="E770" t="str">
            <v>1524</v>
          </cell>
        </row>
        <row r="771">
          <cell r="A771" t="str">
            <v>Choát VSF-8000</v>
          </cell>
          <cell r="B771" t="str">
            <v>102443100887</v>
          </cell>
          <cell r="C771" t="str">
            <v>Choát VSF-8000</v>
          </cell>
          <cell r="D771" t="str">
            <v>CAÙI</v>
          </cell>
          <cell r="E771" t="str">
            <v>1524</v>
          </cell>
        </row>
        <row r="772">
          <cell r="A772" t="str">
            <v>Khe baïc ñaïn troøn LRK-1102</v>
          </cell>
          <cell r="B772" t="str">
            <v>102443100888</v>
          </cell>
          <cell r="C772" t="str">
            <v>Khe baïc ñaïn troøn LRK-1102</v>
          </cell>
          <cell r="D772" t="str">
            <v>CAÙI</v>
          </cell>
          <cell r="E772" t="str">
            <v>1524</v>
          </cell>
        </row>
        <row r="773">
          <cell r="A773" t="str">
            <v>Oáng loùt keát tuï LGL-1098</v>
          </cell>
          <cell r="B773" t="str">
            <v>102443100889</v>
          </cell>
          <cell r="C773" t="str">
            <v>Oáng loùt keát tuï LGL-1098</v>
          </cell>
          <cell r="D773" t="str">
            <v>CAÙI</v>
          </cell>
          <cell r="E773" t="str">
            <v>1524</v>
          </cell>
        </row>
        <row r="774">
          <cell r="A774" t="str">
            <v>Raûnh oå bi LGK-1033</v>
          </cell>
          <cell r="B774" t="str">
            <v>102443100890</v>
          </cell>
          <cell r="C774" t="str">
            <v>Raûnh oå bi LGK-1033</v>
          </cell>
          <cell r="D774" t="str">
            <v>CAÙI</v>
          </cell>
          <cell r="E774" t="str">
            <v>1524</v>
          </cell>
        </row>
        <row r="775">
          <cell r="A775" t="str">
            <v>Caàn phanh 3BC-0021</v>
          </cell>
          <cell r="B775" t="str">
            <v>102443100891</v>
          </cell>
          <cell r="C775" t="str">
            <v>Caàn phanh 3BC-0021</v>
          </cell>
          <cell r="D775" t="str">
            <v>CAÙI</v>
          </cell>
          <cell r="E775" t="str">
            <v>1524</v>
          </cell>
        </row>
        <row r="776">
          <cell r="A776" t="str">
            <v>Raûnh oå bi LGK-1084</v>
          </cell>
          <cell r="B776" t="str">
            <v>102443100892</v>
          </cell>
          <cell r="C776" t="str">
            <v>Raûnh oå bi LGK-1084</v>
          </cell>
          <cell r="D776" t="str">
            <v>CAÙI</v>
          </cell>
          <cell r="E776" t="str">
            <v>1524</v>
          </cell>
        </row>
        <row r="777">
          <cell r="A777" t="str">
            <v>Loø xo aùp suaát 4FB-0048</v>
          </cell>
          <cell r="B777" t="str">
            <v>102443100893</v>
          </cell>
          <cell r="C777" t="str">
            <v>Loø xo aùp suaát 4FB-0048</v>
          </cell>
          <cell r="D777" t="str">
            <v>CAÙI</v>
          </cell>
          <cell r="E777" t="str">
            <v>1524</v>
          </cell>
        </row>
        <row r="778">
          <cell r="A778" t="str">
            <v>Oáng loùt keát tuï LGL-1028</v>
          </cell>
          <cell r="B778" t="str">
            <v>102443100894</v>
          </cell>
          <cell r="C778" t="str">
            <v>Oáng loùt keát tuï LGL-1028</v>
          </cell>
          <cell r="D778" t="str">
            <v>CAÙI</v>
          </cell>
          <cell r="E778" t="str">
            <v>1524</v>
          </cell>
        </row>
        <row r="779">
          <cell r="A779" t="str">
            <v>Boä moùc sôïi baèng goám 2TA-1462</v>
          </cell>
          <cell r="B779" t="str">
            <v>102443100895</v>
          </cell>
          <cell r="C779" t="str">
            <v>Boä moùc sôïi baèng goám 2TA-1462</v>
          </cell>
          <cell r="D779" t="str">
            <v>CAÙI</v>
          </cell>
          <cell r="E779" t="str">
            <v>1524</v>
          </cell>
        </row>
        <row r="780">
          <cell r="A780" t="str">
            <v>Ñai oác luïc gíac NUK-4046</v>
          </cell>
          <cell r="B780" t="str">
            <v>102443100896</v>
          </cell>
          <cell r="C780" t="str">
            <v>Ñai oác luïc gíac NUK-4046</v>
          </cell>
          <cell r="D780" t="str">
            <v>CAÙI</v>
          </cell>
          <cell r="E780" t="str">
            <v>1524</v>
          </cell>
        </row>
        <row r="781">
          <cell r="A781" t="str">
            <v>Naép khoùa 4AA-0142</v>
          </cell>
          <cell r="B781" t="str">
            <v>102443100897</v>
          </cell>
          <cell r="C781" t="str">
            <v>Naép khoùa 4AA-0142</v>
          </cell>
          <cell r="D781" t="str">
            <v>CAÙI</v>
          </cell>
          <cell r="E781" t="str">
            <v>1524</v>
          </cell>
        </row>
        <row r="782">
          <cell r="A782" t="str">
            <v>Boä ruloâ tieáp xuùc 4RA-0280</v>
          </cell>
          <cell r="B782" t="str">
            <v>102443100898</v>
          </cell>
          <cell r="C782" t="str">
            <v>Boä ruloâ tieáp xuùc 4RA-0280</v>
          </cell>
          <cell r="D782" t="str">
            <v>CAÙI</v>
          </cell>
          <cell r="E782" t="str">
            <v>1524</v>
          </cell>
        </row>
        <row r="783">
          <cell r="A783" t="str">
            <v>Long ñeàn 4RC-0349</v>
          </cell>
          <cell r="B783" t="str">
            <v>102443100899</v>
          </cell>
          <cell r="C783" t="str">
            <v>Long ñeàn 4RC-0349</v>
          </cell>
          <cell r="D783" t="str">
            <v>CAÙI</v>
          </cell>
          <cell r="E783" t="str">
            <v>1524</v>
          </cell>
        </row>
        <row r="784">
          <cell r="A784" t="str">
            <v>Truïc quay / rulo tieáp xuùc 4TA-0065</v>
          </cell>
          <cell r="B784" t="str">
            <v>102443100900</v>
          </cell>
          <cell r="C784" t="str">
            <v>Truïc quay / rulo tieáp xuùc 4TA-0065</v>
          </cell>
          <cell r="D784" t="str">
            <v>CAÙI</v>
          </cell>
          <cell r="E784" t="str">
            <v>1524</v>
          </cell>
        </row>
        <row r="785">
          <cell r="A785" t="str">
            <v>Ñai oác luïc giaùc NUK-4006</v>
          </cell>
          <cell r="B785" t="str">
            <v>102443100901</v>
          </cell>
          <cell r="C785" t="str">
            <v>Ñai oác luïc giaùc NUK-4006</v>
          </cell>
          <cell r="D785" t="str">
            <v>CAÙI</v>
          </cell>
          <cell r="E785" t="str">
            <v>1524</v>
          </cell>
        </row>
        <row r="786">
          <cell r="A786" t="str">
            <v>Vít khoâng ñaàu NSG-6003</v>
          </cell>
          <cell r="B786" t="str">
            <v>102443100902</v>
          </cell>
          <cell r="C786" t="str">
            <v>Vít khoâng ñaàu NSG-6003</v>
          </cell>
          <cell r="D786" t="str">
            <v>CAÙI</v>
          </cell>
          <cell r="E786" t="str">
            <v>1524</v>
          </cell>
        </row>
        <row r="787">
          <cell r="A787" t="str">
            <v>Bloác daãn höôùng 3CH-0103</v>
          </cell>
          <cell r="B787" t="str">
            <v>102443100903</v>
          </cell>
          <cell r="C787" t="str">
            <v>Bloác daãn höôùng 3CH-0103</v>
          </cell>
          <cell r="D787" t="str">
            <v>CAÙI</v>
          </cell>
          <cell r="E787" t="str">
            <v>1524</v>
          </cell>
        </row>
        <row r="788">
          <cell r="A788" t="str">
            <v>Tay gaït 3WJ-0545</v>
          </cell>
          <cell r="B788" t="str">
            <v>102443100904</v>
          </cell>
          <cell r="C788" t="str">
            <v>Tay gaït 3WJ-0545</v>
          </cell>
          <cell r="D788" t="str">
            <v>CAÙI</v>
          </cell>
          <cell r="E788" t="str">
            <v>1524</v>
          </cell>
        </row>
        <row r="789">
          <cell r="A789" t="str">
            <v>Oáng daãn tröôït 40A-0151</v>
          </cell>
          <cell r="B789" t="str">
            <v>102443100905</v>
          </cell>
          <cell r="C789" t="str">
            <v>Oáng daãn tröôït 40A-0151</v>
          </cell>
          <cell r="D789" t="str">
            <v>CAÙI</v>
          </cell>
          <cell r="E789" t="str">
            <v>1524</v>
          </cell>
        </row>
        <row r="790">
          <cell r="A790" t="str">
            <v>Boä leäch taâm 4RD-0362</v>
          </cell>
          <cell r="B790" t="str">
            <v>102443100906</v>
          </cell>
          <cell r="C790" t="str">
            <v>Boä leäch taâm 4RD-0362</v>
          </cell>
          <cell r="D790" t="str">
            <v>CAÙI</v>
          </cell>
          <cell r="E790" t="str">
            <v>1524</v>
          </cell>
        </row>
        <row r="791">
          <cell r="A791" t="str">
            <v>Baïc coân VSH-1039</v>
          </cell>
          <cell r="B791" t="str">
            <v>102443100907</v>
          </cell>
          <cell r="C791" t="str">
            <v>Baïc coân VSH-1039</v>
          </cell>
          <cell r="D791" t="str">
            <v>CAÙI</v>
          </cell>
          <cell r="E791" t="str">
            <v>1524</v>
          </cell>
        </row>
        <row r="792">
          <cell r="A792" t="str">
            <v>Oáng keïp VSH-1000</v>
          </cell>
          <cell r="B792" t="str">
            <v>102443100908</v>
          </cell>
          <cell r="C792" t="str">
            <v>Oáng keïp VSH-1000</v>
          </cell>
          <cell r="D792" t="str">
            <v>CAÙI</v>
          </cell>
          <cell r="E792" t="str">
            <v>1524</v>
          </cell>
        </row>
        <row r="793">
          <cell r="A793" t="str">
            <v>Tay gaït coù nuùm caàu 4UA-0807</v>
          </cell>
          <cell r="B793" t="str">
            <v>102443100909</v>
          </cell>
          <cell r="C793" t="str">
            <v>Tay gaït coù nuùm caàu 4UA-0807</v>
          </cell>
          <cell r="D793" t="str">
            <v>CAÙI</v>
          </cell>
          <cell r="E793" t="str">
            <v>1524</v>
          </cell>
        </row>
        <row r="794">
          <cell r="A794" t="str">
            <v>Boä choát ngaét LND-1004</v>
          </cell>
          <cell r="B794" t="str">
            <v>102443100910</v>
          </cell>
          <cell r="C794" t="str">
            <v>Boä choát ngaét LND-1004</v>
          </cell>
          <cell r="D794" t="str">
            <v>CAÙI</v>
          </cell>
          <cell r="E794" t="str">
            <v>1524</v>
          </cell>
        </row>
        <row r="795">
          <cell r="A795" t="str">
            <v>Ñoäng cô RDS-1008</v>
          </cell>
          <cell r="B795" t="str">
            <v>102443100911</v>
          </cell>
          <cell r="C795" t="str">
            <v>Ñoäng cô RDS-1008</v>
          </cell>
          <cell r="D795" t="str">
            <v>CAÙI</v>
          </cell>
          <cell r="E795" t="str">
            <v>1524</v>
          </cell>
        </row>
        <row r="796">
          <cell r="A796" t="str">
            <v>Thanh noái 4UC-0180</v>
          </cell>
          <cell r="B796" t="str">
            <v>102443100912</v>
          </cell>
          <cell r="C796" t="str">
            <v>Thanh noái 4UC-0180</v>
          </cell>
          <cell r="D796" t="str">
            <v>CAÙI</v>
          </cell>
          <cell r="E796" t="str">
            <v>1524</v>
          </cell>
        </row>
        <row r="797">
          <cell r="A797" t="str">
            <v>Loâng ñeàn töø 3CF-0097</v>
          </cell>
          <cell r="B797" t="str">
            <v>102443100913</v>
          </cell>
          <cell r="C797" t="str">
            <v>Loâng ñeàn töø 3CF-0097</v>
          </cell>
          <cell r="D797" t="str">
            <v>CAÙI</v>
          </cell>
          <cell r="E797" t="str">
            <v>1524</v>
          </cell>
        </row>
        <row r="798">
          <cell r="A798" t="str">
            <v>Loâng ñeàn 4CB-0822</v>
          </cell>
          <cell r="B798" t="str">
            <v>102443100914</v>
          </cell>
          <cell r="C798" t="str">
            <v>Loâng ñeàn 4CB-0822</v>
          </cell>
          <cell r="D798" t="str">
            <v>CAÙI</v>
          </cell>
          <cell r="E798" t="str">
            <v>1524</v>
          </cell>
        </row>
        <row r="799">
          <cell r="A799" t="str">
            <v>Taám keïp 3UA-1151</v>
          </cell>
          <cell r="B799" t="str">
            <v>102443100915</v>
          </cell>
          <cell r="C799" t="str">
            <v>Taám keïp 3UA-1151</v>
          </cell>
          <cell r="D799" t="str">
            <v>CAÙI</v>
          </cell>
          <cell r="E799" t="str">
            <v>1524</v>
          </cell>
        </row>
        <row r="800">
          <cell r="A800" t="str">
            <v>OÅ ñôõ hoäp soá sau 3RA-4190</v>
          </cell>
          <cell r="B800" t="str">
            <v>102443100916</v>
          </cell>
          <cell r="C800" t="str">
            <v>OÅ ñôõ hoäp soá sau 3RA-4190</v>
          </cell>
          <cell r="D800" t="str">
            <v>CAÙI</v>
          </cell>
          <cell r="E800" t="str">
            <v>1524</v>
          </cell>
        </row>
        <row r="801">
          <cell r="A801" t="str">
            <v>Raûnh oå bi LRK-1001</v>
          </cell>
          <cell r="B801" t="str">
            <v>102443100917</v>
          </cell>
          <cell r="C801" t="str">
            <v>Raûnh oå bi LRK-1001</v>
          </cell>
          <cell r="D801" t="str">
            <v>CAÙI</v>
          </cell>
          <cell r="E801" t="str">
            <v>1524</v>
          </cell>
        </row>
        <row r="802">
          <cell r="A802" t="str">
            <v>Löôõi caét VSR-2001</v>
          </cell>
          <cell r="B802" t="str">
            <v>102443100918</v>
          </cell>
          <cell r="C802" t="str">
            <v>Löôõi caét VSR-2001</v>
          </cell>
          <cell r="D802" t="str">
            <v>CAÙI</v>
          </cell>
          <cell r="E802" t="str">
            <v>1524</v>
          </cell>
        </row>
        <row r="803">
          <cell r="A803" t="str">
            <v>Truïc 4RA-0281</v>
          </cell>
          <cell r="B803" t="str">
            <v>102443100919</v>
          </cell>
          <cell r="C803" t="str">
            <v>Truïc 4RA-0281</v>
          </cell>
          <cell r="D803" t="str">
            <v>CAÙI</v>
          </cell>
          <cell r="E803" t="str">
            <v>1524</v>
          </cell>
        </row>
        <row r="804">
          <cell r="A804" t="str">
            <v>Truïc 4RB-2881</v>
          </cell>
          <cell r="B804" t="str">
            <v>102443100920</v>
          </cell>
          <cell r="C804" t="str">
            <v>Truïc 4RB-2881</v>
          </cell>
          <cell r="D804" t="str">
            <v>CAÙI</v>
          </cell>
          <cell r="E804" t="str">
            <v>1524</v>
          </cell>
        </row>
        <row r="805">
          <cell r="A805" t="str">
            <v>LOØ xo hieïu chænh VPF-1035</v>
          </cell>
          <cell r="B805" t="str">
            <v>102443100921</v>
          </cell>
          <cell r="C805" t="str">
            <v>LOØ xo hieïu chænh VPF-1035</v>
          </cell>
          <cell r="D805" t="str">
            <v>CAÙI</v>
          </cell>
          <cell r="E805" t="str">
            <v>1524</v>
          </cell>
        </row>
        <row r="806">
          <cell r="A806" t="str">
            <v>Raûnh oå bi LRK-1014</v>
          </cell>
          <cell r="B806" t="str">
            <v>102443100922</v>
          </cell>
          <cell r="C806" t="str">
            <v>Raûnh oå bi LRK-1014</v>
          </cell>
          <cell r="D806" t="str">
            <v>CAÙI</v>
          </cell>
          <cell r="E806" t="str">
            <v>1524</v>
          </cell>
        </row>
        <row r="807">
          <cell r="A807" t="str">
            <v>YVA-0171</v>
          </cell>
          <cell r="B807" t="str">
            <v>102443100923</v>
          </cell>
          <cell r="C807" t="str">
            <v>YVA-0171</v>
          </cell>
          <cell r="D807" t="str">
            <v>CAÙI</v>
          </cell>
          <cell r="E807" t="str">
            <v>1524</v>
          </cell>
        </row>
        <row r="808">
          <cell r="A808" t="str">
            <v>Baïc coân VSH-1040</v>
          </cell>
          <cell r="B808" t="str">
            <v>102443100924</v>
          </cell>
          <cell r="C808" t="str">
            <v>Baïc coân VSH-1040</v>
          </cell>
          <cell r="D808" t="str">
            <v>CAÙI</v>
          </cell>
          <cell r="E808" t="str">
            <v>1524</v>
          </cell>
        </row>
        <row r="809">
          <cell r="A809" t="str">
            <v>Ñai oác luïc giaùc NUK-4030</v>
          </cell>
          <cell r="B809" t="str">
            <v>102443100925</v>
          </cell>
          <cell r="C809" t="str">
            <v>Ñai oác luïc giaùc NUK-4030</v>
          </cell>
          <cell r="D809" t="str">
            <v>CAÙI</v>
          </cell>
          <cell r="E809" t="str">
            <v>1524</v>
          </cell>
        </row>
        <row r="810">
          <cell r="A810" t="str">
            <v>Vít NSI-2028</v>
          </cell>
          <cell r="B810" t="str">
            <v>102443100926</v>
          </cell>
          <cell r="C810" t="str">
            <v>Vít NSI-2028</v>
          </cell>
          <cell r="D810" t="str">
            <v>CAÙI</v>
          </cell>
          <cell r="E810" t="str">
            <v>1524</v>
          </cell>
        </row>
        <row r="811">
          <cell r="A811" t="str">
            <v>Loâng ñeàn NCS-5006</v>
          </cell>
          <cell r="B811" t="str">
            <v>102443100927</v>
          </cell>
          <cell r="C811" t="str">
            <v>Loâng ñeàn NCS-5006</v>
          </cell>
          <cell r="D811" t="str">
            <v>CAÙI</v>
          </cell>
          <cell r="E811" t="str">
            <v>1524</v>
          </cell>
        </row>
        <row r="812">
          <cell r="A812" t="str">
            <v>Ñai oác luïc giaùc NUS-1002</v>
          </cell>
          <cell r="B812" t="str">
            <v>102443100928</v>
          </cell>
          <cell r="C812" t="str">
            <v>Ñai oác luïc giaùc NUS-1002</v>
          </cell>
          <cell r="D812" t="str">
            <v>CAÙI</v>
          </cell>
          <cell r="E812" t="str">
            <v>1524</v>
          </cell>
        </row>
        <row r="813">
          <cell r="A813" t="str">
            <v>Roøng roïc taûi 4UB-0153</v>
          </cell>
          <cell r="B813" t="str">
            <v>102443100929</v>
          </cell>
          <cell r="C813" t="str">
            <v>Roøng roïc taûi 4UB-0153</v>
          </cell>
          <cell r="D813" t="str">
            <v>CAÙI</v>
          </cell>
          <cell r="E813" t="str">
            <v>1524</v>
          </cell>
        </row>
        <row r="814">
          <cell r="A814" t="str">
            <v>Roøng roïc taûi 4UB-0152</v>
          </cell>
          <cell r="B814" t="str">
            <v>102443100930</v>
          </cell>
          <cell r="C814" t="str">
            <v>Roøng roïc taûi 4UB-0152</v>
          </cell>
          <cell r="D814" t="str">
            <v>CAÙI</v>
          </cell>
          <cell r="E814" t="str">
            <v>1524</v>
          </cell>
        </row>
        <row r="815">
          <cell r="A815" t="str">
            <v>Baùnh raêng 4UB-0489</v>
          </cell>
          <cell r="B815" t="str">
            <v>102443100931</v>
          </cell>
          <cell r="C815" t="str">
            <v>Baùnh raêng 4UB-0489</v>
          </cell>
          <cell r="D815" t="str">
            <v>CAÙI</v>
          </cell>
          <cell r="E815" t="str">
            <v>1524</v>
          </cell>
        </row>
        <row r="816">
          <cell r="A816" t="str">
            <v>Baùnh raêng 4UB-0451</v>
          </cell>
          <cell r="B816" t="str">
            <v>102443100932</v>
          </cell>
          <cell r="C816" t="str">
            <v>Baùnh raêng 4UB-0451</v>
          </cell>
          <cell r="D816" t="str">
            <v>CAÙI</v>
          </cell>
          <cell r="E816" t="str">
            <v>1524</v>
          </cell>
        </row>
        <row r="817">
          <cell r="A817" t="str">
            <v>Moâ tô boä thaéng voøng EUK-1025</v>
          </cell>
          <cell r="B817" t="str">
            <v>102443100933</v>
          </cell>
          <cell r="C817" t="str">
            <v>Moâ tô boä thaéng voøng EUK-1025</v>
          </cell>
          <cell r="D817" t="str">
            <v>CAÙI</v>
          </cell>
          <cell r="E817" t="str">
            <v>1524</v>
          </cell>
        </row>
        <row r="818">
          <cell r="A818" t="str">
            <v>Boä baùnh xe leäch taâm YVB-0124</v>
          </cell>
          <cell r="B818" t="str">
            <v>102443100934</v>
          </cell>
          <cell r="C818" t="str">
            <v>Boä baùnh xe leäch taâm YVB-0124</v>
          </cell>
          <cell r="D818" t="str">
            <v>CAÙI</v>
          </cell>
          <cell r="E818" t="str">
            <v>1524</v>
          </cell>
        </row>
        <row r="819">
          <cell r="A819" t="str">
            <v>Naép 4UA-0020</v>
          </cell>
          <cell r="B819" t="str">
            <v>102443100935</v>
          </cell>
          <cell r="C819" t="str">
            <v>Naép 4UA-0020</v>
          </cell>
          <cell r="D819" t="str">
            <v>CAÙI</v>
          </cell>
          <cell r="E819" t="str">
            <v>1524</v>
          </cell>
        </row>
        <row r="820">
          <cell r="A820" t="str">
            <v>Voøng nilos TNR-1000</v>
          </cell>
          <cell r="B820" t="str">
            <v>102443100936</v>
          </cell>
          <cell r="C820" t="str">
            <v>Voøng nilos TNR-1000</v>
          </cell>
          <cell r="D820" t="str">
            <v>CAÙI</v>
          </cell>
          <cell r="E820" t="str">
            <v>1524</v>
          </cell>
        </row>
        <row r="821">
          <cell r="A821" t="str">
            <v>Baêng ñeäm YVA-0095</v>
          </cell>
          <cell r="B821" t="str">
            <v>102443100937</v>
          </cell>
          <cell r="C821" t="str">
            <v>Baêng ñeäm YVA-0095</v>
          </cell>
          <cell r="D821" t="str">
            <v>CAÙI</v>
          </cell>
          <cell r="E821" t="str">
            <v>1524</v>
          </cell>
        </row>
        <row r="822">
          <cell r="A822" t="str">
            <v>Thieát bò buø 2CE-0042</v>
          </cell>
          <cell r="B822" t="str">
            <v>102443100938</v>
          </cell>
          <cell r="C822" t="str">
            <v>Thieát bò buø 2CE-0042</v>
          </cell>
          <cell r="D822" t="str">
            <v>CAÙI</v>
          </cell>
          <cell r="E822" t="str">
            <v>1524</v>
          </cell>
        </row>
        <row r="823">
          <cell r="A823" t="str">
            <v>LOØ xo thieát bò buø 4FB-0003</v>
          </cell>
          <cell r="B823" t="str">
            <v>102443100939</v>
          </cell>
          <cell r="C823" t="str">
            <v>LOØ xo thieát bò buø 4FB-0003</v>
          </cell>
          <cell r="D823" t="str">
            <v>CAÙI</v>
          </cell>
          <cell r="E823" t="str">
            <v>1524</v>
          </cell>
        </row>
        <row r="824">
          <cell r="A824" t="str">
            <v>Gía ñôõ loø xo 4FA-0004</v>
          </cell>
          <cell r="B824" t="str">
            <v>102443100940</v>
          </cell>
          <cell r="C824" t="str">
            <v>Gía ñôõ loø xo 4FA-0004</v>
          </cell>
          <cell r="D824" t="str">
            <v>CAÙI</v>
          </cell>
          <cell r="E824" t="str">
            <v>1524</v>
          </cell>
        </row>
        <row r="825">
          <cell r="A825" t="str">
            <v>Boä vuøng ñeäm thieát bò buø 4UC-0279</v>
          </cell>
          <cell r="B825" t="str">
            <v>102443100941</v>
          </cell>
          <cell r="C825" t="str">
            <v>Boä vuøng ñeäm thieát bò buø 4UC-0279</v>
          </cell>
          <cell r="D825" t="str">
            <v>CAÙI</v>
          </cell>
          <cell r="E825" t="str">
            <v>1524</v>
          </cell>
        </row>
        <row r="826">
          <cell r="A826" t="str">
            <v>Guoác tröôït thoi deät phaûi 3HA-0091</v>
          </cell>
          <cell r="B826" t="str">
            <v>102443100942</v>
          </cell>
          <cell r="C826" t="str">
            <v>Guoác tröôït thoi deät phaûi 3HA-0091</v>
          </cell>
          <cell r="D826" t="str">
            <v>CAÙI</v>
          </cell>
          <cell r="E826" t="str">
            <v>1524</v>
          </cell>
        </row>
        <row r="827">
          <cell r="A827" t="str">
            <v>Guoác tröôït thoi deät traùi 3HA-0092</v>
          </cell>
          <cell r="B827" t="str">
            <v>102443100943</v>
          </cell>
          <cell r="C827" t="str">
            <v>Guoác tröôït thoi deät traùi 3HA-0092</v>
          </cell>
          <cell r="D827" t="str">
            <v>CAÙI</v>
          </cell>
          <cell r="E827" t="str">
            <v>1524</v>
          </cell>
        </row>
        <row r="828">
          <cell r="A828" t="str">
            <v>Gía treo daãn höôùng 20B-0543</v>
          </cell>
          <cell r="B828" t="str">
            <v>102443100944</v>
          </cell>
          <cell r="C828" t="str">
            <v>Gía treo daãn höôùng 20B-0543</v>
          </cell>
          <cell r="D828" t="str">
            <v>CAÙI</v>
          </cell>
          <cell r="E828" t="str">
            <v>1524</v>
          </cell>
        </row>
        <row r="829">
          <cell r="A829" t="str">
            <v>4CA-1967</v>
          </cell>
          <cell r="B829" t="str">
            <v>102443100945</v>
          </cell>
          <cell r="C829" t="str">
            <v>4CA-1967</v>
          </cell>
          <cell r="D829" t="str">
            <v>CAÙI</v>
          </cell>
          <cell r="E829" t="str">
            <v>1524</v>
          </cell>
        </row>
        <row r="830">
          <cell r="A830" t="str">
            <v>Boä ru loâ truyeàn ñoäng YVB-0107</v>
          </cell>
          <cell r="B830" t="str">
            <v>102443100946</v>
          </cell>
          <cell r="C830" t="str">
            <v>Boä ru loâ truyeàn ñoäng YVB-0107</v>
          </cell>
          <cell r="D830" t="str">
            <v>CAÙI</v>
          </cell>
          <cell r="E830" t="str">
            <v>1524</v>
          </cell>
        </row>
        <row r="831">
          <cell r="A831" t="str">
            <v>Boä cuoán chonchoid YVB-0108</v>
          </cell>
          <cell r="B831" t="str">
            <v>102443100947</v>
          </cell>
          <cell r="C831" t="str">
            <v>Boä cuoán chonchoid YVB-0108</v>
          </cell>
          <cell r="D831" t="str">
            <v>CAÙI</v>
          </cell>
          <cell r="E831" t="str">
            <v>1524</v>
          </cell>
        </row>
        <row r="832">
          <cell r="A832" t="str">
            <v>Boä baùnh xe thoi deät YVB-0110</v>
          </cell>
          <cell r="B832" t="str">
            <v>102443100948</v>
          </cell>
          <cell r="C832" t="str">
            <v>Boä baùnh xe thoi deät YVB-0110</v>
          </cell>
          <cell r="D832" t="str">
            <v>CAÙI</v>
          </cell>
          <cell r="E832" t="str">
            <v>1524</v>
          </cell>
        </row>
        <row r="833">
          <cell r="A833" t="str">
            <v>Caàu chì oáng thuyû tinh ECG-1004</v>
          </cell>
          <cell r="B833" t="str">
            <v>102443100949</v>
          </cell>
          <cell r="C833" t="str">
            <v>Caàu chì oáng thuyû tinh ECG-1004</v>
          </cell>
          <cell r="D833" t="str">
            <v>CAÙI</v>
          </cell>
          <cell r="E833" t="str">
            <v>1524</v>
          </cell>
        </row>
        <row r="834">
          <cell r="A834" t="str">
            <v>BoùÙng ñeøn ( 24V ) IIB -1000</v>
          </cell>
          <cell r="B834" t="str">
            <v>102443100950</v>
          </cell>
          <cell r="C834" t="str">
            <v>BoùÙng ñeøn ( 24V ) IIB -1000</v>
          </cell>
          <cell r="D834" t="str">
            <v>CAÙI</v>
          </cell>
          <cell r="E834" t="str">
            <v>1524</v>
          </cell>
        </row>
        <row r="835">
          <cell r="A835" t="str">
            <v>Boùng ñeøn IIS-1002</v>
          </cell>
          <cell r="B835" t="str">
            <v>102443100951</v>
          </cell>
          <cell r="C835" t="str">
            <v>Boùng ñeøn IIS-1002</v>
          </cell>
          <cell r="D835" t="str">
            <v>CAÙI</v>
          </cell>
          <cell r="E835" t="str">
            <v>1524</v>
          </cell>
        </row>
        <row r="836">
          <cell r="A836" t="str">
            <v>Baïc ñaïn YVB-0128</v>
          </cell>
          <cell r="B836" t="str">
            <v>102443100952</v>
          </cell>
          <cell r="C836" t="str">
            <v>Baïc ñaïn YVB-0128</v>
          </cell>
          <cell r="D836" t="str">
            <v>CAÙI</v>
          </cell>
          <cell r="E836" t="str">
            <v>1524</v>
          </cell>
        </row>
        <row r="837">
          <cell r="A837" t="str">
            <v>Baïc ñaïn YVA-0102</v>
          </cell>
          <cell r="B837" t="str">
            <v>102443100953</v>
          </cell>
          <cell r="C837" t="str">
            <v>Baïc ñaïn YVA-0102</v>
          </cell>
          <cell r="D837" t="str">
            <v>CAÙI</v>
          </cell>
          <cell r="E837" t="str">
            <v>1524</v>
          </cell>
        </row>
        <row r="838">
          <cell r="A838" t="str">
            <v>Baùnh ñai truyeàn 4 UA-0015</v>
          </cell>
          <cell r="B838" t="str">
            <v>102443100954</v>
          </cell>
          <cell r="C838" t="str">
            <v>Baùnh ñai truyeàn 4 UA-0015</v>
          </cell>
          <cell r="D838" t="str">
            <v>CAÙI</v>
          </cell>
          <cell r="E838" t="str">
            <v>1524</v>
          </cell>
        </row>
        <row r="839">
          <cell r="A839" t="str">
            <v>Ñoøn baåy truyeàn ñoäng YVA-0061</v>
          </cell>
          <cell r="B839" t="str">
            <v>102443100955</v>
          </cell>
          <cell r="C839" t="str">
            <v>Ñoøn baåy truyeàn ñoäng YVA-0061</v>
          </cell>
          <cell r="D839" t="str">
            <v>CAÙI</v>
          </cell>
          <cell r="E839" t="str">
            <v>1524</v>
          </cell>
        </row>
        <row r="840">
          <cell r="A840" t="str">
            <v>Thanh noái 2UA-0012</v>
          </cell>
          <cell r="B840" t="str">
            <v>102443100956</v>
          </cell>
          <cell r="C840" t="str">
            <v>Thanh noái 2UA-0012</v>
          </cell>
          <cell r="D840" t="str">
            <v>CAÙI</v>
          </cell>
          <cell r="E840" t="str">
            <v>1524</v>
          </cell>
        </row>
        <row r="841">
          <cell r="A841" t="str">
            <v>Maãu keïp 3UA-0013</v>
          </cell>
          <cell r="B841" t="str">
            <v>102443100957</v>
          </cell>
          <cell r="C841" t="str">
            <v>Maãu keïp 3UA-0013</v>
          </cell>
          <cell r="D841" t="str">
            <v>CAÙI</v>
          </cell>
          <cell r="E841" t="str">
            <v>1524</v>
          </cell>
        </row>
        <row r="842">
          <cell r="A842" t="str">
            <v>Puli ñoåi höôùng YVA-0003</v>
          </cell>
          <cell r="B842" t="str">
            <v>102443100958</v>
          </cell>
          <cell r="C842" t="str">
            <v>Puli ñoåi höôùng YVA-0003</v>
          </cell>
          <cell r="D842" t="str">
            <v>CAÙI</v>
          </cell>
          <cell r="E842" t="str">
            <v>1524</v>
          </cell>
        </row>
        <row r="843">
          <cell r="A843" t="str">
            <v>Khôùp li hôïp töø AKE-1001</v>
          </cell>
          <cell r="B843" t="str">
            <v>102443100959</v>
          </cell>
          <cell r="C843" t="str">
            <v>Khôùp li hôïp töø AKE-1001</v>
          </cell>
          <cell r="D843" t="str">
            <v>CAÙI</v>
          </cell>
          <cell r="E843" t="str">
            <v>1524</v>
          </cell>
        </row>
        <row r="844">
          <cell r="A844" t="str">
            <v>Boä giöõ gía ñôõ 4UA-0067</v>
          </cell>
          <cell r="B844" t="str">
            <v>102443100960</v>
          </cell>
          <cell r="C844" t="str">
            <v>Boä giöõ gía ñôõ 4UA-0067</v>
          </cell>
          <cell r="D844" t="str">
            <v>CAÙI</v>
          </cell>
          <cell r="E844" t="str">
            <v>1524</v>
          </cell>
        </row>
        <row r="845">
          <cell r="A845" t="str">
            <v>Loø xo NK-2105</v>
          </cell>
          <cell r="B845" t="str">
            <v>102443100977</v>
          </cell>
          <cell r="C845" t="str">
            <v>Loø xo NK-2105</v>
          </cell>
          <cell r="D845" t="str">
            <v>CAÙI</v>
          </cell>
          <cell r="E845" t="str">
            <v>1524</v>
          </cell>
        </row>
        <row r="846">
          <cell r="A846" t="str">
            <v>LOØ xo NK-4454</v>
          </cell>
          <cell r="B846" t="str">
            <v>102443100979</v>
          </cell>
          <cell r="C846" t="str">
            <v>LOØ xo NK-4454</v>
          </cell>
          <cell r="D846" t="str">
            <v>CAÙI</v>
          </cell>
          <cell r="E846" t="str">
            <v>1524</v>
          </cell>
        </row>
        <row r="847">
          <cell r="A847" t="str">
            <v>Loø xo NK-4462</v>
          </cell>
          <cell r="B847" t="str">
            <v>102443100981</v>
          </cell>
          <cell r="C847" t="str">
            <v>Loø xo NK-4462</v>
          </cell>
          <cell r="D847" t="str">
            <v>CAÙI</v>
          </cell>
          <cell r="E847" t="str">
            <v>1524</v>
          </cell>
        </row>
        <row r="848">
          <cell r="A848" t="str">
            <v>Maùy huùt NR-12124</v>
          </cell>
          <cell r="B848" t="str">
            <v>102443100985</v>
          </cell>
          <cell r="C848" t="str">
            <v>Maùy huùt NR-12124</v>
          </cell>
          <cell r="D848" t="str">
            <v>CAÙI</v>
          </cell>
          <cell r="E848" t="str">
            <v>1524</v>
          </cell>
        </row>
        <row r="849">
          <cell r="A849" t="str">
            <v>Coâng taéc giôùi haïn Z 15GW22-B</v>
          </cell>
          <cell r="B849" t="str">
            <v>102443100997</v>
          </cell>
          <cell r="C849" t="str">
            <v>Coâng taéc giôùi haïn Z 15GW22-B</v>
          </cell>
          <cell r="D849" t="str">
            <v>CAÙI</v>
          </cell>
          <cell r="E849" t="str">
            <v>1524</v>
          </cell>
        </row>
        <row r="850">
          <cell r="A850" t="str">
            <v>Noái NV-6343</v>
          </cell>
          <cell r="B850" t="str">
            <v>102443101002</v>
          </cell>
          <cell r="C850" t="str">
            <v>Noái NV-6343</v>
          </cell>
          <cell r="D850" t="str">
            <v>CAÙI</v>
          </cell>
          <cell r="E850" t="str">
            <v>1524</v>
          </cell>
        </row>
        <row r="851">
          <cell r="A851" t="str">
            <v>Daây curoa thaúng SG 500 20x1280</v>
          </cell>
          <cell r="B851" t="str">
            <v>102443101008</v>
          </cell>
          <cell r="C851" t="str">
            <v>Daây curoa thaúng SG 500 20x1280</v>
          </cell>
          <cell r="D851" t="str">
            <v>CAÙI</v>
          </cell>
          <cell r="E851" t="str">
            <v>1524</v>
          </cell>
        </row>
        <row r="852">
          <cell r="A852" t="str">
            <v>Coâng taéc giôùi haïn Z-15GW4-B</v>
          </cell>
          <cell r="B852" t="str">
            <v>102443101016</v>
          </cell>
          <cell r="C852" t="str">
            <v>Coâng taéc giôùi haïn Z-15GW4-B</v>
          </cell>
          <cell r="D852" t="str">
            <v>CAÙI</v>
          </cell>
          <cell r="E852" t="str">
            <v>1524</v>
          </cell>
        </row>
        <row r="853">
          <cell r="A853" t="str">
            <v>Loø xo NC 4019</v>
          </cell>
          <cell r="B853" t="str">
            <v>102443101018</v>
          </cell>
          <cell r="C853" t="str">
            <v>Loø xo NC 4019</v>
          </cell>
          <cell r="D853" t="str">
            <v>CAÙI</v>
          </cell>
          <cell r="E853" t="str">
            <v>1524</v>
          </cell>
        </row>
        <row r="854">
          <cell r="A854" t="str">
            <v>Khoùa taûi 014311</v>
          </cell>
          <cell r="B854" t="str">
            <v>102443101035</v>
          </cell>
          <cell r="C854" t="str">
            <v>Khoùa taûi 014311</v>
          </cell>
          <cell r="D854" t="str">
            <v>CAÙI</v>
          </cell>
          <cell r="E854" t="str">
            <v>1524</v>
          </cell>
        </row>
        <row r="855">
          <cell r="A855" t="str">
            <v>Thanh kim 032132</v>
          </cell>
          <cell r="B855" t="str">
            <v>102443101037</v>
          </cell>
          <cell r="C855" t="str">
            <v>Thanh kim 032132</v>
          </cell>
          <cell r="D855" t="str">
            <v>CAÙI</v>
          </cell>
          <cell r="E855" t="str">
            <v>1524</v>
          </cell>
        </row>
        <row r="856">
          <cell r="A856" t="str">
            <v>Taám phuû 033121</v>
          </cell>
          <cell r="B856" t="str">
            <v>102443101039</v>
          </cell>
          <cell r="C856" t="str">
            <v>Taám phuû 033121</v>
          </cell>
          <cell r="D856" t="str">
            <v>CAÙI</v>
          </cell>
          <cell r="E856" t="str">
            <v>1524</v>
          </cell>
        </row>
        <row r="857">
          <cell r="A857" t="str">
            <v>Choát voû caàn naïp taûi 034041</v>
          </cell>
          <cell r="B857" t="str">
            <v>102443101041</v>
          </cell>
          <cell r="C857" t="str">
            <v>Choát voû caàn naïp taûi 034041</v>
          </cell>
          <cell r="D857" t="str">
            <v>CAÙI</v>
          </cell>
          <cell r="E857" t="str">
            <v>1524</v>
          </cell>
        </row>
        <row r="858">
          <cell r="A858" t="str">
            <v>Kim daãn 044052</v>
          </cell>
          <cell r="B858" t="str">
            <v>102443101043</v>
          </cell>
          <cell r="C858" t="str">
            <v>Kim daãn 044052</v>
          </cell>
          <cell r="D858" t="str">
            <v>CAÙI</v>
          </cell>
          <cell r="E858" t="str">
            <v>1524</v>
          </cell>
        </row>
        <row r="859">
          <cell r="A859" t="str">
            <v>Boä dñieàu khieån chæ 035042</v>
          </cell>
          <cell r="B859" t="str">
            <v>102443101045</v>
          </cell>
          <cell r="C859" t="str">
            <v>Boä dñieàu khieån chæ 035042</v>
          </cell>
          <cell r="D859" t="str">
            <v>CAÙI</v>
          </cell>
          <cell r="E859" t="str">
            <v>1524</v>
          </cell>
        </row>
        <row r="860">
          <cell r="A860" t="str">
            <v>Ñoøn baåy 107161</v>
          </cell>
          <cell r="B860" t="str">
            <v>102443101047</v>
          </cell>
          <cell r="C860" t="str">
            <v>Ñoøn baåy 107161</v>
          </cell>
          <cell r="D860" t="str">
            <v>CAÙI</v>
          </cell>
          <cell r="E860" t="str">
            <v>1524</v>
          </cell>
        </row>
        <row r="861">
          <cell r="A861" t="str">
            <v>Löôõi dao döôùi 181041</v>
          </cell>
          <cell r="B861" t="str">
            <v>102443101049</v>
          </cell>
          <cell r="C861" t="str">
            <v>Löôõi dao döôùi 181041</v>
          </cell>
          <cell r="D861" t="str">
            <v>CAÙI</v>
          </cell>
          <cell r="E861" t="str">
            <v>1524</v>
          </cell>
        </row>
        <row r="862">
          <cell r="A862" t="str">
            <v>Mieáng chaën 182131</v>
          </cell>
          <cell r="B862" t="str">
            <v>102443101052</v>
          </cell>
          <cell r="C862" t="str">
            <v>Mieáng chaën 182131</v>
          </cell>
          <cell r="D862" t="str">
            <v>CAÙI</v>
          </cell>
          <cell r="E862" t="str">
            <v>1524</v>
          </cell>
        </row>
        <row r="863">
          <cell r="A863" t="str">
            <v>Boä döøng 182151 A</v>
          </cell>
          <cell r="B863" t="str">
            <v>102443101054</v>
          </cell>
          <cell r="C863" t="str">
            <v>Boä döøng 182151 A</v>
          </cell>
          <cell r="D863" t="str">
            <v>CAÙI</v>
          </cell>
          <cell r="E863" t="str">
            <v>1524</v>
          </cell>
        </row>
        <row r="864">
          <cell r="A864" t="str">
            <v>Thanh ngaét maïch 182201</v>
          </cell>
          <cell r="B864" t="str">
            <v>102443101056</v>
          </cell>
          <cell r="C864" t="str">
            <v>Thanh ngaét maïch 182201</v>
          </cell>
          <cell r="D864" t="str">
            <v>CAÙI</v>
          </cell>
          <cell r="E864" t="str">
            <v>1524</v>
          </cell>
        </row>
        <row r="865">
          <cell r="A865" t="str">
            <v>Loø xo 181091</v>
          </cell>
          <cell r="B865" t="str">
            <v>102443101060</v>
          </cell>
          <cell r="C865" t="str">
            <v>Loø xo 181091</v>
          </cell>
          <cell r="D865" t="str">
            <v>CAÙI</v>
          </cell>
          <cell r="E865" t="str">
            <v>1524</v>
          </cell>
        </row>
        <row r="866">
          <cell r="A866" t="str">
            <v>Coâng taéc giôùi haïn WLCL</v>
          </cell>
          <cell r="B866" t="str">
            <v>102443101069</v>
          </cell>
          <cell r="C866" t="str">
            <v>Coâng taéc giôùi haïn WLCL</v>
          </cell>
          <cell r="D866" t="str">
            <v>CAÙI</v>
          </cell>
          <cell r="E866" t="str">
            <v>1524</v>
          </cell>
        </row>
        <row r="867">
          <cell r="A867" t="str">
            <v>Boä giöõ gía ñôõ 4UB-0032</v>
          </cell>
          <cell r="B867" t="str">
            <v>102443101072</v>
          </cell>
          <cell r="C867" t="str">
            <v>Boä giöõ gía ñôõ 4UB-0032</v>
          </cell>
          <cell r="D867" t="str">
            <v>CAÙI</v>
          </cell>
          <cell r="E867" t="str">
            <v>1524</v>
          </cell>
        </row>
        <row r="868">
          <cell r="A868" t="str">
            <v>Taám phuû thoi deät 3UC-0544</v>
          </cell>
          <cell r="B868" t="str">
            <v>102443101073</v>
          </cell>
          <cell r="C868" t="str">
            <v>Taám phuû thoi deät 3UC-0544</v>
          </cell>
          <cell r="D868" t="str">
            <v>CAÙI</v>
          </cell>
          <cell r="E868" t="str">
            <v>1524</v>
          </cell>
        </row>
        <row r="869">
          <cell r="A869" t="str">
            <v>Taám phuû 3UE-0031</v>
          </cell>
          <cell r="B869" t="str">
            <v>102443101074</v>
          </cell>
          <cell r="C869" t="str">
            <v>Taám phuû 3UE-0031</v>
          </cell>
          <cell r="D869" t="str">
            <v>CAÙI</v>
          </cell>
          <cell r="E869" t="str">
            <v>1524</v>
          </cell>
        </row>
        <row r="870">
          <cell r="A870" t="str">
            <v>OÅ phanh 3UD-0034</v>
          </cell>
          <cell r="B870" t="str">
            <v>102443101075</v>
          </cell>
          <cell r="C870" t="str">
            <v>OÅ phanh 3UD-0034</v>
          </cell>
          <cell r="D870" t="str">
            <v>CAÙI</v>
          </cell>
          <cell r="E870" t="str">
            <v>1524</v>
          </cell>
        </row>
        <row r="871">
          <cell r="A871" t="str">
            <v>Guoác haûm 2CB-2088</v>
          </cell>
          <cell r="B871" t="str">
            <v>102443101076</v>
          </cell>
          <cell r="C871" t="str">
            <v>Guoác haûm 2CB-2088</v>
          </cell>
          <cell r="D871" t="str">
            <v>CAÙI</v>
          </cell>
          <cell r="E871" t="str">
            <v>1524</v>
          </cell>
        </row>
        <row r="872">
          <cell r="A872" t="str">
            <v>Loø xo 4FC-0006</v>
          </cell>
          <cell r="B872" t="str">
            <v>102443101077</v>
          </cell>
          <cell r="C872" t="str">
            <v>Loø xo 4FC-0006</v>
          </cell>
          <cell r="D872" t="str">
            <v>CAÙI</v>
          </cell>
          <cell r="E872" t="str">
            <v>1524</v>
          </cell>
        </row>
        <row r="873">
          <cell r="A873" t="str">
            <v>Naép 4UA-0018</v>
          </cell>
          <cell r="B873" t="str">
            <v>102443101078</v>
          </cell>
          <cell r="C873" t="str">
            <v>Naép 4UA-0018</v>
          </cell>
          <cell r="D873" t="str">
            <v>CAÙI</v>
          </cell>
          <cell r="E873" t="str">
            <v>1524</v>
          </cell>
        </row>
        <row r="874">
          <cell r="A874" t="str">
            <v>Naép 4UA-0052</v>
          </cell>
          <cell r="B874" t="str">
            <v>102443101079</v>
          </cell>
          <cell r="C874" t="str">
            <v>Naép 4UA-0052</v>
          </cell>
          <cell r="D874" t="str">
            <v>CAÙI</v>
          </cell>
          <cell r="E874" t="str">
            <v>1524</v>
          </cell>
        </row>
        <row r="875">
          <cell r="A875" t="str">
            <v>Gía ñôõ 3FF-0009</v>
          </cell>
          <cell r="B875" t="str">
            <v>102443101080</v>
          </cell>
          <cell r="C875" t="str">
            <v>Gía ñôõ 3FF-0009</v>
          </cell>
          <cell r="D875" t="str">
            <v>CAÙI</v>
          </cell>
          <cell r="E875" t="str">
            <v>1524</v>
          </cell>
        </row>
        <row r="876">
          <cell r="A876" t="str">
            <v>Göông phaûn xaï 4CB-0006</v>
          </cell>
          <cell r="B876" t="str">
            <v>102443101081</v>
          </cell>
          <cell r="C876" t="str">
            <v>Göông phaûn xaï 4CB-0006</v>
          </cell>
          <cell r="D876" t="str">
            <v>CAÙI</v>
          </cell>
          <cell r="E876" t="str">
            <v>1524</v>
          </cell>
        </row>
        <row r="877">
          <cell r="A877" t="str">
            <v>Caùi chaën 3UE-0043</v>
          </cell>
          <cell r="B877" t="str">
            <v>102443101082</v>
          </cell>
          <cell r="C877" t="str">
            <v>Caùi chaën 3UE-0043</v>
          </cell>
          <cell r="D877" t="str">
            <v>CAÙI</v>
          </cell>
          <cell r="E877" t="str">
            <v>1524</v>
          </cell>
        </row>
        <row r="878">
          <cell r="A878" t="str">
            <v>Boä oå gía ñôõ baïc ñaïn YVA-0099</v>
          </cell>
          <cell r="B878" t="str">
            <v>102443101083</v>
          </cell>
          <cell r="C878" t="str">
            <v>Boä oå gía ñôõ baïc ñaïn YVA-0099</v>
          </cell>
          <cell r="D878" t="str">
            <v>CAÙI</v>
          </cell>
          <cell r="E878" t="str">
            <v>1524</v>
          </cell>
        </row>
        <row r="879">
          <cell r="A879" t="str">
            <v>Boä oå gía ñôõ baïc ñaïn YVA-0100</v>
          </cell>
          <cell r="B879" t="str">
            <v>102443101084</v>
          </cell>
          <cell r="C879" t="str">
            <v>Boä oå gía ñôõ baïc ñaïn YVA-0100</v>
          </cell>
          <cell r="D879" t="str">
            <v>CAÙI</v>
          </cell>
          <cell r="E879" t="str">
            <v>1524</v>
          </cell>
        </row>
        <row r="880">
          <cell r="A880" t="str">
            <v>Rô le nhieät ñieän ERT-1018</v>
          </cell>
          <cell r="B880" t="str">
            <v>102443101085</v>
          </cell>
          <cell r="C880" t="str">
            <v>Rô le nhieät ñieän ERT-1018</v>
          </cell>
          <cell r="D880" t="str">
            <v>CAÙI</v>
          </cell>
          <cell r="E880" t="str">
            <v>1524</v>
          </cell>
        </row>
        <row r="881">
          <cell r="A881" t="str">
            <v>Khung ñôõ ERZ-1004</v>
          </cell>
          <cell r="B881" t="str">
            <v>102443101086</v>
          </cell>
          <cell r="C881" t="str">
            <v>Khung ñôõ ERZ-1004</v>
          </cell>
          <cell r="D881" t="str">
            <v>CAÙI</v>
          </cell>
          <cell r="E881" t="str">
            <v>1524</v>
          </cell>
        </row>
        <row r="882">
          <cell r="A882" t="str">
            <v>Boä ngaét maïch EUK-1017</v>
          </cell>
          <cell r="B882" t="str">
            <v>102443101087</v>
          </cell>
          <cell r="C882" t="str">
            <v>Boä ngaét maïch EUK-1017</v>
          </cell>
          <cell r="D882" t="str">
            <v>CAÙI</v>
          </cell>
          <cell r="E882" t="str">
            <v>1524</v>
          </cell>
        </row>
        <row r="883">
          <cell r="A883" t="str">
            <v>Baûng coâng taéc phuï EUZ-1003</v>
          </cell>
          <cell r="B883" t="str">
            <v>102443101088</v>
          </cell>
          <cell r="C883" t="str">
            <v>Baûng coâng taéc phuï EUZ-1003</v>
          </cell>
          <cell r="D883" t="str">
            <v>CAÙI</v>
          </cell>
          <cell r="E883" t="str">
            <v>1524</v>
          </cell>
        </row>
        <row r="884">
          <cell r="A884" t="str">
            <v>Coâng taéc ESK-1013</v>
          </cell>
          <cell r="B884" t="str">
            <v>102443101089</v>
          </cell>
          <cell r="C884" t="str">
            <v>Coâng taéc ESK-1013</v>
          </cell>
          <cell r="D884" t="str">
            <v>CAÙI</v>
          </cell>
          <cell r="E884" t="str">
            <v>1524</v>
          </cell>
        </row>
        <row r="885">
          <cell r="A885" t="str">
            <v>Bloác coâng taéc phuï ESH-101</v>
          </cell>
          <cell r="B885" t="str">
            <v>102443101091</v>
          </cell>
          <cell r="C885" t="str">
            <v>Bloác coâng taéc phuï ESH-101</v>
          </cell>
          <cell r="D885" t="str">
            <v>CAÙI</v>
          </cell>
          <cell r="E885" t="str">
            <v>1524</v>
          </cell>
        </row>
        <row r="886">
          <cell r="A886" t="str">
            <v>Bloác coâng taéc phuï ESH-1001</v>
          </cell>
          <cell r="B886" t="str">
            <v>102443101092</v>
          </cell>
          <cell r="C886" t="str">
            <v>Bloác coâng taéc phuï ESH-1001</v>
          </cell>
          <cell r="D886" t="str">
            <v>CAÙI</v>
          </cell>
          <cell r="E886" t="str">
            <v>1524</v>
          </cell>
        </row>
        <row r="887">
          <cell r="A887" t="str">
            <v>Boä giöõ vít ERS-1006</v>
          </cell>
          <cell r="B887" t="str">
            <v>102443101094</v>
          </cell>
          <cell r="C887" t="str">
            <v>Boä giöõ vít ERS-1006</v>
          </cell>
          <cell r="D887" t="str">
            <v>CAÙI</v>
          </cell>
          <cell r="E887" t="str">
            <v>1524</v>
          </cell>
        </row>
        <row r="888">
          <cell r="A888" t="str">
            <v>Rô le heïn giôø ERG-1012</v>
          </cell>
          <cell r="B888" t="str">
            <v>102443101095</v>
          </cell>
          <cell r="C888" t="str">
            <v>Rô le heïn giôø ERG-1012</v>
          </cell>
          <cell r="D888" t="str">
            <v>CAÙI</v>
          </cell>
          <cell r="E888" t="str">
            <v>1524</v>
          </cell>
        </row>
        <row r="889">
          <cell r="A889" t="str">
            <v>Rô le phuï ERB-1002</v>
          </cell>
          <cell r="B889" t="str">
            <v>102443101096</v>
          </cell>
          <cell r="C889" t="str">
            <v>Rô le phuï ERB-1002</v>
          </cell>
          <cell r="D889" t="str">
            <v>CAÙI</v>
          </cell>
          <cell r="E889" t="str">
            <v>1524</v>
          </cell>
        </row>
        <row r="890">
          <cell r="A890" t="str">
            <v>Boä caân chænh IGG-1004</v>
          </cell>
          <cell r="B890" t="str">
            <v>102443101098</v>
          </cell>
          <cell r="C890" t="str">
            <v>Boä caân chænh IGG-1004</v>
          </cell>
          <cell r="D890" t="str">
            <v>CAÙI</v>
          </cell>
          <cell r="E890" t="str">
            <v>1524</v>
          </cell>
        </row>
        <row r="891">
          <cell r="A891" t="str">
            <v>Moâdul IMW-1049</v>
          </cell>
          <cell r="B891" t="str">
            <v>102443101099</v>
          </cell>
          <cell r="C891" t="str">
            <v>Moâdul IMW-1049</v>
          </cell>
          <cell r="D891" t="str">
            <v>CAÙI</v>
          </cell>
          <cell r="E891" t="str">
            <v>1524</v>
          </cell>
        </row>
        <row r="892">
          <cell r="A892" t="str">
            <v>Con thoi deät</v>
          </cell>
          <cell r="B892" t="str">
            <v>102443101100</v>
          </cell>
          <cell r="C892" t="str">
            <v>Con thoi deät</v>
          </cell>
          <cell r="D892" t="str">
            <v>CAÙI</v>
          </cell>
          <cell r="E892" t="str">
            <v>1524</v>
          </cell>
        </row>
        <row r="893">
          <cell r="A893" t="str">
            <v>Voû EYE-1017</v>
          </cell>
          <cell r="B893" t="str">
            <v>102443101101</v>
          </cell>
          <cell r="C893" t="str">
            <v>Voû EYE-1017</v>
          </cell>
          <cell r="D893" t="str">
            <v>CAÙI</v>
          </cell>
          <cell r="E893" t="str">
            <v>1524</v>
          </cell>
        </row>
        <row r="894">
          <cell r="A894" t="str">
            <v>Löôõi HWM-1001</v>
          </cell>
          <cell r="B894" t="str">
            <v>102443101102</v>
          </cell>
          <cell r="C894" t="str">
            <v>Löôõi HWM-1001</v>
          </cell>
          <cell r="D894" t="str">
            <v>CAÙI</v>
          </cell>
          <cell r="E894" t="str">
            <v>1524</v>
          </cell>
        </row>
        <row r="895">
          <cell r="A895" t="str">
            <v>Dao nhieät 4CA-2507</v>
          </cell>
          <cell r="B895" t="str">
            <v>102443101103</v>
          </cell>
          <cell r="C895" t="str">
            <v>Dao nhieät 4CA-2507</v>
          </cell>
          <cell r="D895" t="str">
            <v>CAÙI</v>
          </cell>
          <cell r="E895" t="str">
            <v>1524</v>
          </cell>
        </row>
        <row r="896">
          <cell r="A896" t="str">
            <v>Voøng chöõ O TOR-1074</v>
          </cell>
          <cell r="B896" t="str">
            <v>102443101104</v>
          </cell>
          <cell r="C896" t="str">
            <v>Voøng chöõ O TOR-1074</v>
          </cell>
          <cell r="D896" t="str">
            <v>CAÙI</v>
          </cell>
          <cell r="E896" t="str">
            <v>1524</v>
          </cell>
        </row>
        <row r="897">
          <cell r="A897" t="str">
            <v>Caàu chì oáng thuyû tinh ECG_1002</v>
          </cell>
          <cell r="B897" t="str">
            <v>102443101105</v>
          </cell>
          <cell r="C897" t="str">
            <v>Caàu chì oáng thuyû tinh ECG_1002</v>
          </cell>
          <cell r="D897" t="str">
            <v>CAÙI</v>
          </cell>
          <cell r="E897" t="str">
            <v>1524</v>
          </cell>
        </row>
        <row r="898">
          <cell r="A898" t="str">
            <v>Daây curoa SG500 40x660</v>
          </cell>
          <cell r="B898" t="str">
            <v>102443101110</v>
          </cell>
          <cell r="C898" t="str">
            <v>Daây curoa SG500 40x660</v>
          </cell>
          <cell r="D898" t="str">
            <v>SÔÏI</v>
          </cell>
          <cell r="E898" t="str">
            <v>1524</v>
          </cell>
        </row>
        <row r="899">
          <cell r="A899" t="str">
            <v>Daây curoa SG500 50x1720</v>
          </cell>
          <cell r="B899" t="str">
            <v>102443101112</v>
          </cell>
          <cell r="C899" t="str">
            <v>Daây curoa SG500 50x1720</v>
          </cell>
          <cell r="D899" t="str">
            <v>SÔÏI</v>
          </cell>
          <cell r="E899" t="str">
            <v>1524</v>
          </cell>
        </row>
        <row r="900">
          <cell r="A900" t="str">
            <v>ELR = 1002</v>
          </cell>
          <cell r="B900" t="str">
            <v>102443200167</v>
          </cell>
          <cell r="C900" t="str">
            <v>ELR = 1002</v>
          </cell>
          <cell r="D900" t="str">
            <v>CAÙI</v>
          </cell>
          <cell r="E900" t="str">
            <v>1524</v>
          </cell>
        </row>
        <row r="901">
          <cell r="A901" t="str">
            <v>MA 1002 - 23 Blade</v>
          </cell>
          <cell r="B901" t="str">
            <v>102443200720</v>
          </cell>
          <cell r="C901" t="str">
            <v>MA 1002 - 23 Blade</v>
          </cell>
          <cell r="D901" t="str">
            <v>CAÙI</v>
          </cell>
          <cell r="E901" t="str">
            <v>1524</v>
          </cell>
        </row>
        <row r="902">
          <cell r="A902" t="str">
            <v>MA 12101 - Arm</v>
          </cell>
          <cell r="B902" t="str">
            <v>102443200721</v>
          </cell>
          <cell r="C902" t="str">
            <v>MA 12101 - Arm</v>
          </cell>
          <cell r="D902" t="str">
            <v>CAÙI</v>
          </cell>
          <cell r="E902" t="str">
            <v>1524</v>
          </cell>
        </row>
        <row r="903">
          <cell r="A903" t="str">
            <v>Löôõi dao 64550002</v>
          </cell>
          <cell r="B903" t="str">
            <v>102443200748</v>
          </cell>
          <cell r="C903" t="str">
            <v>Löôõi dao 64550002</v>
          </cell>
          <cell r="D903" t="str">
            <v>CAÙI</v>
          </cell>
          <cell r="E903" t="str">
            <v>1524</v>
          </cell>
        </row>
        <row r="904">
          <cell r="A904" t="str">
            <v>Truïc soá 62015754</v>
          </cell>
          <cell r="B904" t="str">
            <v>102443200751</v>
          </cell>
          <cell r="C904" t="str">
            <v>Truïc soá 62015754</v>
          </cell>
          <cell r="D904" t="str">
            <v>CAÙI</v>
          </cell>
          <cell r="E904" t="str">
            <v>1524</v>
          </cell>
        </row>
        <row r="905">
          <cell r="A905" t="str">
            <v>Baïc ñaïn troøn 62016841</v>
          </cell>
          <cell r="B905" t="str">
            <v>102443200752</v>
          </cell>
          <cell r="C905" t="str">
            <v>Baïc ñaïn troøn 62016841</v>
          </cell>
          <cell r="D905" t="str">
            <v>CAÙI</v>
          </cell>
          <cell r="E905" t="str">
            <v>1524</v>
          </cell>
        </row>
        <row r="906">
          <cell r="A906" t="str">
            <v>Daây curoa</v>
          </cell>
          <cell r="B906" t="str">
            <v>102443301165</v>
          </cell>
          <cell r="C906" t="str">
            <v>Daây curoa</v>
          </cell>
          <cell r="D906" t="str">
            <v>SÔÏI</v>
          </cell>
          <cell r="E906" t="str">
            <v>1524</v>
          </cell>
        </row>
        <row r="907">
          <cell r="A907" t="str">
            <v>Baïc ñaïn KR 19 PP SKF</v>
          </cell>
          <cell r="B907" t="str">
            <v>102449300091</v>
          </cell>
          <cell r="C907" t="str">
            <v>Baïc ñaïn KR 19 PP SKF</v>
          </cell>
          <cell r="D907" t="str">
            <v>CAÙI</v>
          </cell>
          <cell r="E907" t="str">
            <v>1524</v>
          </cell>
        </row>
        <row r="908">
          <cell r="A908" t="str">
            <v>Aùp tomat 3 Fa 600 A ( Nhaät )</v>
          </cell>
          <cell r="B908" t="str">
            <v>102481100439</v>
          </cell>
          <cell r="C908" t="str">
            <v>Aùp tomat 3 Fa 600 A ( Nhaät )</v>
          </cell>
          <cell r="D908" t="str">
            <v>CAÙI</v>
          </cell>
          <cell r="E908" t="str">
            <v>1524</v>
          </cell>
        </row>
        <row r="909">
          <cell r="A909" t="str">
            <v>Aùp tomat 3 Fa 400 A ( Nhaät )</v>
          </cell>
          <cell r="B909" t="str">
            <v>102481100440</v>
          </cell>
          <cell r="C909" t="str">
            <v>Aùp tomat 3 Fa 400 A ( Nhaät )</v>
          </cell>
          <cell r="D909" t="str">
            <v>CAÙI</v>
          </cell>
          <cell r="E909" t="str">
            <v>1524</v>
          </cell>
        </row>
        <row r="910">
          <cell r="A910" t="str">
            <v>Aùp tomaùt 3 Fa 200 A (Nhaät )</v>
          </cell>
          <cell r="B910" t="str">
            <v>102481100441</v>
          </cell>
          <cell r="C910" t="str">
            <v>Aùp tomaùt 3 Fa 200 A (Nhaät )</v>
          </cell>
          <cell r="D910" t="str">
            <v>CAÙI</v>
          </cell>
          <cell r="E910" t="str">
            <v>1524</v>
          </cell>
        </row>
        <row r="911">
          <cell r="A911" t="str">
            <v>Aùp tomat 3 Fa 150 A</v>
          </cell>
          <cell r="B911" t="str">
            <v>102481100442</v>
          </cell>
          <cell r="C911" t="str">
            <v>Aùp tomat 3 Fa 150 A</v>
          </cell>
          <cell r="D911" t="str">
            <v>CAÙI</v>
          </cell>
          <cell r="E911" t="str">
            <v>1524</v>
          </cell>
        </row>
        <row r="912">
          <cell r="A912" t="str">
            <v>Aùp tomat 3 Fa 125 A</v>
          </cell>
          <cell r="B912" t="str">
            <v>102481100443</v>
          </cell>
          <cell r="C912" t="str">
            <v>Aùp tomat 3 Fa 125 A</v>
          </cell>
          <cell r="D912" t="str">
            <v>CAÙI</v>
          </cell>
          <cell r="E912" t="str">
            <v>1524</v>
          </cell>
        </row>
        <row r="913">
          <cell r="A913" t="str">
            <v>Aùp tomat 3 FA 100 A</v>
          </cell>
          <cell r="B913" t="str">
            <v>102481100444</v>
          </cell>
          <cell r="C913" t="str">
            <v>Aùp tomat 3 FA 100 A</v>
          </cell>
          <cell r="D913" t="str">
            <v>CAÙI</v>
          </cell>
          <cell r="E913" t="str">
            <v>1524</v>
          </cell>
        </row>
        <row r="914">
          <cell r="A914" t="str">
            <v>Aùp tomat 3 Fa 75 A</v>
          </cell>
          <cell r="B914" t="str">
            <v>102481100445</v>
          </cell>
          <cell r="C914" t="str">
            <v>Aùp tomat 3 Fa 75 A</v>
          </cell>
          <cell r="D914" t="str">
            <v>CAÙI</v>
          </cell>
          <cell r="E914" t="str">
            <v>1524</v>
          </cell>
        </row>
        <row r="915">
          <cell r="A915" t="str">
            <v>Aùp tomat 3 Fa 50 A</v>
          </cell>
          <cell r="B915" t="str">
            <v>102481100446</v>
          </cell>
          <cell r="C915" t="str">
            <v>Aùp tomat 3 Fa 50 A</v>
          </cell>
          <cell r="D915" t="str">
            <v>CAÙI</v>
          </cell>
          <cell r="E915" t="str">
            <v>1524</v>
          </cell>
        </row>
        <row r="916">
          <cell r="A916" t="str">
            <v>Aùp tomat 3 Fa 20A</v>
          </cell>
          <cell r="B916" t="str">
            <v>102481100447</v>
          </cell>
          <cell r="C916" t="str">
            <v>Aùp tomat 3 Fa 20A</v>
          </cell>
          <cell r="D916" t="str">
            <v>CAÙI</v>
          </cell>
          <cell r="E916" t="str">
            <v>1524</v>
          </cell>
        </row>
        <row r="917">
          <cell r="A917" t="str">
            <v>Aùp tomat 3 FA 15 A</v>
          </cell>
          <cell r="B917" t="str">
            <v>102481100448</v>
          </cell>
          <cell r="C917" t="str">
            <v>Aùp tomat 3 FA 15 A</v>
          </cell>
          <cell r="D917" t="str">
            <v>CAÙI</v>
          </cell>
          <cell r="E917" t="str">
            <v>1524</v>
          </cell>
        </row>
        <row r="918">
          <cell r="A918" t="str">
            <v>Aùp tomat 3 Fa 10A</v>
          </cell>
          <cell r="B918" t="str">
            <v>102481100449</v>
          </cell>
          <cell r="C918" t="str">
            <v>Aùp tomat 3 Fa 10A</v>
          </cell>
          <cell r="D918" t="str">
            <v>CAÙI</v>
          </cell>
          <cell r="E918" t="str">
            <v>1524</v>
          </cell>
        </row>
        <row r="919">
          <cell r="A919" t="str">
            <v>Aùp tomat 10A</v>
          </cell>
          <cell r="B919" t="str">
            <v>102481100463</v>
          </cell>
          <cell r="C919" t="str">
            <v>Aùp tomat 10A</v>
          </cell>
          <cell r="D919" t="str">
            <v>CAÙI</v>
          </cell>
          <cell r="E919" t="str">
            <v>1524</v>
          </cell>
        </row>
        <row r="920">
          <cell r="A920" t="str">
            <v>Boä nhieät M DVE - H - M</v>
          </cell>
          <cell r="B920" t="str">
            <v>102481100780</v>
          </cell>
          <cell r="C920" t="str">
            <v>Boä nhieät M DVE - H - M</v>
          </cell>
          <cell r="D920" t="str">
            <v>CAÙI</v>
          </cell>
          <cell r="E920" t="str">
            <v>1524</v>
          </cell>
        </row>
        <row r="921">
          <cell r="A921" t="str">
            <v>Boä nhieät L DVE - H - L</v>
          </cell>
          <cell r="B921" t="str">
            <v>102481100783</v>
          </cell>
          <cell r="C921" t="str">
            <v>Boä nhieät L DVE - H - L</v>
          </cell>
          <cell r="D921" t="str">
            <v>CAÙI</v>
          </cell>
          <cell r="E921" t="str">
            <v>1524</v>
          </cell>
        </row>
        <row r="922">
          <cell r="A922" t="str">
            <v>Boä nhieät E DVE - H - E</v>
          </cell>
          <cell r="B922" t="str">
            <v>102481100784</v>
          </cell>
          <cell r="C922" t="str">
            <v>Boä nhieät E DVE - H - E</v>
          </cell>
          <cell r="D922" t="str">
            <v>CAÙI</v>
          </cell>
          <cell r="E922" t="str">
            <v>1524</v>
          </cell>
        </row>
        <row r="923">
          <cell r="A923" t="str">
            <v>Boä nhieät B DVE - H - B</v>
          </cell>
          <cell r="B923" t="str">
            <v>102481100785</v>
          </cell>
          <cell r="C923" t="str">
            <v>Boä nhieät B DVE - H - B</v>
          </cell>
          <cell r="D923" t="str">
            <v>CAÙI</v>
          </cell>
          <cell r="E923" t="str">
            <v>1524</v>
          </cell>
        </row>
        <row r="924">
          <cell r="A924" t="str">
            <v>Boä nhieät N DVE - H - N</v>
          </cell>
          <cell r="B924" t="str">
            <v>102481100789</v>
          </cell>
          <cell r="C924" t="str">
            <v>Boä nhieät N DVE - H - N</v>
          </cell>
          <cell r="D924" t="str">
            <v>CAÙI</v>
          </cell>
          <cell r="E924" t="str">
            <v>1524</v>
          </cell>
        </row>
        <row r="925">
          <cell r="A925" t="str">
            <v>Taám ngaên boä nhieät phi 10X150L</v>
          </cell>
          <cell r="B925" t="str">
            <v>102481100790</v>
          </cell>
          <cell r="C925" t="str">
            <v>Taám ngaên boä nhieät phi 10X150L</v>
          </cell>
          <cell r="D925" t="str">
            <v>CAÙI</v>
          </cell>
          <cell r="E925" t="str">
            <v>1524</v>
          </cell>
        </row>
        <row r="926">
          <cell r="A926" t="str">
            <v>Boä nhieät J DVE - H - J</v>
          </cell>
          <cell r="B926" t="str">
            <v>102481100832</v>
          </cell>
          <cell r="C926" t="str">
            <v>Boä nhieät J DVE - H - J</v>
          </cell>
          <cell r="D926" t="str">
            <v>CAÙI</v>
          </cell>
          <cell r="E926" t="str">
            <v>1524</v>
          </cell>
        </row>
        <row r="927">
          <cell r="A927" t="str">
            <v>LOØ xo treo 6M6212</v>
          </cell>
          <cell r="B927" t="str">
            <v>102481100961</v>
          </cell>
          <cell r="C927" t="str">
            <v>LOØ xo treo 6M6212</v>
          </cell>
          <cell r="D927" t="str">
            <v>CAÙI</v>
          </cell>
          <cell r="E927" t="str">
            <v>1524</v>
          </cell>
        </row>
        <row r="928">
          <cell r="A928" t="str">
            <v>Daây curoa thaéng MA-62239</v>
          </cell>
          <cell r="B928" t="str">
            <v>102481100962</v>
          </cell>
          <cell r="C928" t="str">
            <v>Daây curoa thaéng MA-62239</v>
          </cell>
          <cell r="D928" t="str">
            <v>CAÙI</v>
          </cell>
          <cell r="E928" t="str">
            <v>1524</v>
          </cell>
        </row>
        <row r="929">
          <cell r="A929" t="str">
            <v>Kim MJ -28040</v>
          </cell>
          <cell r="B929" t="str">
            <v>102481100963</v>
          </cell>
          <cell r="C929" t="str">
            <v>Kim MJ -28040</v>
          </cell>
          <cell r="D929" t="str">
            <v>CAÙI</v>
          </cell>
          <cell r="E929" t="str">
            <v>1524</v>
          </cell>
        </row>
        <row r="930">
          <cell r="A930" t="str">
            <v>Voøng quaán MC-66506</v>
          </cell>
          <cell r="B930" t="str">
            <v>102481100964</v>
          </cell>
          <cell r="C930" t="str">
            <v>Voøng quaán MC-66506</v>
          </cell>
          <cell r="D930" t="str">
            <v>CAÙI</v>
          </cell>
          <cell r="E930" t="str">
            <v>1524</v>
          </cell>
        </row>
        <row r="931">
          <cell r="A931" t="str">
            <v>Taám xi lanh MB-5405</v>
          </cell>
          <cell r="B931" t="str">
            <v>102481100965</v>
          </cell>
          <cell r="C931" t="str">
            <v>Taám xi lanh MB-5405</v>
          </cell>
          <cell r="D931" t="str">
            <v>CAÙI</v>
          </cell>
          <cell r="E931" t="str">
            <v>1524</v>
          </cell>
        </row>
        <row r="932">
          <cell r="A932" t="str">
            <v>Taám xi lanh MB-5406</v>
          </cell>
          <cell r="B932" t="str">
            <v>102481100966</v>
          </cell>
          <cell r="C932" t="str">
            <v>Taám xi lanh MB-5406</v>
          </cell>
          <cell r="D932" t="str">
            <v>CAÙI</v>
          </cell>
          <cell r="E932" t="str">
            <v>1524</v>
          </cell>
        </row>
        <row r="933">
          <cell r="A933" t="str">
            <v>Hôïp soá FL-5604</v>
          </cell>
          <cell r="B933" t="str">
            <v>102481100967</v>
          </cell>
          <cell r="C933" t="str">
            <v>Hôïp soá FL-5604</v>
          </cell>
          <cell r="D933" t="str">
            <v>CAÙI</v>
          </cell>
          <cell r="E933" t="str">
            <v>1524</v>
          </cell>
        </row>
        <row r="934">
          <cell r="A934" t="str">
            <v>Hôïp soá FL-5605</v>
          </cell>
          <cell r="B934" t="str">
            <v>102481100968</v>
          </cell>
          <cell r="C934" t="str">
            <v>Hôïp soá FL-5605</v>
          </cell>
          <cell r="D934" t="str">
            <v>CAÙI</v>
          </cell>
          <cell r="E934" t="str">
            <v>1524</v>
          </cell>
        </row>
        <row r="935">
          <cell r="A935" t="str">
            <v>Hôïp soá FL-5606</v>
          </cell>
          <cell r="B935" t="str">
            <v>102481100969</v>
          </cell>
          <cell r="C935" t="str">
            <v>Hôïp soá FL-5606</v>
          </cell>
          <cell r="D935" t="str">
            <v>CAÙI</v>
          </cell>
          <cell r="E935" t="str">
            <v>1524</v>
          </cell>
        </row>
        <row r="936">
          <cell r="A936" t="str">
            <v>Hôïp soá FL-5637</v>
          </cell>
          <cell r="B936" t="str">
            <v>102481100970</v>
          </cell>
          <cell r="C936" t="str">
            <v>Hôïp soá FL-5637</v>
          </cell>
          <cell r="D936" t="str">
            <v>CAÙI</v>
          </cell>
          <cell r="E936" t="str">
            <v>1524</v>
          </cell>
        </row>
        <row r="937">
          <cell r="A937" t="str">
            <v>Voøng daây curoa soá 11 FI-11</v>
          </cell>
          <cell r="B937" t="str">
            <v>102481100971</v>
          </cell>
          <cell r="C937" t="str">
            <v>Voøng daây curoa soá 11 FI-11</v>
          </cell>
          <cell r="D937" t="str">
            <v>CAÙI</v>
          </cell>
          <cell r="E937" t="str">
            <v>1524</v>
          </cell>
        </row>
        <row r="938">
          <cell r="A938" t="str">
            <v>Voøng daây curoa soá 13 FI-13</v>
          </cell>
          <cell r="B938" t="str">
            <v>102481100972</v>
          </cell>
          <cell r="C938" t="str">
            <v>Voøng daây curoa soá 13 FI-13</v>
          </cell>
          <cell r="D938" t="str">
            <v>CAÙI</v>
          </cell>
          <cell r="E938" t="str">
            <v>1524</v>
          </cell>
        </row>
        <row r="939">
          <cell r="A939" t="str">
            <v>Cam noái ML-500</v>
          </cell>
          <cell r="B939" t="str">
            <v>102481100973</v>
          </cell>
          <cell r="C939" t="str">
            <v>Cam noái ML-500</v>
          </cell>
          <cell r="D939" t="str">
            <v>CAÙI</v>
          </cell>
          <cell r="E939" t="str">
            <v>1524</v>
          </cell>
        </row>
        <row r="940">
          <cell r="A940" t="str">
            <v>Cam noái PB8LH</v>
          </cell>
          <cell r="B940" t="str">
            <v>102481100974</v>
          </cell>
          <cell r="C940" t="str">
            <v>Cam noái PB8LH</v>
          </cell>
          <cell r="D940" t="str">
            <v>CAÙI</v>
          </cell>
          <cell r="E940" t="str">
            <v>1524</v>
          </cell>
        </row>
        <row r="941">
          <cell r="A941" t="str">
            <v>Baïc ñaïn 2308</v>
          </cell>
          <cell r="B941" t="str">
            <v>102481100975</v>
          </cell>
          <cell r="C941" t="str">
            <v>Baïc ñaïn 2308</v>
          </cell>
          <cell r="D941" t="str">
            <v>CAÙI</v>
          </cell>
          <cell r="E941" t="str">
            <v>1524</v>
          </cell>
        </row>
        <row r="942">
          <cell r="A942" t="str">
            <v>Loø xo NK-2018</v>
          </cell>
          <cell r="B942" t="str">
            <v>102481100976</v>
          </cell>
          <cell r="C942" t="str">
            <v>Loø xo NK-2018</v>
          </cell>
          <cell r="D942" t="str">
            <v>CAÙI</v>
          </cell>
          <cell r="E942" t="str">
            <v>1524</v>
          </cell>
        </row>
        <row r="943">
          <cell r="A943" t="str">
            <v>Loø xo NK-2125</v>
          </cell>
          <cell r="B943" t="str">
            <v>102481100978</v>
          </cell>
          <cell r="C943" t="str">
            <v>Loø xo NK-2125</v>
          </cell>
          <cell r="D943" t="str">
            <v>CAÙI</v>
          </cell>
          <cell r="E943" t="str">
            <v>1524</v>
          </cell>
        </row>
        <row r="944">
          <cell r="A944" t="str">
            <v>Loø xo Nk-4461</v>
          </cell>
          <cell r="B944" t="str">
            <v>102481100980</v>
          </cell>
          <cell r="C944" t="str">
            <v>Loø xo Nk-4461</v>
          </cell>
          <cell r="D944" t="str">
            <v>CAÙI</v>
          </cell>
          <cell r="E944" t="str">
            <v>1524</v>
          </cell>
        </row>
        <row r="945">
          <cell r="A945" t="str">
            <v>Loø xo Nk-4592</v>
          </cell>
          <cell r="B945" t="str">
            <v>102481100982</v>
          </cell>
          <cell r="C945" t="str">
            <v>Loø xo Nk-4592</v>
          </cell>
          <cell r="D945" t="str">
            <v>CAÙI</v>
          </cell>
          <cell r="E945" t="str">
            <v>1524</v>
          </cell>
        </row>
        <row r="946">
          <cell r="A946" t="str">
            <v>Loø xo 183151</v>
          </cell>
          <cell r="B946" t="str">
            <v>102481100983</v>
          </cell>
          <cell r="C946" t="str">
            <v>Loø xo 183151</v>
          </cell>
          <cell r="D946" t="str">
            <v>CAÙI</v>
          </cell>
          <cell r="E946" t="str">
            <v>1524</v>
          </cell>
        </row>
        <row r="947">
          <cell r="A947" t="str">
            <v>Loø xo NV-4507</v>
          </cell>
          <cell r="B947" t="str">
            <v>102481100984</v>
          </cell>
          <cell r="C947" t="str">
            <v>Loø xo NV-4507</v>
          </cell>
          <cell r="D947" t="str">
            <v>CAÙI</v>
          </cell>
          <cell r="E947" t="str">
            <v>1524</v>
          </cell>
        </row>
        <row r="948">
          <cell r="A948" t="str">
            <v>Cam CF-8UU</v>
          </cell>
          <cell r="B948" t="str">
            <v>102481100986</v>
          </cell>
          <cell r="C948" t="str">
            <v>Cam CF-8UU</v>
          </cell>
          <cell r="D948" t="str">
            <v>CAÙI</v>
          </cell>
          <cell r="E948" t="str">
            <v>1524</v>
          </cell>
        </row>
        <row r="949">
          <cell r="A949" t="str">
            <v>Loø xo NR-12142</v>
          </cell>
          <cell r="B949" t="str">
            <v>102481100987</v>
          </cell>
          <cell r="C949" t="str">
            <v>Loø xo NR-12142</v>
          </cell>
          <cell r="D949" t="str">
            <v>CAÙI</v>
          </cell>
          <cell r="E949" t="str">
            <v>1524</v>
          </cell>
        </row>
        <row r="950">
          <cell r="A950" t="str">
            <v>Cam CF-12UUR</v>
          </cell>
          <cell r="B950" t="str">
            <v>102481100988</v>
          </cell>
          <cell r="C950" t="str">
            <v>Cam CF-12UUR</v>
          </cell>
          <cell r="D950" t="str">
            <v>CAÙI</v>
          </cell>
          <cell r="E950" t="str">
            <v>1524</v>
          </cell>
        </row>
        <row r="951">
          <cell r="A951" t="str">
            <v>Taám nhieät saáy MB-0806DU</v>
          </cell>
          <cell r="B951" t="str">
            <v>102481100989</v>
          </cell>
          <cell r="C951" t="str">
            <v>Taám nhieät saáy MB-0806DU</v>
          </cell>
          <cell r="D951" t="str">
            <v>CAÙI</v>
          </cell>
          <cell r="E951" t="str">
            <v>1524</v>
          </cell>
        </row>
        <row r="952">
          <cell r="A952" t="str">
            <v>Taám carbon</v>
          </cell>
          <cell r="B952" t="str">
            <v>102481100990</v>
          </cell>
          <cell r="C952" t="str">
            <v>Taám carbon</v>
          </cell>
          <cell r="D952" t="str">
            <v>CAÙI</v>
          </cell>
          <cell r="E952" t="str">
            <v>1524</v>
          </cell>
        </row>
        <row r="953">
          <cell r="A953" t="str">
            <v>Bôm chaân khoâng L-350</v>
          </cell>
          <cell r="B953" t="str">
            <v>102481100991</v>
          </cell>
          <cell r="C953" t="str">
            <v>Bôm chaân khoâng L-350</v>
          </cell>
          <cell r="D953" t="str">
            <v>CAÙI</v>
          </cell>
          <cell r="E953" t="str">
            <v>1524</v>
          </cell>
        </row>
        <row r="954">
          <cell r="A954" t="str">
            <v>Caàu chì taám nhieät C-5</v>
          </cell>
          <cell r="B954" t="str">
            <v>102481100992</v>
          </cell>
          <cell r="C954" t="str">
            <v>Caàu chì taám nhieät C-5</v>
          </cell>
          <cell r="D954" t="str">
            <v>CAÙI</v>
          </cell>
          <cell r="E954" t="str">
            <v>1524</v>
          </cell>
        </row>
        <row r="955">
          <cell r="A955" t="str">
            <v>Caàu chì BNF10( 3A)</v>
          </cell>
          <cell r="B955" t="str">
            <v>102481100993</v>
          </cell>
          <cell r="C955" t="str">
            <v>Caàu chì BNF10( 3A)</v>
          </cell>
          <cell r="D955" t="str">
            <v>CAÙI</v>
          </cell>
          <cell r="E955" t="str">
            <v>1524</v>
          </cell>
        </row>
        <row r="956">
          <cell r="A956" t="str">
            <v>Coâng taéc töø SRCA 3931-50/X ( 100V )</v>
          </cell>
          <cell r="B956" t="str">
            <v>102481100994</v>
          </cell>
          <cell r="C956" t="str">
            <v>Coâng taéc töø SRCA 3931-50/X ( 100V )</v>
          </cell>
          <cell r="D956" t="str">
            <v>CAÙI</v>
          </cell>
          <cell r="E956" t="str">
            <v>1524</v>
          </cell>
        </row>
        <row r="957">
          <cell r="A957" t="str">
            <v>Rô le ñieàu khieån HH 53P ( 100V)</v>
          </cell>
          <cell r="B957" t="str">
            <v>102481100995</v>
          </cell>
          <cell r="C957" t="str">
            <v>Rô le ñieàu khieån HH 53P ( 100V)</v>
          </cell>
          <cell r="D957" t="str">
            <v>CAÙI</v>
          </cell>
          <cell r="E957" t="str">
            <v>1524</v>
          </cell>
        </row>
        <row r="958">
          <cell r="A958" t="str">
            <v>Coâng taéc giôùi taoï Z-15GQ22-B</v>
          </cell>
          <cell r="B958" t="str">
            <v>102481100996</v>
          </cell>
          <cell r="C958" t="str">
            <v>Coâng taéc giôùi taoï Z-15GQ22-B</v>
          </cell>
          <cell r="D958" t="str">
            <v>CAÙI</v>
          </cell>
          <cell r="E958" t="str">
            <v>1524</v>
          </cell>
        </row>
        <row r="959">
          <cell r="A959" t="str">
            <v>Coâng taéc giôùi haïn Z-15GD55-B</v>
          </cell>
          <cell r="B959" t="str">
            <v>102481100998</v>
          </cell>
          <cell r="C959" t="str">
            <v>Coâng taéc giôùi haïn Z-15GD55-B</v>
          </cell>
          <cell r="D959" t="str">
            <v>CAÙI</v>
          </cell>
          <cell r="E959" t="str">
            <v>1524</v>
          </cell>
        </row>
        <row r="960">
          <cell r="A960" t="str">
            <v>Van Solenoid 4F 310-10</v>
          </cell>
          <cell r="B960" t="str">
            <v>102481100999</v>
          </cell>
          <cell r="C960" t="str">
            <v>Van Solenoid 4F 310-10</v>
          </cell>
          <cell r="D960" t="str">
            <v>CAÙI</v>
          </cell>
          <cell r="E960" t="str">
            <v>1524</v>
          </cell>
        </row>
        <row r="961">
          <cell r="A961" t="str">
            <v>Van Solenoid 4F 320-10</v>
          </cell>
          <cell r="B961" t="str">
            <v>102481101000</v>
          </cell>
          <cell r="C961" t="str">
            <v>Van Solenoid 4F 320-10</v>
          </cell>
          <cell r="D961" t="str">
            <v>CAÙI</v>
          </cell>
          <cell r="E961" t="str">
            <v>1524</v>
          </cell>
        </row>
        <row r="962">
          <cell r="A962" t="str">
            <v>Kim maùy in MB 24252</v>
          </cell>
          <cell r="B962" t="str">
            <v>102481101001</v>
          </cell>
          <cell r="C962" t="str">
            <v>Kim maùy in MB 24252</v>
          </cell>
          <cell r="D962" t="str">
            <v>CAÂY</v>
          </cell>
          <cell r="E962" t="str">
            <v>1524</v>
          </cell>
        </row>
        <row r="963">
          <cell r="A963" t="str">
            <v>Khoái NV-6345</v>
          </cell>
          <cell r="B963" t="str">
            <v>102481101003</v>
          </cell>
          <cell r="C963" t="str">
            <v>Khoái NV-6345</v>
          </cell>
          <cell r="D963" t="str">
            <v>CAÙI</v>
          </cell>
          <cell r="E963" t="str">
            <v>1524</v>
          </cell>
        </row>
        <row r="964">
          <cell r="A964" t="str">
            <v>Loø xo NV6346</v>
          </cell>
          <cell r="B964" t="str">
            <v>102481101004</v>
          </cell>
          <cell r="C964" t="str">
            <v>Loø xo NV6346</v>
          </cell>
          <cell r="D964" t="str">
            <v>CAÙI</v>
          </cell>
          <cell r="E964" t="str">
            <v>1524</v>
          </cell>
        </row>
        <row r="965">
          <cell r="A965" t="str">
            <v>Loø xo laù NV6529</v>
          </cell>
          <cell r="B965" t="str">
            <v>102481101005</v>
          </cell>
          <cell r="C965" t="str">
            <v>Loø xo laù NV6529</v>
          </cell>
          <cell r="D965" t="str">
            <v>CAÙI</v>
          </cell>
          <cell r="E965" t="str">
            <v>1524</v>
          </cell>
        </row>
        <row r="966">
          <cell r="A966" t="str">
            <v>Moùc loø xo laù NV 6530</v>
          </cell>
          <cell r="B966" t="str">
            <v>102481101006</v>
          </cell>
          <cell r="C966" t="str">
            <v>Moùc loø xo laù NV 6530</v>
          </cell>
          <cell r="D966" t="str">
            <v>CAÙI</v>
          </cell>
          <cell r="E966" t="str">
            <v>1524</v>
          </cell>
        </row>
        <row r="967">
          <cell r="A967" t="str">
            <v>Loø xo NV 6546</v>
          </cell>
          <cell r="B967" t="str">
            <v>102481101007</v>
          </cell>
          <cell r="C967" t="str">
            <v>Loø xo NV 6546</v>
          </cell>
          <cell r="D967" t="str">
            <v>CAÙI</v>
          </cell>
          <cell r="E967" t="str">
            <v>1524</v>
          </cell>
        </row>
        <row r="968">
          <cell r="A968" t="str">
            <v>Daây curoa phaúng SG 500 20x1350</v>
          </cell>
          <cell r="B968" t="str">
            <v>102481101009</v>
          </cell>
          <cell r="C968" t="str">
            <v>Daây curoa phaúng SG 500 20x1350</v>
          </cell>
          <cell r="D968" t="str">
            <v>CAÙI</v>
          </cell>
          <cell r="E968" t="str">
            <v>1524</v>
          </cell>
        </row>
        <row r="969">
          <cell r="A969" t="str">
            <v>Daây curoa cong</v>
          </cell>
          <cell r="B969" t="str">
            <v>102481101010</v>
          </cell>
          <cell r="C969" t="str">
            <v>Daây curoa cong</v>
          </cell>
          <cell r="D969" t="str">
            <v>CAÙI</v>
          </cell>
          <cell r="E969" t="str">
            <v>1524</v>
          </cell>
        </row>
        <row r="970">
          <cell r="A970" t="str">
            <v>cam KR 30 LL</v>
          </cell>
          <cell r="B970" t="str">
            <v>102481101011</v>
          </cell>
          <cell r="C970" t="str">
            <v>cam KR 30 LL</v>
          </cell>
          <cell r="D970" t="str">
            <v>CAÙI</v>
          </cell>
          <cell r="E970" t="str">
            <v>1524</v>
          </cell>
        </row>
        <row r="971">
          <cell r="A971" t="str">
            <v>Boä nhieät MC 3649</v>
          </cell>
          <cell r="B971" t="str">
            <v>102481101012</v>
          </cell>
          <cell r="C971" t="str">
            <v>Boä nhieät MC 3649</v>
          </cell>
          <cell r="D971" t="str">
            <v>CAÙI</v>
          </cell>
          <cell r="E971" t="str">
            <v>1524</v>
          </cell>
        </row>
        <row r="972">
          <cell r="A972" t="str">
            <v>Con laên eùp MA 3411</v>
          </cell>
          <cell r="B972" t="str">
            <v>102481101013</v>
          </cell>
          <cell r="C972" t="str">
            <v>Con laên eùp MA 3411</v>
          </cell>
          <cell r="D972" t="str">
            <v>CAÙI</v>
          </cell>
          <cell r="E972" t="str">
            <v>1524</v>
          </cell>
        </row>
        <row r="973">
          <cell r="A973" t="str">
            <v>Ñoùng goùi MA 635-70</v>
          </cell>
          <cell r="B973" t="str">
            <v>102481101014</v>
          </cell>
          <cell r="C973" t="str">
            <v>Ñoùng goùi MA 635-70</v>
          </cell>
          <cell r="D973" t="str">
            <v>CAÙI</v>
          </cell>
          <cell r="E973" t="str">
            <v>1524</v>
          </cell>
        </row>
        <row r="974">
          <cell r="A974" t="str">
            <v>Coâng taéc giôùi haïn Z-15HW24-B</v>
          </cell>
          <cell r="B974" t="str">
            <v>102481101015</v>
          </cell>
          <cell r="C974" t="str">
            <v>Coâng taéc giôùi haïn Z-15HW24-B</v>
          </cell>
          <cell r="D974" t="str">
            <v>CAÙI</v>
          </cell>
          <cell r="E974" t="str">
            <v>1524</v>
          </cell>
        </row>
        <row r="975">
          <cell r="A975" t="str">
            <v>Van cô khí VM 220-02-01</v>
          </cell>
          <cell r="B975" t="str">
            <v>102481101017</v>
          </cell>
          <cell r="C975" t="str">
            <v>Van cô khí VM 220-02-01</v>
          </cell>
          <cell r="D975" t="str">
            <v>CAÙI</v>
          </cell>
          <cell r="E975" t="str">
            <v>1524</v>
          </cell>
        </row>
        <row r="976">
          <cell r="A976" t="str">
            <v>Boä daãn NC 4043</v>
          </cell>
          <cell r="B976" t="str">
            <v>102481101019</v>
          </cell>
          <cell r="C976" t="str">
            <v>Boä daãn NC 4043</v>
          </cell>
          <cell r="D976" t="str">
            <v>CAÙI</v>
          </cell>
          <cell r="E976" t="str">
            <v>1524</v>
          </cell>
        </row>
        <row r="977">
          <cell r="A977" t="str">
            <v>Choát NA 1154</v>
          </cell>
          <cell r="B977" t="str">
            <v>102481101020</v>
          </cell>
          <cell r="C977" t="str">
            <v>Choát NA 1154</v>
          </cell>
          <cell r="D977" t="str">
            <v>CAÙI</v>
          </cell>
          <cell r="E977" t="str">
            <v>1524</v>
          </cell>
        </row>
        <row r="978">
          <cell r="A978" t="str">
            <v>Maùy NA 3110</v>
          </cell>
          <cell r="B978" t="str">
            <v>102481101021</v>
          </cell>
          <cell r="C978" t="str">
            <v>Maùy NA 3110</v>
          </cell>
          <cell r="D978" t="str">
            <v>CAÙI</v>
          </cell>
          <cell r="E978" t="str">
            <v>1524</v>
          </cell>
        </row>
        <row r="979">
          <cell r="A979" t="str">
            <v>Maùy NA 3111</v>
          </cell>
          <cell r="B979" t="str">
            <v>102481101022</v>
          </cell>
          <cell r="C979" t="str">
            <v>Maùy NA 3111</v>
          </cell>
          <cell r="D979" t="str">
            <v>CAÙI</v>
          </cell>
          <cell r="E979" t="str">
            <v>1524</v>
          </cell>
        </row>
        <row r="980">
          <cell r="A980" t="str">
            <v>Daây curoa chöõ V A - 24</v>
          </cell>
          <cell r="B980" t="str">
            <v>102481101023</v>
          </cell>
          <cell r="C980" t="str">
            <v>Daây curoa chöõ V A - 24</v>
          </cell>
          <cell r="D980" t="str">
            <v>CAÙI</v>
          </cell>
          <cell r="E980" t="str">
            <v>1524</v>
          </cell>
        </row>
        <row r="981">
          <cell r="A981" t="str">
            <v>Daây curoa chöõ V A - 25</v>
          </cell>
          <cell r="B981" t="str">
            <v>102481101024</v>
          </cell>
          <cell r="C981" t="str">
            <v>Daây curoa chöõ V A - 25</v>
          </cell>
          <cell r="D981" t="str">
            <v>CAÙI</v>
          </cell>
          <cell r="E981" t="str">
            <v>1524</v>
          </cell>
        </row>
        <row r="982">
          <cell r="A982" t="str">
            <v>Daây curoa chöõ V A - 28</v>
          </cell>
          <cell r="B982" t="str">
            <v>102481101025</v>
          </cell>
          <cell r="C982" t="str">
            <v>Daây curoa chöõ V A - 28</v>
          </cell>
          <cell r="D982" t="str">
            <v>CAÙI</v>
          </cell>
          <cell r="E982" t="str">
            <v>1524</v>
          </cell>
        </row>
        <row r="983">
          <cell r="A983" t="str">
            <v>Daây curoa chöõ V A - 29</v>
          </cell>
          <cell r="B983" t="str">
            <v>102481101026</v>
          </cell>
          <cell r="C983" t="str">
            <v>Daây curoa chöõ V A - 29</v>
          </cell>
          <cell r="D983" t="str">
            <v>CAÙI</v>
          </cell>
          <cell r="E983" t="str">
            <v>1524</v>
          </cell>
        </row>
        <row r="984">
          <cell r="A984" t="str">
            <v>Daây curoa chöõ V A - 48</v>
          </cell>
          <cell r="B984" t="str">
            <v>102481101027</v>
          </cell>
          <cell r="C984" t="str">
            <v>Daây curoa chöõ V A - 48</v>
          </cell>
          <cell r="D984" t="str">
            <v>CAÙI</v>
          </cell>
          <cell r="E984" t="str">
            <v>1524</v>
          </cell>
        </row>
        <row r="985">
          <cell r="A985" t="str">
            <v>Caàu chì taám nhieät C - 3</v>
          </cell>
          <cell r="B985" t="str">
            <v>102481101028</v>
          </cell>
          <cell r="C985" t="str">
            <v>Caàu chì taám nhieät C - 3</v>
          </cell>
          <cell r="D985" t="str">
            <v>CAÙI</v>
          </cell>
          <cell r="E985" t="str">
            <v>1524</v>
          </cell>
        </row>
        <row r="986">
          <cell r="A986" t="str">
            <v>Solenoid ñieän ( 100V ) AS-03-N701</v>
          </cell>
          <cell r="B986" t="str">
            <v>102481101029</v>
          </cell>
          <cell r="C986" t="str">
            <v>Solenoid ñieän ( 100V ) AS-03-N701</v>
          </cell>
          <cell r="D986" t="str">
            <v>CAÙI</v>
          </cell>
          <cell r="E986" t="str">
            <v>1524</v>
          </cell>
        </row>
        <row r="987">
          <cell r="A987" t="str">
            <v>Coâng taéc giôùi haïn Z-15GW2-B</v>
          </cell>
          <cell r="B987" t="str">
            <v>102481101030</v>
          </cell>
          <cell r="C987" t="str">
            <v>Coâng taéc giôùi haïn Z-15GW2-B</v>
          </cell>
          <cell r="D987" t="str">
            <v>CAÙI</v>
          </cell>
          <cell r="E987" t="str">
            <v>1524</v>
          </cell>
        </row>
        <row r="988">
          <cell r="A988" t="str">
            <v>Muõi MC 3661</v>
          </cell>
          <cell r="B988" t="str">
            <v>102481101031</v>
          </cell>
          <cell r="C988" t="str">
            <v>Muõi MC 3661</v>
          </cell>
          <cell r="D988" t="str">
            <v>CAÙI</v>
          </cell>
          <cell r="E988" t="str">
            <v>1524</v>
          </cell>
        </row>
        <row r="989">
          <cell r="A989" t="str">
            <v>Coâng taéc giôùi haïn V-15-1B</v>
          </cell>
          <cell r="B989" t="str">
            <v>102481101032</v>
          </cell>
          <cell r="C989" t="str">
            <v>Coâng taéc giôùi haïn V-15-1B</v>
          </cell>
          <cell r="D989" t="str">
            <v>CAÙI</v>
          </cell>
          <cell r="E989" t="str">
            <v>1524</v>
          </cell>
        </row>
        <row r="990">
          <cell r="A990" t="str">
            <v>Chaân eùp 012201A</v>
          </cell>
          <cell r="B990" t="str">
            <v>102481101033</v>
          </cell>
          <cell r="C990" t="str">
            <v>Chaân eùp 012201A</v>
          </cell>
          <cell r="D990" t="str">
            <v>CAÙI</v>
          </cell>
          <cell r="E990" t="str">
            <v>1524</v>
          </cell>
        </row>
        <row r="991">
          <cell r="A991" t="str">
            <v>Taám chaën 014241</v>
          </cell>
          <cell r="B991" t="str">
            <v>102481101034</v>
          </cell>
          <cell r="C991" t="str">
            <v>Taám chaën 014241</v>
          </cell>
          <cell r="D991" t="str">
            <v>CAÙI</v>
          </cell>
          <cell r="E991" t="str">
            <v>1524</v>
          </cell>
        </row>
        <row r="992">
          <cell r="A992" t="str">
            <v>Thanh kim 032112 A</v>
          </cell>
          <cell r="B992" t="str">
            <v>102481101036</v>
          </cell>
          <cell r="C992" t="str">
            <v>Thanh kim 032112 A</v>
          </cell>
          <cell r="D992" t="str">
            <v>CAÙI</v>
          </cell>
          <cell r="E992" t="str">
            <v>1524</v>
          </cell>
        </row>
        <row r="993">
          <cell r="A993" t="str">
            <v>Cuoán chæ kim 032272</v>
          </cell>
          <cell r="B993" t="str">
            <v>102481101038</v>
          </cell>
          <cell r="C993" t="str">
            <v>Cuoán chæ kim 032272</v>
          </cell>
          <cell r="D993" t="str">
            <v>CAÙI</v>
          </cell>
          <cell r="E993" t="str">
            <v>1524</v>
          </cell>
        </row>
        <row r="994">
          <cell r="A994" t="str">
            <v>Kim daãn 034122</v>
          </cell>
          <cell r="B994" t="str">
            <v>102481101040</v>
          </cell>
          <cell r="C994" t="str">
            <v>Kim daãn 034122</v>
          </cell>
          <cell r="D994" t="str">
            <v>CAÙI</v>
          </cell>
          <cell r="E994" t="str">
            <v>1524</v>
          </cell>
        </row>
        <row r="995">
          <cell r="A995" t="str">
            <v>Taám phuû DN-2LHS 043 011</v>
          </cell>
          <cell r="B995" t="str">
            <v>102481101042</v>
          </cell>
          <cell r="C995" t="str">
            <v>Taám phuû DN-2LHS 043 011</v>
          </cell>
          <cell r="D995" t="str">
            <v>CAÙI</v>
          </cell>
          <cell r="E995" t="str">
            <v>1524</v>
          </cell>
        </row>
        <row r="996">
          <cell r="A996" t="str">
            <v>Chæ caêng 035021 A</v>
          </cell>
          <cell r="B996" t="str">
            <v>102481101044</v>
          </cell>
          <cell r="C996" t="str">
            <v>Chæ caêng 035021 A</v>
          </cell>
          <cell r="D996" t="str">
            <v>CAÙI</v>
          </cell>
          <cell r="E996" t="str">
            <v>1522</v>
          </cell>
        </row>
        <row r="997">
          <cell r="A997" t="str">
            <v>Thanh keïp 062151</v>
          </cell>
          <cell r="B997" t="str">
            <v>102481101046</v>
          </cell>
          <cell r="C997" t="str">
            <v>Thanh keïp 062151</v>
          </cell>
          <cell r="D997" t="str">
            <v>CAÙI</v>
          </cell>
          <cell r="E997" t="str">
            <v>1524</v>
          </cell>
        </row>
        <row r="998">
          <cell r="A998" t="str">
            <v>Choát loø xo baåy 107182</v>
          </cell>
          <cell r="B998" t="str">
            <v>102481101048</v>
          </cell>
          <cell r="C998" t="str">
            <v>Choát loø xo baåy 107182</v>
          </cell>
          <cell r="D998" t="str">
            <v>CAÙI</v>
          </cell>
          <cell r="E998" t="str">
            <v>1524</v>
          </cell>
        </row>
        <row r="999">
          <cell r="A999" t="str">
            <v>Choát 182111</v>
          </cell>
          <cell r="B999" t="str">
            <v>102481101050</v>
          </cell>
          <cell r="C999" t="str">
            <v>Choát 182111</v>
          </cell>
          <cell r="D999" t="str">
            <v>CAÙI</v>
          </cell>
          <cell r="E999" t="str">
            <v>1524</v>
          </cell>
        </row>
        <row r="1000">
          <cell r="A1000" t="str">
            <v>Choát 182121</v>
          </cell>
          <cell r="B1000" t="str">
            <v>102481101051</v>
          </cell>
          <cell r="C1000" t="str">
            <v>Choát 182121</v>
          </cell>
          <cell r="D1000" t="str">
            <v>CAÙI</v>
          </cell>
          <cell r="E1000" t="str">
            <v>1524</v>
          </cell>
        </row>
        <row r="1001">
          <cell r="A1001" t="str">
            <v>Choát loø xo 182141</v>
          </cell>
          <cell r="B1001" t="str">
            <v>102481101053</v>
          </cell>
          <cell r="C1001" t="str">
            <v>Choát loø xo 182141</v>
          </cell>
          <cell r="D1001" t="str">
            <v>CAÙI</v>
          </cell>
          <cell r="E1001" t="str">
            <v>1524</v>
          </cell>
        </row>
        <row r="1002">
          <cell r="A1002" t="str">
            <v>Loø xo döøng 182161</v>
          </cell>
          <cell r="B1002" t="str">
            <v>102481101055</v>
          </cell>
          <cell r="C1002" t="str">
            <v>Loø xo döøng 182161</v>
          </cell>
          <cell r="D1002" t="str">
            <v>CAÙI</v>
          </cell>
          <cell r="E1002" t="str">
            <v>1524</v>
          </cell>
        </row>
        <row r="1003">
          <cell r="A1003" t="str">
            <v>Loø xo 183051</v>
          </cell>
          <cell r="B1003" t="str">
            <v>102481101057</v>
          </cell>
          <cell r="C1003" t="str">
            <v>Loø xo 183051</v>
          </cell>
          <cell r="D1003" t="str">
            <v>CAÙI</v>
          </cell>
          <cell r="E1003" t="str">
            <v>1524</v>
          </cell>
        </row>
        <row r="1004">
          <cell r="A1004" t="str">
            <v>Boä döøng 183142</v>
          </cell>
          <cell r="B1004" t="str">
            <v>102481101058</v>
          </cell>
          <cell r="C1004" t="str">
            <v>Boä döøng 183142</v>
          </cell>
          <cell r="D1004" t="str">
            <v>CAÙI</v>
          </cell>
          <cell r="E1004" t="str">
            <v>1524</v>
          </cell>
        </row>
        <row r="1005">
          <cell r="A1005" t="str">
            <v>Loø xo 183151</v>
          </cell>
          <cell r="B1005" t="str">
            <v>102481101059</v>
          </cell>
          <cell r="C1005" t="str">
            <v>Loø xo 183151</v>
          </cell>
          <cell r="D1005" t="str">
            <v>CAÙI</v>
          </cell>
          <cell r="E1005" t="str">
            <v>1524</v>
          </cell>
        </row>
        <row r="1006">
          <cell r="A1006" t="str">
            <v>Que nhíp 182251</v>
          </cell>
          <cell r="B1006" t="str">
            <v>102481101061</v>
          </cell>
          <cell r="C1006" t="str">
            <v>Que nhíp 182251</v>
          </cell>
          <cell r="D1006" t="str">
            <v>CAÙI</v>
          </cell>
          <cell r="E1006" t="str">
            <v>1524</v>
          </cell>
        </row>
        <row r="1007">
          <cell r="A1007" t="str">
            <v>Löôõi dao döôùi 191041</v>
          </cell>
          <cell r="B1007" t="str">
            <v>102481101062</v>
          </cell>
          <cell r="C1007" t="str">
            <v>Löôõi dao döôùi 191041</v>
          </cell>
          <cell r="D1007" t="str">
            <v>CAÙI</v>
          </cell>
          <cell r="E1007" t="str">
            <v>1524</v>
          </cell>
        </row>
        <row r="1008">
          <cell r="A1008" t="str">
            <v>Moùc chaën 192051A</v>
          </cell>
          <cell r="B1008" t="str">
            <v>102481101063</v>
          </cell>
          <cell r="C1008" t="str">
            <v>Moùc chaën 192051A</v>
          </cell>
          <cell r="D1008" t="str">
            <v>CAÙI</v>
          </cell>
          <cell r="E1008" t="str">
            <v>1524</v>
          </cell>
        </row>
        <row r="1009">
          <cell r="A1009" t="str">
            <v>Boä döøng NLC - L 193101</v>
          </cell>
          <cell r="B1009" t="str">
            <v>102481101064</v>
          </cell>
          <cell r="C1009" t="str">
            <v>Boä döøng NLC - L 193101</v>
          </cell>
          <cell r="D1009" t="str">
            <v>CAÙI</v>
          </cell>
          <cell r="E1009" t="str">
            <v>1524</v>
          </cell>
        </row>
        <row r="1010">
          <cell r="A1010" t="str">
            <v>Kim DR 2 - H25 B02001</v>
          </cell>
          <cell r="B1010" t="str">
            <v>102481101065</v>
          </cell>
          <cell r="C1010" t="str">
            <v>Kim DR 2 - H25 B02001</v>
          </cell>
          <cell r="D1010" t="str">
            <v>CAÙI</v>
          </cell>
          <cell r="E1010" t="str">
            <v>1524</v>
          </cell>
        </row>
        <row r="1011">
          <cell r="A1011" t="str">
            <v>Daây cu roa chöõ V A - 38</v>
          </cell>
          <cell r="B1011" t="str">
            <v>102481101066</v>
          </cell>
          <cell r="C1011" t="str">
            <v>Daây cu roa chöõ V A - 38</v>
          </cell>
          <cell r="D1011" t="str">
            <v>CAÙI</v>
          </cell>
          <cell r="E1011" t="str">
            <v>1524</v>
          </cell>
        </row>
        <row r="1012">
          <cell r="A1012" t="str">
            <v>Daây cu roa chöõ V A - 110</v>
          </cell>
          <cell r="B1012" t="str">
            <v>102481101067</v>
          </cell>
          <cell r="C1012" t="str">
            <v>Daây cu roa chöõ V A - 110</v>
          </cell>
          <cell r="D1012" t="str">
            <v>CAÙI</v>
          </cell>
          <cell r="E1012" t="str">
            <v>1524</v>
          </cell>
        </row>
        <row r="1013">
          <cell r="A1013" t="str">
            <v>Coâng taéc töø SRCA 3932-50/X</v>
          </cell>
          <cell r="B1013" t="str">
            <v>102481101068</v>
          </cell>
          <cell r="C1013" t="str">
            <v>Coâng taéc töø SRCA 3932-50/X</v>
          </cell>
          <cell r="D1013" t="str">
            <v>CAÙI</v>
          </cell>
          <cell r="E1013" t="str">
            <v>1524</v>
          </cell>
        </row>
        <row r="1014">
          <cell r="A1014" t="str">
            <v>Caàu dao hình truï D-A54</v>
          </cell>
          <cell r="B1014" t="str">
            <v>102481101070</v>
          </cell>
          <cell r="C1014" t="str">
            <v>Caàu dao hình truï D-A54</v>
          </cell>
          <cell r="D1014" t="str">
            <v>CAÙI</v>
          </cell>
          <cell r="E1014" t="str">
            <v>1524</v>
          </cell>
        </row>
        <row r="1015">
          <cell r="A1015" t="str">
            <v>Ñoàng hoà thôøi gian MS4SA-AP</v>
          </cell>
          <cell r="B1015" t="str">
            <v>102481101071</v>
          </cell>
          <cell r="C1015" t="str">
            <v>Ñoàng hoà thôøi gian MS4SA-AP</v>
          </cell>
          <cell r="D1015" t="str">
            <v>CAÙI</v>
          </cell>
          <cell r="E1015" t="str">
            <v>1524</v>
          </cell>
        </row>
        <row r="1016">
          <cell r="A1016" t="str">
            <v>Boä nhieät A DVE - H - A</v>
          </cell>
          <cell r="B1016" t="str">
            <v>102481101090</v>
          </cell>
          <cell r="C1016" t="str">
            <v>Boä nhieät A DVE - H - A</v>
          </cell>
          <cell r="D1016" t="str">
            <v>CAÙI</v>
          </cell>
          <cell r="E1016" t="str">
            <v>1524</v>
          </cell>
        </row>
        <row r="1017">
          <cell r="A1017" t="str">
            <v>Boä nhieät MC 3651</v>
          </cell>
          <cell r="B1017" t="str">
            <v>102481101093</v>
          </cell>
          <cell r="C1017" t="str">
            <v>Boä nhieät MC 3651</v>
          </cell>
          <cell r="D1017" t="str">
            <v>CAÙI</v>
          </cell>
          <cell r="E1017" t="str">
            <v>1524</v>
          </cell>
        </row>
        <row r="1018">
          <cell r="A1018" t="str">
            <v>Boä nhieït MC 3650</v>
          </cell>
          <cell r="B1018" t="str">
            <v>102481101097</v>
          </cell>
          <cell r="C1018" t="str">
            <v>Boä nhieït MC 3650</v>
          </cell>
          <cell r="D1018" t="str">
            <v>CAÙI</v>
          </cell>
          <cell r="E1018" t="str">
            <v>1524</v>
          </cell>
        </row>
        <row r="1019">
          <cell r="A1019" t="str">
            <v>Hôïp soá MA-12148</v>
          </cell>
          <cell r="B1019" t="str">
            <v>102481101106</v>
          </cell>
          <cell r="C1019" t="str">
            <v>Hôïp soá MA-12148</v>
          </cell>
          <cell r="D1019" t="str">
            <v>CAÙI</v>
          </cell>
          <cell r="E1019" t="str">
            <v>1524</v>
          </cell>
        </row>
        <row r="1020">
          <cell r="A1020" t="str">
            <v>Loø xo MA-12294</v>
          </cell>
          <cell r="B1020" t="str">
            <v>102481101107</v>
          </cell>
          <cell r="C1020" t="str">
            <v>Loø xo MA-12294</v>
          </cell>
          <cell r="D1020" t="str">
            <v>CAÙI</v>
          </cell>
          <cell r="E1020" t="str">
            <v>1524</v>
          </cell>
        </row>
        <row r="1021">
          <cell r="A1021" t="str">
            <v>Hôïp soá MA-12332</v>
          </cell>
          <cell r="B1021" t="str">
            <v>102481101108</v>
          </cell>
          <cell r="C1021" t="str">
            <v>Hôïp soá MA-12332</v>
          </cell>
          <cell r="D1021" t="str">
            <v>CAÙI</v>
          </cell>
          <cell r="E1021" t="str">
            <v>1524</v>
          </cell>
        </row>
        <row r="1022">
          <cell r="A1022" t="str">
            <v>Daây curoa SG500 50x2340</v>
          </cell>
          <cell r="B1022" t="str">
            <v>102481101109</v>
          </cell>
          <cell r="C1022" t="str">
            <v>Daây curoa SG500 50x2340</v>
          </cell>
          <cell r="D1022" t="str">
            <v>CAÙI</v>
          </cell>
          <cell r="E1022" t="str">
            <v>1524</v>
          </cell>
        </row>
        <row r="1023">
          <cell r="A1023" t="str">
            <v>Daây curoa SG500 40x960</v>
          </cell>
          <cell r="B1023" t="str">
            <v>102481101111</v>
          </cell>
          <cell r="C1023" t="str">
            <v>Daây curoa SG500 40x960</v>
          </cell>
          <cell r="D1023" t="str">
            <v>CAÙI</v>
          </cell>
          <cell r="E1023" t="str">
            <v>1524</v>
          </cell>
        </row>
        <row r="1024">
          <cell r="A1024" t="str">
            <v>Daây curoa 25x390</v>
          </cell>
          <cell r="B1024" t="str">
            <v>102481101113</v>
          </cell>
          <cell r="C1024" t="str">
            <v>Daây curoa 25x390</v>
          </cell>
          <cell r="D1024" t="str">
            <v>CAÙI</v>
          </cell>
          <cell r="E1024" t="str">
            <v>1524</v>
          </cell>
        </row>
        <row r="1025">
          <cell r="A1025" t="str">
            <v>Daây curoa SG500 50x2400</v>
          </cell>
          <cell r="B1025" t="str">
            <v>102481101114</v>
          </cell>
          <cell r="C1025" t="str">
            <v>Daây curoa SG500 50x2400</v>
          </cell>
          <cell r="D1025" t="str">
            <v>CAÙI</v>
          </cell>
          <cell r="E1025" t="str">
            <v>1524</v>
          </cell>
        </row>
        <row r="1026">
          <cell r="A1026" t="str">
            <v>Coâng taéc cô khí MB 1203</v>
          </cell>
          <cell r="B1026" t="str">
            <v>102481101115</v>
          </cell>
          <cell r="C1026" t="str">
            <v>Coâng taéc cô khí MB 1203</v>
          </cell>
          <cell r="D1026" t="str">
            <v>CAÙI</v>
          </cell>
          <cell r="E1026" t="str">
            <v>1524</v>
          </cell>
        </row>
        <row r="1027">
          <cell r="A1027" t="str">
            <v>Cam KR 35LL</v>
          </cell>
          <cell r="B1027" t="str">
            <v>102481101116</v>
          </cell>
          <cell r="C1027" t="str">
            <v>Cam KR 35LL</v>
          </cell>
          <cell r="D1027" t="str">
            <v>CAÙI</v>
          </cell>
          <cell r="E1027" t="str">
            <v>1524</v>
          </cell>
        </row>
        <row r="1028">
          <cell r="A1028" t="str">
            <v>Daây curoa chöõ V A -32</v>
          </cell>
          <cell r="B1028" t="str">
            <v>102481101117</v>
          </cell>
          <cell r="C1028" t="str">
            <v>Daây curoa chöõ V A -32</v>
          </cell>
          <cell r="D1028" t="str">
            <v>CAÙI</v>
          </cell>
          <cell r="E1028" t="str">
            <v>1524</v>
          </cell>
        </row>
        <row r="1029">
          <cell r="A1029" t="str">
            <v>Daây curoa chöõ V A - 39</v>
          </cell>
          <cell r="B1029" t="str">
            <v>102481101118</v>
          </cell>
          <cell r="C1029" t="str">
            <v>Daây curoa chöõ V A - 39</v>
          </cell>
          <cell r="D1029" t="str">
            <v>CAÙI</v>
          </cell>
          <cell r="E1029" t="str">
            <v>1524</v>
          </cell>
        </row>
        <row r="1030">
          <cell r="A1030" t="str">
            <v>Daây curoa chöõ V A - 45</v>
          </cell>
          <cell r="B1030" t="str">
            <v>102481101119</v>
          </cell>
          <cell r="C1030" t="str">
            <v>Daây curoa chöõ V A - 45</v>
          </cell>
          <cell r="D1030" t="str">
            <v>CAÙI</v>
          </cell>
          <cell r="E1030" t="str">
            <v>1524</v>
          </cell>
        </row>
        <row r="1031">
          <cell r="A1031" t="str">
            <v>daây curoa chöõ V B - 33</v>
          </cell>
          <cell r="B1031" t="str">
            <v>102481101120</v>
          </cell>
          <cell r="C1031" t="str">
            <v>daây curoa chöõ V B - 33</v>
          </cell>
          <cell r="D1031" t="str">
            <v>CAÙI</v>
          </cell>
          <cell r="E1031" t="str">
            <v>1524</v>
          </cell>
        </row>
        <row r="1032">
          <cell r="A1032" t="str">
            <v>Daây curoa chöõ V B - 92</v>
          </cell>
          <cell r="B1032" t="str">
            <v>102481101121</v>
          </cell>
          <cell r="C1032" t="str">
            <v>Daây curoa chöõ V B - 92</v>
          </cell>
          <cell r="D1032" t="str">
            <v>CAÙI</v>
          </cell>
          <cell r="E1032" t="str">
            <v>1524</v>
          </cell>
        </row>
        <row r="1033">
          <cell r="A1033" t="str">
            <v>Boä giöõ dao MA- 1005-20</v>
          </cell>
          <cell r="B1033" t="str">
            <v>102481101122</v>
          </cell>
          <cell r="C1033" t="str">
            <v>Boä giöõ dao MA- 1005-20</v>
          </cell>
          <cell r="D1033" t="str">
            <v>CAÙI</v>
          </cell>
          <cell r="E1033" t="str">
            <v>1524</v>
          </cell>
        </row>
        <row r="1034">
          <cell r="A1034" t="str">
            <v>Löôõi dao moät maët MA-1042-95</v>
          </cell>
          <cell r="B1034" t="str">
            <v>102481101123</v>
          </cell>
          <cell r="C1034" t="str">
            <v>Löôõi dao moät maët MA-1042-95</v>
          </cell>
          <cell r="D1034" t="str">
            <v>CAÙI</v>
          </cell>
          <cell r="E1034" t="str">
            <v>1524</v>
          </cell>
        </row>
        <row r="1035">
          <cell r="A1035" t="str">
            <v>Boä daãn MB-24239</v>
          </cell>
          <cell r="B1035" t="str">
            <v>102481101124</v>
          </cell>
          <cell r="C1035" t="str">
            <v>Boä daãn MB-24239</v>
          </cell>
          <cell r="D1035" t="str">
            <v>CAÙI</v>
          </cell>
          <cell r="E1035" t="str">
            <v>1524</v>
          </cell>
        </row>
        <row r="1036">
          <cell r="A1036" t="str">
            <v>Cam MB- 24322</v>
          </cell>
          <cell r="B1036" t="str">
            <v>102481101125</v>
          </cell>
          <cell r="C1036" t="str">
            <v>Cam MB- 24322</v>
          </cell>
          <cell r="D1036" t="str">
            <v>CAÙI</v>
          </cell>
          <cell r="E1036" t="str">
            <v>1524</v>
          </cell>
        </row>
        <row r="1037">
          <cell r="A1037" t="str">
            <v>Coâng taéc cô khí MB-24247</v>
          </cell>
          <cell r="B1037" t="str">
            <v>102481101126</v>
          </cell>
          <cell r="C1037" t="str">
            <v>Coâng taéc cô khí MB-24247</v>
          </cell>
          <cell r="D1037" t="str">
            <v>CAÙI</v>
          </cell>
          <cell r="E1037" t="str">
            <v>1524</v>
          </cell>
        </row>
        <row r="1038">
          <cell r="A1038" t="str">
            <v>Baïc ñaïn 606 DD</v>
          </cell>
          <cell r="B1038" t="str">
            <v>102481101127</v>
          </cell>
          <cell r="C1038" t="str">
            <v>Baïc ñaïn 606 DD</v>
          </cell>
          <cell r="D1038" t="str">
            <v>CAÙI</v>
          </cell>
          <cell r="E1038" t="str">
            <v>1524</v>
          </cell>
        </row>
        <row r="1039">
          <cell r="A1039" t="str">
            <v>löôõi dao Econo MA 1097-39</v>
          </cell>
          <cell r="B1039" t="str">
            <v>102481101128</v>
          </cell>
          <cell r="C1039" t="str">
            <v>löôõi dao Econo MA 1097-39</v>
          </cell>
          <cell r="D1039" t="str">
            <v>CAÙI</v>
          </cell>
          <cell r="E1039" t="str">
            <v>1524</v>
          </cell>
        </row>
        <row r="1040">
          <cell r="A1040" t="str">
            <v>Baûng kim MF 24201</v>
          </cell>
          <cell r="B1040" t="str">
            <v>102481101129</v>
          </cell>
          <cell r="C1040" t="str">
            <v>Baûng kim MF 24201</v>
          </cell>
          <cell r="D1040" t="str">
            <v>CAÙI</v>
          </cell>
          <cell r="E1040" t="str">
            <v>1524</v>
          </cell>
        </row>
        <row r="1041">
          <cell r="A1041" t="str">
            <v>Choát MF 24202</v>
          </cell>
          <cell r="B1041" t="str">
            <v>102481101130</v>
          </cell>
          <cell r="C1041" t="str">
            <v>Choát MF 24202</v>
          </cell>
          <cell r="D1041" t="str">
            <v>CAÙI</v>
          </cell>
          <cell r="E1041" t="str">
            <v>1524</v>
          </cell>
        </row>
        <row r="1042">
          <cell r="A1042" t="str">
            <v>Ñoùng MB 24222</v>
          </cell>
          <cell r="B1042" t="str">
            <v>102481101131</v>
          </cell>
          <cell r="C1042" t="str">
            <v>Ñoùng MB 24222</v>
          </cell>
          <cell r="D1042" t="str">
            <v>CAÙI</v>
          </cell>
          <cell r="E1042" t="str">
            <v>1524</v>
          </cell>
        </row>
        <row r="1043">
          <cell r="A1043" t="str">
            <v>Hoäp soá MB 2843</v>
          </cell>
          <cell r="B1043" t="str">
            <v>102481101132</v>
          </cell>
          <cell r="C1043" t="str">
            <v>Hoäp soá MB 2843</v>
          </cell>
          <cell r="D1043" t="str">
            <v>CAÙI</v>
          </cell>
          <cell r="E1043" t="str">
            <v>1524</v>
          </cell>
        </row>
        <row r="1044">
          <cell r="A1044" t="str">
            <v>Choát caàn MA 2891</v>
          </cell>
          <cell r="B1044" t="str">
            <v>102481101133</v>
          </cell>
          <cell r="C1044" t="str">
            <v>Choát caàn MA 2891</v>
          </cell>
          <cell r="D1044" t="str">
            <v>CAÙI</v>
          </cell>
          <cell r="E1044" t="str">
            <v>1524</v>
          </cell>
        </row>
        <row r="1045">
          <cell r="A1045" t="str">
            <v>Loø xo MA 28126</v>
          </cell>
          <cell r="B1045" t="str">
            <v>102481101134</v>
          </cell>
          <cell r="C1045" t="str">
            <v>Loø xo MA 28126</v>
          </cell>
          <cell r="D1045" t="str">
            <v>CAÙI</v>
          </cell>
          <cell r="E1045" t="str">
            <v>1524</v>
          </cell>
        </row>
        <row r="1046">
          <cell r="A1046" t="str">
            <v>Loø xo MA 24182</v>
          </cell>
          <cell r="B1046" t="str">
            <v>102481101135</v>
          </cell>
          <cell r="C1046" t="str">
            <v>Loø xo MA 24182</v>
          </cell>
          <cell r="D1046" t="str">
            <v>CAÙI</v>
          </cell>
          <cell r="E1046" t="str">
            <v>1524</v>
          </cell>
        </row>
        <row r="1047">
          <cell r="A1047" t="str">
            <v>Long ñeàn khoùa loø xo 122 NO - 13</v>
          </cell>
          <cell r="B1047" t="str">
            <v>102481101136</v>
          </cell>
          <cell r="C1047" t="str">
            <v>Long ñeàn khoùa loø xo 122 NO - 13</v>
          </cell>
          <cell r="D1047" t="str">
            <v>CAÙI</v>
          </cell>
          <cell r="E1047" t="str">
            <v>1524</v>
          </cell>
        </row>
        <row r="1048">
          <cell r="A1048" t="str">
            <v>Long ñeàn MA 1002-38</v>
          </cell>
          <cell r="B1048" t="str">
            <v>102481101137</v>
          </cell>
          <cell r="C1048" t="str">
            <v>Long ñeàn MA 1002-38</v>
          </cell>
          <cell r="D1048" t="str">
            <v>CAÙI</v>
          </cell>
          <cell r="E1048" t="str">
            <v>1524</v>
          </cell>
        </row>
        <row r="1049">
          <cell r="A1049" t="str">
            <v>Boä döøng MA 1002-39</v>
          </cell>
          <cell r="B1049" t="str">
            <v>102481101138</v>
          </cell>
          <cell r="C1049" t="str">
            <v>Boä döøng MA 1002-39</v>
          </cell>
          <cell r="D1049" t="str">
            <v>CAÙI</v>
          </cell>
          <cell r="E1049" t="str">
            <v>1524</v>
          </cell>
        </row>
        <row r="1050">
          <cell r="A1050" t="str">
            <v>Loø xo moùc MA 28133</v>
          </cell>
          <cell r="B1050" t="str">
            <v>102481101139</v>
          </cell>
          <cell r="C1050" t="str">
            <v>Loø xo moùc MA 28133</v>
          </cell>
          <cell r="D1050" t="str">
            <v>CAÙI</v>
          </cell>
          <cell r="E1050" t="str">
            <v>1524</v>
          </cell>
        </row>
        <row r="1051">
          <cell r="A1051" t="str">
            <v>Loø xo moùc MA 28217</v>
          </cell>
          <cell r="B1051" t="str">
            <v>102481101140</v>
          </cell>
          <cell r="C1051" t="str">
            <v>Loø xo moùc MA 28217</v>
          </cell>
          <cell r="D1051" t="str">
            <v>CAÙI</v>
          </cell>
          <cell r="E1051" t="str">
            <v>1524</v>
          </cell>
        </row>
        <row r="1052">
          <cell r="A1052" t="str">
            <v>Loø xo MA 2461</v>
          </cell>
          <cell r="B1052" t="str">
            <v>102481101141</v>
          </cell>
          <cell r="C1052" t="str">
            <v>Loø xo MA 2461</v>
          </cell>
          <cell r="D1052" t="str">
            <v>CAÙI</v>
          </cell>
          <cell r="E1052" t="str">
            <v>1524</v>
          </cell>
        </row>
        <row r="1053">
          <cell r="A1053" t="str">
            <v>Rô le ñieàu khieån HH 53P ( 24V )</v>
          </cell>
          <cell r="B1053" t="str">
            <v>102481101627</v>
          </cell>
          <cell r="C1053" t="str">
            <v>Rô le ñieàu khieån HH 53P ( 24V )</v>
          </cell>
          <cell r="D1053" t="str">
            <v>CAÙI</v>
          </cell>
          <cell r="E1053" t="str">
            <v>1524</v>
          </cell>
        </row>
        <row r="1054">
          <cell r="A1054" t="str">
            <v>Baïc ñaïn Nhaät</v>
          </cell>
          <cell r="B1054" t="str">
            <v>102481200708</v>
          </cell>
          <cell r="C1054" t="str">
            <v>Baïc ñaïn Nhaät</v>
          </cell>
          <cell r="D1054" t="str">
            <v>CAÙI</v>
          </cell>
          <cell r="E1054" t="str">
            <v>1524</v>
          </cell>
        </row>
        <row r="1055">
          <cell r="A1055" t="str">
            <v>Boùng ñeøn ( xe meâkoâng )</v>
          </cell>
          <cell r="B1055" t="str">
            <v>102481200709</v>
          </cell>
          <cell r="C1055" t="str">
            <v>Boùng ñeøn ( xe meâkoâng )</v>
          </cell>
          <cell r="D1055" t="str">
            <v>CAÙI</v>
          </cell>
          <cell r="E1055" t="str">
            <v>1524</v>
          </cell>
        </row>
        <row r="1056">
          <cell r="A1056" t="str">
            <v>Baïc ñaïn 6201 2RS1</v>
          </cell>
          <cell r="B1056" t="str">
            <v>102481200777</v>
          </cell>
          <cell r="C1056" t="str">
            <v>Baïc ñaïn 6201 2RS1</v>
          </cell>
          <cell r="D1056" t="str">
            <v>CAÙI</v>
          </cell>
          <cell r="E1056" t="str">
            <v>1524</v>
          </cell>
        </row>
        <row r="1057">
          <cell r="A1057" t="str">
            <v>Baïc ñaïn 6201 2Z</v>
          </cell>
          <cell r="B1057" t="str">
            <v>102481201164</v>
          </cell>
          <cell r="C1057" t="str">
            <v>Baïc ñaïn 6201 2Z</v>
          </cell>
          <cell r="D1057" t="str">
            <v>CAÙI</v>
          </cell>
          <cell r="E1057" t="str">
            <v>1524</v>
          </cell>
        </row>
        <row r="1058">
          <cell r="A1058" t="str">
            <v>Caàu chì</v>
          </cell>
          <cell r="B1058" t="str">
            <v>102484100250</v>
          </cell>
          <cell r="C1058" t="str">
            <v>Caàu chì</v>
          </cell>
          <cell r="D1058" t="str">
            <v>CAÙI</v>
          </cell>
          <cell r="E1058" t="str">
            <v>1524</v>
          </cell>
        </row>
        <row r="1059">
          <cell r="A1059" t="str">
            <v>Chöõ thaäp laùp doïc</v>
          </cell>
          <cell r="B1059" t="str">
            <v>102484200277</v>
          </cell>
          <cell r="C1059" t="str">
            <v>Chöõ thaäp laùp doïc</v>
          </cell>
          <cell r="D1059" t="str">
            <v>CAÙI</v>
          </cell>
          <cell r="E1059" t="str">
            <v>1524</v>
          </cell>
        </row>
        <row r="1060">
          <cell r="A1060" t="str">
            <v>Kumho 235/75/15</v>
          </cell>
          <cell r="B1060" t="str">
            <v>102484200278</v>
          </cell>
          <cell r="C1060" t="str">
            <v>Kumho 235/75/15</v>
          </cell>
          <cell r="D1060" t="str">
            <v>CAÙI</v>
          </cell>
          <cell r="E1060" t="str">
            <v>1524</v>
          </cell>
        </row>
        <row r="1061">
          <cell r="A1061" t="str">
            <v>Baïc ñaïn 6003ZZ NBN</v>
          </cell>
          <cell r="B1061" t="str">
            <v>102484300028</v>
          </cell>
          <cell r="C1061" t="str">
            <v>Baïc ñaïn 6003ZZ NBN</v>
          </cell>
          <cell r="D1061" t="str">
            <v>CAÙI</v>
          </cell>
          <cell r="E1061" t="str">
            <v>1524</v>
          </cell>
        </row>
        <row r="1062">
          <cell r="A1062" t="str">
            <v>Baïc ñaïn 606Z</v>
          </cell>
          <cell r="B1062" t="str">
            <v>102484300029</v>
          </cell>
          <cell r="C1062" t="str">
            <v>Baïc ñaïn 606Z</v>
          </cell>
          <cell r="D1062" t="str">
            <v>CAÙI</v>
          </cell>
          <cell r="E1062" t="str">
            <v>1524</v>
          </cell>
        </row>
        <row r="1063">
          <cell r="A1063" t="str">
            <v>Truïc möïc in</v>
          </cell>
          <cell r="B1063" t="str">
            <v>102484300370</v>
          </cell>
          <cell r="C1063" t="str">
            <v>Truïc möïc in</v>
          </cell>
          <cell r="D1063" t="str">
            <v>CAÙI</v>
          </cell>
          <cell r="E1063" t="str">
            <v>1524</v>
          </cell>
        </row>
        <row r="1064">
          <cell r="A1064" t="str">
            <v>Boâng sôïi thuyû tinh</v>
          </cell>
          <cell r="B1064" t="str">
            <v>102500200631</v>
          </cell>
          <cell r="C1064" t="str">
            <v>Boâng sôïi thuyû tinh</v>
          </cell>
          <cell r="D1064" t="str">
            <v>M2</v>
          </cell>
          <cell r="E1064" t="str">
            <v>1525</v>
          </cell>
        </row>
        <row r="1065">
          <cell r="A1065" t="str">
            <v>Boä khung nhaø xöôûng</v>
          </cell>
          <cell r="B1065" t="str">
            <v>102500200686</v>
          </cell>
          <cell r="C1065" t="str">
            <v>Boä khung nhaø xöôûng</v>
          </cell>
          <cell r="D1065" t="str">
            <v xml:space="preserve">BOÄ </v>
          </cell>
          <cell r="E1065" t="str">
            <v>1525</v>
          </cell>
        </row>
        <row r="1066">
          <cell r="A1066" t="str">
            <v>Löôùi keõm traàn nhaø</v>
          </cell>
          <cell r="B1066" t="str">
            <v>102500200687</v>
          </cell>
          <cell r="C1066" t="str">
            <v>Löôùi keõm traàn nhaø</v>
          </cell>
          <cell r="D1066" t="str">
            <v>M2</v>
          </cell>
          <cell r="E1066" t="str">
            <v>1525</v>
          </cell>
        </row>
        <row r="1067">
          <cell r="A1067" t="str">
            <v>Rôø le ñieän</v>
          </cell>
          <cell r="B1067" t="str">
            <v>102543100563</v>
          </cell>
          <cell r="C1067" t="str">
            <v>Rôø le ñieän</v>
          </cell>
          <cell r="D1067" t="str">
            <v>CAÙI</v>
          </cell>
          <cell r="E1067" t="str">
            <v>1525</v>
          </cell>
        </row>
        <row r="1068">
          <cell r="A1068" t="str">
            <v>THEMOCOURLE 6,5 M 8 M</v>
          </cell>
          <cell r="B1068" t="str">
            <v>102543100669</v>
          </cell>
          <cell r="C1068" t="str">
            <v>THEMOCOURLE 6,5 M 8 M</v>
          </cell>
          <cell r="D1068" t="str">
            <v>CAÙI</v>
          </cell>
          <cell r="E1068" t="str">
            <v>1525</v>
          </cell>
        </row>
        <row r="1069">
          <cell r="A1069" t="str">
            <v>Rôøle nhieät</v>
          </cell>
          <cell r="B1069" t="str">
            <v>102543100670</v>
          </cell>
          <cell r="C1069" t="str">
            <v>Rôøle nhieät</v>
          </cell>
          <cell r="D1069" t="str">
            <v>CAÙI</v>
          </cell>
          <cell r="E1069" t="str">
            <v>1525</v>
          </cell>
        </row>
        <row r="1070">
          <cell r="A1070" t="str">
            <v>Khung truyeàn ñoäng maùy deät</v>
          </cell>
          <cell r="B1070" t="str">
            <v>102543100671</v>
          </cell>
          <cell r="C1070" t="str">
            <v>Khung truyeàn ñoäng maùy deät</v>
          </cell>
          <cell r="D1070" t="str">
            <v>CAÙI</v>
          </cell>
          <cell r="E1070" t="str">
            <v>1525</v>
          </cell>
        </row>
        <row r="1071">
          <cell r="A1071" t="str">
            <v>Daïy go cuûa khung truyeàn ñoäng maùy deät</v>
          </cell>
          <cell r="B1071" t="str">
            <v>102543100672</v>
          </cell>
          <cell r="C1071" t="str">
            <v>Daïy go cuûa khung truyeàn ñoäng maùy deät</v>
          </cell>
          <cell r="D1071" t="str">
            <v>CAÙI</v>
          </cell>
          <cell r="E1071" t="str">
            <v>1525</v>
          </cell>
        </row>
        <row r="1072">
          <cell r="A1072" t="str">
            <v>Oáng cuoán maùy deät</v>
          </cell>
          <cell r="B1072" t="str">
            <v>102543200554</v>
          </cell>
          <cell r="C1072" t="str">
            <v>Oáng cuoán maùy deät</v>
          </cell>
          <cell r="D1072" t="str">
            <v>CAÙI</v>
          </cell>
          <cell r="E1072" t="str">
            <v>1525</v>
          </cell>
        </row>
        <row r="1073">
          <cell r="A1073" t="str">
            <v>Voøng maùy deät</v>
          </cell>
          <cell r="B1073" t="str">
            <v>102543200555</v>
          </cell>
          <cell r="C1073" t="str">
            <v>Voøng maùy deät</v>
          </cell>
          <cell r="D1073" t="str">
            <v>CAÙI</v>
          </cell>
          <cell r="E1073" t="str">
            <v>1525</v>
          </cell>
        </row>
        <row r="1074">
          <cell r="A1074" t="str">
            <v>Bu long - oác vis</v>
          </cell>
          <cell r="B1074" t="str">
            <v>102543200556</v>
          </cell>
          <cell r="C1074" t="str">
            <v>Bu long - oác vis</v>
          </cell>
          <cell r="D1074" t="str">
            <v>CAÙI</v>
          </cell>
          <cell r="E1074" t="str">
            <v>1525</v>
          </cell>
        </row>
        <row r="1075">
          <cell r="A1075" t="str">
            <v>Mieáng ñôõ ( soû chæ )</v>
          </cell>
          <cell r="B1075" t="str">
            <v>102543200557</v>
          </cell>
          <cell r="C1075" t="str">
            <v>Mieáng ñôõ ( soû chæ )</v>
          </cell>
          <cell r="D1075" t="str">
            <v>CAÙI</v>
          </cell>
          <cell r="E1075" t="str">
            <v>1525</v>
          </cell>
        </row>
        <row r="1076">
          <cell r="A1076" t="str">
            <v>Co noái maùy deät</v>
          </cell>
          <cell r="B1076" t="str">
            <v>102543200558</v>
          </cell>
          <cell r="C1076" t="str">
            <v>Co noái maùy deät</v>
          </cell>
          <cell r="D1076" t="str">
            <v>CAÙI</v>
          </cell>
          <cell r="E1076" t="str">
            <v>1525</v>
          </cell>
        </row>
        <row r="1077">
          <cell r="A1077" t="str">
            <v>Voøng ñeäm</v>
          </cell>
          <cell r="B1077" t="str">
            <v>102543200560</v>
          </cell>
          <cell r="C1077" t="str">
            <v>Voøng ñeäm</v>
          </cell>
          <cell r="D1077" t="str">
            <v>CAÙI</v>
          </cell>
          <cell r="E1077" t="str">
            <v>1525</v>
          </cell>
        </row>
        <row r="1078">
          <cell r="A1078" t="str">
            <v>Mieáng caïng ñôõ ( duøng cho maùy deät</v>
          </cell>
          <cell r="B1078" t="str">
            <v>102543200561</v>
          </cell>
          <cell r="C1078" t="str">
            <v>Mieáng caïng ñôõ ( duøng cho maùy deät</v>
          </cell>
          <cell r="D1078" t="str">
            <v>CAÙI</v>
          </cell>
          <cell r="E1078" t="str">
            <v>1525</v>
          </cell>
        </row>
        <row r="1079">
          <cell r="A1079" t="str">
            <v>Loø xo</v>
          </cell>
          <cell r="B1079" t="str">
            <v>102543200562</v>
          </cell>
          <cell r="C1079" t="str">
            <v>Loø xo</v>
          </cell>
          <cell r="D1079" t="str">
            <v>CAÙI</v>
          </cell>
          <cell r="E1079" t="str">
            <v>1525</v>
          </cell>
        </row>
        <row r="1080">
          <cell r="A1080" t="str">
            <v>Voû bao nilong ñöïng haït nhöïa (PP)</v>
          </cell>
          <cell r="B1080" t="str">
            <v>102900301259</v>
          </cell>
          <cell r="C1080" t="str">
            <v>Voû bao nilong ñöïng haït nhöïa (PP)</v>
          </cell>
          <cell r="D1080" t="str">
            <v>CAÙI</v>
          </cell>
          <cell r="E1080" t="str">
            <v>1529</v>
          </cell>
        </row>
        <row r="1081">
          <cell r="A1081" t="str">
            <v>Giaáy Kraft vuïn</v>
          </cell>
          <cell r="B1081" t="str">
            <v>102900301260</v>
          </cell>
          <cell r="C1081" t="str">
            <v>Giaáy Kraft vuïn</v>
          </cell>
          <cell r="D1081" t="str">
            <v>KG</v>
          </cell>
          <cell r="E1081" t="str">
            <v>1529</v>
          </cell>
        </row>
        <row r="1082">
          <cell r="A1082" t="str">
            <v>Pheá lieäu mieäng Val</v>
          </cell>
          <cell r="B1082" t="str">
            <v>102900301261</v>
          </cell>
          <cell r="C1082" t="str">
            <v>Pheá lieäu mieäng Val</v>
          </cell>
          <cell r="D1082" t="str">
            <v>KG</v>
          </cell>
          <cell r="E1082" t="str">
            <v>1529</v>
          </cell>
        </row>
        <row r="1083">
          <cell r="A1083" t="str">
            <v>Voû bao giaáy (nilon) ñöïng haït nhöïa pheá phaåm</v>
          </cell>
          <cell r="B1083" t="str">
            <v>102900301434</v>
          </cell>
          <cell r="C1083" t="str">
            <v>Voû bao giaáy (nilon) ñöïng haït nhöïa pheá phaåm</v>
          </cell>
          <cell r="D1083" t="str">
            <v>CAÙI</v>
          </cell>
          <cell r="E1083" t="str">
            <v>1529</v>
          </cell>
        </row>
        <row r="1084">
          <cell r="A1084" t="str">
            <v>Bao Pheá phaåm</v>
          </cell>
          <cell r="B1084" t="str">
            <v>102984301205</v>
          </cell>
          <cell r="C1084" t="str">
            <v>Bao Pheá phaåm</v>
          </cell>
          <cell r="D1084" t="str">
            <v>CAÙI</v>
          </cell>
          <cell r="E1084" t="str">
            <v>1529</v>
          </cell>
        </row>
        <row r="1085">
          <cell r="A1085" t="str">
            <v>Pheá phaåm thu hoài maùy traùng maøng</v>
          </cell>
          <cell r="B1085" t="str">
            <v>102984301206</v>
          </cell>
          <cell r="C1085" t="str">
            <v>Pheá phaåm thu hoài maùy traùng maøng</v>
          </cell>
          <cell r="D1085" t="str">
            <v>KG</v>
          </cell>
          <cell r="E1085" t="str">
            <v>1529</v>
          </cell>
        </row>
        <row r="1086">
          <cell r="A1086" t="str">
            <v>Voû bao ñöïng haït nhöïa PP ( haøn Quoác )</v>
          </cell>
          <cell r="B1086" t="str">
            <v>102984301207</v>
          </cell>
          <cell r="C1086" t="str">
            <v>Voû bao ñöïng haït nhöïa PP ( haøn Quoác )</v>
          </cell>
          <cell r="D1086" t="str">
            <v>CAÙI</v>
          </cell>
          <cell r="E1086" t="str">
            <v>1529</v>
          </cell>
        </row>
        <row r="1087">
          <cell r="A1087" t="str">
            <v>Pheá lieäu Sôïi</v>
          </cell>
          <cell r="B1087" t="str">
            <v>102984301208</v>
          </cell>
          <cell r="C1087" t="str">
            <v>Pheá lieäu Sôïi</v>
          </cell>
          <cell r="D1087" t="str">
            <v>KG</v>
          </cell>
          <cell r="E1087" t="str">
            <v>1529</v>
          </cell>
        </row>
        <row r="1088">
          <cell r="A1088" t="str">
            <v>Pheá lieäu neïp kraft</v>
          </cell>
          <cell r="B1088" t="str">
            <v>102984301209</v>
          </cell>
          <cell r="C1088" t="str">
            <v>Pheá lieäu neïp kraft</v>
          </cell>
          <cell r="D1088" t="str">
            <v>KG</v>
          </cell>
          <cell r="E1088" t="str">
            <v>1529</v>
          </cell>
        </row>
        <row r="1089">
          <cell r="A1089" t="str">
            <v>Vaûi deät pheá phaåm</v>
          </cell>
          <cell r="B1089" t="str">
            <v>102984301210</v>
          </cell>
          <cell r="C1089" t="str">
            <v>Vaûi deät pheá phaåm</v>
          </cell>
          <cell r="D1089" t="str">
            <v>KHUÙC</v>
          </cell>
          <cell r="E1089" t="str">
            <v>1529</v>
          </cell>
        </row>
        <row r="1090">
          <cell r="A1090" t="str">
            <v>Dao roïc giaáy</v>
          </cell>
          <cell r="B1090" t="str">
            <v>103100100227</v>
          </cell>
          <cell r="C1090" t="str">
            <v>Dao roïc giaáy</v>
          </cell>
          <cell r="D1090" t="str">
            <v>CAÂY</v>
          </cell>
          <cell r="E1090" t="str">
            <v>1531</v>
          </cell>
        </row>
        <row r="1091">
          <cell r="A1091" t="str">
            <v>Caùp maùy in</v>
          </cell>
          <cell r="B1091" t="str">
            <v>103100100282</v>
          </cell>
          <cell r="C1091" t="str">
            <v>Caùp maùy in</v>
          </cell>
          <cell r="D1091" t="str">
            <v>SÔÏI</v>
          </cell>
          <cell r="E1091" t="str">
            <v>1531</v>
          </cell>
        </row>
        <row r="1092">
          <cell r="A1092" t="str">
            <v>Caùp Link</v>
          </cell>
          <cell r="B1092" t="str">
            <v>103100100283</v>
          </cell>
          <cell r="C1092" t="str">
            <v>Caùp Link</v>
          </cell>
          <cell r="D1092" t="str">
            <v>SÔÏI</v>
          </cell>
          <cell r="E1092" t="str">
            <v>1531</v>
          </cell>
        </row>
        <row r="1093">
          <cell r="A1093" t="str">
            <v>Ñoààng hoà ñieän</v>
          </cell>
          <cell r="B1093" t="str">
            <v>103100100634</v>
          </cell>
          <cell r="C1093" t="str">
            <v>Ñoààng hoà ñieän</v>
          </cell>
          <cell r="D1093" t="str">
            <v>CAÙI</v>
          </cell>
          <cell r="E1093" t="str">
            <v>1531</v>
          </cell>
        </row>
        <row r="1094">
          <cell r="A1094" t="str">
            <v>Quaït giaûi nhieät ALPHA VTA 450S</v>
          </cell>
          <cell r="B1094" t="str">
            <v>103100101168</v>
          </cell>
          <cell r="C1094" t="str">
            <v>Quaït giaûi nhieät ALPHA VTA 450S</v>
          </cell>
          <cell r="D1094" t="str">
            <v>CAÙI</v>
          </cell>
          <cell r="E1094" t="str">
            <v>1531</v>
          </cell>
        </row>
        <row r="1095">
          <cell r="A1095" t="str">
            <v>Ñoàng hoà VOM</v>
          </cell>
          <cell r="B1095" t="str">
            <v>103100101400</v>
          </cell>
          <cell r="C1095" t="str">
            <v>Ñoàng hoà VOM</v>
          </cell>
          <cell r="D1095" t="str">
            <v>CAÙI</v>
          </cell>
          <cell r="E1095" t="str">
            <v>1531</v>
          </cell>
        </row>
        <row r="1096">
          <cell r="A1096" t="str">
            <v>Ñoàng hoà soá</v>
          </cell>
          <cell r="B1096" t="str">
            <v>103100101401</v>
          </cell>
          <cell r="C1096" t="str">
            <v>Ñoàng hoà soá</v>
          </cell>
          <cell r="D1096" t="str">
            <v>CAÙI</v>
          </cell>
          <cell r="E1096" t="str">
            <v>1531</v>
          </cell>
        </row>
        <row r="1097">
          <cell r="A1097" t="str">
            <v>Vieát thöû ñieän</v>
          </cell>
          <cell r="B1097" t="str">
            <v>103100101402</v>
          </cell>
          <cell r="C1097" t="str">
            <v>Vieát thöû ñieän</v>
          </cell>
          <cell r="D1097" t="str">
            <v>CAÂY</v>
          </cell>
          <cell r="E1097" t="str">
            <v>1531</v>
          </cell>
        </row>
        <row r="1098">
          <cell r="A1098" t="str">
            <v>Viít Paker deïp ( lôùn )</v>
          </cell>
          <cell r="B1098" t="str">
            <v>103100101403</v>
          </cell>
          <cell r="C1098" t="str">
            <v>Viít Paker deïp ( lôùn )</v>
          </cell>
          <cell r="D1098" t="str">
            <v>CAÂY</v>
          </cell>
          <cell r="E1098" t="str">
            <v>1531</v>
          </cell>
        </row>
        <row r="1099">
          <cell r="A1099" t="str">
            <v>Viít Paker deïp ( nhoû )</v>
          </cell>
          <cell r="B1099" t="str">
            <v>103100101404</v>
          </cell>
          <cell r="C1099" t="str">
            <v>Viít Paker deïp ( nhoû )</v>
          </cell>
          <cell r="D1099" t="str">
            <v>CAÂY</v>
          </cell>
          <cell r="E1099" t="str">
            <v>1531</v>
          </cell>
        </row>
        <row r="1100">
          <cell r="A1100" t="str">
            <v>Moû haøn 40 W</v>
          </cell>
          <cell r="B1100" t="str">
            <v>103100101416</v>
          </cell>
          <cell r="C1100" t="str">
            <v>Moû haøn 40 W</v>
          </cell>
          <cell r="D1100" t="str">
            <v>CAÙI</v>
          </cell>
          <cell r="E1100" t="str">
            <v>1531</v>
          </cell>
        </row>
        <row r="1101">
          <cell r="A1101" t="str">
            <v>Nhôùt 90</v>
          </cell>
          <cell r="B1101" t="str">
            <v>102200301417</v>
          </cell>
          <cell r="C1101" t="str">
            <v>Nhôùt 90</v>
          </cell>
          <cell r="D1101" t="str">
            <v>Lít</v>
          </cell>
          <cell r="E1101">
            <v>1522</v>
          </cell>
        </row>
        <row r="1102">
          <cell r="A1102" t="str">
            <v>Gía ñôõ duïng cuï</v>
          </cell>
          <cell r="B1102" t="str">
            <v>103100101421</v>
          </cell>
          <cell r="C1102" t="str">
            <v>Gía ñôõ duïng cuï</v>
          </cell>
          <cell r="D1102" t="str">
            <v>CAÙI</v>
          </cell>
          <cell r="E1102" t="str">
            <v>1531</v>
          </cell>
        </row>
        <row r="1103">
          <cell r="A1103" t="str">
            <v>Maùy haøn 150 A Italia</v>
          </cell>
          <cell r="B1103" t="str">
            <v>103100101422</v>
          </cell>
          <cell r="C1103" t="str">
            <v>Maùy haøn 150 A Italia</v>
          </cell>
          <cell r="D1103" t="str">
            <v xml:space="preserve">BOÄ </v>
          </cell>
          <cell r="E1103" t="str">
            <v>1531</v>
          </cell>
        </row>
        <row r="1104">
          <cell r="A1104" t="str">
            <v>Daây an toaøn ñieän</v>
          </cell>
          <cell r="B1104" t="str">
            <v>103100101427</v>
          </cell>
          <cell r="C1104" t="str">
            <v>Daây an toaøn ñieän</v>
          </cell>
          <cell r="D1104" t="str">
            <v>SÔÏI</v>
          </cell>
          <cell r="E1104" t="str">
            <v>1531</v>
          </cell>
        </row>
        <row r="1105">
          <cell r="A1105" t="str">
            <v>Giaøn giaù saét khung 1,70 m</v>
          </cell>
          <cell r="B1105" t="str">
            <v>103100101442</v>
          </cell>
          <cell r="C1105" t="str">
            <v>Giaøn giaù saét khung 1,70 m</v>
          </cell>
          <cell r="D1105" t="str">
            <v xml:space="preserve">THANH </v>
          </cell>
          <cell r="E1105" t="str">
            <v>1531</v>
          </cell>
        </row>
        <row r="1106">
          <cell r="A1106" t="str">
            <v>Baûn in cao su Hoøn phuï töû</v>
          </cell>
          <cell r="B1106" t="str">
            <v>103100200085</v>
          </cell>
          <cell r="C1106" t="str">
            <v>Baûn in cao su Hoøn phuï töû</v>
          </cell>
          <cell r="D1106" t="str">
            <v>CAÙI</v>
          </cell>
          <cell r="E1106" t="str">
            <v>1531</v>
          </cell>
        </row>
        <row r="1107">
          <cell r="A1107" t="str">
            <v>Kính Haøn</v>
          </cell>
          <cell r="B1107" t="str">
            <v>103100200087</v>
          </cell>
          <cell r="C1107" t="str">
            <v>Kính Haøn</v>
          </cell>
          <cell r="D1107" t="str">
            <v>CAÙI</v>
          </cell>
          <cell r="E1107" t="str">
            <v>1531</v>
          </cell>
        </row>
        <row r="1108">
          <cell r="A1108" t="str">
            <v>Ñuõa Haøn 3,2 mm</v>
          </cell>
          <cell r="B1108" t="str">
            <v>103100200088</v>
          </cell>
          <cell r="C1108" t="str">
            <v>Ñuõa Haøn 3,2 mm</v>
          </cell>
          <cell r="D1108" t="str">
            <v>HOÄP</v>
          </cell>
          <cell r="E1108" t="str">
            <v>1531</v>
          </cell>
        </row>
        <row r="1109">
          <cell r="A1109" t="str">
            <v>Khoùa tri TQ</v>
          </cell>
          <cell r="B1109" t="str">
            <v>103100200199</v>
          </cell>
          <cell r="C1109" t="str">
            <v>Khoùa tri TQ</v>
          </cell>
          <cell r="D1109" t="str">
            <v>CAÙI</v>
          </cell>
          <cell r="E1109" t="str">
            <v>1531</v>
          </cell>
        </row>
        <row r="1110">
          <cell r="A1110" t="str">
            <v>Chìa khoùa ( Tuyùp môû)</v>
          </cell>
          <cell r="B1110" t="str">
            <v>103100200205</v>
          </cell>
          <cell r="C1110" t="str">
            <v>Chìa khoùa ( Tuyùp môû)</v>
          </cell>
          <cell r="D1110" t="str">
            <v>CAÙI</v>
          </cell>
          <cell r="E1110" t="str">
            <v>1531</v>
          </cell>
        </row>
        <row r="1111">
          <cell r="A1111" t="str">
            <v>Cöa söùa 24/600mm</v>
          </cell>
          <cell r="B1111" t="str">
            <v>103100200209</v>
          </cell>
          <cell r="C1111" t="str">
            <v>Cöa söùa 24/600mm</v>
          </cell>
          <cell r="D1111" t="str">
            <v>CAÙI</v>
          </cell>
          <cell r="E1111" t="str">
            <v>1531</v>
          </cell>
        </row>
        <row r="1112">
          <cell r="A1112" t="str">
            <v>Keùo caét vaûi</v>
          </cell>
          <cell r="B1112" t="str">
            <v>103100200566</v>
          </cell>
          <cell r="C1112" t="str">
            <v>Keùo caét vaûi</v>
          </cell>
          <cell r="D1112" t="str">
            <v>CAÙI</v>
          </cell>
          <cell r="E1112" t="str">
            <v>1531</v>
          </cell>
        </row>
        <row r="1113">
          <cell r="A1113" t="str">
            <v>OÅ khoùa T.Quoác 4 F</v>
          </cell>
          <cell r="B1113" t="str">
            <v>103100200581</v>
          </cell>
          <cell r="C1113" t="str">
            <v>OÅ khoùa T.Quoác 4 F</v>
          </cell>
          <cell r="D1113" t="str">
            <v>CAÙI</v>
          </cell>
          <cell r="E1113" t="str">
            <v>1531</v>
          </cell>
        </row>
        <row r="1114">
          <cell r="A1114" t="str">
            <v>Taêng ñöa saét</v>
          </cell>
          <cell r="B1114" t="str">
            <v>103100200649</v>
          </cell>
          <cell r="C1114" t="str">
            <v>Taêng ñöa saét</v>
          </cell>
          <cell r="D1114" t="str">
            <v>CAÙI</v>
          </cell>
          <cell r="E1114" t="str">
            <v>1531</v>
          </cell>
        </row>
        <row r="1115">
          <cell r="A1115" t="str">
            <v>OÅ khoaù cöûa saét</v>
          </cell>
          <cell r="B1115" t="str">
            <v>103100200650</v>
          </cell>
          <cell r="C1115" t="str">
            <v>OÅ khoaù cöûa saét</v>
          </cell>
          <cell r="D1115" t="str">
            <v>CAÙI</v>
          </cell>
          <cell r="E1115" t="str">
            <v>1531</v>
          </cell>
        </row>
        <row r="1116">
          <cell r="A1116" t="str">
            <v>Taêng ñô</v>
          </cell>
          <cell r="B1116" t="str">
            <v>103100200689</v>
          </cell>
          <cell r="C1116" t="str">
            <v>Taêng ñô</v>
          </cell>
          <cell r="D1116" t="str">
            <v>CAÙI</v>
          </cell>
          <cell r="E1116" t="str">
            <v>1531</v>
          </cell>
        </row>
        <row r="1117">
          <cell r="A1117" t="str">
            <v>Caëp neïp ñaàu bao</v>
          </cell>
          <cell r="B1117" t="str">
            <v>103100201219</v>
          </cell>
          <cell r="C1117" t="str">
            <v>Caëp neïp ñaàu bao</v>
          </cell>
          <cell r="D1117" t="str">
            <v>CAÙI</v>
          </cell>
          <cell r="E1117" t="str">
            <v>1531</v>
          </cell>
        </row>
        <row r="1118">
          <cell r="A1118" t="str">
            <v>Tuû kính khung nhoâm</v>
          </cell>
          <cell r="B1118" t="str">
            <v>103100201221</v>
          </cell>
          <cell r="C1118" t="str">
            <v>Tuû kính khung nhoâm</v>
          </cell>
          <cell r="D1118" t="str">
            <v>CAÙI</v>
          </cell>
          <cell r="E1118" t="str">
            <v>1531</v>
          </cell>
        </row>
        <row r="1119">
          <cell r="A1119" t="str">
            <v>Maùy tìng citizen</v>
          </cell>
          <cell r="B1119" t="str">
            <v>103100201224</v>
          </cell>
          <cell r="C1119" t="str">
            <v>Maùy tìng citizen</v>
          </cell>
          <cell r="D1119" t="str">
            <v>CAÙI</v>
          </cell>
          <cell r="E1119" t="str">
            <v>1531</v>
          </cell>
        </row>
        <row r="1120">
          <cell r="A1120" t="str">
            <v>Quoác kyø</v>
          </cell>
          <cell r="B1120" t="str">
            <v>103100201237</v>
          </cell>
          <cell r="C1120" t="str">
            <v>Quoác kyø</v>
          </cell>
          <cell r="D1120" t="str">
            <v>CAÙI</v>
          </cell>
          <cell r="E1120" t="str">
            <v>1531</v>
          </cell>
        </row>
        <row r="1121">
          <cell r="A1121" t="str">
            <v>Caëp da</v>
          </cell>
          <cell r="B1121" t="str">
            <v>103100201239</v>
          </cell>
          <cell r="C1121" t="str">
            <v>Caëp da</v>
          </cell>
          <cell r="D1121" t="str">
            <v>CAÙI</v>
          </cell>
          <cell r="E1121" t="str">
            <v>1531</v>
          </cell>
        </row>
        <row r="1122">
          <cell r="A1122" t="str">
            <v>Baûn in cao su ( XMHT 2 )</v>
          </cell>
          <cell r="B1122" t="str">
            <v>103100201243</v>
          </cell>
          <cell r="C1122" t="str">
            <v>Baûn in cao su ( XMHT 2 )</v>
          </cell>
          <cell r="D1122" t="str">
            <v>CAÙI</v>
          </cell>
          <cell r="E1122" t="str">
            <v>1531</v>
          </cell>
        </row>
        <row r="1123">
          <cell r="A1123" t="str">
            <v>Baûn in cao su ( XMKG )</v>
          </cell>
          <cell r="B1123" t="str">
            <v>103100201244</v>
          </cell>
          <cell r="C1123" t="str">
            <v>Baûn in cao su ( XMKG )</v>
          </cell>
          <cell r="D1123" t="str">
            <v>CAÙI</v>
          </cell>
          <cell r="E1123" t="str">
            <v>1531</v>
          </cell>
        </row>
        <row r="1124">
          <cell r="A1124" t="str">
            <v>Duõa ba caïnh</v>
          </cell>
          <cell r="B1124" t="str">
            <v>103100201254</v>
          </cell>
          <cell r="C1124" t="str">
            <v>Duõa ba caïnh</v>
          </cell>
          <cell r="D1124" t="str">
            <v>CAÙI</v>
          </cell>
          <cell r="E1124" t="str">
            <v>1531</v>
          </cell>
        </row>
        <row r="1125">
          <cell r="A1125" t="str">
            <v>Tuùi huùt sôïi</v>
          </cell>
          <cell r="B1125" t="str">
            <v>103100201314</v>
          </cell>
          <cell r="C1125" t="str">
            <v>Tuùi huùt sôïi</v>
          </cell>
          <cell r="D1125" t="str">
            <v>CAÙI</v>
          </cell>
          <cell r="E1125" t="str">
            <v>1531</v>
          </cell>
        </row>
        <row r="1126">
          <cell r="A1126" t="str">
            <v>Suùng hôi</v>
          </cell>
          <cell r="B1126" t="str">
            <v>103100201328</v>
          </cell>
          <cell r="C1126" t="str">
            <v>Suùng hôi</v>
          </cell>
          <cell r="D1126" t="str">
            <v>CAÂY</v>
          </cell>
          <cell r="E1126" t="str">
            <v>1531</v>
          </cell>
        </row>
        <row r="1127">
          <cell r="A1127" t="str">
            <v>Maùy nuôùc noùng laïnh</v>
          </cell>
          <cell r="B1127" t="str">
            <v>103100201343</v>
          </cell>
          <cell r="C1127" t="str">
            <v>Maùy nuôùc noùng laïnh</v>
          </cell>
          <cell r="D1127" t="str">
            <v>CAÙI</v>
          </cell>
          <cell r="E1127" t="str">
            <v>1531</v>
          </cell>
        </row>
        <row r="1128">
          <cell r="A1128" t="str">
            <v>Caân 1 taán</v>
          </cell>
          <cell r="B1128" t="str">
            <v>103100201344</v>
          </cell>
          <cell r="C1128" t="str">
            <v>Caân 1 taán</v>
          </cell>
          <cell r="D1128" t="str">
            <v>CAÙI</v>
          </cell>
          <cell r="E1128" t="str">
            <v>1531</v>
          </cell>
        </row>
        <row r="1129">
          <cell r="A1129" t="str">
            <v>Baøn chaûi saét</v>
          </cell>
          <cell r="B1129" t="str">
            <v>103100201345</v>
          </cell>
          <cell r="C1129" t="str">
            <v>Baøn chaûi saét</v>
          </cell>
          <cell r="D1129" t="str">
            <v>CAÙI</v>
          </cell>
          <cell r="E1129" t="str">
            <v>1531</v>
          </cell>
        </row>
        <row r="1130">
          <cell r="A1130" t="str">
            <v>Ñóa CD: Win 97</v>
          </cell>
          <cell r="B1130" t="str">
            <v>103100300280</v>
          </cell>
          <cell r="C1130" t="str">
            <v>Ñóa CD: Win 97</v>
          </cell>
          <cell r="D1130" t="str">
            <v>CAÙI</v>
          </cell>
          <cell r="E1130" t="str">
            <v>1531</v>
          </cell>
        </row>
        <row r="1131">
          <cell r="A1131" t="str">
            <v>Ñóa CD: Offic 97</v>
          </cell>
          <cell r="B1131" t="str">
            <v>103100300281</v>
          </cell>
          <cell r="C1131" t="str">
            <v>Ñóa CD: Offic 97</v>
          </cell>
          <cell r="D1131" t="str">
            <v>CAÙI</v>
          </cell>
          <cell r="E1131" t="str">
            <v>1531</v>
          </cell>
        </row>
        <row r="1132">
          <cell r="A1132" t="str">
            <v>Ñóa queùt virut</v>
          </cell>
          <cell r="B1132" t="str">
            <v>103100300284</v>
          </cell>
          <cell r="C1132" t="str">
            <v>Ñóa queùt virut</v>
          </cell>
          <cell r="D1132" t="str">
            <v>CAÙI</v>
          </cell>
          <cell r="E1132" t="str">
            <v>1531</v>
          </cell>
        </row>
        <row r="1133">
          <cell r="A1133" t="str">
            <v>DataSwitch</v>
          </cell>
          <cell r="B1133" t="str">
            <v>103100300285</v>
          </cell>
          <cell r="C1133" t="str">
            <v>DataSwitch</v>
          </cell>
          <cell r="D1133" t="str">
            <v>CAÙI</v>
          </cell>
          <cell r="E1133" t="str">
            <v>1531</v>
          </cell>
        </row>
        <row r="1134">
          <cell r="A1134" t="str">
            <v>Cable deta</v>
          </cell>
          <cell r="B1134" t="str">
            <v>103100300286</v>
          </cell>
          <cell r="C1134" t="str">
            <v>Cable deta</v>
          </cell>
          <cell r="D1134" t="str">
            <v>SÔÏI</v>
          </cell>
          <cell r="E1134" t="str">
            <v>1531</v>
          </cell>
        </row>
        <row r="1135">
          <cell r="A1135" t="str">
            <v>Keyboard</v>
          </cell>
          <cell r="B1135" t="str">
            <v>103100300287</v>
          </cell>
          <cell r="C1135" t="str">
            <v>Keyboard</v>
          </cell>
          <cell r="D1135" t="str">
            <v>CAÙI</v>
          </cell>
          <cell r="E1135" t="str">
            <v>1531</v>
          </cell>
        </row>
        <row r="1136">
          <cell r="A1136" t="str">
            <v>Lon ñeå ñaù</v>
          </cell>
          <cell r="B1136" t="str">
            <v>103100300288</v>
          </cell>
          <cell r="C1136" t="str">
            <v>Lon ñeå ñaù</v>
          </cell>
          <cell r="D1136" t="str">
            <v>CAÙI</v>
          </cell>
          <cell r="E1136" t="str">
            <v>1531</v>
          </cell>
        </row>
        <row r="1137">
          <cell r="A1137" t="str">
            <v>Keùo nhoû</v>
          </cell>
          <cell r="B1137" t="str">
            <v>103100300345</v>
          </cell>
          <cell r="C1137" t="str">
            <v>Keùo nhoû</v>
          </cell>
          <cell r="D1137" t="str">
            <v>CAÙI</v>
          </cell>
          <cell r="E1137" t="str">
            <v>1531</v>
          </cell>
        </row>
        <row r="1138">
          <cell r="A1138" t="str">
            <v>Khay ñeå taøi lieäu</v>
          </cell>
          <cell r="B1138" t="str">
            <v>103100300353</v>
          </cell>
          <cell r="C1138" t="str">
            <v>Khay ñeå taøi lieäu</v>
          </cell>
          <cell r="D1138" t="str">
            <v>CAÙI</v>
          </cell>
          <cell r="E1138" t="str">
            <v>1531</v>
          </cell>
        </row>
        <row r="1139">
          <cell r="A1139" t="str">
            <v>Oáng nhöïa phi 165</v>
          </cell>
          <cell r="B1139" t="str">
            <v>103100300582</v>
          </cell>
          <cell r="C1139" t="str">
            <v>Oáng nhöïa phi 165</v>
          </cell>
          <cell r="D1139" t="str">
            <v xml:space="preserve">MEÙT </v>
          </cell>
          <cell r="E1139" t="str">
            <v>1531</v>
          </cell>
        </row>
        <row r="1140">
          <cell r="A1140" t="str">
            <v>Coát daãn daàu phi 8</v>
          </cell>
          <cell r="B1140" t="str">
            <v>103100300717</v>
          </cell>
          <cell r="C1140" t="str">
            <v>Coát daãn daàu phi 8</v>
          </cell>
          <cell r="D1140" t="str">
            <v>CAÙI</v>
          </cell>
          <cell r="E1140" t="str">
            <v>1531</v>
          </cell>
        </row>
        <row r="1141">
          <cell r="A1141" t="str">
            <v>Thuøng ñöïng duïng cuï</v>
          </cell>
          <cell r="B1141" t="str">
            <v>103100300833</v>
          </cell>
          <cell r="C1141" t="str">
            <v>Thuøng ñöïng duïng cuï</v>
          </cell>
          <cell r="D1141" t="str">
            <v>CAÙI</v>
          </cell>
          <cell r="E1141" t="str">
            <v>1531</v>
          </cell>
        </row>
        <row r="1142">
          <cell r="A1142" t="str">
            <v>Saùch HTVBQPLHC veà LÑ-BHXH</v>
          </cell>
          <cell r="B1142" t="str">
            <v>103100301143</v>
          </cell>
          <cell r="C1142" t="str">
            <v>Saùch HTVBQPLHC veà LÑ-BHXH</v>
          </cell>
          <cell r="D1142" t="str">
            <v xml:space="preserve">QUYEÅN </v>
          </cell>
          <cell r="E1142" t="str">
            <v>1531</v>
          </cell>
        </row>
        <row r="1143">
          <cell r="A1143" t="str">
            <v>Maùy eùp kieän</v>
          </cell>
          <cell r="B1143" t="str">
            <v>103100301144</v>
          </cell>
          <cell r="C1143" t="str">
            <v>Maùy eùp kieän</v>
          </cell>
          <cell r="D1143" t="str">
            <v>CAÙI</v>
          </cell>
          <cell r="E1143" t="str">
            <v>1531</v>
          </cell>
        </row>
        <row r="1144">
          <cell r="A1144" t="str">
            <v>Ru baêng maùy ñaùnh chöõ</v>
          </cell>
          <cell r="B1144" t="str">
            <v>103100301150</v>
          </cell>
          <cell r="C1144" t="str">
            <v>Ru baêng maùy ñaùnh chöõ</v>
          </cell>
          <cell r="D1144" t="str">
            <v xml:space="preserve">CUOÀN </v>
          </cell>
          <cell r="E1144" t="str">
            <v>1531</v>
          </cell>
        </row>
        <row r="1145">
          <cell r="A1145" t="str">
            <v>Tam pon ñoùng daáu</v>
          </cell>
          <cell r="B1145" t="str">
            <v>103100301153</v>
          </cell>
          <cell r="C1145" t="str">
            <v>Tam pon ñoùng daáu</v>
          </cell>
          <cell r="D1145" t="str">
            <v xml:space="preserve">HOÄP </v>
          </cell>
          <cell r="E1145" t="str">
            <v>1531</v>
          </cell>
        </row>
        <row r="1146">
          <cell r="A1146" t="str">
            <v>Maùy khuaáy hoà</v>
          </cell>
          <cell r="B1146" t="str">
            <v>103100301154</v>
          </cell>
          <cell r="C1146" t="str">
            <v>Maùy khuaáy hoà</v>
          </cell>
          <cell r="D1146" t="str">
            <v>CAÙI</v>
          </cell>
          <cell r="E1146" t="str">
            <v>1531</v>
          </cell>
        </row>
        <row r="1147">
          <cell r="A1147" t="str">
            <v>Sô mi nuùt gaøi</v>
          </cell>
          <cell r="B1147" t="str">
            <v>103100301191</v>
          </cell>
          <cell r="C1147" t="str">
            <v>Sô mi nuùt gaøi</v>
          </cell>
          <cell r="D1147" t="str">
            <v>CAÙI</v>
          </cell>
          <cell r="E1147" t="str">
            <v>1531</v>
          </cell>
        </row>
        <row r="1148">
          <cell r="A1148" t="str">
            <v>Ly lôùn</v>
          </cell>
          <cell r="B1148" t="str">
            <v>103100301195</v>
          </cell>
          <cell r="C1148" t="str">
            <v>Ly lôùn</v>
          </cell>
          <cell r="D1148" t="str">
            <v>LOÁ</v>
          </cell>
          <cell r="E1148" t="str">
            <v>1531</v>
          </cell>
        </row>
        <row r="1149">
          <cell r="A1149" t="str">
            <v>Muoãng</v>
          </cell>
          <cell r="B1149" t="str">
            <v>103100301196</v>
          </cell>
          <cell r="C1149" t="str">
            <v>Muoãng</v>
          </cell>
          <cell r="D1149" t="str">
            <v>CAÙI</v>
          </cell>
          <cell r="E1149" t="str">
            <v>1531</v>
          </cell>
        </row>
        <row r="1150">
          <cell r="A1150" t="str">
            <v>Dao caét maùy in</v>
          </cell>
          <cell r="B1150" t="str">
            <v>103100301215</v>
          </cell>
          <cell r="C1150" t="str">
            <v>Dao caét maùy in</v>
          </cell>
          <cell r="D1150" t="str">
            <v>CAÙI</v>
          </cell>
          <cell r="E1150" t="str">
            <v>1531</v>
          </cell>
        </row>
        <row r="1151">
          <cell r="A1151" t="str">
            <v>Baûn in cao su Quûa Ñòa Caàu</v>
          </cell>
          <cell r="B1151" t="str">
            <v>103100301270</v>
          </cell>
          <cell r="C1151" t="str">
            <v>Baûn in cao su Quûa Ñòa Caàu</v>
          </cell>
          <cell r="D1151" t="str">
            <v>CAÙI</v>
          </cell>
          <cell r="E1151" t="str">
            <v>1531</v>
          </cell>
        </row>
        <row r="1152">
          <cell r="A1152" t="str">
            <v>Filtre loïc nhôùt 504020</v>
          </cell>
          <cell r="B1152" t="str">
            <v>103100301271</v>
          </cell>
          <cell r="C1152" t="str">
            <v>Filtre loïc nhôùt 504020</v>
          </cell>
          <cell r="D1152" t="str">
            <v>CAÙI</v>
          </cell>
          <cell r="E1152" t="str">
            <v>1531</v>
          </cell>
        </row>
        <row r="1153">
          <cell r="A1153" t="str">
            <v>Bình thuyû</v>
          </cell>
          <cell r="B1153" t="str">
            <v>103100301284</v>
          </cell>
          <cell r="C1153" t="str">
            <v>Bình thuyû</v>
          </cell>
          <cell r="D1153" t="str">
            <v>CAÙI</v>
          </cell>
          <cell r="E1153" t="str">
            <v>1531</v>
          </cell>
        </row>
        <row r="1154">
          <cell r="A1154" t="str">
            <v>Bình traø</v>
          </cell>
          <cell r="B1154" t="str">
            <v>103100301285</v>
          </cell>
          <cell r="C1154" t="str">
            <v>Bình traø</v>
          </cell>
          <cell r="D1154" t="str">
            <v xml:space="preserve">BOÄ </v>
          </cell>
          <cell r="E1154" t="str">
            <v>1531</v>
          </cell>
        </row>
        <row r="1155">
          <cell r="A1155" t="str">
            <v>Ñoâà gaït taøn thuoác</v>
          </cell>
          <cell r="B1155" t="str">
            <v>103100301286</v>
          </cell>
          <cell r="C1155" t="str">
            <v>Ñoâà gaït taøn thuoác</v>
          </cell>
          <cell r="D1155" t="str">
            <v>CAÙI</v>
          </cell>
          <cell r="E1155" t="str">
            <v>1531</v>
          </cell>
        </row>
        <row r="1156">
          <cell r="A1156" t="str">
            <v>Keo dñöïng traø</v>
          </cell>
          <cell r="B1156" t="str">
            <v>103100301287</v>
          </cell>
          <cell r="C1156" t="str">
            <v>Keo dñöïng traø</v>
          </cell>
          <cell r="D1156" t="str">
            <v>CAÙI</v>
          </cell>
          <cell r="E1156" t="str">
            <v>1531</v>
          </cell>
        </row>
        <row r="1157">
          <cell r="A1157" t="str">
            <v>Ñaù caét</v>
          </cell>
          <cell r="B1157" t="str">
            <v>103100301294</v>
          </cell>
          <cell r="C1157" t="str">
            <v>Ñaù caét</v>
          </cell>
          <cell r="D1157" t="str">
            <v>CAÙI</v>
          </cell>
          <cell r="E1157" t="str">
            <v>1531</v>
          </cell>
        </row>
        <row r="1158">
          <cell r="A1158" t="str">
            <v>Ba leát coù chaân</v>
          </cell>
          <cell r="B1158" t="str">
            <v>103100301296</v>
          </cell>
          <cell r="C1158" t="str">
            <v>Ba leát coù chaân</v>
          </cell>
          <cell r="D1158" t="str">
            <v>CAÙI</v>
          </cell>
          <cell r="E1158" t="str">
            <v>1531</v>
          </cell>
        </row>
        <row r="1159">
          <cell r="A1159" t="str">
            <v>Ba leát khoâng chaân</v>
          </cell>
          <cell r="B1159" t="str">
            <v>103100301297</v>
          </cell>
          <cell r="C1159" t="str">
            <v>Ba leát khoâng chaân</v>
          </cell>
          <cell r="D1159" t="str">
            <v>CAÙI</v>
          </cell>
          <cell r="E1159" t="str">
            <v>1531</v>
          </cell>
        </row>
        <row r="1160">
          <cell r="A1160" t="str">
            <v>Tuû laïnh SanYo</v>
          </cell>
          <cell r="B1160" t="str">
            <v>103100301306</v>
          </cell>
          <cell r="C1160" t="str">
            <v>Tuû laïnh SanYo</v>
          </cell>
          <cell r="D1160" t="str">
            <v>CAÙI</v>
          </cell>
          <cell r="E1160" t="str">
            <v>1531</v>
          </cell>
        </row>
        <row r="1161">
          <cell r="A1161" t="str">
            <v>Baøn hoäi tröôøng 2mx0,6mx0,76m</v>
          </cell>
          <cell r="B1161" t="str">
            <v>103100301307</v>
          </cell>
          <cell r="C1161" t="str">
            <v>Baøn hoäi tröôøng 2mx0,6mx0,76m</v>
          </cell>
          <cell r="D1161" t="str">
            <v>CAÙI</v>
          </cell>
          <cell r="E1161" t="str">
            <v>1531</v>
          </cell>
        </row>
        <row r="1162">
          <cell r="A1162" t="str">
            <v>Baøn hoïp 1,5m x1,2mx0,76m</v>
          </cell>
          <cell r="B1162" t="str">
            <v>103100301308</v>
          </cell>
          <cell r="C1162" t="str">
            <v>Baøn hoïp 1,5m x1,2mx0,76m</v>
          </cell>
          <cell r="D1162" t="str">
            <v>CAÙI</v>
          </cell>
          <cell r="E1162" t="str">
            <v>1531</v>
          </cell>
        </row>
        <row r="1163">
          <cell r="A1163" t="str">
            <v>Aûnh ñeøn</v>
          </cell>
          <cell r="B1163" t="str">
            <v>103100301309</v>
          </cell>
          <cell r="C1163" t="str">
            <v>Aûnh ñeøn</v>
          </cell>
          <cell r="D1163" t="str">
            <v>TAÁM</v>
          </cell>
          <cell r="E1163" t="str">
            <v>1531</v>
          </cell>
        </row>
        <row r="1164">
          <cell r="A1164" t="str">
            <v>Catologe</v>
          </cell>
          <cell r="B1164" t="str">
            <v>103100301310</v>
          </cell>
          <cell r="C1164" t="str">
            <v>Catologe</v>
          </cell>
          <cell r="D1164" t="str">
            <v xml:space="preserve">TÔØ </v>
          </cell>
          <cell r="E1164" t="str">
            <v>1531</v>
          </cell>
        </row>
        <row r="1165">
          <cell r="A1165" t="str">
            <v>Maùy tính casio 270LA</v>
          </cell>
          <cell r="B1165" t="str">
            <v>103100301323</v>
          </cell>
          <cell r="C1165" t="str">
            <v>Maùy tính casio 270LA</v>
          </cell>
          <cell r="D1165" t="str">
            <v>CAÙI</v>
          </cell>
          <cell r="E1165" t="str">
            <v>1531</v>
          </cell>
        </row>
        <row r="1166">
          <cell r="A1166" t="str">
            <v>Oáng löôùi ( oáng nhöïa meàm )</v>
          </cell>
          <cell r="B1166" t="str">
            <v>103100301374</v>
          </cell>
          <cell r="C1166" t="str">
            <v>Oáng löôùi ( oáng nhöïa meàm )</v>
          </cell>
          <cell r="D1166" t="str">
            <v xml:space="preserve">MEÙT </v>
          </cell>
          <cell r="E1166" t="str">
            <v>1531</v>
          </cell>
        </row>
        <row r="1167">
          <cell r="A1167" t="str">
            <v>Baûn meâca 2,4 m x 1,2 m</v>
          </cell>
          <cell r="B1167" t="str">
            <v>103100301379</v>
          </cell>
          <cell r="C1167" t="str">
            <v>Baûn meâca 2,4 m x 1,2 m</v>
          </cell>
          <cell r="D1167" t="str">
            <v>TAÁM</v>
          </cell>
          <cell r="E1167" t="str">
            <v>1531</v>
          </cell>
        </row>
        <row r="1168">
          <cell r="A1168" t="str">
            <v>Baûn meâca 1,6 m x 0,8 m</v>
          </cell>
          <cell r="B1168" t="str">
            <v>103100301380</v>
          </cell>
          <cell r="C1168" t="str">
            <v>Baûn meâca 1,6 m x 0,8 m</v>
          </cell>
          <cell r="D1168" t="str">
            <v>TAÁM</v>
          </cell>
          <cell r="E1168" t="str">
            <v>1531</v>
          </cell>
        </row>
        <row r="1169">
          <cell r="A1169" t="str">
            <v>Khaåu trang</v>
          </cell>
          <cell r="B1169" t="str">
            <v>103100301381</v>
          </cell>
          <cell r="C1169" t="str">
            <v>Khaåu trang</v>
          </cell>
          <cell r="D1169" t="str">
            <v>CAÙI</v>
          </cell>
          <cell r="E1169" t="str">
            <v>1531</v>
          </cell>
        </row>
        <row r="1170">
          <cell r="A1170" t="str">
            <v>Aùo truøm xe Madaz</v>
          </cell>
          <cell r="B1170" t="str">
            <v>103100301386</v>
          </cell>
          <cell r="C1170" t="str">
            <v>Aùo truøm xe Madaz</v>
          </cell>
          <cell r="D1170" t="str">
            <v>CAÙI</v>
          </cell>
          <cell r="E1170" t="str">
            <v>1531</v>
          </cell>
        </row>
        <row r="1171">
          <cell r="A1171" t="str">
            <v>Caây caïy ghim</v>
          </cell>
          <cell r="B1171" t="str">
            <v>103100301435</v>
          </cell>
          <cell r="C1171" t="str">
            <v>Caây caïy ghim</v>
          </cell>
          <cell r="D1171" t="str">
            <v>CAÙI</v>
          </cell>
          <cell r="E1171" t="str">
            <v>1531</v>
          </cell>
        </row>
        <row r="1172">
          <cell r="A1172" t="str">
            <v>Ñoà baám ghim</v>
          </cell>
          <cell r="B1172" t="str">
            <v>103100301438</v>
          </cell>
          <cell r="C1172" t="str">
            <v>Ñoà baám ghim</v>
          </cell>
          <cell r="D1172" t="str">
            <v>CAÂY</v>
          </cell>
          <cell r="E1172" t="str">
            <v>1531</v>
          </cell>
        </row>
        <row r="1173">
          <cell r="A1173" t="str">
            <v>Quaït traàn</v>
          </cell>
          <cell r="B1173" t="str">
            <v>103166100464</v>
          </cell>
          <cell r="C1173" t="str">
            <v>Quaït traàn</v>
          </cell>
          <cell r="D1173" t="str">
            <v>CAÙI</v>
          </cell>
          <cell r="E1173" t="str">
            <v>1531</v>
          </cell>
        </row>
        <row r="1174">
          <cell r="A1174" t="str">
            <v>Maùy Caso12 soá HL 122l</v>
          </cell>
          <cell r="B1174" t="str">
            <v>103166300347</v>
          </cell>
          <cell r="C1174" t="str">
            <v>Maùy Caso12 soá HL 122l</v>
          </cell>
          <cell r="D1174" t="str">
            <v>CAÙI</v>
          </cell>
          <cell r="E1174" t="str">
            <v>1531</v>
          </cell>
        </row>
        <row r="1175">
          <cell r="A1175" t="str">
            <v>Aùp tomaùt 3 Fa 50 A ( Nhaät )</v>
          </cell>
          <cell r="B1175" t="str">
            <v>103181100596</v>
          </cell>
          <cell r="C1175" t="str">
            <v>Aùp tomaùt 3 Fa 50 A ( Nhaät )</v>
          </cell>
          <cell r="D1175" t="str">
            <v>CAÙI</v>
          </cell>
          <cell r="E1175" t="str">
            <v>1531</v>
          </cell>
        </row>
        <row r="1176">
          <cell r="A1176" t="str">
            <v>Aùp tomaùt 3 Fa 30 A ( Nhaät )</v>
          </cell>
          <cell r="B1176" t="str">
            <v>103181100597</v>
          </cell>
          <cell r="C1176" t="str">
            <v>Aùp tomaùt 3 Fa 30 A ( Nhaät )</v>
          </cell>
          <cell r="D1176" t="str">
            <v>CAÙI</v>
          </cell>
          <cell r="E1176" t="str">
            <v>1531</v>
          </cell>
        </row>
        <row r="1177">
          <cell r="A1177" t="str">
            <v>Maùy tính casio 122L</v>
          </cell>
          <cell r="B1177" t="str">
            <v>103181300067</v>
          </cell>
          <cell r="C1177" t="str">
            <v>Maùy tính casio 122L</v>
          </cell>
          <cell r="D1177" t="str">
            <v>CAÙI</v>
          </cell>
          <cell r="E1177" t="str">
            <v>1531</v>
          </cell>
        </row>
        <row r="1178">
          <cell r="A1178" t="str">
            <v>Xaø beng</v>
          </cell>
          <cell r="B1178" t="str">
            <v>103184200200</v>
          </cell>
          <cell r="C1178" t="str">
            <v>Xaø beng</v>
          </cell>
          <cell r="D1178" t="str">
            <v>CAÂY</v>
          </cell>
          <cell r="E1178" t="str">
            <v>1531</v>
          </cell>
        </row>
        <row r="1179">
          <cell r="A1179" t="str">
            <v>Buùa taï 1 Kg</v>
          </cell>
          <cell r="B1179" t="str">
            <v>103184200201</v>
          </cell>
          <cell r="C1179" t="str">
            <v>Buùa taï 1 Kg</v>
          </cell>
          <cell r="D1179" t="str">
            <v>CAÙI</v>
          </cell>
          <cell r="E1179" t="str">
            <v>1531</v>
          </cell>
        </row>
        <row r="1180">
          <cell r="A1180" t="str">
            <v>Buùa ñeûo</v>
          </cell>
          <cell r="B1180" t="str">
            <v>103184200202</v>
          </cell>
          <cell r="C1180" t="str">
            <v>Buùa ñeûo</v>
          </cell>
          <cell r="D1180" t="str">
            <v>CAÙI</v>
          </cell>
          <cell r="E1180" t="str">
            <v>1531</v>
          </cell>
        </row>
        <row r="1181">
          <cell r="A1181" t="str">
            <v>Buùa ñoùng ñinh</v>
          </cell>
          <cell r="B1181" t="str">
            <v>103184200203</v>
          </cell>
          <cell r="C1181" t="str">
            <v>Buùa ñoùng ñinh</v>
          </cell>
          <cell r="D1181" t="str">
            <v>CAÙI</v>
          </cell>
          <cell r="E1181" t="str">
            <v>1531</v>
          </cell>
        </row>
        <row r="1182">
          <cell r="A1182" t="str">
            <v>Buùa lôùn 5 phaân</v>
          </cell>
          <cell r="B1182" t="str">
            <v>103184200210</v>
          </cell>
          <cell r="C1182" t="str">
            <v>Buùa lôùn 5 phaân</v>
          </cell>
          <cell r="D1182" t="str">
            <v>CAÙI</v>
          </cell>
          <cell r="E1182" t="str">
            <v>1531</v>
          </cell>
        </row>
        <row r="1183">
          <cell r="A1183" t="str">
            <v>Ñuïc + caùn 5 phaân</v>
          </cell>
          <cell r="B1183" t="str">
            <v>103184200211</v>
          </cell>
          <cell r="C1183" t="str">
            <v>Ñuïc + caùn 5 phaân</v>
          </cell>
          <cell r="D1183" t="str">
            <v>CAÙI</v>
          </cell>
          <cell r="E1183" t="str">
            <v>1531</v>
          </cell>
        </row>
        <row r="1184">
          <cell r="A1184" t="str">
            <v>Thöôùc daây loaïi 5 meùt</v>
          </cell>
          <cell r="B1184" t="str">
            <v>103184200212</v>
          </cell>
          <cell r="C1184" t="str">
            <v>Thöôùc daây loaïi 5 meùt</v>
          </cell>
          <cell r="D1184" t="str">
            <v>CAÙI</v>
          </cell>
          <cell r="E1184" t="str">
            <v>1531</v>
          </cell>
        </row>
        <row r="1185">
          <cell r="A1185" t="str">
            <v>Khoen cöûa</v>
          </cell>
          <cell r="B1185" t="str">
            <v>103184200213</v>
          </cell>
          <cell r="C1185" t="str">
            <v>Khoen cöûa</v>
          </cell>
          <cell r="D1185" t="str">
            <v>CAÙI</v>
          </cell>
          <cell r="E1185" t="str">
            <v>1531</v>
          </cell>
        </row>
        <row r="1186">
          <cell r="A1186" t="str">
            <v>Cöa khung</v>
          </cell>
          <cell r="B1186" t="str">
            <v>103184200218</v>
          </cell>
          <cell r="C1186" t="str">
            <v>Cöa khung</v>
          </cell>
          <cell r="D1186" t="str">
            <v>CAÙI</v>
          </cell>
          <cell r="E1186" t="str">
            <v>1531</v>
          </cell>
        </row>
        <row r="1187">
          <cell r="A1187" t="str">
            <v>Môõ cöûa</v>
          </cell>
          <cell r="B1187" t="str">
            <v>103184200220</v>
          </cell>
          <cell r="C1187" t="str">
            <v>Môõ cöûa</v>
          </cell>
          <cell r="D1187" t="str">
            <v>CAÙI</v>
          </cell>
          <cell r="E1187" t="str">
            <v>1531</v>
          </cell>
        </row>
        <row r="1188">
          <cell r="A1188" t="str">
            <v>Duõa</v>
          </cell>
          <cell r="B1188" t="str">
            <v>103184200221</v>
          </cell>
          <cell r="C1188" t="str">
            <v>Duõa</v>
          </cell>
          <cell r="D1188" t="str">
            <v>CAÂY</v>
          </cell>
          <cell r="E1188" t="str">
            <v>1531</v>
          </cell>
        </row>
        <row r="1189">
          <cell r="A1189" t="str">
            <v>Thuøng chöùa haït nhöïa</v>
          </cell>
          <cell r="B1189" t="str">
            <v>103184200223</v>
          </cell>
          <cell r="C1189" t="str">
            <v>Thuøng chöùa haït nhöïa</v>
          </cell>
          <cell r="D1189" t="str">
            <v>CAÙI</v>
          </cell>
          <cell r="E1189" t="str">
            <v>1531</v>
          </cell>
        </row>
        <row r="1190">
          <cell r="A1190" t="str">
            <v>Ñuïc saét lôùn</v>
          </cell>
          <cell r="B1190" t="str">
            <v>103184200231</v>
          </cell>
          <cell r="C1190" t="str">
            <v>Ñuïc saét lôùn</v>
          </cell>
          <cell r="D1190" t="str">
            <v>CAÙI</v>
          </cell>
          <cell r="E1190" t="str">
            <v>1531</v>
          </cell>
        </row>
        <row r="1191">
          <cell r="A1191" t="str">
            <v>Caây moùc chæ sôïi</v>
          </cell>
          <cell r="B1191" t="str">
            <v>103184200246</v>
          </cell>
          <cell r="C1191" t="str">
            <v>Caây moùc chæ sôïi</v>
          </cell>
          <cell r="D1191" t="str">
            <v>CAÙI</v>
          </cell>
          <cell r="E1191" t="str">
            <v>1531</v>
          </cell>
        </row>
        <row r="1192">
          <cell r="A1192" t="str">
            <v>Tieáp loáp</v>
          </cell>
          <cell r="B1192" t="str">
            <v>103184200279</v>
          </cell>
          <cell r="C1192" t="str">
            <v>Tieáp loáp</v>
          </cell>
          <cell r="D1192" t="str">
            <v>CAÙI</v>
          </cell>
          <cell r="E1192" t="str">
            <v>1531</v>
          </cell>
        </row>
        <row r="1193">
          <cell r="A1193" t="str">
            <v>Leng</v>
          </cell>
          <cell r="B1193" t="str">
            <v>103184200701</v>
          </cell>
          <cell r="C1193" t="str">
            <v>Leng</v>
          </cell>
          <cell r="D1193" t="str">
            <v>CAÙI</v>
          </cell>
          <cell r="E1193" t="str">
            <v>1531</v>
          </cell>
        </row>
        <row r="1194">
          <cell r="A1194" t="str">
            <v>Cuoác</v>
          </cell>
          <cell r="B1194" t="str">
            <v>103184200702</v>
          </cell>
          <cell r="C1194" t="str">
            <v>Cuoác</v>
          </cell>
          <cell r="D1194" t="str">
            <v>CAÙI</v>
          </cell>
          <cell r="E1194" t="str">
            <v>1531</v>
          </cell>
        </row>
        <row r="1195">
          <cell r="A1195" t="str">
            <v>Cheùt</v>
          </cell>
          <cell r="B1195" t="str">
            <v>103184200703</v>
          </cell>
          <cell r="C1195" t="str">
            <v>Cheùt</v>
          </cell>
          <cell r="D1195" t="str">
            <v>CAÙI</v>
          </cell>
          <cell r="E1195" t="str">
            <v>1531</v>
          </cell>
        </row>
        <row r="1196">
          <cell r="A1196" t="str">
            <v>Lieàm</v>
          </cell>
          <cell r="B1196" t="str">
            <v>103184200704</v>
          </cell>
          <cell r="C1196" t="str">
            <v>Lieàm</v>
          </cell>
          <cell r="D1196" t="str">
            <v>CAÙI</v>
          </cell>
          <cell r="E1196" t="str">
            <v>1531</v>
          </cell>
        </row>
        <row r="1197">
          <cell r="A1197" t="str">
            <v>Caây lau nhaø</v>
          </cell>
          <cell r="B1197" t="str">
            <v>103184200705</v>
          </cell>
          <cell r="C1197" t="str">
            <v>Caây lau nhaø</v>
          </cell>
          <cell r="D1197" t="str">
            <v>CAÂY</v>
          </cell>
          <cell r="E1197" t="str">
            <v>1531</v>
          </cell>
        </row>
        <row r="1198">
          <cell r="A1198" t="str">
            <v>Cal</v>
          </cell>
          <cell r="B1198" t="str">
            <v>103184300026</v>
          </cell>
          <cell r="C1198" t="str">
            <v>Cal</v>
          </cell>
          <cell r="D1198" t="str">
            <v>CAÙI</v>
          </cell>
          <cell r="E1198" t="str">
            <v>1531</v>
          </cell>
        </row>
        <row r="1199">
          <cell r="A1199" t="str">
            <v>Bao tay</v>
          </cell>
          <cell r="B1199" t="str">
            <v>103184300030</v>
          </cell>
          <cell r="C1199" t="str">
            <v>Bao tay</v>
          </cell>
          <cell r="D1199" t="str">
            <v>CAÙI</v>
          </cell>
          <cell r="E1199" t="str">
            <v>1531</v>
          </cell>
        </row>
        <row r="1200">
          <cell r="A1200" t="str">
            <v>Keùo lôùn</v>
          </cell>
          <cell r="B1200" t="str">
            <v>103184300058</v>
          </cell>
          <cell r="C1200" t="str">
            <v>Keùo lôùn</v>
          </cell>
          <cell r="D1200" t="str">
            <v>CAÙI</v>
          </cell>
          <cell r="E1200" t="str">
            <v>1531</v>
          </cell>
        </row>
        <row r="1201">
          <cell r="A1201" t="str">
            <v>Caân ñoàng hoà 60Kg</v>
          </cell>
          <cell r="B1201" t="str">
            <v>103184300224</v>
          </cell>
          <cell r="C1201" t="str">
            <v>Caân ñoàng hoà 60Kg</v>
          </cell>
          <cell r="D1201" t="str">
            <v>CAÙI</v>
          </cell>
          <cell r="E1201" t="str">
            <v>1531</v>
          </cell>
        </row>
        <row r="1202">
          <cell r="A1202" t="str">
            <v>Soâ nhöïa</v>
          </cell>
          <cell r="B1202" t="str">
            <v>103184300234</v>
          </cell>
          <cell r="C1202" t="str">
            <v>Soâ nhöïa</v>
          </cell>
          <cell r="D1202" t="str">
            <v>CAÙI</v>
          </cell>
          <cell r="E1202" t="str">
            <v>1531</v>
          </cell>
        </row>
        <row r="1203">
          <cell r="A1203" t="str">
            <v>Ca muõ</v>
          </cell>
          <cell r="B1203" t="str">
            <v>103184300235</v>
          </cell>
          <cell r="C1203" t="str">
            <v>Ca muõ</v>
          </cell>
          <cell r="D1203" t="str">
            <v>CAÙI</v>
          </cell>
          <cell r="E1203" t="str">
            <v>1531</v>
          </cell>
        </row>
        <row r="1204">
          <cell r="A1204" t="str">
            <v>Baøn laøm vieäc 0,7x1,4m</v>
          </cell>
          <cell r="B1204" t="str">
            <v>103184300254</v>
          </cell>
          <cell r="C1204" t="str">
            <v>Baøn laøm vieäc 0,7x1,4m</v>
          </cell>
          <cell r="D1204" t="str">
            <v>CAÙI</v>
          </cell>
          <cell r="E1204" t="str">
            <v>1531</v>
          </cell>
        </row>
        <row r="1205">
          <cell r="A1205" t="str">
            <v>Baøn laøm vieäc 0,8x1,6m</v>
          </cell>
          <cell r="B1205" t="str">
            <v>103184300255</v>
          </cell>
          <cell r="C1205" t="str">
            <v>Baøn laøm vieäc 0,8x1,6m</v>
          </cell>
          <cell r="D1205" t="str">
            <v>CAÙI</v>
          </cell>
          <cell r="E1205" t="str">
            <v>1531</v>
          </cell>
        </row>
        <row r="1206">
          <cell r="A1206" t="str">
            <v>Baøn vi tính 0,6x1,1m</v>
          </cell>
          <cell r="B1206" t="str">
            <v>103184300256</v>
          </cell>
          <cell r="C1206" t="str">
            <v>Baøn vi tính 0,6x1,1m</v>
          </cell>
          <cell r="D1206" t="str">
            <v>CAÙI</v>
          </cell>
          <cell r="E1206" t="str">
            <v>1531</v>
          </cell>
        </row>
        <row r="1207">
          <cell r="A1207" t="str">
            <v>Tuû hoà sô 5 baäc</v>
          </cell>
          <cell r="B1207" t="str">
            <v>103184300257</v>
          </cell>
          <cell r="C1207" t="str">
            <v>Tuû hoà sô 5 baäc</v>
          </cell>
          <cell r="D1207" t="str">
            <v>CAÙI</v>
          </cell>
          <cell r="E1207" t="str">
            <v>1531</v>
          </cell>
        </row>
        <row r="1208">
          <cell r="A1208" t="str">
            <v>Vaûi ñaäy maùy vi tính</v>
          </cell>
          <cell r="B1208" t="str">
            <v>103184300258</v>
          </cell>
          <cell r="C1208" t="str">
            <v>Vaûi ñaäy maùy vi tính</v>
          </cell>
          <cell r="D1208" t="str">
            <v>TAÁM</v>
          </cell>
          <cell r="E1208" t="str">
            <v>1531</v>
          </cell>
        </row>
        <row r="1209">
          <cell r="A1209" t="str">
            <v>Giaáy coâng leänh</v>
          </cell>
          <cell r="B1209" t="str">
            <v>103184300259</v>
          </cell>
          <cell r="C1209" t="str">
            <v>Giaáy coâng leänh</v>
          </cell>
          <cell r="D1209" t="str">
            <v xml:space="preserve">TÔØ </v>
          </cell>
          <cell r="E1209" t="str">
            <v>1531</v>
          </cell>
        </row>
        <row r="1210">
          <cell r="A1210" t="str">
            <v>Giaáy nghó pheùp</v>
          </cell>
          <cell r="B1210" t="str">
            <v>103184300260</v>
          </cell>
          <cell r="C1210" t="str">
            <v>Giaáy nghó pheùp</v>
          </cell>
          <cell r="D1210" t="str">
            <v xml:space="preserve">CUOÁN </v>
          </cell>
          <cell r="E1210" t="str">
            <v>1531</v>
          </cell>
        </row>
        <row r="1211">
          <cell r="A1211" t="str">
            <v>Giaáy giôùi thieäu</v>
          </cell>
          <cell r="B1211" t="str">
            <v>103184300261</v>
          </cell>
          <cell r="C1211" t="str">
            <v>Giaáy giôùi thieäu</v>
          </cell>
          <cell r="D1211" t="str">
            <v xml:space="preserve">CUOÁN </v>
          </cell>
          <cell r="E1211" t="str">
            <v>1531</v>
          </cell>
        </row>
        <row r="1212">
          <cell r="A1212" t="str">
            <v>Bao thô lôùn</v>
          </cell>
          <cell r="B1212" t="str">
            <v>103184300262</v>
          </cell>
          <cell r="C1212" t="str">
            <v>Bao thô lôùn</v>
          </cell>
          <cell r="D1212" t="str">
            <v>CAÙI</v>
          </cell>
          <cell r="E1212" t="str">
            <v>1531</v>
          </cell>
        </row>
        <row r="1213">
          <cell r="A1213" t="str">
            <v>Bao thô nhoû</v>
          </cell>
          <cell r="B1213" t="str">
            <v>103184300263</v>
          </cell>
          <cell r="C1213" t="str">
            <v>Bao thô nhoû</v>
          </cell>
          <cell r="D1213" t="str">
            <v>CAÙI</v>
          </cell>
          <cell r="E1213" t="str">
            <v>1531</v>
          </cell>
        </row>
        <row r="1214">
          <cell r="A1214" t="str">
            <v>Bao thô tieåu</v>
          </cell>
          <cell r="B1214" t="str">
            <v>103184300264</v>
          </cell>
          <cell r="C1214" t="str">
            <v>Bao thô tieåu</v>
          </cell>
          <cell r="D1214" t="str">
            <v>CAÙI</v>
          </cell>
          <cell r="E1214" t="str">
            <v>1531</v>
          </cell>
        </row>
        <row r="1215">
          <cell r="A1215" t="str">
            <v>Soå caroâ</v>
          </cell>
          <cell r="B1215" t="str">
            <v>103184300265</v>
          </cell>
          <cell r="C1215" t="str">
            <v>Soå caroâ</v>
          </cell>
          <cell r="D1215" t="str">
            <v>CAÙI</v>
          </cell>
          <cell r="E1215" t="str">
            <v>1531</v>
          </cell>
        </row>
        <row r="1216">
          <cell r="A1216" t="str">
            <v>Ruoät chì</v>
          </cell>
          <cell r="B1216" t="str">
            <v>103184300266</v>
          </cell>
          <cell r="C1216" t="str">
            <v>Ruoät chì</v>
          </cell>
          <cell r="D1216" t="str">
            <v xml:space="preserve">HOÄP </v>
          </cell>
          <cell r="E1216" t="str">
            <v>1531</v>
          </cell>
        </row>
        <row r="1217">
          <cell r="A1217" t="str">
            <v>Baêng keo nhoû</v>
          </cell>
          <cell r="B1217" t="str">
            <v>103184300268</v>
          </cell>
          <cell r="C1217" t="str">
            <v>Baêng keo nhoû</v>
          </cell>
          <cell r="D1217" t="str">
            <v xml:space="preserve">CUOÀN </v>
          </cell>
          <cell r="E1217" t="str">
            <v>1531</v>
          </cell>
        </row>
        <row r="1218">
          <cell r="A1218" t="str">
            <v>Hôïp ñoàng lao ñoäng</v>
          </cell>
          <cell r="B1218" t="str">
            <v>103184300269</v>
          </cell>
          <cell r="C1218" t="str">
            <v>Hôïp ñoàng lao ñoäng</v>
          </cell>
          <cell r="D1218" t="str">
            <v xml:space="preserve">TÔØ </v>
          </cell>
          <cell r="E1218" t="str">
            <v>1531</v>
          </cell>
        </row>
        <row r="1219">
          <cell r="A1219" t="str">
            <v>Saùp thôm</v>
          </cell>
          <cell r="B1219" t="str">
            <v>103184300270</v>
          </cell>
          <cell r="C1219" t="str">
            <v>Saùp thôm</v>
          </cell>
          <cell r="D1219" t="str">
            <v xml:space="preserve">HOÄP </v>
          </cell>
          <cell r="E1219" t="str">
            <v>1531</v>
          </cell>
        </row>
        <row r="1220">
          <cell r="A1220" t="str">
            <v>Taùpi</v>
          </cell>
          <cell r="B1220" t="str">
            <v>103184300271</v>
          </cell>
          <cell r="C1220" t="str">
            <v>Taùpi</v>
          </cell>
          <cell r="D1220" t="str">
            <v>CAÙI</v>
          </cell>
          <cell r="E1220" t="str">
            <v>1531</v>
          </cell>
        </row>
        <row r="1221">
          <cell r="A1221" t="str">
            <v>Che naéng</v>
          </cell>
          <cell r="B1221" t="str">
            <v>103184300272</v>
          </cell>
          <cell r="C1221" t="str">
            <v>Che naéng</v>
          </cell>
          <cell r="D1221" t="str">
            <v>CAÙI</v>
          </cell>
          <cell r="E1221" t="str">
            <v>1531</v>
          </cell>
        </row>
        <row r="1222">
          <cell r="A1222" t="str">
            <v>Ñoäc bình lôùn</v>
          </cell>
          <cell r="B1222" t="str">
            <v>103184300273</v>
          </cell>
          <cell r="C1222" t="str">
            <v>Ñoäc bình lôùn</v>
          </cell>
          <cell r="D1222" t="str">
            <v>CAÙI</v>
          </cell>
          <cell r="E1222" t="str">
            <v>1531</v>
          </cell>
        </row>
        <row r="1223">
          <cell r="A1223" t="str">
            <v>Ñoäc bình nhoû</v>
          </cell>
          <cell r="B1223" t="str">
            <v>103184300274</v>
          </cell>
          <cell r="C1223" t="str">
            <v>Ñoäc bình nhoû</v>
          </cell>
          <cell r="D1223" t="str">
            <v>CAÙI</v>
          </cell>
          <cell r="E1223" t="str">
            <v>1531</v>
          </cell>
        </row>
        <row r="1224">
          <cell r="A1224" t="str">
            <v>Bình boâng thaùi nhoû</v>
          </cell>
          <cell r="B1224" t="str">
            <v>103184300275</v>
          </cell>
          <cell r="C1224" t="str">
            <v>Bình boâng thaùi nhoû</v>
          </cell>
          <cell r="D1224" t="str">
            <v>CAÙI</v>
          </cell>
          <cell r="E1224" t="str">
            <v>1531</v>
          </cell>
        </row>
        <row r="1225">
          <cell r="A1225" t="str">
            <v>Bình boâng</v>
          </cell>
          <cell r="B1225" t="str">
            <v>103184300276</v>
          </cell>
          <cell r="C1225" t="str">
            <v>Bình boâng</v>
          </cell>
          <cell r="D1225" t="str">
            <v>CAÙI</v>
          </cell>
          <cell r="E1225" t="str">
            <v>1531</v>
          </cell>
        </row>
        <row r="1226">
          <cell r="A1226" t="str">
            <v>Bao tay BHLÑ</v>
          </cell>
          <cell r="B1226" t="str">
            <v>103184300299</v>
          </cell>
          <cell r="C1226" t="str">
            <v>Bao tay BHLÑ</v>
          </cell>
          <cell r="D1226" t="str">
            <v>CAËP</v>
          </cell>
          <cell r="E1226" t="str">
            <v>1531</v>
          </cell>
        </row>
        <row r="1227">
          <cell r="A1227" t="str">
            <v>Xoâ nhoâm</v>
          </cell>
          <cell r="B1227" t="str">
            <v>103184300309</v>
          </cell>
          <cell r="C1227" t="str">
            <v>Xoâ nhoâm</v>
          </cell>
          <cell r="D1227" t="str">
            <v>CAÙI</v>
          </cell>
          <cell r="E1227" t="str">
            <v>1531</v>
          </cell>
        </row>
        <row r="1228">
          <cell r="A1228" t="str">
            <v>Co L phi 21 coù raêng ngoaøi</v>
          </cell>
          <cell r="B1228">
            <v>102284300310</v>
          </cell>
          <cell r="C1228" t="str">
            <v>Co L phi 21 coù raêng ngoaøi</v>
          </cell>
          <cell r="D1228" t="str">
            <v>CAÙI</v>
          </cell>
          <cell r="E1228">
            <v>1522</v>
          </cell>
        </row>
        <row r="1229">
          <cell r="A1229" t="str">
            <v>Dao thaùi</v>
          </cell>
          <cell r="B1229" t="str">
            <v>103184300314</v>
          </cell>
          <cell r="C1229" t="str">
            <v>Dao thaùi</v>
          </cell>
          <cell r="D1229" t="str">
            <v>CAÙI</v>
          </cell>
          <cell r="E1229" t="str">
            <v>1531</v>
          </cell>
        </row>
        <row r="1230">
          <cell r="A1230" t="str">
            <v>Thuøng ñaù</v>
          </cell>
          <cell r="B1230" t="str">
            <v>103184300317</v>
          </cell>
          <cell r="C1230" t="str">
            <v>Thuøng ñaù</v>
          </cell>
          <cell r="D1230" t="str">
            <v>CAÙI</v>
          </cell>
          <cell r="E1230" t="str">
            <v>1531</v>
          </cell>
        </row>
        <row r="1231">
          <cell r="A1231" t="str">
            <v>Kieáng soi</v>
          </cell>
          <cell r="B1231" t="str">
            <v>103184300318</v>
          </cell>
          <cell r="C1231" t="str">
            <v>Kieáng soi</v>
          </cell>
          <cell r="D1231" t="str">
            <v xml:space="preserve">BOÄ </v>
          </cell>
          <cell r="E1231" t="str">
            <v>1531</v>
          </cell>
        </row>
        <row r="1232">
          <cell r="A1232" t="str">
            <v>Muøng</v>
          </cell>
          <cell r="B1232" t="str">
            <v>103184300330</v>
          </cell>
          <cell r="C1232" t="str">
            <v>Muøng</v>
          </cell>
          <cell r="D1232" t="str">
            <v>CAÙI</v>
          </cell>
          <cell r="E1232" t="str">
            <v>1531</v>
          </cell>
        </row>
        <row r="1233">
          <cell r="A1233" t="str">
            <v>Meàn</v>
          </cell>
          <cell r="B1233" t="str">
            <v>103184300331</v>
          </cell>
          <cell r="C1233" t="str">
            <v>Meàn</v>
          </cell>
          <cell r="D1233" t="str">
            <v>CAÙI</v>
          </cell>
          <cell r="E1233" t="str">
            <v>1531</v>
          </cell>
        </row>
        <row r="1234">
          <cell r="A1234" t="str">
            <v>Ga traûi göôøng</v>
          </cell>
          <cell r="B1234" t="str">
            <v>103184300332</v>
          </cell>
          <cell r="C1234" t="str">
            <v>Ga traûi göôøng</v>
          </cell>
          <cell r="D1234" t="str">
            <v>CAÙI</v>
          </cell>
          <cell r="E1234" t="str">
            <v>1531</v>
          </cell>
        </row>
        <row r="1235">
          <cell r="A1235" t="str">
            <v>Chieáu</v>
          </cell>
          <cell r="B1235" t="str">
            <v>103184300334</v>
          </cell>
          <cell r="C1235" t="str">
            <v>Chieáu</v>
          </cell>
          <cell r="D1235" t="str">
            <v>CAÙI</v>
          </cell>
          <cell r="E1235" t="str">
            <v>1531</v>
          </cell>
        </row>
        <row r="1236">
          <cell r="A1236" t="str">
            <v>Baøn troøn + 8 gheá</v>
          </cell>
          <cell r="B1236" t="str">
            <v>103184300336</v>
          </cell>
          <cell r="C1236" t="str">
            <v>Baøn troøn + 8 gheá</v>
          </cell>
          <cell r="D1236" t="str">
            <v xml:space="preserve">BOÄ </v>
          </cell>
          <cell r="E1236" t="str">
            <v>1531</v>
          </cell>
        </row>
        <row r="1237">
          <cell r="A1237" t="str">
            <v>Tuû saét lôùn</v>
          </cell>
          <cell r="B1237" t="str">
            <v>103184300337</v>
          </cell>
          <cell r="C1237" t="str">
            <v>Tuû saét lôùn</v>
          </cell>
          <cell r="D1237" t="str">
            <v>CAÙI</v>
          </cell>
          <cell r="E1237" t="str">
            <v>1531</v>
          </cell>
        </row>
        <row r="1238">
          <cell r="A1238" t="str">
            <v>Tuû saét nhoû</v>
          </cell>
          <cell r="B1238" t="str">
            <v>103184300338</v>
          </cell>
          <cell r="C1238" t="str">
            <v>Tuû saét nhoû</v>
          </cell>
          <cell r="D1238" t="str">
            <v>CAÙI</v>
          </cell>
          <cell r="E1238" t="str">
            <v>1531</v>
          </cell>
        </row>
        <row r="1239">
          <cell r="A1239" t="str">
            <v>Baøn laøm vieäc + 3 gheá</v>
          </cell>
          <cell r="B1239" t="str">
            <v>103184300339</v>
          </cell>
          <cell r="C1239" t="str">
            <v>Baøn laøm vieäc + 3 gheá</v>
          </cell>
          <cell r="D1239" t="str">
            <v xml:space="preserve">BOÄ </v>
          </cell>
          <cell r="E1239" t="str">
            <v>1531</v>
          </cell>
        </row>
        <row r="1240">
          <cell r="A1240" t="str">
            <v>Soït ñöïng raùc</v>
          </cell>
          <cell r="B1240" t="str">
            <v>103184300359</v>
          </cell>
          <cell r="C1240" t="str">
            <v>Soït ñöïng raùc</v>
          </cell>
          <cell r="D1240" t="str">
            <v>CAÙI</v>
          </cell>
          <cell r="E1240" t="str">
            <v>1531</v>
          </cell>
        </row>
        <row r="1241">
          <cell r="A1241" t="str">
            <v>COÏ chaø caàu W.C</v>
          </cell>
          <cell r="B1241" t="str">
            <v>103184300360</v>
          </cell>
          <cell r="C1241" t="str">
            <v>COÏ chaø caàu W.C</v>
          </cell>
          <cell r="D1241" t="str">
            <v>CAÙI</v>
          </cell>
          <cell r="E1241" t="str">
            <v>1531</v>
          </cell>
        </row>
        <row r="1242">
          <cell r="A1242" t="str">
            <v>Cöôùc röûa ly</v>
          </cell>
          <cell r="B1242" t="str">
            <v>103184300361</v>
          </cell>
          <cell r="C1242" t="str">
            <v>Cöôùc röûa ly</v>
          </cell>
          <cell r="D1242" t="str">
            <v xml:space="preserve">MIEÁNG </v>
          </cell>
          <cell r="E1242" t="str">
            <v>1531</v>
          </cell>
        </row>
        <row r="1243">
          <cell r="A1243" t="str">
            <v>Caây baám taäp nhoû</v>
          </cell>
          <cell r="B1243" t="str">
            <v>103184300365</v>
          </cell>
          <cell r="C1243" t="str">
            <v>Caây baám taäp nhoû</v>
          </cell>
          <cell r="D1243" t="str">
            <v>CAÂY</v>
          </cell>
          <cell r="E1243" t="str">
            <v>1531</v>
          </cell>
        </row>
        <row r="1244">
          <cell r="A1244" t="str">
            <v>Caây baám loã</v>
          </cell>
          <cell r="B1244" t="str">
            <v>103184300366</v>
          </cell>
          <cell r="C1244" t="str">
            <v>Caây baám loã</v>
          </cell>
          <cell r="D1244" t="str">
            <v>CAÂY</v>
          </cell>
          <cell r="E1244" t="str">
            <v>1531</v>
          </cell>
        </row>
        <row r="1245">
          <cell r="A1245" t="str">
            <v>Caây baám lôùn</v>
          </cell>
          <cell r="B1245" t="str">
            <v>103184300367</v>
          </cell>
          <cell r="C1245" t="str">
            <v>Caây baám lôùn</v>
          </cell>
          <cell r="D1245" t="str">
            <v>CAÂY</v>
          </cell>
          <cell r="E1245" t="str">
            <v>1531</v>
          </cell>
        </row>
        <row r="1246">
          <cell r="A1246" t="str">
            <v>Keùo Janpan</v>
          </cell>
          <cell r="B1246" t="str">
            <v>103184300368</v>
          </cell>
          <cell r="C1246" t="str">
            <v>Keùo Janpan</v>
          </cell>
          <cell r="D1246" t="str">
            <v>CAÙI</v>
          </cell>
          <cell r="E1246" t="str">
            <v>1531</v>
          </cell>
        </row>
        <row r="1247">
          <cell r="A1247" t="str">
            <v>Quaàn aoù B H LÑ</v>
          </cell>
          <cell r="B1247" t="str">
            <v>103184300598</v>
          </cell>
          <cell r="C1247" t="str">
            <v>Quaàn aoù B H LÑ</v>
          </cell>
          <cell r="D1247" t="str">
            <v xml:space="preserve">BOÄ </v>
          </cell>
          <cell r="E1247" t="str">
            <v>1531</v>
          </cell>
        </row>
        <row r="1248">
          <cell r="A1248" t="str">
            <v>Noùn</v>
          </cell>
          <cell r="B1248" t="str">
            <v>103184300599</v>
          </cell>
          <cell r="C1248" t="str">
            <v>Noùn</v>
          </cell>
          <cell r="D1248" t="str">
            <v>CAÙI</v>
          </cell>
          <cell r="E1248" t="str">
            <v>1531</v>
          </cell>
        </row>
        <row r="1249">
          <cell r="A1249" t="str">
            <v>Ñeøn 3 pin</v>
          </cell>
          <cell r="B1249" t="str">
            <v>103184300696</v>
          </cell>
          <cell r="C1249" t="str">
            <v>Ñeøn 3 pin</v>
          </cell>
          <cell r="D1249" t="str">
            <v>CAÙI</v>
          </cell>
          <cell r="E1249" t="str">
            <v>1531</v>
          </cell>
        </row>
        <row r="1250">
          <cell r="A1250" t="str">
            <v>Ñeøn 2 pin</v>
          </cell>
          <cell r="B1250" t="str">
            <v>103184300697</v>
          </cell>
          <cell r="C1250" t="str">
            <v>Ñeøn 2 pin</v>
          </cell>
          <cell r="D1250" t="str">
            <v>CAÙI</v>
          </cell>
          <cell r="E1250" t="str">
            <v>1531</v>
          </cell>
        </row>
        <row r="1251">
          <cell r="A1251" t="str">
            <v>Saùch keá toaùn quaûn trò</v>
          </cell>
          <cell r="B1251" t="str">
            <v>103184301247</v>
          </cell>
          <cell r="C1251" t="str">
            <v>Saùch keá toaùn quaûn trò</v>
          </cell>
          <cell r="D1251" t="str">
            <v xml:space="preserve">CUOÁN </v>
          </cell>
          <cell r="E1251" t="str">
            <v>1531</v>
          </cell>
        </row>
        <row r="1252">
          <cell r="A1252" t="str">
            <v>Saùch luaät thueá GTGT</v>
          </cell>
          <cell r="B1252" t="str">
            <v>103184301248</v>
          </cell>
          <cell r="C1252" t="str">
            <v>Saùch luaät thueá GTGT</v>
          </cell>
          <cell r="D1252" t="str">
            <v xml:space="preserve">CUOÁN </v>
          </cell>
          <cell r="E1252" t="str">
            <v>1531</v>
          </cell>
        </row>
        <row r="1253">
          <cell r="A1253" t="str">
            <v>Saùch luaât thueá TNDN</v>
          </cell>
          <cell r="B1253" t="str">
            <v>103184301249</v>
          </cell>
          <cell r="C1253" t="str">
            <v>Saùch luaât thueá TNDN</v>
          </cell>
          <cell r="D1253" t="str">
            <v xml:space="preserve">CUOÁN </v>
          </cell>
          <cell r="E1253" t="str">
            <v>1531</v>
          </cell>
        </row>
        <row r="1254">
          <cell r="A1254" t="str">
            <v>OÅ khoùa TQ 6F</v>
          </cell>
          <cell r="B1254" t="str">
            <v>103186200217</v>
          </cell>
          <cell r="C1254" t="str">
            <v>OÅ khoùa TQ 6F</v>
          </cell>
          <cell r="D1254" t="str">
            <v>CAÙI</v>
          </cell>
          <cell r="E1254" t="str">
            <v>1531</v>
          </cell>
        </row>
        <row r="1255">
          <cell r="A1255" t="str">
            <v>Ñaù maøi TQ</v>
          </cell>
          <cell r="B1255" t="str">
            <v>103186200222</v>
          </cell>
          <cell r="C1255" t="str">
            <v>Ñaù maøi TQ</v>
          </cell>
          <cell r="D1255" t="str">
            <v>CAÙI</v>
          </cell>
          <cell r="E1255" t="str">
            <v>1531</v>
          </cell>
        </row>
        <row r="1256">
          <cell r="A1256" t="str">
            <v>Thöôùc keoù TQ</v>
          </cell>
          <cell r="B1256" t="str">
            <v>103186300315</v>
          </cell>
          <cell r="C1256" t="str">
            <v>Thöôùc keoù TQ</v>
          </cell>
          <cell r="D1256" t="str">
            <v>CAÙI</v>
          </cell>
          <cell r="E1256" t="str">
            <v>1531</v>
          </cell>
        </row>
        <row r="1257">
          <cell r="A1257" t="str">
            <v>Thöôùc keõ TQ</v>
          </cell>
          <cell r="B1257" t="str">
            <v>103186300369</v>
          </cell>
          <cell r="C1257" t="str">
            <v>Thöôùc keõ TQ</v>
          </cell>
          <cell r="D1257" t="str">
            <v>CAÂY</v>
          </cell>
          <cell r="E1257" t="str">
            <v>1531</v>
          </cell>
        </row>
        <row r="1258">
          <cell r="A1258" t="str">
            <v>OÅ khoùa ñaøi loan</v>
          </cell>
          <cell r="B1258" t="str">
            <v>103188200204</v>
          </cell>
          <cell r="C1258" t="str">
            <v>OÅ khoùa ñaøi loan</v>
          </cell>
          <cell r="D1258" t="str">
            <v>CAÙI</v>
          </cell>
          <cell r="E1258" t="str">
            <v>1531</v>
          </cell>
        </row>
        <row r="1259">
          <cell r="A1259" t="str">
            <v>OÅ khoùa lôùn Ñaøi Loan</v>
          </cell>
          <cell r="B1259" t="str">
            <v>103188200588</v>
          </cell>
          <cell r="C1259" t="str">
            <v>OÅ khoùa lôùn Ñaøi Loan</v>
          </cell>
          <cell r="D1259" t="str">
            <v>CAÙI</v>
          </cell>
          <cell r="E1259" t="str">
            <v>1531</v>
          </cell>
        </row>
        <row r="1260">
          <cell r="A1260" t="str">
            <v>Caân Ñaøi Loan 100 Kg</v>
          </cell>
          <cell r="B1260" t="str">
            <v>103188200707</v>
          </cell>
          <cell r="C1260" t="str">
            <v>Caân Ñaøi Loan 100 Kg</v>
          </cell>
          <cell r="D1260" t="str">
            <v>CAÙI</v>
          </cell>
          <cell r="E1260" t="str">
            <v>1531</v>
          </cell>
        </row>
        <row r="1261">
          <cell r="A1261" t="str">
            <v>Voû bao xi maêng Hoøn Phuï Töû</v>
          </cell>
          <cell r="B1261" t="str">
            <v>105100300090</v>
          </cell>
          <cell r="C1261" t="str">
            <v>Voû bao xi maêng Hoøn Phuï Töû</v>
          </cell>
          <cell r="D1261" t="str">
            <v>CAÙI</v>
          </cell>
          <cell r="E1261" t="str">
            <v>1551</v>
          </cell>
        </row>
        <row r="1262">
          <cell r="A1262" t="str">
            <v>Voû bao xi maêng KP Haø tieân</v>
          </cell>
          <cell r="B1262" t="str">
            <v>105100301163</v>
          </cell>
          <cell r="C1262" t="str">
            <v>Voû bao xi maêng KP Haø tieân</v>
          </cell>
          <cell r="D1262" t="str">
            <v>CAÙI</v>
          </cell>
          <cell r="E1262" t="str">
            <v>1551</v>
          </cell>
        </row>
        <row r="1263">
          <cell r="A1263" t="str">
            <v>Voû bao xi maêng Con gaø</v>
          </cell>
          <cell r="B1263" t="str">
            <v>105100301433</v>
          </cell>
          <cell r="C1263" t="str">
            <v>Voû bao xi maêng Con gaø</v>
          </cell>
          <cell r="D1263" t="str">
            <v>CAÙI</v>
          </cell>
          <cell r="E1263" t="str">
            <v>1551</v>
          </cell>
        </row>
        <row r="1264">
          <cell r="A1264" t="str">
            <v>Voû bao xi maêng Quûa Ñòa Caàu</v>
          </cell>
          <cell r="B1264" t="str">
            <v>105184301266</v>
          </cell>
          <cell r="C1264" t="str">
            <v>Voû bao xi maêng Quûa Ñòa Caàu</v>
          </cell>
          <cell r="D1264" t="str">
            <v>CAÙI</v>
          </cell>
          <cell r="E1264" t="str">
            <v>1551</v>
          </cell>
        </row>
        <row r="1265">
          <cell r="A1265" t="str">
            <v>Voû bao chaát keát dình</v>
          </cell>
          <cell r="B1265" t="str">
            <v>105184301267</v>
          </cell>
          <cell r="C1265" t="str">
            <v>Voû bao chaát keát dình</v>
          </cell>
          <cell r="D1265" t="str">
            <v>CAÙI</v>
          </cell>
          <cell r="E1265" t="str">
            <v>1551</v>
          </cell>
        </row>
        <row r="1266">
          <cell r="A1266" t="str">
            <v>Haït taïo sôïi P 400 S</v>
          </cell>
          <cell r="B1266" t="str">
            <v>902100301262</v>
          </cell>
          <cell r="C1266" t="str">
            <v>Haït taïo sôïi P 400 S</v>
          </cell>
          <cell r="D1266" t="str">
            <v>KG</v>
          </cell>
          <cell r="E1266" t="str">
            <v>1521</v>
          </cell>
        </row>
        <row r="1267">
          <cell r="A1267" t="str">
            <v>Haït taïo sôïi FY 2012</v>
          </cell>
          <cell r="B1267" t="str">
            <v>902165300715</v>
          </cell>
          <cell r="C1267" t="str">
            <v>Haït taïo sôïi FY 2012</v>
          </cell>
          <cell r="D1267" t="str">
            <v>KG</v>
          </cell>
          <cell r="E1267" t="str">
            <v>1521</v>
          </cell>
        </row>
        <row r="1268">
          <cell r="A1268" t="str">
            <v>Haït taïo sôïi PP Profax 6531</v>
          </cell>
          <cell r="B1268" t="str">
            <v>902166300001</v>
          </cell>
          <cell r="C1268" t="str">
            <v>Haït taïo sôïi PP Profax 6531</v>
          </cell>
          <cell r="D1268" t="str">
            <v>KG</v>
          </cell>
          <cell r="E1268" t="str">
            <v>1521</v>
          </cell>
        </row>
        <row r="1269">
          <cell r="A1269" t="str">
            <v>haït taïo sôïi PP A 5014 ( Nhaät )</v>
          </cell>
          <cell r="B1269" t="str">
            <v>902181301263</v>
          </cell>
          <cell r="C1269" t="str">
            <v>haït taïo sôïi PP A 5014 ( Nhaät )</v>
          </cell>
          <cell r="D1269" t="str">
            <v>KG</v>
          </cell>
          <cell r="E1269" t="str">
            <v>1521</v>
          </cell>
        </row>
        <row r="1270">
          <cell r="A1270" t="str">
            <v>Haït taïo sôïi FY 4012 P</v>
          </cell>
          <cell r="B1270" t="str">
            <v>902182300053</v>
          </cell>
          <cell r="C1270" t="str">
            <v>Haït taïo sôïi FY 4012 P</v>
          </cell>
          <cell r="D1270" t="str">
            <v>KG</v>
          </cell>
          <cell r="E1270" t="str">
            <v>1521</v>
          </cell>
        </row>
        <row r="1271">
          <cell r="A1271" t="str">
            <v>Haït nhöïa PP taoï sôïi Y 130 ( Haøn .Quoác)</v>
          </cell>
          <cell r="B1271" t="str">
            <v>902182300579</v>
          </cell>
          <cell r="C1271" t="str">
            <v>Haït nhöïa PP taoï sôïi Y 130 ( Haøn .Quoác)</v>
          </cell>
          <cell r="D1271" t="str">
            <v>KG</v>
          </cell>
          <cell r="E1271" t="str">
            <v>1521</v>
          </cell>
        </row>
        <row r="1272">
          <cell r="A1272" t="str">
            <v>Haït phuï gia AC</v>
          </cell>
          <cell r="B1272" t="str">
            <v>902200300082</v>
          </cell>
          <cell r="C1272" t="str">
            <v>Haït phuï gia AC</v>
          </cell>
          <cell r="D1272" t="str">
            <v>KG</v>
          </cell>
          <cell r="E1272" t="str">
            <v>1522</v>
          </cell>
        </row>
        <row r="1273">
          <cell r="A1273" t="str">
            <v>Haït phuï gia U-CAL</v>
          </cell>
          <cell r="B1273" t="str">
            <v>902200301264</v>
          </cell>
          <cell r="C1273" t="str">
            <v>Haït phuï gia U-CAL</v>
          </cell>
          <cell r="D1273" t="str">
            <v>KG</v>
          </cell>
          <cell r="E1273" t="str">
            <v>1522</v>
          </cell>
        </row>
        <row r="1274">
          <cell r="A1274" t="str">
            <v>Baïc ñaïn 6001 - 2Z</v>
          </cell>
          <cell r="B1274" t="str">
            <v>102400200051</v>
          </cell>
          <cell r="C1274" t="str">
            <v>Haït phuï gia U cal Ñaøi loan</v>
          </cell>
          <cell r="D1274" t="str">
            <v>KG</v>
          </cell>
          <cell r="E1274" t="str">
            <v>1522</v>
          </cell>
        </row>
        <row r="1275">
          <cell r="A1275" t="str">
            <v>Haït phuï gia TAICAL</v>
          </cell>
          <cell r="B1275" t="str">
            <v>902288300003</v>
          </cell>
          <cell r="C1275" t="str">
            <v>Haït phuï gia TAICAL</v>
          </cell>
          <cell r="D1275" t="str">
            <v>KG</v>
          </cell>
          <cell r="E1275" t="str">
            <v>1522</v>
          </cell>
        </row>
        <row r="1276">
          <cell r="A1276" t="str">
            <v>Baïc ñaïn 6201  2ZZE</v>
          </cell>
          <cell r="B1276" t="str">
            <v>102400300052</v>
          </cell>
          <cell r="C1276" t="str">
            <v>Haït phuï gia Haøn quoácÑaøi loan</v>
          </cell>
          <cell r="D1276" t="str">
            <v>KG</v>
          </cell>
          <cell r="E1276" t="str">
            <v>1522</v>
          </cell>
        </row>
        <row r="1277">
          <cell r="A1277" t="str">
            <v>Haït taïo sôïi TArgor</v>
          </cell>
          <cell r="B1277" t="str">
            <v>902581300004</v>
          </cell>
          <cell r="C1277" t="str">
            <v>Haït taïo sôïi TArgor</v>
          </cell>
          <cell r="D1277" t="str">
            <v>KG</v>
          </cell>
          <cell r="E1277" t="str">
            <v>1525</v>
          </cell>
        </row>
        <row r="1278">
          <cell r="A1278" t="str">
            <v>Manh cuoän phi 50</v>
          </cell>
          <cell r="B1278" t="str">
            <v>912284300197</v>
          </cell>
          <cell r="C1278" t="str">
            <v>Manh cuoän phi 50</v>
          </cell>
          <cell r="D1278" t="str">
            <v>KG</v>
          </cell>
          <cell r="E1278" t="str">
            <v>1522</v>
          </cell>
        </row>
        <row r="1279">
          <cell r="A1279" t="str">
            <v>Baùnh xe thoi döôùi sau</v>
          </cell>
          <cell r="B1279" t="str">
            <v>912484200045</v>
          </cell>
          <cell r="C1279" t="str">
            <v>Baùnh xe thoi döôùi sau</v>
          </cell>
          <cell r="D1279" t="str">
            <v>CAÙI</v>
          </cell>
          <cell r="E1279" t="str">
            <v>1524</v>
          </cell>
        </row>
        <row r="1280">
          <cell r="A1280" t="str">
            <v>Baùnh xe thoi döôùi tröôùc</v>
          </cell>
          <cell r="B1280" t="str">
            <v>912484200046</v>
          </cell>
          <cell r="C1280" t="str">
            <v>Baùnh xe thoi döôùi tröôùc</v>
          </cell>
          <cell r="D1280" t="str">
            <v>CAÙI</v>
          </cell>
          <cell r="E1280" t="str">
            <v>1524</v>
          </cell>
        </row>
        <row r="1281">
          <cell r="A1281" t="str">
            <v>Baùnh xe chaën thoi</v>
          </cell>
          <cell r="B1281" t="str">
            <v>912484200063</v>
          </cell>
          <cell r="C1281" t="str">
            <v>Baùnh xe chaën thoi</v>
          </cell>
          <cell r="D1281" t="str">
            <v>CAÙI</v>
          </cell>
          <cell r="E1281" t="str">
            <v>1524</v>
          </cell>
        </row>
        <row r="1282">
          <cell r="A1282" t="str">
            <v>Baùnh xe thoi treân</v>
          </cell>
          <cell r="B1282" t="str">
            <v>912484200083</v>
          </cell>
          <cell r="C1282" t="str">
            <v>Baùnh xe thoi treân</v>
          </cell>
          <cell r="D1282" t="str">
            <v>CAÙI</v>
          </cell>
          <cell r="E1282" t="str">
            <v>1524</v>
          </cell>
        </row>
        <row r="1283">
          <cell r="A1283" t="str">
            <v>Baùnh xe ñôû thoi</v>
          </cell>
          <cell r="B1283" t="str">
            <v>912484200084</v>
          </cell>
          <cell r="C1283" t="str">
            <v>Baùnh xe ñôû thoi</v>
          </cell>
          <cell r="D1283" t="str">
            <v>CAÙI</v>
          </cell>
          <cell r="E1283" t="str">
            <v>1524</v>
          </cell>
        </row>
        <row r="1284">
          <cell r="A1284" t="str">
            <v>Haït traùng maøng SW 724</v>
          </cell>
          <cell r="B1284" t="str">
            <v>922166300002</v>
          </cell>
          <cell r="C1284" t="str">
            <v>Haït traùng maøng SW 724</v>
          </cell>
          <cell r="D1284" t="str">
            <v>KG</v>
          </cell>
          <cell r="E1284" t="str">
            <v>1521</v>
          </cell>
        </row>
        <row r="1285">
          <cell r="A1285" t="str">
            <v>Haït traùng maøng L270</v>
          </cell>
          <cell r="B1285" t="str">
            <v>922166300016</v>
          </cell>
          <cell r="C1285" t="str">
            <v>Haït traùng maøng L270</v>
          </cell>
          <cell r="D1285" t="str">
            <v>KG</v>
          </cell>
          <cell r="E1285" t="str">
            <v>1521</v>
          </cell>
        </row>
        <row r="1286">
          <cell r="A1286" t="str">
            <v>Haït traùng maøng F 3990 ( nhaät )</v>
          </cell>
          <cell r="B1286" t="str">
            <v>922181301265</v>
          </cell>
          <cell r="C1286" t="str">
            <v>Haït traùng maøng F 3990 ( nhaät )</v>
          </cell>
          <cell r="D1286" t="str">
            <v>KG</v>
          </cell>
          <cell r="E1286" t="str">
            <v>1521</v>
          </cell>
        </row>
        <row r="1287">
          <cell r="A1287" t="str">
            <v>Haït traùng maøng ( Haøn Quoác )</v>
          </cell>
          <cell r="B1287" t="str">
            <v>922182300580</v>
          </cell>
          <cell r="C1287" t="str">
            <v>Haït traùng maøng ( Haøn Quoác )</v>
          </cell>
          <cell r="D1287" t="str">
            <v>KG</v>
          </cell>
          <cell r="E1287" t="str">
            <v>1521</v>
          </cell>
        </row>
        <row r="1288">
          <cell r="A1288" t="str">
            <v>Haït traùng maøng TARGOR</v>
          </cell>
          <cell r="B1288" t="str">
            <v>922581300005</v>
          </cell>
          <cell r="C1288" t="str">
            <v>Haït traùng maøng TARGOR</v>
          </cell>
          <cell r="D1288" t="str">
            <v>KG</v>
          </cell>
          <cell r="E1288" t="str">
            <v>1525</v>
          </cell>
        </row>
        <row r="1289">
          <cell r="A1289" t="str">
            <v>Haït traùng maøng L620</v>
          </cell>
          <cell r="B1289" t="str">
            <v>922581300007</v>
          </cell>
          <cell r="C1289" t="str">
            <v>Haït traùng maøng L620</v>
          </cell>
          <cell r="D1289" t="str">
            <v>KG</v>
          </cell>
          <cell r="E1289" t="str">
            <v>1525</v>
          </cell>
        </row>
        <row r="1290">
          <cell r="A1290" t="str">
            <v>Giaáy krap Aùo</v>
          </cell>
          <cell r="B1290" t="str">
            <v>932143301184</v>
          </cell>
          <cell r="C1290" t="str">
            <v>Giaáy krap Aùo</v>
          </cell>
          <cell r="D1290" t="str">
            <v>KG</v>
          </cell>
          <cell r="E1290" t="str">
            <v>1521</v>
          </cell>
        </row>
        <row r="1291">
          <cell r="A1291" t="str">
            <v>Hoà boät</v>
          </cell>
          <cell r="B1291" t="str">
            <v>932200300020</v>
          </cell>
          <cell r="C1291" t="str">
            <v>Hoà boät</v>
          </cell>
          <cell r="D1291" t="str">
            <v>KG</v>
          </cell>
          <cell r="E1291" t="str">
            <v>1522</v>
          </cell>
        </row>
        <row r="1292">
          <cell r="A1292" t="str">
            <v>Dung moâi chaäm khoâ W 160</v>
          </cell>
          <cell r="B1292" t="str">
            <v>932200300022</v>
          </cell>
          <cell r="C1292" t="str">
            <v>Dung moâi chaäm khoâ W 160</v>
          </cell>
          <cell r="D1292" t="str">
            <v>KG</v>
          </cell>
          <cell r="E1292" t="str">
            <v>1522</v>
          </cell>
        </row>
        <row r="1293">
          <cell r="A1293" t="str">
            <v>Baïc ñaïn 626-Z</v>
          </cell>
          <cell r="B1293" t="str">
            <v>102400300023</v>
          </cell>
          <cell r="C1293" t="str">
            <v>Dung moâi khoâ trung bình W 168</v>
          </cell>
          <cell r="D1293" t="str">
            <v>KG</v>
          </cell>
          <cell r="E1293" t="str">
            <v>1522</v>
          </cell>
        </row>
        <row r="1294">
          <cell r="A1294" t="str">
            <v>Baêng keo moät maët moûng</v>
          </cell>
          <cell r="B1294" t="str">
            <v>932200300183</v>
          </cell>
          <cell r="C1294" t="str">
            <v>Baêng keo moät maët moûng</v>
          </cell>
          <cell r="D1294" t="str">
            <v xml:space="preserve">CUOÀN </v>
          </cell>
          <cell r="E1294" t="str">
            <v>1522</v>
          </cell>
        </row>
        <row r="1295">
          <cell r="A1295" t="str">
            <v>Baêng keo moät maët loaïi daày</v>
          </cell>
          <cell r="B1295" t="str">
            <v>932200300184</v>
          </cell>
          <cell r="C1295" t="str">
            <v>Baêng keo moät maët loaïi daày</v>
          </cell>
          <cell r="D1295" t="str">
            <v xml:space="preserve">CUOÀN </v>
          </cell>
          <cell r="E1295" t="str">
            <v>1522</v>
          </cell>
        </row>
        <row r="1296">
          <cell r="A1296" t="str">
            <v>Suùt ( NaoH)</v>
          </cell>
          <cell r="B1296" t="str">
            <v>932200300188</v>
          </cell>
          <cell r="C1296" t="str">
            <v>Suùt ( NaoH)</v>
          </cell>
          <cell r="D1296" t="str">
            <v>KG</v>
          </cell>
          <cell r="E1296" t="str">
            <v>1522</v>
          </cell>
        </row>
        <row r="1297">
          <cell r="A1297" t="str">
            <v>Dung moâi Likin</v>
          </cell>
          <cell r="B1297" t="str">
            <v>932200300576</v>
          </cell>
          <cell r="C1297" t="str">
            <v>Dung moâi Likin</v>
          </cell>
          <cell r="D1297" t="str">
            <v>KG</v>
          </cell>
          <cell r="E1297" t="str">
            <v>1522</v>
          </cell>
        </row>
        <row r="1298">
          <cell r="A1298" t="str">
            <v>Möïc in Likin</v>
          </cell>
          <cell r="B1298" t="str">
            <v>932200300577</v>
          </cell>
          <cell r="C1298" t="str">
            <v>Möïc in Likin</v>
          </cell>
          <cell r="D1298" t="str">
            <v>KG</v>
          </cell>
          <cell r="E1298" t="str">
            <v>1522</v>
          </cell>
        </row>
        <row r="1299">
          <cell r="A1299" t="str">
            <v>Keo daùn</v>
          </cell>
          <cell r="B1299" t="str">
            <v>932200300578</v>
          </cell>
          <cell r="C1299" t="str">
            <v>Keo daùn</v>
          </cell>
          <cell r="D1299" t="str">
            <v>KG</v>
          </cell>
          <cell r="E1299" t="str">
            <v>1522</v>
          </cell>
        </row>
        <row r="1300">
          <cell r="A1300" t="str">
            <v>Keo daùn NLK Durabond 8100L</v>
          </cell>
          <cell r="B1300" t="str">
            <v>932200300595</v>
          </cell>
          <cell r="C1300" t="str">
            <v>Keo daùn NLK Durabond 8100L</v>
          </cell>
          <cell r="D1300" t="str">
            <v>KG</v>
          </cell>
          <cell r="E1300" t="str">
            <v>1522</v>
          </cell>
        </row>
        <row r="1301">
          <cell r="A1301" t="str">
            <v>Dung moâi Flexopp</v>
          </cell>
          <cell r="B1301" t="str">
            <v>932200301181</v>
          </cell>
          <cell r="C1301" t="str">
            <v>Dung moâi Flexopp</v>
          </cell>
          <cell r="D1301" t="str">
            <v>KG</v>
          </cell>
          <cell r="E1301" t="str">
            <v>1522</v>
          </cell>
        </row>
        <row r="1302">
          <cell r="A1302" t="str">
            <v>Dung moâi W 177</v>
          </cell>
          <cell r="B1302" t="str">
            <v>932200301182</v>
          </cell>
          <cell r="C1302" t="str">
            <v>Dung moâi W 177</v>
          </cell>
          <cell r="D1302" t="str">
            <v>KG</v>
          </cell>
          <cell r="E1302" t="str">
            <v>1522</v>
          </cell>
        </row>
        <row r="1303">
          <cell r="A1303" t="str">
            <v>Keo söõasic 4020DNT</v>
          </cell>
          <cell r="B1303" t="str">
            <v>932200301183</v>
          </cell>
          <cell r="C1303" t="str">
            <v>Keo söõasic 4020DNT</v>
          </cell>
          <cell r="D1303" t="str">
            <v>KG</v>
          </cell>
          <cell r="E1303" t="str">
            <v>1522</v>
          </cell>
        </row>
        <row r="1304">
          <cell r="A1304" t="str">
            <v>Noái phi 27 ñeán phi 34</v>
          </cell>
          <cell r="B1304" t="str">
            <v>932200301185</v>
          </cell>
          <cell r="C1304" t="str">
            <v>Noái phi 27 ñeán phi 34</v>
          </cell>
          <cell r="D1304" t="str">
            <v>CAÙI</v>
          </cell>
          <cell r="E1304" t="str">
            <v>1522</v>
          </cell>
        </row>
        <row r="1305">
          <cell r="A1305" t="str">
            <v>Keo boät (Durabonl)</v>
          </cell>
          <cell r="B1305" t="str">
            <v>932200301186</v>
          </cell>
          <cell r="C1305" t="str">
            <v>Keo boät (Durabonl)</v>
          </cell>
          <cell r="D1305" t="str">
            <v>KG</v>
          </cell>
          <cell r="E1305" t="str">
            <v>1522</v>
          </cell>
        </row>
        <row r="1306">
          <cell r="A1306" t="str">
            <v>Dung moâi veä sinh</v>
          </cell>
          <cell r="B1306" t="str">
            <v>932200301245</v>
          </cell>
          <cell r="C1306" t="str">
            <v>Dung moâi veä sinh</v>
          </cell>
          <cell r="D1306" t="str">
            <v>KG</v>
          </cell>
          <cell r="E1306" t="str">
            <v>1522</v>
          </cell>
        </row>
        <row r="1307">
          <cell r="A1307" t="str">
            <v>Nhôùt BP 46</v>
          </cell>
          <cell r="B1307" t="str">
            <v>102200300185</v>
          </cell>
          <cell r="C1307" t="str">
            <v>Keo daùn MALAISIA</v>
          </cell>
          <cell r="D1307" t="str">
            <v>KG</v>
          </cell>
          <cell r="E1307" t="str">
            <v>1522</v>
          </cell>
        </row>
        <row r="1308">
          <cell r="A1308" t="str">
            <v>Keo söõa ACROPOl 63 - 029</v>
          </cell>
          <cell r="B1308" t="str">
            <v>932265300019</v>
          </cell>
          <cell r="C1308" t="str">
            <v>Keo söõa ACROPOl 63 - 029</v>
          </cell>
          <cell r="D1308" t="str">
            <v>KG</v>
          </cell>
          <cell r="E1308" t="str">
            <v>1522</v>
          </cell>
        </row>
        <row r="1309">
          <cell r="A1309" t="str">
            <v>Baêng keo hai maët</v>
          </cell>
          <cell r="B1309" t="str">
            <v>932281300018</v>
          </cell>
          <cell r="C1309" t="str">
            <v>Baêng keo hai maët</v>
          </cell>
          <cell r="D1309" t="str">
            <v xml:space="preserve">CUOÀN </v>
          </cell>
          <cell r="E1309" t="str">
            <v>1522</v>
          </cell>
        </row>
        <row r="1310">
          <cell r="A1310" t="str">
            <v>Nhôùt RPO 140</v>
          </cell>
          <cell r="B1310" t="str">
            <v>102200300021</v>
          </cell>
          <cell r="C1310" t="str">
            <v>Nhôùt RPO 140</v>
          </cell>
          <cell r="D1310" t="str">
            <v>KG</v>
          </cell>
          <cell r="E1310" t="str">
            <v>1522</v>
          </cell>
        </row>
        <row r="1311">
          <cell r="A1311" t="str">
            <v>Möïc HMK F 10</v>
          </cell>
          <cell r="B1311" t="str">
            <v>932284300069</v>
          </cell>
          <cell r="C1311" t="str">
            <v>Möïc HMK F 10</v>
          </cell>
          <cell r="D1311" t="str">
            <v>KG</v>
          </cell>
          <cell r="E1311" t="str">
            <v>1522</v>
          </cell>
        </row>
        <row r="1312">
          <cell r="A1312" t="str">
            <v>Möïc HMK F 13</v>
          </cell>
          <cell r="B1312" t="str">
            <v>932284300070</v>
          </cell>
          <cell r="C1312" t="str">
            <v>Möïc HMK F 13</v>
          </cell>
          <cell r="D1312" t="str">
            <v>KG</v>
          </cell>
          <cell r="E1312" t="str">
            <v>1522</v>
          </cell>
        </row>
        <row r="1313">
          <cell r="A1313" t="str">
            <v>Dung moâi W 168</v>
          </cell>
          <cell r="B1313" t="str">
            <v>932284300081</v>
          </cell>
          <cell r="C1313" t="str">
            <v>Dung moâi W 168</v>
          </cell>
          <cell r="D1313" t="str">
            <v>KG</v>
          </cell>
          <cell r="E1313" t="str">
            <v>1522</v>
          </cell>
        </row>
        <row r="1314">
          <cell r="A1314" t="str">
            <v>Boät mì tinh</v>
          </cell>
          <cell r="B1314" t="str">
            <v>932284300186</v>
          </cell>
          <cell r="C1314" t="str">
            <v>Boät mì tinh</v>
          </cell>
          <cell r="D1314" t="str">
            <v>KG</v>
          </cell>
          <cell r="E1314" t="str">
            <v>1522</v>
          </cell>
        </row>
        <row r="1315">
          <cell r="A1315" t="str">
            <v>Giaáy kraft Ñaøi loan</v>
          </cell>
          <cell r="B1315" t="str">
            <v>932188300047</v>
          </cell>
          <cell r="C1315" t="str">
            <v>Giaáy kraft Ñaøi loan</v>
          </cell>
          <cell r="D1315" t="str">
            <v>KG</v>
          </cell>
          <cell r="E1315">
            <v>1521</v>
          </cell>
        </row>
        <row r="1316">
          <cell r="A1316" t="str">
            <v>Daây aám ñieän</v>
          </cell>
          <cell r="B1316" t="str">
            <v>102200100048</v>
          </cell>
          <cell r="C1316" t="str">
            <v>Daây aám ñieän</v>
          </cell>
          <cell r="D1316" t="str">
            <v>SÔÏI</v>
          </cell>
          <cell r="E1316" t="str">
            <v>1522</v>
          </cell>
        </row>
        <row r="1317">
          <cell r="A1317" t="str">
            <v>Giaáy Krap Taân Mai</v>
          </cell>
          <cell r="B1317" t="str">
            <v>932288300049</v>
          </cell>
          <cell r="C1317" t="str">
            <v>Giaáy Krap Taân Mai</v>
          </cell>
          <cell r="D1317" t="str">
            <v>KG</v>
          </cell>
          <cell r="E1317" t="str">
            <v>1522</v>
          </cell>
        </row>
        <row r="1318">
          <cell r="A1318" t="str">
            <v>Giaáy neïp crep tape ÑL</v>
          </cell>
          <cell r="B1318" t="str">
            <v>932288300050</v>
          </cell>
          <cell r="C1318" t="str">
            <v>Giaáy neïp crep tape ÑL</v>
          </cell>
          <cell r="D1318" t="str">
            <v>KG</v>
          </cell>
          <cell r="E1318" t="str">
            <v>1522</v>
          </cell>
        </row>
        <row r="1319">
          <cell r="A1319" t="str">
            <v>Giaáy kraùp</v>
          </cell>
          <cell r="B1319" t="str">
            <v>932581300006</v>
          </cell>
          <cell r="C1319" t="str">
            <v>Giaáy kraùp</v>
          </cell>
          <cell r="D1319" t="str">
            <v>KG</v>
          </cell>
          <cell r="E1319" t="str">
            <v>1525</v>
          </cell>
        </row>
        <row r="1320">
          <cell r="A1320" t="str">
            <v>Keo daùn CE 500</v>
          </cell>
          <cell r="B1320" t="str">
            <v>932581300008</v>
          </cell>
          <cell r="C1320" t="str">
            <v>Keo daùn CE 500</v>
          </cell>
          <cell r="D1320" t="str">
            <v>KG</v>
          </cell>
          <cell r="E1320" t="str">
            <v>1525</v>
          </cell>
        </row>
        <row r="1321">
          <cell r="A1321" t="str">
            <v>Möïc in KI 83 - 14C</v>
          </cell>
          <cell r="B1321" t="str">
            <v>932581300009</v>
          </cell>
          <cell r="C1321" t="str">
            <v>Möïc in KI 83 - 14C</v>
          </cell>
          <cell r="D1321" t="str">
            <v>KG</v>
          </cell>
          <cell r="E1321" t="str">
            <v>1525</v>
          </cell>
        </row>
        <row r="1322">
          <cell r="A1322" t="str">
            <v>Dung moâi 201</v>
          </cell>
          <cell r="B1322" t="str">
            <v>932581300014</v>
          </cell>
          <cell r="C1322" t="str">
            <v>Dung moâi 201</v>
          </cell>
          <cell r="D1322" t="str">
            <v>KG</v>
          </cell>
          <cell r="E1322" t="str">
            <v>1525</v>
          </cell>
        </row>
        <row r="1323">
          <cell r="A1323" t="str">
            <v>Dung moâi 203</v>
          </cell>
          <cell r="B1323" t="str">
            <v>932581300015</v>
          </cell>
          <cell r="C1323" t="str">
            <v>Dung moâi 203</v>
          </cell>
          <cell r="D1323" t="str">
            <v>KG</v>
          </cell>
          <cell r="E1323" t="str">
            <v>1525</v>
          </cell>
        </row>
        <row r="1324">
          <cell r="A1324" t="str">
            <v>Glycoshell</v>
          </cell>
          <cell r="B1324" t="str">
            <v>942200300017</v>
          </cell>
          <cell r="C1324" t="str">
            <v>Glycoshell</v>
          </cell>
          <cell r="D1324" t="str">
            <v>KG</v>
          </cell>
          <cell r="E1324" t="str">
            <v>1522</v>
          </cell>
        </row>
        <row r="1325">
          <cell r="A1325" t="str">
            <v>Co phi 42 BM</v>
          </cell>
          <cell r="B1325" t="str">
            <v>102200300190</v>
          </cell>
          <cell r="C1325" t="str">
            <v>Co phi 42 BM</v>
          </cell>
          <cell r="D1325" t="str">
            <v>KG</v>
          </cell>
          <cell r="E1325" t="str">
            <v>1522</v>
          </cell>
        </row>
        <row r="1326">
          <cell r="A1326" t="str">
            <v>Môõ Shell (Alvania EP2)</v>
          </cell>
          <cell r="B1326" t="str">
            <v>102200300191</v>
          </cell>
          <cell r="C1326" t="str">
            <v>Môõ Shell (Alvania EP2)</v>
          </cell>
          <cell r="D1326" t="str">
            <v xml:space="preserve">LÍT </v>
          </cell>
          <cell r="E1326" t="str">
            <v>1522</v>
          </cell>
        </row>
        <row r="1327">
          <cell r="A1327" t="str">
            <v>Chæ sôïi Peâcoâ</v>
          </cell>
          <cell r="B1327" t="str">
            <v>942200300193</v>
          </cell>
          <cell r="C1327" t="str">
            <v>Chæ sôïi Peâcoâ</v>
          </cell>
          <cell r="D1327" t="str">
            <v>KG</v>
          </cell>
          <cell r="E1327" t="str">
            <v>1522</v>
          </cell>
        </row>
        <row r="1328">
          <cell r="A1328" t="str">
            <v>Daàu maùy may</v>
          </cell>
          <cell r="B1328" t="str">
            <v>942200300194</v>
          </cell>
          <cell r="C1328" t="str">
            <v>Daàu maùy may</v>
          </cell>
          <cell r="D1328" t="str">
            <v xml:space="preserve">LÍT </v>
          </cell>
          <cell r="E1328" t="str">
            <v>1522</v>
          </cell>
        </row>
        <row r="1329">
          <cell r="A1329" t="str">
            <v>Chiæ sôïi P E 20 / 9 (traéng)</v>
          </cell>
          <cell r="B1329" t="str">
            <v>942200300629</v>
          </cell>
          <cell r="C1329" t="str">
            <v>Chiæ sôïi P E 20 / 9 (traéng)</v>
          </cell>
          <cell r="D1329" t="str">
            <v>KG</v>
          </cell>
          <cell r="E1329" t="str">
            <v>1522</v>
          </cell>
        </row>
        <row r="1330">
          <cell r="A1330" t="str">
            <v>Giaáy Kraft neïp ñaàu bao</v>
          </cell>
          <cell r="B1330" t="str">
            <v>942200300630</v>
          </cell>
          <cell r="C1330" t="str">
            <v>Giaáy Kraft neïp ñaàu bao</v>
          </cell>
          <cell r="D1330" t="str">
            <v>KG</v>
          </cell>
          <cell r="E1330" t="str">
            <v>1522</v>
          </cell>
        </row>
        <row r="1331">
          <cell r="A1331" t="str">
            <v>Chæ may 20/9</v>
          </cell>
          <cell r="B1331" t="str">
            <v>942284300041</v>
          </cell>
          <cell r="C1331" t="str">
            <v>Chæ may 20/9</v>
          </cell>
          <cell r="D1331" t="str">
            <v>KG</v>
          </cell>
          <cell r="E1331" t="str">
            <v>1522</v>
          </cell>
        </row>
        <row r="1332">
          <cell r="A1332" t="str">
            <v>Chæ sôïi Peâcoâ ( coton)</v>
          </cell>
          <cell r="B1332" t="str">
            <v>942284300042</v>
          </cell>
          <cell r="C1332" t="str">
            <v>Chæ sôïi Peâcoâ ( coton)</v>
          </cell>
          <cell r="D1332" t="str">
            <v>KG</v>
          </cell>
          <cell r="E1332" t="str">
            <v>1522</v>
          </cell>
        </row>
        <row r="1333">
          <cell r="A1333" t="str">
            <v>Khung baøn löøa maùy may</v>
          </cell>
          <cell r="B1333" t="str">
            <v>942400200059</v>
          </cell>
          <cell r="C1333" t="str">
            <v>Khung baøn löøa maùy may</v>
          </cell>
          <cell r="D1333" t="str">
            <v>CAÙI</v>
          </cell>
          <cell r="E1333" t="str">
            <v>1524</v>
          </cell>
        </row>
        <row r="1334">
          <cell r="A1334" t="str">
            <v>Khung baøn löøa maùy may</v>
          </cell>
          <cell r="B1334" t="str">
            <v>942400200060</v>
          </cell>
          <cell r="C1334" t="str">
            <v>Khung baøn löøa maùy may</v>
          </cell>
          <cell r="D1334" t="str">
            <v>CAÙI</v>
          </cell>
          <cell r="E1334" t="str">
            <v>1524</v>
          </cell>
        </row>
        <row r="1335">
          <cell r="A1335" t="str">
            <v>Khung baøn löøa phaûi</v>
          </cell>
          <cell r="B1335" t="str">
            <v>942400200061</v>
          </cell>
          <cell r="C1335" t="str">
            <v>Khung baøn löøa phaûi</v>
          </cell>
          <cell r="D1335" t="str">
            <v>CAÙI</v>
          </cell>
          <cell r="E1335" t="str">
            <v>1524</v>
          </cell>
        </row>
        <row r="1336">
          <cell r="A1336" t="str">
            <v>Khung baøn löøa traùi</v>
          </cell>
          <cell r="B1336" t="str">
            <v>942400200062</v>
          </cell>
          <cell r="C1336" t="str">
            <v>Khung baøn löøa traùi</v>
          </cell>
          <cell r="D1336" t="str">
            <v>CAÙI</v>
          </cell>
          <cell r="E1336" t="str">
            <v>1524</v>
          </cell>
        </row>
        <row r="1337">
          <cell r="A1337" t="str">
            <v>Loø xo coø dao caét ( maùy may)</v>
          </cell>
          <cell r="B1337" t="str">
            <v>942400200064</v>
          </cell>
          <cell r="C1337" t="str">
            <v>Loø xo coø dao caét ( maùy may)</v>
          </cell>
          <cell r="D1337" t="str">
            <v>CAÙI</v>
          </cell>
          <cell r="E1337" t="str">
            <v>1524</v>
          </cell>
        </row>
        <row r="1338">
          <cell r="A1338" t="str">
            <v>Loø xo moùc bao</v>
          </cell>
          <cell r="B1338" t="str">
            <v>942400200065</v>
          </cell>
          <cell r="C1338" t="str">
            <v>Loø xo moùc bao</v>
          </cell>
          <cell r="D1338" t="str">
            <v>CAÙI</v>
          </cell>
          <cell r="E1338" t="str">
            <v>1524</v>
          </cell>
        </row>
        <row r="1339">
          <cell r="A1339" t="str">
            <v>Baøn löøa</v>
          </cell>
          <cell r="B1339" t="str">
            <v>942484200031</v>
          </cell>
          <cell r="C1339" t="str">
            <v>Baøn löøa</v>
          </cell>
          <cell r="D1339" t="str">
            <v>CAÙI</v>
          </cell>
          <cell r="E1339" t="str">
            <v>1524</v>
          </cell>
        </row>
        <row r="1340">
          <cell r="A1340" t="str">
            <v>Baøn löøa phaûi</v>
          </cell>
          <cell r="B1340" t="str">
            <v>942484200032</v>
          </cell>
          <cell r="C1340" t="str">
            <v>Baøn löøa phaûi</v>
          </cell>
          <cell r="D1340" t="str">
            <v>CAÙI</v>
          </cell>
          <cell r="E1340" t="str">
            <v>1524</v>
          </cell>
        </row>
        <row r="1341">
          <cell r="A1341" t="str">
            <v>Baøn löøa traùi</v>
          </cell>
          <cell r="B1341" t="str">
            <v>942484200033</v>
          </cell>
          <cell r="C1341" t="str">
            <v>Baøn löøa traùi</v>
          </cell>
          <cell r="D1341" t="str">
            <v>CAÙI</v>
          </cell>
          <cell r="E1341" t="str">
            <v>1524</v>
          </cell>
        </row>
        <row r="1342">
          <cell r="A1342" t="str">
            <v>E cu truïc dao caét 19X20</v>
          </cell>
          <cell r="B1342" t="str">
            <v>942484200189</v>
          </cell>
          <cell r="C1342" t="str">
            <v>E cu truïc dao caét 19X20</v>
          </cell>
          <cell r="D1342" t="str">
            <v>CAÙI</v>
          </cell>
          <cell r="E1342" t="str">
            <v>1524</v>
          </cell>
        </row>
        <row r="1343">
          <cell r="A1343" t="str">
            <v>Neïp ñaàu bao</v>
          </cell>
          <cell r="B1343" t="str">
            <v>942581300010</v>
          </cell>
          <cell r="C1343" t="str">
            <v>Neïp ñaàu bao</v>
          </cell>
          <cell r="D1343" t="str">
            <v>KG</v>
          </cell>
          <cell r="E1343" t="str">
            <v>1525</v>
          </cell>
        </row>
        <row r="1344">
          <cell r="A1344" t="str">
            <v>Môõ Shell (Alvania EP00)</v>
          </cell>
          <cell r="B1344" t="str">
            <v>102200300011</v>
          </cell>
          <cell r="C1344" t="str">
            <v>Môõ Shell (Alvania EP00)</v>
          </cell>
          <cell r="D1344" t="str">
            <v xml:space="preserve">LÍT </v>
          </cell>
          <cell r="E1344">
            <v>1522</v>
          </cell>
        </row>
        <row r="1345">
          <cell r="A1345" t="str">
            <v>Chæ ñoû</v>
          </cell>
          <cell r="B1345" t="str">
            <v>942581300012</v>
          </cell>
          <cell r="C1345" t="str">
            <v>Chæ ñoû</v>
          </cell>
          <cell r="D1345" t="str">
            <v>KG</v>
          </cell>
          <cell r="E1345" t="str">
            <v>1525</v>
          </cell>
        </row>
        <row r="1346">
          <cell r="A1346" t="str">
            <v>OÅ caém treân rô le phuï ERS-1004</v>
          </cell>
          <cell r="B1346" t="str">
            <v>962200300076</v>
          </cell>
          <cell r="C1346" t="str">
            <v>OÅ caém treân rô le phuï ERS-1004</v>
          </cell>
          <cell r="D1346" t="str">
            <v>CAÙI</v>
          </cell>
          <cell r="E1346" t="str">
            <v>1522</v>
          </cell>
        </row>
        <row r="1347">
          <cell r="A1347" t="str">
            <v>Rô le ERC-1006</v>
          </cell>
          <cell r="B1347" t="str">
            <v>962400300078</v>
          </cell>
          <cell r="C1347" t="str">
            <v>Rô le ERC-1006</v>
          </cell>
          <cell r="D1347" t="str">
            <v>CAÙI</v>
          </cell>
          <cell r="E1347">
            <v>1524</v>
          </cell>
        </row>
        <row r="1348">
          <cell r="A1348" t="str">
            <v>Maùy neùn hôi ÑL SD 39</v>
          </cell>
          <cell r="B1348" t="str">
            <v>962588200244</v>
          </cell>
          <cell r="C1348" t="str">
            <v>Maùy neùn hôi ÑL SD 39</v>
          </cell>
          <cell r="D1348" t="str">
            <v>CAÙI</v>
          </cell>
          <cell r="E1348" t="str">
            <v>1525</v>
          </cell>
        </row>
        <row r="1349">
          <cell r="A1349" t="str">
            <v>Modul thôøi gian 63225795</v>
          </cell>
          <cell r="B1349" t="str">
            <v>972400100068</v>
          </cell>
          <cell r="C1349" t="str">
            <v>Modul thôøi gian 63225795</v>
          </cell>
          <cell r="D1349" t="str">
            <v>CAÙI</v>
          </cell>
          <cell r="E1349" t="str">
            <v>1524</v>
          </cell>
        </row>
        <row r="1350">
          <cell r="A1350" t="str">
            <v>Bloác coâng taéc phuï ESH-1010</v>
          </cell>
          <cell r="B1350" t="str">
            <v>972443100034</v>
          </cell>
          <cell r="C1350" t="str">
            <v>Bloác coâng taéc phuï ESH-1010</v>
          </cell>
          <cell r="D1350" t="str">
            <v>CAÙI</v>
          </cell>
          <cell r="E1350" t="str">
            <v>1524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2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Trial Balance"/>
      <sheetName val="ตั๋วเงินรับ"/>
    </sheetNames>
    <sheetDataSet>
      <sheetData sheetId="0" refreshError="1"/>
      <sheetData sheetId="1" refreshError="1">
        <row r="4">
          <cell r="B4">
            <v>8500000</v>
          </cell>
        </row>
        <row r="17">
          <cell r="E17">
            <v>3000000</v>
          </cell>
        </row>
      </sheetData>
      <sheetData sheetId="2" refreshError="1"/>
      <sheetData sheetId="3" refreshError="1"/>
    </sheetDataSet>
  </externalBook>
</externalLink>
</file>

<file path=xl/externalLinks/externalLink2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เงินกู้ธนชาติ"/>
      <sheetName val="เงินกู้ MGC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2" refreshError="1"/>
      <sheetData sheetId="23" refreshError="1"/>
    </sheetDataSet>
  </externalBook>
</externalLink>
</file>

<file path=xl/externalLinks/externalLink2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ค่าอบรมสัมนาพนง.Q3"/>
      <sheetName val="PLQ3-51"/>
      <sheetName val="Q3_51 ภงด.50"/>
      <sheetName val="SMEsQ3-51"/>
      <sheetName val="Q2_51 ภงด.50"/>
      <sheetName val="SMEsQ2-51(2)"/>
      <sheetName val="Q1_51 ภงด.50 "/>
      <sheetName val="SMEsQ1-51"/>
      <sheetName val="ค่าอบรมสัมนาพนง."/>
      <sheetName val="SMEsQ4-50 ทีถูกต้อง"/>
      <sheetName val="Q4_50 ภงด.50"/>
      <sheetName val="ขายQ4-50 (2)"/>
      <sheetName val="Q4_50"/>
      <sheetName val="SMEsQ4-5ไม่ถูกค่ะ"/>
      <sheetName val="ขายQ4-50"/>
      <sheetName val="อบรมพนักงาน"/>
      <sheetName val="ค่าเบี้ยปรับ"/>
      <sheetName val="q3_50"/>
      <sheetName val="SME-Q3"/>
      <sheetName val="q2_50"/>
      <sheetName val="SME-Q2"/>
      <sheetName val="คำอธิบาย"/>
      <sheetName val="q4_49แก้ไข"/>
      <sheetName val="SME แก้ไข49"/>
      <sheetName val="ค่าเสื่อม SME50"/>
      <sheetName val="q1_50"/>
      <sheetName val="q4_49"/>
      <sheetName val="q3_49"/>
      <sheetName val="q2_49"/>
      <sheetName val="q1_49"/>
      <sheetName val="Q4_48"/>
      <sheetName val="q3_48"/>
      <sheetName val="Q2_48"/>
      <sheetName val="Q1_48"/>
      <sheetName val="q2rev"/>
      <sheetName val="q4_47"/>
      <sheetName val="ค่าการกุศล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2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PG"/>
      <sheetName val="MISC"/>
      <sheetName val="MOPS"/>
      <sheetName val="NG"/>
      <sheetName val="EX-REFINERY"/>
      <sheetName val="DATA"/>
      <sheetName val="CRUDE"/>
      <sheetName val="PRODUCT"/>
      <sheetName val="DIFF"/>
      <sheetName val="MQSC"/>
      <sheetName val="Lube"/>
      <sheetName val="MARKET_GRM"/>
      <sheetName val="New BM GRM"/>
      <sheetName val="Daily(TPX&amp;TLB)"/>
      <sheetName val="Marketing Margin"/>
      <sheetName val="Tax"/>
      <sheetName val="Premium"/>
      <sheetName val="TPXMargin"/>
      <sheetName val="TLBMargin"/>
      <sheetName val="Margin (3)"/>
      <sheetName val="Daily(M)"/>
      <sheetName val="Daily(4)"/>
      <sheetName val="Daily Forward"/>
      <sheetName val="Forward Price - input"/>
      <sheetName val="Daily (2)"/>
      <sheetName val="Daily(3)"/>
      <sheetName val="Daily Energy Updat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</sheetDataSet>
  </externalBook>
</externalLink>
</file>

<file path=xl/externalLinks/externalLink2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TrialBalance Q3-2002"/>
      <sheetName val="PM-TE"/>
      <sheetName val="Content"/>
      <sheetName val="@RISK Correlations"/>
      <sheetName val="NEW ZEALAND"/>
      <sheetName val="Market Segment"/>
      <sheetName val="Owner Unit"/>
      <sheetName val="vendor name"/>
      <sheetName val="Parameter"/>
      <sheetName val="HQ"/>
      <sheetName val="MasterSheet"/>
      <sheetName val="INDEX"/>
      <sheetName val="Sheet10"/>
      <sheetName val="Content Page"/>
      <sheetName val="Basic_Information"/>
      <sheetName val="TB"/>
      <sheetName val="Setup"/>
      <sheetName val="PU+MSS+ESS"/>
      <sheetName val="PLSUMM"/>
      <sheetName val="Elim Seg LM"/>
      <sheetName val="Elim Seg BM"/>
      <sheetName val="Elim Seg AM"/>
      <sheetName val="Table Array"/>
      <sheetName val="DOMESTIC"/>
    </sheetNames>
    <sheetDataSet>
      <sheetData sheetId="0" refreshError="1">
        <row r="4">
          <cell r="B4">
            <v>4399427.8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2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</sheetDataSet>
  </externalBook>
</externalLink>
</file>

<file path=xl/externalLinks/externalLink2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P-MM"/>
      <sheetName val="VP-2115"/>
      <sheetName val="VP-PT"/>
      <sheetName val="Sh"/>
      <sheetName val="Sh2"/>
      <sheetName val="Sh3"/>
      <sheetName val="Sh4"/>
      <sheetName val="Sh5"/>
      <sheetName val="Sheet9"/>
      <sheetName val="Sheet10"/>
      <sheetName val="Sheet11"/>
      <sheetName val="Sheet12"/>
      <sheetName val="XL4Poppy"/>
      <sheetName val="THOP95"/>
    </sheetNames>
    <definedNames>
      <definedName name="NToS"/>
    </defined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</sheetDataSet>
  </externalBook>
</externalLink>
</file>

<file path=xl/externalLinks/externalLink2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TrialBalance Q3-2002"/>
      <sheetName val="TB-2001-Apr'01"/>
      <sheetName val="AP"/>
      <sheetName val="Summary"/>
      <sheetName val="Mkt Dev 1291 ONL 1290 - 1010"/>
      <sheetName val="BS-Q1'04"/>
      <sheetName val="A"/>
    </sheetNames>
    <sheetDataSet>
      <sheetData sheetId="0"/>
      <sheetData sheetId="1">
        <row r="4">
          <cell r="B4">
            <v>8500000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2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erson1"/>
      <sheetName val="page1"/>
      <sheetName val="page2"/>
      <sheetName val="page3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</sheetNames>
    <sheetDataSet>
      <sheetData sheetId="0">
        <row r="1">
          <cell r="BE1">
            <v>0</v>
          </cell>
          <cell r="BF1">
            <v>1</v>
          </cell>
          <cell r="BG1">
            <v>2</v>
          </cell>
          <cell r="BH1">
            <v>8</v>
          </cell>
          <cell r="BI1">
            <v>8</v>
          </cell>
          <cell r="BJ1">
            <v>0</v>
          </cell>
        </row>
        <row r="2">
          <cell r="BE2">
            <v>6</v>
          </cell>
          <cell r="BF2">
            <v>9</v>
          </cell>
          <cell r="BG2">
            <v>3</v>
          </cell>
          <cell r="BH2">
            <v>1</v>
          </cell>
          <cell r="BI2">
            <v>0</v>
          </cell>
          <cell r="BJ2">
            <v>0</v>
          </cell>
        </row>
        <row r="3">
          <cell r="BE3">
            <v>4</v>
          </cell>
          <cell r="BF3">
            <v>15</v>
          </cell>
          <cell r="BG3">
            <v>0</v>
          </cell>
          <cell r="BH3">
            <v>0</v>
          </cell>
          <cell r="BI3">
            <v>0</v>
          </cell>
          <cell r="BJ3">
            <v>0</v>
          </cell>
        </row>
        <row r="4">
          <cell r="BE4">
            <v>7</v>
          </cell>
          <cell r="BF4">
            <v>12</v>
          </cell>
          <cell r="BG4">
            <v>0</v>
          </cell>
          <cell r="BH4">
            <v>0</v>
          </cell>
          <cell r="BI4">
            <v>0</v>
          </cell>
          <cell r="BJ4">
            <v>0</v>
          </cell>
        </row>
        <row r="5">
          <cell r="BE5">
            <v>7</v>
          </cell>
          <cell r="BF5">
            <v>12</v>
          </cell>
          <cell r="BG5">
            <v>0</v>
          </cell>
          <cell r="BH5">
            <v>0</v>
          </cell>
          <cell r="BI5">
            <v>0</v>
          </cell>
          <cell r="BJ5">
            <v>0</v>
          </cell>
        </row>
        <row r="6">
          <cell r="BE6">
            <v>9</v>
          </cell>
          <cell r="BF6">
            <v>10</v>
          </cell>
          <cell r="BG6">
            <v>0</v>
          </cell>
          <cell r="BH6">
            <v>0</v>
          </cell>
          <cell r="BI6">
            <v>0</v>
          </cell>
          <cell r="BJ6">
            <v>0</v>
          </cell>
        </row>
        <row r="7">
          <cell r="BE7">
            <v>11</v>
          </cell>
          <cell r="BF7">
            <v>8</v>
          </cell>
          <cell r="BG7">
            <v>0</v>
          </cell>
          <cell r="BH7">
            <v>0</v>
          </cell>
          <cell r="BI7">
            <v>0</v>
          </cell>
          <cell r="BJ7">
            <v>0</v>
          </cell>
        </row>
        <row r="8">
          <cell r="BE8">
            <v>11</v>
          </cell>
          <cell r="BF8">
            <v>8</v>
          </cell>
          <cell r="BG8">
            <v>0</v>
          </cell>
          <cell r="BH8">
            <v>0</v>
          </cell>
          <cell r="BI8">
            <v>0</v>
          </cell>
          <cell r="BJ8">
            <v>0</v>
          </cell>
        </row>
        <row r="9">
          <cell r="BE9">
            <v>11</v>
          </cell>
          <cell r="BF9">
            <v>8</v>
          </cell>
          <cell r="BG9">
            <v>0</v>
          </cell>
          <cell r="BH9">
            <v>0</v>
          </cell>
          <cell r="BI9">
            <v>0</v>
          </cell>
          <cell r="BJ9">
            <v>0</v>
          </cell>
        </row>
        <row r="10">
          <cell r="BE10">
            <v>11</v>
          </cell>
          <cell r="BF10">
            <v>7</v>
          </cell>
          <cell r="BG10">
            <v>1</v>
          </cell>
          <cell r="BH10">
            <v>0</v>
          </cell>
          <cell r="BI10">
            <v>0</v>
          </cell>
          <cell r="BJ10">
            <v>0</v>
          </cell>
        </row>
        <row r="11">
          <cell r="BE11">
            <v>11</v>
          </cell>
          <cell r="BF11">
            <v>8</v>
          </cell>
          <cell r="BG11">
            <v>0</v>
          </cell>
          <cell r="BH11">
            <v>0</v>
          </cell>
          <cell r="BI11">
            <v>0</v>
          </cell>
          <cell r="BJ11">
            <v>0</v>
          </cell>
        </row>
        <row r="12">
          <cell r="BE12">
            <v>8</v>
          </cell>
          <cell r="BF12">
            <v>11</v>
          </cell>
          <cell r="BG12">
            <v>0</v>
          </cell>
          <cell r="BH12">
            <v>0</v>
          </cell>
          <cell r="BI12">
            <v>0</v>
          </cell>
          <cell r="BJ12">
            <v>0</v>
          </cell>
        </row>
        <row r="13">
          <cell r="BE13">
            <v>7</v>
          </cell>
          <cell r="BF13">
            <v>11</v>
          </cell>
          <cell r="BG13">
            <v>0</v>
          </cell>
          <cell r="BH13">
            <v>1</v>
          </cell>
          <cell r="BI13">
            <v>0</v>
          </cell>
          <cell r="BJ13">
            <v>0</v>
          </cell>
        </row>
        <row r="14">
          <cell r="BE14">
            <v>10</v>
          </cell>
          <cell r="BF14">
            <v>9</v>
          </cell>
          <cell r="BG14">
            <v>0</v>
          </cell>
          <cell r="BH14">
            <v>0</v>
          </cell>
          <cell r="BI14">
            <v>0</v>
          </cell>
          <cell r="BJ14">
            <v>0</v>
          </cell>
        </row>
        <row r="15">
          <cell r="BE15">
            <v>9</v>
          </cell>
          <cell r="BF15">
            <v>8</v>
          </cell>
          <cell r="BG15">
            <v>2</v>
          </cell>
          <cell r="BH15">
            <v>0</v>
          </cell>
          <cell r="BI15">
            <v>0</v>
          </cell>
          <cell r="BJ15">
            <v>0</v>
          </cell>
        </row>
        <row r="16">
          <cell r="BE16">
            <v>8</v>
          </cell>
          <cell r="BF16">
            <v>11</v>
          </cell>
          <cell r="BG16">
            <v>0</v>
          </cell>
          <cell r="BH16">
            <v>0</v>
          </cell>
          <cell r="BI16">
            <v>0</v>
          </cell>
          <cell r="BJ16">
            <v>0</v>
          </cell>
        </row>
        <row r="17">
          <cell r="BE17">
            <v>9</v>
          </cell>
          <cell r="BF17">
            <v>9</v>
          </cell>
          <cell r="BG17">
            <v>1</v>
          </cell>
          <cell r="BH17">
            <v>0</v>
          </cell>
          <cell r="BI17">
            <v>0</v>
          </cell>
          <cell r="BJ17">
            <v>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</sheetDataSet>
  </externalBook>
</externalLink>
</file>

<file path=xl/externalLinks/externalLink2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คำนวณภาษี_INEC Q2'53"/>
      <sheetName val="PL_INEC Q2'53"/>
    </sheetNames>
    <sheetDataSet>
      <sheetData sheetId="0"/>
      <sheetData sheetId="1"/>
    </sheetDataSet>
  </externalBook>
</externalLink>
</file>

<file path=xl/externalLinks/externalLink2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BASE"/>
    </sheetNames>
    <sheetDataSet>
      <sheetData sheetId="0" refreshError="1">
        <row r="7">
          <cell r="AH7" t="str">
            <v>SP1</v>
          </cell>
          <cell r="AI7" t="str">
            <v>SOLVENT CLEANING   (SSPC-SP-1)</v>
          </cell>
          <cell r="AJ7">
            <v>60</v>
          </cell>
          <cell r="AK7">
            <v>60</v>
          </cell>
          <cell r="AL7">
            <v>60</v>
          </cell>
        </row>
        <row r="8">
          <cell r="AH8" t="str">
            <v>SP2</v>
          </cell>
          <cell r="AI8" t="str">
            <v>HAND CLEANING   (SSPC-SP-2)</v>
          </cell>
          <cell r="AJ8">
            <v>50</v>
          </cell>
          <cell r="AK8">
            <v>50</v>
          </cell>
          <cell r="AL8">
            <v>50</v>
          </cell>
        </row>
        <row r="9">
          <cell r="AH9" t="str">
            <v>SP3</v>
          </cell>
          <cell r="AI9" t="str">
            <v>POWER CLEANING   (SSPC-SP-3)</v>
          </cell>
          <cell r="AJ9">
            <v>50</v>
          </cell>
          <cell r="AK9">
            <v>50</v>
          </cell>
          <cell r="AL9">
            <v>50</v>
          </cell>
        </row>
        <row r="10">
          <cell r="AH10" t="str">
            <v>SP5</v>
          </cell>
          <cell r="AI10" t="str">
            <v>WHITE METAL BLAST   (SSPC-SP-5)</v>
          </cell>
          <cell r="AJ10">
            <v>90</v>
          </cell>
          <cell r="AK10">
            <v>90</v>
          </cell>
          <cell r="AL10">
            <v>90</v>
          </cell>
        </row>
        <row r="11">
          <cell r="AH11" t="str">
            <v>SP6</v>
          </cell>
          <cell r="AI11" t="str">
            <v>COMMERCIAL BLAST (SSPC-SP-6)</v>
          </cell>
          <cell r="AJ11">
            <v>70</v>
          </cell>
          <cell r="AK11">
            <v>70</v>
          </cell>
          <cell r="AL11">
            <v>70</v>
          </cell>
        </row>
        <row r="12">
          <cell r="AH12" t="str">
            <v>SP7</v>
          </cell>
          <cell r="AI12" t="str">
            <v>BRUSH OFF BLAST CLEANING (SSPC-SP7)</v>
          </cell>
          <cell r="AJ12">
            <v>50</v>
          </cell>
          <cell r="AK12">
            <v>50</v>
          </cell>
          <cell r="AL12">
            <v>50</v>
          </cell>
        </row>
        <row r="13">
          <cell r="AH13" t="str">
            <v>SP8</v>
          </cell>
          <cell r="AI13" t="str">
            <v>PICKLING  (SSPC-SP-8)</v>
          </cell>
          <cell r="AJ13">
            <v>350</v>
          </cell>
          <cell r="AK13">
            <v>350</v>
          </cell>
          <cell r="AL13">
            <v>350</v>
          </cell>
        </row>
        <row r="14">
          <cell r="AH14" t="str">
            <v>SP10</v>
          </cell>
          <cell r="AI14" t="str">
            <v>NEAR WHITE BLAST (SSPC-SP-10)</v>
          </cell>
          <cell r="AJ14">
            <v>80</v>
          </cell>
          <cell r="AK14">
            <v>80</v>
          </cell>
          <cell r="AL14">
            <v>80</v>
          </cell>
        </row>
        <row r="16">
          <cell r="AH16" t="str">
            <v>RLP</v>
          </cell>
          <cell r="AI16" t="str">
            <v>RED LEAD PRIMER</v>
          </cell>
          <cell r="AJ16" t="str">
            <v>0101</v>
          </cell>
          <cell r="AK16" t="str">
            <v>905(OP-91)</v>
          </cell>
          <cell r="AL16" t="str">
            <v>210</v>
          </cell>
          <cell r="AM16">
            <v>1</v>
          </cell>
          <cell r="AN16">
            <v>9.1999999999999993</v>
          </cell>
          <cell r="AO16">
            <v>9.6999999999999993</v>
          </cell>
          <cell r="AP16">
            <v>14.8</v>
          </cell>
          <cell r="AQ16">
            <v>47.83</v>
          </cell>
          <cell r="AR16">
            <v>45.36</v>
          </cell>
          <cell r="AS16">
            <v>38.51</v>
          </cell>
          <cell r="AT16">
            <v>440</v>
          </cell>
          <cell r="AU16">
            <v>440</v>
          </cell>
          <cell r="AV16">
            <v>570</v>
          </cell>
        </row>
        <row r="17">
          <cell r="AI17" t="str">
            <v>RED LEAD PRIMER</v>
          </cell>
          <cell r="AJ17" t="str">
            <v>0102</v>
          </cell>
          <cell r="AK17" t="str">
            <v>906(OP-92)</v>
          </cell>
          <cell r="AL17" t="str">
            <v>220</v>
          </cell>
          <cell r="AM17">
            <v>1</v>
          </cell>
          <cell r="AN17">
            <v>8.7799999999999994</v>
          </cell>
          <cell r="AO17">
            <v>10</v>
          </cell>
          <cell r="AP17">
            <v>12.4</v>
          </cell>
          <cell r="AQ17">
            <v>47.83</v>
          </cell>
          <cell r="AR17">
            <v>42</v>
          </cell>
          <cell r="AS17">
            <v>38.71</v>
          </cell>
          <cell r="AT17">
            <v>420</v>
          </cell>
          <cell r="AU17">
            <v>420</v>
          </cell>
          <cell r="AV17">
            <v>480</v>
          </cell>
        </row>
        <row r="18">
          <cell r="AI18" t="str">
            <v>B P RED LEAD PRIMER</v>
          </cell>
          <cell r="AJ18" t="str">
            <v>0103</v>
          </cell>
          <cell r="AK18" t="str">
            <v>911</v>
          </cell>
          <cell r="AM18">
            <v>1</v>
          </cell>
          <cell r="AN18">
            <v>8.44</v>
          </cell>
          <cell r="AO18">
            <v>9</v>
          </cell>
          <cell r="AQ18">
            <v>45</v>
          </cell>
          <cell r="AR18">
            <v>42.22</v>
          </cell>
          <cell r="AT18">
            <v>380</v>
          </cell>
          <cell r="AU18">
            <v>380</v>
          </cell>
        </row>
        <row r="19">
          <cell r="AH19" t="str">
            <v>ATP</v>
          </cell>
          <cell r="AI19" t="str">
            <v xml:space="preserve">ALUMINUM TRIPOLYPHOSPHATE PRIMER </v>
          </cell>
          <cell r="AJ19" t="str">
            <v>0107</v>
          </cell>
          <cell r="AK19" t="str">
            <v>992</v>
          </cell>
          <cell r="AL19" t="str">
            <v>221</v>
          </cell>
          <cell r="AM19">
            <v>1</v>
          </cell>
          <cell r="AN19">
            <v>12.6</v>
          </cell>
          <cell r="AO19">
            <v>7.09</v>
          </cell>
          <cell r="AP19">
            <v>11.4</v>
          </cell>
          <cell r="AQ19">
            <v>39.68</v>
          </cell>
          <cell r="AR19">
            <v>42.31</v>
          </cell>
          <cell r="AS19">
            <v>38.6</v>
          </cell>
          <cell r="AT19">
            <v>500</v>
          </cell>
          <cell r="AU19">
            <v>300</v>
          </cell>
          <cell r="AV19">
            <v>440</v>
          </cell>
        </row>
        <row r="20">
          <cell r="AH20" t="str">
            <v>AZCP</v>
          </cell>
          <cell r="AI20" t="str">
            <v xml:space="preserve">ALKYD ZINC CHROMATE PRIMER </v>
          </cell>
          <cell r="AJ20" t="str">
            <v>0111</v>
          </cell>
          <cell r="AK20" t="str">
            <v>907(OP-93)</v>
          </cell>
          <cell r="AL20" t="str">
            <v>240</v>
          </cell>
          <cell r="AM20">
            <v>1</v>
          </cell>
          <cell r="AN20">
            <v>10.9</v>
          </cell>
          <cell r="AO20">
            <v>10.6</v>
          </cell>
          <cell r="AP20">
            <v>9</v>
          </cell>
          <cell r="AQ20">
            <v>40.369999999999997</v>
          </cell>
          <cell r="AR20">
            <v>41.51</v>
          </cell>
          <cell r="AS20">
            <v>40.89</v>
          </cell>
          <cell r="AT20">
            <v>440</v>
          </cell>
          <cell r="AU20">
            <v>440</v>
          </cell>
          <cell r="AV20">
            <v>368</v>
          </cell>
        </row>
        <row r="21">
          <cell r="AH21" t="str">
            <v>ROP</v>
          </cell>
          <cell r="AI21" t="str">
            <v xml:space="preserve">RED OXIDE PRIMER </v>
          </cell>
          <cell r="AJ21" t="str">
            <v>0121</v>
          </cell>
          <cell r="AK21" t="str">
            <v>904(OP-95)</v>
          </cell>
          <cell r="AL21" t="str">
            <v>230</v>
          </cell>
          <cell r="AM21">
            <v>1</v>
          </cell>
          <cell r="AN21">
            <v>6.5</v>
          </cell>
          <cell r="AO21">
            <v>8.1999999999999993</v>
          </cell>
          <cell r="AP21">
            <v>5.2</v>
          </cell>
          <cell r="AQ21">
            <v>46.15</v>
          </cell>
          <cell r="AR21">
            <v>41.46</v>
          </cell>
          <cell r="AS21">
            <v>57.12</v>
          </cell>
          <cell r="AT21">
            <v>300</v>
          </cell>
          <cell r="AU21">
            <v>340</v>
          </cell>
          <cell r="AV21">
            <v>297</v>
          </cell>
        </row>
        <row r="22">
          <cell r="AH22" t="str">
            <v>GS</v>
          </cell>
          <cell r="AI22" t="str">
            <v xml:space="preserve">GRAY SURFACE </v>
          </cell>
          <cell r="AJ22" t="str">
            <v>0141</v>
          </cell>
          <cell r="AK22" t="str">
            <v>501</v>
          </cell>
          <cell r="AL22" t="str">
            <v>090</v>
          </cell>
          <cell r="AM22">
            <v>1</v>
          </cell>
          <cell r="AN22">
            <v>8.1</v>
          </cell>
          <cell r="AO22">
            <v>12.1</v>
          </cell>
          <cell r="AP22">
            <v>12.6</v>
          </cell>
          <cell r="AQ22">
            <v>37.04</v>
          </cell>
          <cell r="AR22">
            <v>37.19</v>
          </cell>
          <cell r="AS22">
            <v>37.94</v>
          </cell>
          <cell r="AT22">
            <v>300</v>
          </cell>
          <cell r="AU22">
            <v>450</v>
          </cell>
          <cell r="AV22">
            <v>478</v>
          </cell>
        </row>
        <row r="23">
          <cell r="AH23" t="str">
            <v>RMP</v>
          </cell>
          <cell r="AI23" t="str">
            <v>READY-MIXED PAINT</v>
          </cell>
          <cell r="AJ23" t="str">
            <v>0151</v>
          </cell>
          <cell r="AK23" t="str">
            <v>111</v>
          </cell>
          <cell r="AL23" t="str">
            <v>100</v>
          </cell>
          <cell r="AM23">
            <v>1</v>
          </cell>
          <cell r="AN23">
            <v>10.9</v>
          </cell>
          <cell r="AO23">
            <v>9.6</v>
          </cell>
          <cell r="AP23">
            <v>10</v>
          </cell>
          <cell r="AQ23">
            <v>41.28</v>
          </cell>
          <cell r="AR23">
            <v>41.67</v>
          </cell>
          <cell r="AS23">
            <v>38</v>
          </cell>
          <cell r="AT23">
            <v>450</v>
          </cell>
          <cell r="AU23">
            <v>400</v>
          </cell>
          <cell r="AV23">
            <v>380</v>
          </cell>
        </row>
        <row r="24">
          <cell r="AH24" t="str">
            <v>FRMP</v>
          </cell>
          <cell r="AI24" t="str">
            <v xml:space="preserve">FLAT READY-MIXED PAINT </v>
          </cell>
          <cell r="AJ24" t="str">
            <v>0153</v>
          </cell>
          <cell r="AK24" t="str">
            <v>508</v>
          </cell>
          <cell r="AM24">
            <v>1</v>
          </cell>
          <cell r="AN24">
            <v>11.8</v>
          </cell>
          <cell r="AO24">
            <v>9.4</v>
          </cell>
          <cell r="AQ24">
            <v>36.44</v>
          </cell>
          <cell r="AR24">
            <v>37.229999999999997</v>
          </cell>
          <cell r="AT24">
            <v>430</v>
          </cell>
          <cell r="AU24">
            <v>350</v>
          </cell>
        </row>
        <row r="25">
          <cell r="AH25" t="str">
            <v>AE</v>
          </cell>
          <cell r="AI25" t="str">
            <v xml:space="preserve">ALKYD ENAMEL </v>
          </cell>
          <cell r="AJ25" t="str">
            <v>0162</v>
          </cell>
          <cell r="AK25" t="str">
            <v>502</v>
          </cell>
          <cell r="AL25" t="str">
            <v>110</v>
          </cell>
          <cell r="AM25">
            <v>1</v>
          </cell>
          <cell r="AN25">
            <v>11.9</v>
          </cell>
          <cell r="AO25">
            <v>12.4</v>
          </cell>
          <cell r="AP25">
            <v>12</v>
          </cell>
          <cell r="AQ25">
            <v>35.29</v>
          </cell>
          <cell r="AR25">
            <v>37.1</v>
          </cell>
          <cell r="AS25">
            <v>37.92</v>
          </cell>
          <cell r="AT25">
            <v>420</v>
          </cell>
          <cell r="AU25">
            <v>460</v>
          </cell>
          <cell r="AV25">
            <v>455</v>
          </cell>
        </row>
        <row r="26">
          <cell r="AH26" t="str">
            <v>AP</v>
          </cell>
          <cell r="AI26" t="str">
            <v>ALUMIN PAINT</v>
          </cell>
          <cell r="AJ26" t="str">
            <v>0152</v>
          </cell>
          <cell r="AK26" t="str">
            <v>103</v>
          </cell>
          <cell r="AL26" t="str">
            <v>310</v>
          </cell>
          <cell r="AM26">
            <v>1</v>
          </cell>
          <cell r="AN26">
            <v>10.9</v>
          </cell>
          <cell r="AO26">
            <v>13.5</v>
          </cell>
          <cell r="AP26">
            <v>13.5</v>
          </cell>
          <cell r="AQ26">
            <v>36.700000000000003</v>
          </cell>
          <cell r="AR26">
            <v>34.07</v>
          </cell>
          <cell r="AS26">
            <v>32.44</v>
          </cell>
          <cell r="AT26">
            <v>400</v>
          </cell>
          <cell r="AU26">
            <v>460</v>
          </cell>
          <cell r="AV26">
            <v>438</v>
          </cell>
        </row>
        <row r="27">
          <cell r="AH27" t="str">
            <v>AMF</v>
          </cell>
          <cell r="AI27" t="str">
            <v>PHEN0LIC-MODIFIED ALKYD M.I.O.FINISH</v>
          </cell>
          <cell r="AJ27" t="str">
            <v>4690(Ar-900)</v>
          </cell>
          <cell r="AL27" t="str">
            <v>800</v>
          </cell>
          <cell r="AM27">
            <v>1</v>
          </cell>
          <cell r="AN27">
            <v>19.16</v>
          </cell>
          <cell r="AP27">
            <v>17.8</v>
          </cell>
          <cell r="AQ27">
            <v>26.1</v>
          </cell>
          <cell r="AS27">
            <v>37.869999999999997</v>
          </cell>
          <cell r="AT27">
            <v>500</v>
          </cell>
          <cell r="AV27">
            <v>674</v>
          </cell>
        </row>
        <row r="28">
          <cell r="AH28" t="str">
            <v>GP</v>
          </cell>
          <cell r="AI28" t="str">
            <v xml:space="preserve">GALVAN. STEEL SHEET EHULSION PAINT </v>
          </cell>
          <cell r="AK28" t="str">
            <v>100(OM-12)</v>
          </cell>
          <cell r="AM28">
            <v>1</v>
          </cell>
          <cell r="AO28">
            <v>14.3</v>
          </cell>
          <cell r="AR28">
            <v>47.55</v>
          </cell>
          <cell r="AU28">
            <v>680</v>
          </cell>
        </row>
        <row r="29">
          <cell r="AI29" t="str">
            <v xml:space="preserve">EPOXY RESIN </v>
          </cell>
        </row>
        <row r="30">
          <cell r="AH30" t="str">
            <v>ERLP</v>
          </cell>
          <cell r="AI30" t="str">
            <v xml:space="preserve">EPOXY RED LEAD PRIMER </v>
          </cell>
          <cell r="AJ30" t="str">
            <v>0401</v>
          </cell>
          <cell r="AK30" t="str">
            <v>1007(EP-01)</v>
          </cell>
          <cell r="AM30">
            <v>1</v>
          </cell>
          <cell r="AN30">
            <v>13.7</v>
          </cell>
          <cell r="AO30">
            <v>11.9</v>
          </cell>
          <cell r="AQ30">
            <v>41.61</v>
          </cell>
          <cell r="AR30">
            <v>47.9</v>
          </cell>
          <cell r="AT30">
            <v>570</v>
          </cell>
          <cell r="AU30">
            <v>570</v>
          </cell>
        </row>
        <row r="31">
          <cell r="AH31" t="str">
            <v>EZCP</v>
          </cell>
          <cell r="AI31" t="str">
            <v xml:space="preserve">EPOXY ZINC CHROMATE PRIMER </v>
          </cell>
          <cell r="AJ31" t="str">
            <v>0411</v>
          </cell>
          <cell r="AK31" t="str">
            <v>1008(EP-09)</v>
          </cell>
          <cell r="AL31" t="str">
            <v>56</v>
          </cell>
          <cell r="AM31">
            <v>1</v>
          </cell>
          <cell r="AN31">
            <v>13.7</v>
          </cell>
          <cell r="AO31">
            <v>13.2</v>
          </cell>
          <cell r="AP31">
            <v>15.7</v>
          </cell>
          <cell r="AQ31">
            <v>41.61</v>
          </cell>
          <cell r="AR31">
            <v>43.18</v>
          </cell>
          <cell r="AS31">
            <v>57.32</v>
          </cell>
          <cell r="AT31">
            <v>570</v>
          </cell>
          <cell r="AU31">
            <v>570</v>
          </cell>
          <cell r="AV31">
            <v>900</v>
          </cell>
        </row>
        <row r="32">
          <cell r="AH32" t="str">
            <v>EZRP</v>
          </cell>
          <cell r="AI32" t="str">
            <v xml:space="preserve">EPOXY ZINC RICH PRIMER </v>
          </cell>
          <cell r="AJ32" t="str">
            <v>0416</v>
          </cell>
          <cell r="AK32" t="str">
            <v>1006(EP-03)</v>
          </cell>
          <cell r="AL32" t="str">
            <v>63</v>
          </cell>
          <cell r="AM32">
            <v>1</v>
          </cell>
          <cell r="AN32">
            <v>24.9</v>
          </cell>
          <cell r="AO32">
            <v>18.899999999999999</v>
          </cell>
          <cell r="AP32">
            <v>44.29</v>
          </cell>
          <cell r="AQ32">
            <v>44.18</v>
          </cell>
          <cell r="AR32">
            <v>52.91</v>
          </cell>
          <cell r="AS32">
            <v>29.35</v>
          </cell>
          <cell r="AT32">
            <v>1100</v>
          </cell>
          <cell r="AU32">
            <v>1000</v>
          </cell>
          <cell r="AV32">
            <v>1300</v>
          </cell>
        </row>
        <row r="33">
          <cell r="AH33" t="str">
            <v>EROP</v>
          </cell>
          <cell r="AI33" t="str">
            <v xml:space="preserve">EPOXY RED OXIDE PRIMER </v>
          </cell>
          <cell r="AJ33" t="str">
            <v>0421(Z-500)</v>
          </cell>
          <cell r="AK33" t="str">
            <v>1009(EP-02)</v>
          </cell>
          <cell r="AL33" t="str">
            <v>87</v>
          </cell>
          <cell r="AM33">
            <v>1</v>
          </cell>
          <cell r="AN33">
            <v>11.3</v>
          </cell>
          <cell r="AO33">
            <v>10.9</v>
          </cell>
          <cell r="AP33">
            <v>28.1</v>
          </cell>
          <cell r="AQ33">
            <v>41.59</v>
          </cell>
          <cell r="AR33">
            <v>43.12</v>
          </cell>
          <cell r="AS33">
            <v>39.15</v>
          </cell>
          <cell r="AT33">
            <v>470</v>
          </cell>
          <cell r="AU33">
            <v>470</v>
          </cell>
          <cell r="AV33">
            <v>1100</v>
          </cell>
        </row>
        <row r="34">
          <cell r="AH34" t="str">
            <v>EV</v>
          </cell>
          <cell r="AI34" t="str">
            <v xml:space="preserve">EPOXY VARNISH </v>
          </cell>
          <cell r="AJ34" t="str">
            <v>0450</v>
          </cell>
          <cell r="AK34" t="str">
            <v>1010</v>
          </cell>
          <cell r="AL34" t="str">
            <v>46</v>
          </cell>
          <cell r="AM34">
            <v>1</v>
          </cell>
          <cell r="AN34">
            <v>19</v>
          </cell>
          <cell r="AO34">
            <v>19.399999999999999</v>
          </cell>
          <cell r="AP34">
            <v>21.1</v>
          </cell>
          <cell r="AQ34">
            <v>28.95</v>
          </cell>
          <cell r="AR34">
            <v>28.35</v>
          </cell>
          <cell r="AS34">
            <v>26.07</v>
          </cell>
          <cell r="AT34">
            <v>550</v>
          </cell>
          <cell r="AU34">
            <v>550</v>
          </cell>
          <cell r="AV34">
            <v>550</v>
          </cell>
        </row>
        <row r="35">
          <cell r="AH35" t="str">
            <v>EFC</v>
          </cell>
          <cell r="AI35" t="str">
            <v xml:space="preserve">EPOXY FINISH COATING </v>
          </cell>
          <cell r="AJ35" t="str">
            <v>0451</v>
          </cell>
          <cell r="AK35" t="str">
            <v>1001(EP-04)</v>
          </cell>
          <cell r="AL35" t="str">
            <v>86</v>
          </cell>
          <cell r="AM35">
            <v>1</v>
          </cell>
          <cell r="AN35">
            <v>16.8</v>
          </cell>
          <cell r="AO35">
            <v>18.3</v>
          </cell>
          <cell r="AP35">
            <v>34.9</v>
          </cell>
          <cell r="AQ35">
            <v>41.67</v>
          </cell>
          <cell r="AR35">
            <v>38.25</v>
          </cell>
          <cell r="AS35">
            <v>22.92</v>
          </cell>
          <cell r="AT35">
            <v>700</v>
          </cell>
          <cell r="AU35">
            <v>700</v>
          </cell>
          <cell r="AV35">
            <v>800</v>
          </cell>
        </row>
        <row r="36">
          <cell r="AH36" t="str">
            <v>CTE</v>
          </cell>
          <cell r="AI36" t="str">
            <v xml:space="preserve">COAL TAR EPOXY HB </v>
          </cell>
          <cell r="AJ36" t="str">
            <v>0459</v>
          </cell>
          <cell r="AK36" t="str">
            <v>1004(EP-06)</v>
          </cell>
          <cell r="AL36" t="str">
            <v>58</v>
          </cell>
          <cell r="AM36">
            <v>1</v>
          </cell>
          <cell r="AN36">
            <v>7.9</v>
          </cell>
          <cell r="AO36">
            <v>7.6</v>
          </cell>
          <cell r="AQ36">
            <v>50.63</v>
          </cell>
          <cell r="AR36">
            <v>52.63</v>
          </cell>
          <cell r="AT36">
            <v>400</v>
          </cell>
          <cell r="AU36">
            <v>400</v>
          </cell>
          <cell r="AV36">
            <v>700</v>
          </cell>
        </row>
        <row r="37">
          <cell r="AH37" t="str">
            <v>IZRP</v>
          </cell>
          <cell r="AI37" t="str">
            <v xml:space="preserve">INORGANIC ZINC RICH PRIMER </v>
          </cell>
          <cell r="AJ37" t="str">
            <v>4120(Z-120HB)</v>
          </cell>
          <cell r="AK37" t="str">
            <v>1011(IZ-01)</v>
          </cell>
          <cell r="AL37" t="str">
            <v>33</v>
          </cell>
          <cell r="AM37">
            <v>1</v>
          </cell>
          <cell r="AN37">
            <v>19.399999999999999</v>
          </cell>
          <cell r="AO37">
            <v>15.6</v>
          </cell>
          <cell r="AP37">
            <v>30.3</v>
          </cell>
          <cell r="AQ37">
            <v>56.7</v>
          </cell>
          <cell r="AR37">
            <v>64.099999999999994</v>
          </cell>
          <cell r="AS37">
            <v>42.9</v>
          </cell>
          <cell r="AT37">
            <v>1100</v>
          </cell>
          <cell r="AU37">
            <v>1000</v>
          </cell>
          <cell r="AV37">
            <v>1300</v>
          </cell>
        </row>
        <row r="38">
          <cell r="AH38" t="str">
            <v>EATP</v>
          </cell>
          <cell r="AI38" t="str">
            <v>EPOXY ALUMINUM TRIPOLYPHOSPHATE PRIMER</v>
          </cell>
          <cell r="AJ38" t="str">
            <v>A-536</v>
          </cell>
          <cell r="AK38" t="str">
            <v>1075</v>
          </cell>
          <cell r="AL38" t="str">
            <v>57</v>
          </cell>
          <cell r="AM38">
            <v>1</v>
          </cell>
          <cell r="AN38">
            <v>18.7</v>
          </cell>
          <cell r="AO38">
            <v>14.7</v>
          </cell>
          <cell r="AP38">
            <v>15.5</v>
          </cell>
          <cell r="AQ38">
            <v>42.78</v>
          </cell>
          <cell r="AR38">
            <v>42.86</v>
          </cell>
          <cell r="AS38">
            <v>39.03</v>
          </cell>
          <cell r="AT38">
            <v>800</v>
          </cell>
          <cell r="AU38">
            <v>630</v>
          </cell>
          <cell r="AV38">
            <v>605</v>
          </cell>
        </row>
        <row r="39">
          <cell r="AH39" t="str">
            <v>EBZRP</v>
          </cell>
          <cell r="AI39" t="str">
            <v xml:space="preserve">EPOXY CURED BASED ZINC RICH PRIMER </v>
          </cell>
          <cell r="AJ39" t="str">
            <v>4180(Z-800)</v>
          </cell>
          <cell r="AK39" t="str">
            <v>1002</v>
          </cell>
          <cell r="AM39">
            <v>1</v>
          </cell>
          <cell r="AN39">
            <v>27.3</v>
          </cell>
          <cell r="AO39">
            <v>15.7</v>
          </cell>
          <cell r="AQ39">
            <v>40.29</v>
          </cell>
          <cell r="AR39">
            <v>38.22</v>
          </cell>
          <cell r="AT39">
            <v>1100</v>
          </cell>
          <cell r="AU39">
            <v>600</v>
          </cell>
        </row>
        <row r="40">
          <cell r="AH40" t="str">
            <v>HBEP</v>
          </cell>
          <cell r="AI40" t="str">
            <v>HIGH BUILD EPOXY POLYAMINE CURED</v>
          </cell>
          <cell r="AJ40" t="str">
            <v>4418(A-418)</v>
          </cell>
          <cell r="AK40" t="str">
            <v>1015</v>
          </cell>
          <cell r="AM40">
            <v>1</v>
          </cell>
          <cell r="AN40">
            <v>18.3</v>
          </cell>
          <cell r="AO40">
            <v>13.1</v>
          </cell>
          <cell r="AQ40">
            <v>65.569999999999993</v>
          </cell>
          <cell r="AR40">
            <v>83.97</v>
          </cell>
          <cell r="AT40">
            <v>1200</v>
          </cell>
          <cell r="AU40">
            <v>1100</v>
          </cell>
        </row>
        <row r="41">
          <cell r="AH41" t="str">
            <v>HSCP</v>
          </cell>
          <cell r="AI41" t="str">
            <v>HIGH SOILD EPOXY POLYAMINE CURED PRIMER</v>
          </cell>
          <cell r="AJ41" t="str">
            <v>4418(A-448)</v>
          </cell>
          <cell r="AK41">
            <v>1017</v>
          </cell>
          <cell r="AM41">
            <v>1</v>
          </cell>
          <cell r="AN41">
            <v>20.309999999999999</v>
          </cell>
          <cell r="AO41">
            <v>13.1</v>
          </cell>
          <cell r="AQ41">
            <v>64</v>
          </cell>
          <cell r="AR41">
            <v>83.97</v>
          </cell>
          <cell r="AT41">
            <v>1300</v>
          </cell>
          <cell r="AU41">
            <v>1100</v>
          </cell>
        </row>
        <row r="42">
          <cell r="AH42" t="str">
            <v>EEA</v>
          </cell>
          <cell r="AI42" t="str">
            <v>EPOXY ENAMEL AMINE ADDUCT CURED</v>
          </cell>
          <cell r="AJ42" t="str">
            <v>4450(A-500)</v>
          </cell>
          <cell r="AK42" t="str">
            <v>1014</v>
          </cell>
          <cell r="AM42">
            <v>1</v>
          </cell>
          <cell r="AN42">
            <v>23.8</v>
          </cell>
          <cell r="AO42">
            <v>11.4</v>
          </cell>
          <cell r="AQ42">
            <v>37.82</v>
          </cell>
          <cell r="AR42">
            <v>83.33</v>
          </cell>
          <cell r="AT42">
            <v>900</v>
          </cell>
          <cell r="AU42">
            <v>950</v>
          </cell>
        </row>
        <row r="43">
          <cell r="AH43" t="str">
            <v>NEP</v>
          </cell>
          <cell r="AI43" t="str">
            <v>NON-REACTIVE EPOXY PRIMER</v>
          </cell>
          <cell r="AJ43" t="str">
            <v>4405(A-505)</v>
          </cell>
          <cell r="AM43">
            <v>1</v>
          </cell>
          <cell r="AN43">
            <v>19.2</v>
          </cell>
          <cell r="AQ43">
            <v>41.67</v>
          </cell>
          <cell r="AT43">
            <v>800</v>
          </cell>
        </row>
        <row r="44">
          <cell r="AH44" t="str">
            <v>ZCOP</v>
          </cell>
          <cell r="AI44" t="str">
            <v xml:space="preserve">ZINC CHROMATE-RED OXIDE/EPOXY PRIMER </v>
          </cell>
          <cell r="AJ44" t="str">
            <v>4451(A-510)</v>
          </cell>
          <cell r="AK44" t="str">
            <v>1016</v>
          </cell>
          <cell r="AM44">
            <v>1</v>
          </cell>
          <cell r="AN44">
            <v>18.2</v>
          </cell>
          <cell r="AO44">
            <v>8.1999999999999993</v>
          </cell>
          <cell r="AQ44">
            <v>42.86</v>
          </cell>
          <cell r="AR44">
            <v>85.37</v>
          </cell>
          <cell r="AT44">
            <v>780</v>
          </cell>
          <cell r="AU44">
            <v>700</v>
          </cell>
        </row>
        <row r="45">
          <cell r="AH45" t="str">
            <v>EPC</v>
          </cell>
          <cell r="AI45" t="str">
            <v xml:space="preserve">EPOXY ENAMEL/POLYAMIDE CURED </v>
          </cell>
          <cell r="AJ45" t="str">
            <v>4415(A-515)</v>
          </cell>
          <cell r="AM45">
            <v>1</v>
          </cell>
          <cell r="AN45">
            <v>19.8</v>
          </cell>
          <cell r="AQ45">
            <v>42.93</v>
          </cell>
          <cell r="AT45">
            <v>850</v>
          </cell>
        </row>
        <row r="46">
          <cell r="AI46" t="str">
            <v>EPOXY NON-SKID SURFACING</v>
          </cell>
          <cell r="AJ46" t="str">
            <v>4425(A-525)</v>
          </cell>
          <cell r="AK46" t="str">
            <v>1018</v>
          </cell>
          <cell r="AM46">
            <v>1</v>
          </cell>
          <cell r="AN46">
            <v>18</v>
          </cell>
          <cell r="AO46">
            <v>31.3</v>
          </cell>
          <cell r="AQ46">
            <v>37.78</v>
          </cell>
          <cell r="AR46">
            <v>47.92</v>
          </cell>
          <cell r="AT46">
            <v>680</v>
          </cell>
          <cell r="AU46">
            <v>1500</v>
          </cell>
        </row>
        <row r="47">
          <cell r="AH47" t="str">
            <v>EPAP</v>
          </cell>
          <cell r="AI47" t="str">
            <v>EPOXY-POLYAMIDE,ALLOY PRIMER.</v>
          </cell>
          <cell r="AJ47" t="str">
            <v>4465(A-650)</v>
          </cell>
          <cell r="AK47">
            <v>1020</v>
          </cell>
          <cell r="AM47">
            <v>1</v>
          </cell>
          <cell r="AN47">
            <v>21</v>
          </cell>
          <cell r="AO47">
            <v>26.92</v>
          </cell>
          <cell r="AQ47">
            <v>42.86</v>
          </cell>
          <cell r="AR47">
            <v>13</v>
          </cell>
          <cell r="AT47">
            <v>900</v>
          </cell>
          <cell r="AU47">
            <v>350</v>
          </cell>
        </row>
        <row r="48">
          <cell r="AI48" t="str">
            <v>LEAD SILICO CHROMATE EP.PRI./POLYAMIDE CURED</v>
          </cell>
          <cell r="AJ48" t="str">
            <v>4430(A-530)</v>
          </cell>
          <cell r="AM48">
            <v>1</v>
          </cell>
          <cell r="AN48">
            <v>21.97</v>
          </cell>
          <cell r="AQ48">
            <v>37.78</v>
          </cell>
          <cell r="AT48">
            <v>830</v>
          </cell>
        </row>
        <row r="49">
          <cell r="AH49" t="str">
            <v>ERLP</v>
          </cell>
          <cell r="AI49" t="str">
            <v>EPOXY RED LEAD POLYAMIDE CURED PRIMER</v>
          </cell>
          <cell r="AJ49" t="str">
            <v>4440(A-540)</v>
          </cell>
          <cell r="AK49" t="str">
            <v>1051</v>
          </cell>
          <cell r="AM49">
            <v>1</v>
          </cell>
          <cell r="AN49">
            <v>19.399999999999999</v>
          </cell>
          <cell r="AO49">
            <v>15.8</v>
          </cell>
          <cell r="AQ49">
            <v>42.78</v>
          </cell>
          <cell r="AR49">
            <v>43.04</v>
          </cell>
          <cell r="AT49">
            <v>830</v>
          </cell>
          <cell r="AU49">
            <v>680</v>
          </cell>
        </row>
        <row r="50">
          <cell r="AH50" t="str">
            <v>EROP</v>
          </cell>
          <cell r="AI50" t="str">
            <v>RED LEAD-RED OXIDE EP./POLYAMIDE CURED PRI.</v>
          </cell>
          <cell r="AJ50" t="str">
            <v>4445(A-545)</v>
          </cell>
          <cell r="AK50" t="str">
            <v>1060</v>
          </cell>
          <cell r="AM50">
            <v>1</v>
          </cell>
          <cell r="AN50">
            <v>18.7</v>
          </cell>
          <cell r="AO50">
            <v>20.9</v>
          </cell>
          <cell r="AQ50">
            <v>42.78</v>
          </cell>
          <cell r="AR50">
            <v>28.71</v>
          </cell>
          <cell r="AT50">
            <v>800</v>
          </cell>
          <cell r="AU50">
            <v>600</v>
          </cell>
        </row>
        <row r="51">
          <cell r="AH51" t="str">
            <v>ETC</v>
          </cell>
          <cell r="AI51" t="str">
            <v>TAR EPOXY COATING/AMINE CURED</v>
          </cell>
          <cell r="AJ51" t="str">
            <v>4460(A-560)</v>
          </cell>
          <cell r="AK51" t="str">
            <v>1070(EP-10)</v>
          </cell>
          <cell r="AM51">
            <v>1</v>
          </cell>
          <cell r="AN51">
            <v>11.69</v>
          </cell>
          <cell r="AO51">
            <v>12.2</v>
          </cell>
          <cell r="AQ51">
            <v>42.78</v>
          </cell>
          <cell r="AR51">
            <v>57.38</v>
          </cell>
          <cell r="AT51">
            <v>500</v>
          </cell>
          <cell r="AU51">
            <v>700</v>
          </cell>
        </row>
        <row r="52">
          <cell r="AH52" t="str">
            <v>EWB</v>
          </cell>
          <cell r="AI52" t="str">
            <v>WATER BASE EPOXY ENAMEL/POLTAMINE CURED</v>
          </cell>
          <cell r="AJ52" t="str">
            <v>4458(A-580)</v>
          </cell>
          <cell r="AK52" t="str">
            <v>1017(EP-07)</v>
          </cell>
          <cell r="AL52" t="str">
            <v>96</v>
          </cell>
          <cell r="AM52">
            <v>1</v>
          </cell>
          <cell r="AN52">
            <v>34.4</v>
          </cell>
          <cell r="AO52">
            <v>16</v>
          </cell>
          <cell r="AP52">
            <v>32.700000000000003</v>
          </cell>
          <cell r="AQ52">
            <v>37.79</v>
          </cell>
          <cell r="AR52">
            <v>43.75</v>
          </cell>
          <cell r="AS52">
            <v>45.87</v>
          </cell>
          <cell r="AT52">
            <v>1300</v>
          </cell>
          <cell r="AU52">
            <v>700</v>
          </cell>
          <cell r="AV52">
            <v>1500</v>
          </cell>
        </row>
        <row r="53">
          <cell r="AH53" t="str">
            <v>CCTE</v>
          </cell>
          <cell r="AI53" t="str">
            <v>CATALYZED COAL TAR EPOXY POLYAMINE CURED</v>
          </cell>
          <cell r="AJ53" t="str">
            <v>4459(A-590)</v>
          </cell>
          <cell r="AK53" t="str">
            <v>SP-06</v>
          </cell>
          <cell r="AM53">
            <v>1</v>
          </cell>
          <cell r="AN53">
            <v>12.6</v>
          </cell>
          <cell r="AO53">
            <v>32.1</v>
          </cell>
          <cell r="AQ53">
            <v>55.56</v>
          </cell>
          <cell r="AR53">
            <v>42.37</v>
          </cell>
          <cell r="AT53">
            <v>700</v>
          </cell>
          <cell r="AU53">
            <v>1360</v>
          </cell>
        </row>
        <row r="54">
          <cell r="AH54" t="str">
            <v>EPF</v>
          </cell>
          <cell r="AI54" t="str">
            <v>EPOXY-POLYAMINE,FINISH</v>
          </cell>
          <cell r="AJ54" t="str">
            <v>4465(A-650)</v>
          </cell>
          <cell r="AK54" t="str">
            <v>SP-08</v>
          </cell>
          <cell r="AM54">
            <v>1</v>
          </cell>
          <cell r="AN54">
            <v>21</v>
          </cell>
          <cell r="AO54">
            <v>24.4</v>
          </cell>
          <cell r="AQ54">
            <v>42.86</v>
          </cell>
          <cell r="AR54">
            <v>25</v>
          </cell>
          <cell r="AT54">
            <v>900</v>
          </cell>
          <cell r="AU54">
            <v>610</v>
          </cell>
        </row>
        <row r="55">
          <cell r="AH55" t="str">
            <v>EPRLP</v>
          </cell>
          <cell r="AI55" t="str">
            <v>EPOXY/POLYAMINE,RED LEAD PRIMER</v>
          </cell>
          <cell r="AJ55" t="str">
            <v>4570(A-700)</v>
          </cell>
          <cell r="AK55" t="str">
            <v>SP-09</v>
          </cell>
          <cell r="AM55">
            <v>1</v>
          </cell>
          <cell r="AN55">
            <v>21</v>
          </cell>
          <cell r="AO55">
            <v>32</v>
          </cell>
          <cell r="AQ55">
            <v>42.86</v>
          </cell>
          <cell r="AR55">
            <v>23.75</v>
          </cell>
          <cell r="AT55">
            <v>900</v>
          </cell>
          <cell r="AU55">
            <v>760</v>
          </cell>
        </row>
        <row r="56">
          <cell r="AH56" t="str">
            <v>EMOP</v>
          </cell>
          <cell r="AI56" t="str">
            <v xml:space="preserve">EPOXY MIO PRIMER </v>
          </cell>
          <cell r="AJ56" t="str">
            <v>4691(Ar-910)</v>
          </cell>
          <cell r="AK56" t="str">
            <v>1050(EP-20)</v>
          </cell>
          <cell r="AL56" t="str">
            <v>76</v>
          </cell>
          <cell r="AM56">
            <v>1</v>
          </cell>
          <cell r="AN56">
            <v>17.3</v>
          </cell>
          <cell r="AO56">
            <v>9.2799999999999994</v>
          </cell>
          <cell r="AP56">
            <v>30.9</v>
          </cell>
          <cell r="AQ56">
            <v>43.35</v>
          </cell>
          <cell r="AR56">
            <v>31.25</v>
          </cell>
          <cell r="AS56">
            <v>25.89</v>
          </cell>
          <cell r="AT56">
            <v>750</v>
          </cell>
          <cell r="AU56">
            <v>290</v>
          </cell>
          <cell r="AV56">
            <v>800</v>
          </cell>
        </row>
        <row r="57">
          <cell r="AH57" t="str">
            <v>EPCP</v>
          </cell>
          <cell r="AI57" t="str">
            <v>EPOXY-PHENOLIC CURED PRIMER .</v>
          </cell>
          <cell r="AJ57" t="str">
            <v>4691(Ar-910)</v>
          </cell>
          <cell r="AK57" t="str">
            <v>1060</v>
          </cell>
          <cell r="AL57" t="str">
            <v>76</v>
          </cell>
          <cell r="AM57">
            <v>1</v>
          </cell>
          <cell r="AN57">
            <v>17.3</v>
          </cell>
          <cell r="AO57">
            <v>19.2</v>
          </cell>
          <cell r="AP57">
            <v>30.9</v>
          </cell>
          <cell r="AQ57">
            <v>43.35</v>
          </cell>
          <cell r="AR57">
            <v>31.25</v>
          </cell>
          <cell r="AS57">
            <v>25.89</v>
          </cell>
          <cell r="AT57">
            <v>750</v>
          </cell>
          <cell r="AU57">
            <v>600</v>
          </cell>
          <cell r="AV57">
            <v>800</v>
          </cell>
        </row>
        <row r="59">
          <cell r="AI59" t="str">
            <v xml:space="preserve">CHLORINATED RUBBER RESIN </v>
          </cell>
        </row>
        <row r="60">
          <cell r="AH60" t="str">
            <v>CRRLP</v>
          </cell>
          <cell r="AI60" t="str">
            <v xml:space="preserve">CALORINATED RUBBER RED LEAD PRIMER </v>
          </cell>
          <cell r="AJ60" t="str">
            <v>0201</v>
          </cell>
          <cell r="AK60" t="str">
            <v>1402(RF-63)</v>
          </cell>
          <cell r="AL60" t="str">
            <v>530</v>
          </cell>
          <cell r="AM60">
            <v>1</v>
          </cell>
          <cell r="AN60">
            <v>14.7</v>
          </cell>
          <cell r="AO60">
            <v>12.9</v>
          </cell>
          <cell r="AP60">
            <v>15.5</v>
          </cell>
          <cell r="AQ60">
            <v>32.65</v>
          </cell>
          <cell r="AR60">
            <v>37.979999999999997</v>
          </cell>
          <cell r="AS60">
            <v>36.450000000000003</v>
          </cell>
          <cell r="AT60">
            <v>480</v>
          </cell>
          <cell r="AU60">
            <v>490</v>
          </cell>
          <cell r="AV60">
            <v>565</v>
          </cell>
        </row>
        <row r="61">
          <cell r="AH61" t="str">
            <v>CRZCP</v>
          </cell>
          <cell r="AI61" t="str">
            <v>CHLORINATED RUBBER PRIMER ZINC CHROMATE PR.</v>
          </cell>
          <cell r="AJ61" t="str">
            <v>0211</v>
          </cell>
          <cell r="AK61" t="str">
            <v>1450(RF-67)</v>
          </cell>
          <cell r="AL61" t="str">
            <v>540</v>
          </cell>
          <cell r="AM61">
            <v>1</v>
          </cell>
          <cell r="AN61">
            <v>15.5</v>
          </cell>
          <cell r="AO61">
            <v>11.3</v>
          </cell>
          <cell r="AP61">
            <v>14.1</v>
          </cell>
          <cell r="AQ61">
            <v>30.97</v>
          </cell>
          <cell r="AR61">
            <v>42.48</v>
          </cell>
          <cell r="AS61">
            <v>36.450000000000003</v>
          </cell>
          <cell r="AT61">
            <v>480</v>
          </cell>
          <cell r="AU61">
            <v>480</v>
          </cell>
          <cell r="AV61">
            <v>514</v>
          </cell>
        </row>
        <row r="62">
          <cell r="AH62" t="str">
            <v>CRROP</v>
          </cell>
          <cell r="AI62" t="str">
            <v xml:space="preserve">CHLORINATED RUBBER RED OXIDE PRIMER </v>
          </cell>
          <cell r="AJ62" t="str">
            <v>0221</v>
          </cell>
          <cell r="AK62" t="str">
            <v>1403(RF-65)</v>
          </cell>
          <cell r="AL62" t="str">
            <v>510</v>
          </cell>
          <cell r="AM62">
            <v>1</v>
          </cell>
          <cell r="AN62">
            <v>14.6</v>
          </cell>
          <cell r="AO62">
            <v>12.1</v>
          </cell>
          <cell r="AP62">
            <v>31</v>
          </cell>
          <cell r="AQ62">
            <v>30.82</v>
          </cell>
          <cell r="AR62">
            <v>38.020000000000003</v>
          </cell>
          <cell r="AS62">
            <v>38.549999999999997</v>
          </cell>
          <cell r="AT62">
            <v>450</v>
          </cell>
          <cell r="AU62">
            <v>460</v>
          </cell>
          <cell r="AV62">
            <v>1195</v>
          </cell>
        </row>
        <row r="63">
          <cell r="AH63" t="str">
            <v>CRF</v>
          </cell>
          <cell r="AI63" t="str">
            <v xml:space="preserve">CHLORINATED RUBBER FINISH </v>
          </cell>
          <cell r="AJ63" t="str">
            <v>0251</v>
          </cell>
          <cell r="AK63" t="str">
            <v>1401</v>
          </cell>
          <cell r="AL63" t="str">
            <v>520</v>
          </cell>
          <cell r="AM63">
            <v>1</v>
          </cell>
          <cell r="AN63">
            <v>18.899999999999999</v>
          </cell>
          <cell r="AO63">
            <v>15.8</v>
          </cell>
          <cell r="AP63">
            <v>16.7</v>
          </cell>
          <cell r="AQ63">
            <v>31.75</v>
          </cell>
          <cell r="AR63">
            <v>34.18</v>
          </cell>
          <cell r="AS63">
            <v>33.83</v>
          </cell>
          <cell r="AT63">
            <v>600</v>
          </cell>
          <cell r="AU63">
            <v>540</v>
          </cell>
          <cell r="AV63">
            <v>565</v>
          </cell>
        </row>
        <row r="64">
          <cell r="AH64" t="str">
            <v>CRATP</v>
          </cell>
          <cell r="AI64" t="str">
            <v>C RUBBER ALUMINUM TRIPOLYPHOSPHATE PRIMER</v>
          </cell>
          <cell r="AJ64" t="str">
            <v>0203</v>
          </cell>
          <cell r="AL64" t="str">
            <v>531</v>
          </cell>
          <cell r="AM64">
            <v>1</v>
          </cell>
          <cell r="AN64">
            <v>13.4</v>
          </cell>
          <cell r="AP64">
            <v>14.5</v>
          </cell>
          <cell r="AQ64">
            <v>37.31</v>
          </cell>
          <cell r="AS64">
            <v>36.409999999999997</v>
          </cell>
          <cell r="AT64">
            <v>500</v>
          </cell>
          <cell r="AV64">
            <v>528</v>
          </cell>
        </row>
        <row r="65">
          <cell r="AH65" t="str">
            <v>PCRF</v>
          </cell>
          <cell r="AI65" t="str">
            <v>PIGMENTED CHLORINATED RUBBER FINISH</v>
          </cell>
          <cell r="AJ65" t="str">
            <v>4470(C-700)</v>
          </cell>
          <cell r="AK65" t="str">
            <v>RF-51~56</v>
          </cell>
          <cell r="AL65" t="str">
            <v>560</v>
          </cell>
          <cell r="AM65">
            <v>1</v>
          </cell>
          <cell r="AN65">
            <v>27.1</v>
          </cell>
          <cell r="AO65">
            <v>12.3</v>
          </cell>
          <cell r="AP65">
            <v>13.5</v>
          </cell>
          <cell r="AQ65">
            <v>33.21</v>
          </cell>
          <cell r="AR65">
            <v>38.21</v>
          </cell>
          <cell r="AS65">
            <v>33.78</v>
          </cell>
          <cell r="AT65">
            <v>900</v>
          </cell>
          <cell r="AU65">
            <v>470</v>
          </cell>
          <cell r="AV65">
            <v>456</v>
          </cell>
        </row>
        <row r="66">
          <cell r="AH66" t="str">
            <v>CRRLP</v>
          </cell>
          <cell r="AI66" t="str">
            <v xml:space="preserve">CHLORINATED RUBBER RED LEAD PRIMER </v>
          </cell>
          <cell r="AJ66" t="str">
            <v>4575(C-750)</v>
          </cell>
          <cell r="AL66" t="str">
            <v>500</v>
          </cell>
          <cell r="AM66">
            <v>1</v>
          </cell>
          <cell r="AN66">
            <v>17.2</v>
          </cell>
          <cell r="AP66">
            <v>15</v>
          </cell>
          <cell r="AQ66">
            <v>37.79</v>
          </cell>
          <cell r="AS66">
            <v>30.4</v>
          </cell>
          <cell r="AT66">
            <v>650</v>
          </cell>
          <cell r="AV66">
            <v>456</v>
          </cell>
        </row>
        <row r="67">
          <cell r="AH67" t="str">
            <v>CRROP</v>
          </cell>
          <cell r="AI67" t="str">
            <v xml:space="preserve">CHLORINATED RUBBER RED LEAD-RED OXIDE PRIMER </v>
          </cell>
          <cell r="AJ67" t="str">
            <v>4576(C-760)</v>
          </cell>
          <cell r="AL67" t="str">
            <v>550</v>
          </cell>
          <cell r="AM67">
            <v>1</v>
          </cell>
          <cell r="AN67">
            <v>15.9</v>
          </cell>
          <cell r="AP67">
            <v>14.8</v>
          </cell>
          <cell r="AQ67">
            <v>38.99</v>
          </cell>
          <cell r="AS67">
            <v>33.78</v>
          </cell>
          <cell r="AT67">
            <v>620</v>
          </cell>
          <cell r="AV67">
            <v>500</v>
          </cell>
        </row>
        <row r="68">
          <cell r="AI68" t="str">
            <v>CHLORINATED RUBBER BASE M.I.O.COATING</v>
          </cell>
          <cell r="AJ68" t="str">
            <v>4693(Ar-930)</v>
          </cell>
          <cell r="AK68" t="str">
            <v>1452(RF-68)</v>
          </cell>
          <cell r="AL68" t="str">
            <v>600</v>
          </cell>
          <cell r="AM68">
            <v>1</v>
          </cell>
          <cell r="AN68">
            <v>16.399999999999999</v>
          </cell>
          <cell r="AO68">
            <v>13.2</v>
          </cell>
          <cell r="AP68">
            <v>14.8</v>
          </cell>
          <cell r="AQ68">
            <v>37.799999999999997</v>
          </cell>
          <cell r="AR68">
            <v>37.880000000000003</v>
          </cell>
          <cell r="AS68">
            <v>33.72</v>
          </cell>
          <cell r="AT68">
            <v>620</v>
          </cell>
          <cell r="AU68">
            <v>500</v>
          </cell>
          <cell r="AV68">
            <v>499</v>
          </cell>
        </row>
        <row r="71">
          <cell r="AI71" t="str">
            <v xml:space="preserve">SILICONE RESIN </v>
          </cell>
        </row>
        <row r="72">
          <cell r="AH72" t="str">
            <v>HP200</v>
          </cell>
          <cell r="AI72" t="str">
            <v>HEAT-RESISTING PRIMER 200'C ,SILICONE SERIES.</v>
          </cell>
          <cell r="AJ72" t="str">
            <v>0631</v>
          </cell>
          <cell r="AK72" t="str">
            <v>1512</v>
          </cell>
          <cell r="AM72">
            <v>1</v>
          </cell>
          <cell r="AN72">
            <v>16.5</v>
          </cell>
          <cell r="AO72">
            <v>26.2</v>
          </cell>
          <cell r="AQ72">
            <v>36.36</v>
          </cell>
          <cell r="AR72">
            <v>38.17</v>
          </cell>
          <cell r="AT72">
            <v>600</v>
          </cell>
          <cell r="AU72">
            <v>1000</v>
          </cell>
        </row>
        <row r="73">
          <cell r="AH73" t="str">
            <v>HP300</v>
          </cell>
          <cell r="AI73" t="str">
            <v xml:space="preserve">HEAT-RESISTING PRIMER 300'C </v>
          </cell>
          <cell r="AJ73" t="str">
            <v>0632</v>
          </cell>
          <cell r="AK73" t="str">
            <v>1507</v>
          </cell>
          <cell r="AL73" t="str">
            <v>330-1</v>
          </cell>
          <cell r="AM73">
            <v>1</v>
          </cell>
          <cell r="AN73">
            <v>20.7</v>
          </cell>
          <cell r="AO73">
            <v>20.399999999999999</v>
          </cell>
          <cell r="AP73">
            <v>29</v>
          </cell>
          <cell r="AQ73">
            <v>36.229999999999997</v>
          </cell>
          <cell r="AR73">
            <v>38.24</v>
          </cell>
          <cell r="AS73">
            <v>33.76</v>
          </cell>
          <cell r="AT73">
            <v>750</v>
          </cell>
          <cell r="AU73">
            <v>780</v>
          </cell>
          <cell r="AV73">
            <v>979</v>
          </cell>
        </row>
        <row r="74">
          <cell r="AH74" t="str">
            <v>HP500</v>
          </cell>
          <cell r="AI74" t="str">
            <v>HEAT-RESISTING PRIMER 500'C</v>
          </cell>
          <cell r="AJ74" t="str">
            <v>0634</v>
          </cell>
          <cell r="AK74" t="str">
            <v>1501</v>
          </cell>
          <cell r="AM74">
            <v>1</v>
          </cell>
          <cell r="AN74">
            <v>35.799999999999997</v>
          </cell>
          <cell r="AO74">
            <v>34.1</v>
          </cell>
          <cell r="AQ74">
            <v>36.31</v>
          </cell>
          <cell r="AR74">
            <v>38.119999999999997</v>
          </cell>
          <cell r="AT74">
            <v>1300</v>
          </cell>
          <cell r="AU74">
            <v>1300</v>
          </cell>
        </row>
        <row r="75">
          <cell r="AH75" t="str">
            <v>HP600</v>
          </cell>
          <cell r="AI75" t="str">
            <v>HEAT-RESISTING PRIMER 600'C</v>
          </cell>
          <cell r="AJ75" t="str">
            <v>0635</v>
          </cell>
          <cell r="AK75" t="str">
            <v>1500</v>
          </cell>
          <cell r="AL75" t="str">
            <v>320-1</v>
          </cell>
          <cell r="AM75">
            <v>1</v>
          </cell>
          <cell r="AN75">
            <v>44.09</v>
          </cell>
          <cell r="AO75">
            <v>34.1</v>
          </cell>
          <cell r="AP75">
            <v>44.4</v>
          </cell>
          <cell r="AQ75">
            <v>31.75</v>
          </cell>
          <cell r="AR75">
            <v>38.119999999999997</v>
          </cell>
          <cell r="AS75">
            <v>33.78</v>
          </cell>
          <cell r="AT75">
            <v>1400</v>
          </cell>
          <cell r="AU75">
            <v>1300</v>
          </cell>
          <cell r="AV75">
            <v>1500</v>
          </cell>
        </row>
        <row r="76">
          <cell r="AH76" t="str">
            <v>HF200</v>
          </cell>
          <cell r="AI76" t="str">
            <v>HEAT-RESISTING PAINT 200'C SILICONE SREIES.</v>
          </cell>
          <cell r="AJ76" t="str">
            <v>0651</v>
          </cell>
          <cell r="AK76" t="str">
            <v>1504</v>
          </cell>
          <cell r="AM76">
            <v>1</v>
          </cell>
          <cell r="AN76">
            <v>17.5</v>
          </cell>
          <cell r="AO76">
            <v>27.3</v>
          </cell>
          <cell r="AQ76">
            <v>30.29</v>
          </cell>
          <cell r="AR76">
            <v>28.57</v>
          </cell>
          <cell r="AT76">
            <v>530</v>
          </cell>
          <cell r="AU76">
            <v>780</v>
          </cell>
        </row>
        <row r="77">
          <cell r="AH77" t="str">
            <v>HF300</v>
          </cell>
          <cell r="AI77" t="str">
            <v>HEAT-RESISTING PAINT 300'C</v>
          </cell>
          <cell r="AJ77" t="str">
            <v>0652</v>
          </cell>
          <cell r="AK77" t="str">
            <v>1505</v>
          </cell>
          <cell r="AL77" t="str">
            <v>330</v>
          </cell>
          <cell r="AM77">
            <v>1</v>
          </cell>
          <cell r="AN77">
            <v>27.6</v>
          </cell>
          <cell r="AO77">
            <v>27.3</v>
          </cell>
          <cell r="AP77">
            <v>28.4</v>
          </cell>
          <cell r="AQ77">
            <v>27.17</v>
          </cell>
          <cell r="AR77">
            <v>28.57</v>
          </cell>
          <cell r="AS77">
            <v>32.54</v>
          </cell>
          <cell r="AT77">
            <v>750</v>
          </cell>
          <cell r="AU77">
            <v>780</v>
          </cell>
          <cell r="AV77">
            <v>924</v>
          </cell>
        </row>
        <row r="78">
          <cell r="AH78" t="str">
            <v>HF400</v>
          </cell>
          <cell r="AI78" t="str">
            <v>HEAT-RESISTING PAINT 400'C ALUM. SERIES.</v>
          </cell>
          <cell r="AJ78" t="str">
            <v>0654</v>
          </cell>
          <cell r="AK78" t="str">
            <v>1503</v>
          </cell>
          <cell r="AM78">
            <v>1</v>
          </cell>
          <cell r="AN78">
            <v>51.61</v>
          </cell>
          <cell r="AO78">
            <v>59.4</v>
          </cell>
          <cell r="AQ78">
            <v>25.19</v>
          </cell>
          <cell r="AR78">
            <v>28.62</v>
          </cell>
          <cell r="AT78">
            <v>1300</v>
          </cell>
          <cell r="AU78">
            <v>1700</v>
          </cell>
        </row>
        <row r="79">
          <cell r="AH79" t="str">
            <v>HF600</v>
          </cell>
          <cell r="AI79" t="str">
            <v>HEAT-RESISTING PAINT 600'C</v>
          </cell>
          <cell r="AJ79" t="str">
            <v>0655</v>
          </cell>
          <cell r="AK79" t="str">
            <v>1508</v>
          </cell>
          <cell r="AL79" t="str">
            <v>320</v>
          </cell>
          <cell r="AM79">
            <v>1</v>
          </cell>
          <cell r="AN79">
            <v>74.400000000000006</v>
          </cell>
          <cell r="AO79">
            <v>52.39</v>
          </cell>
          <cell r="AP79">
            <v>43.5</v>
          </cell>
          <cell r="AQ79">
            <v>20.16</v>
          </cell>
          <cell r="AR79">
            <v>28.63</v>
          </cell>
          <cell r="AS79">
            <v>32.479999999999997</v>
          </cell>
          <cell r="AT79">
            <v>1500</v>
          </cell>
          <cell r="AU79">
            <v>1500</v>
          </cell>
          <cell r="AV79">
            <v>1413</v>
          </cell>
        </row>
        <row r="80">
          <cell r="AH80" t="str">
            <v>ITIP</v>
          </cell>
          <cell r="AI80" t="str">
            <v>THERMOINDICATIVE PAINT INTERBOND TEMP. INDICATING PAINT</v>
          </cell>
          <cell r="AJ80" t="str">
            <v>0654</v>
          </cell>
          <cell r="AK80" t="str">
            <v>HAA-705</v>
          </cell>
          <cell r="AM80">
            <v>1</v>
          </cell>
          <cell r="AN80">
            <v>51.61</v>
          </cell>
          <cell r="AO80">
            <v>68</v>
          </cell>
          <cell r="AQ80">
            <v>25.19</v>
          </cell>
          <cell r="AR80">
            <v>10</v>
          </cell>
          <cell r="AT80">
            <v>1300</v>
          </cell>
          <cell r="AU80">
            <v>680</v>
          </cell>
        </row>
        <row r="82">
          <cell r="AI82" t="str">
            <v xml:space="preserve">POLY-VINYL BUTYRAL RESIN (PVB) </v>
          </cell>
        </row>
        <row r="83">
          <cell r="AH83" t="str">
            <v>VRLP</v>
          </cell>
          <cell r="AI83" t="str">
            <v>VINYL RED LEAD PRIMER</v>
          </cell>
          <cell r="AJ83" t="str">
            <v>0301</v>
          </cell>
          <cell r="AK83" t="str">
            <v>SP30(VP-71)</v>
          </cell>
          <cell r="AL83" t="str">
            <v xml:space="preserve"> 21</v>
          </cell>
          <cell r="AM83">
            <v>1</v>
          </cell>
          <cell r="AN83">
            <v>21.8</v>
          </cell>
          <cell r="AO83">
            <v>25.3</v>
          </cell>
          <cell r="AP83">
            <v>64.900000000000006</v>
          </cell>
          <cell r="AQ83">
            <v>25.23</v>
          </cell>
          <cell r="AR83">
            <v>23.72</v>
          </cell>
          <cell r="AS83">
            <v>21.57</v>
          </cell>
          <cell r="AT83">
            <v>550</v>
          </cell>
          <cell r="AU83">
            <v>600</v>
          </cell>
          <cell r="AV83">
            <v>1400</v>
          </cell>
        </row>
        <row r="84">
          <cell r="AH84" t="str">
            <v>VZCP</v>
          </cell>
          <cell r="AI84" t="str">
            <v>VINYL ZINC CHRMATE PRIMER</v>
          </cell>
          <cell r="AJ84" t="str">
            <v>0311</v>
          </cell>
          <cell r="AK84" t="str">
            <v>VP-72</v>
          </cell>
          <cell r="AM84">
            <v>1</v>
          </cell>
          <cell r="AN84">
            <v>24.5</v>
          </cell>
          <cell r="AO84">
            <v>28.8</v>
          </cell>
          <cell r="AQ84">
            <v>22.04</v>
          </cell>
          <cell r="AR84">
            <v>19.79</v>
          </cell>
          <cell r="AT84">
            <v>540</v>
          </cell>
          <cell r="AU84">
            <v>570</v>
          </cell>
        </row>
        <row r="85">
          <cell r="AH85" t="str">
            <v>WP</v>
          </cell>
          <cell r="AI85" t="str">
            <v>WASH PRIMER</v>
          </cell>
          <cell r="AJ85" t="str">
            <v>0345</v>
          </cell>
          <cell r="AK85" t="str">
            <v>908(SP-02)</v>
          </cell>
          <cell r="AL85" t="str">
            <v xml:space="preserve"> 11</v>
          </cell>
          <cell r="AM85">
            <v>1</v>
          </cell>
          <cell r="AN85">
            <v>55.83</v>
          </cell>
          <cell r="AO85">
            <v>37.1</v>
          </cell>
          <cell r="AP85">
            <v>78.3</v>
          </cell>
          <cell r="AQ85">
            <v>8.06</v>
          </cell>
          <cell r="AR85">
            <v>11.86</v>
          </cell>
          <cell r="AS85">
            <v>8.94</v>
          </cell>
          <cell r="AT85">
            <v>450</v>
          </cell>
          <cell r="AU85">
            <v>440</v>
          </cell>
          <cell r="AV85">
            <v>700</v>
          </cell>
        </row>
        <row r="86">
          <cell r="AH86" t="str">
            <v>VE</v>
          </cell>
          <cell r="AI86" t="str">
            <v xml:space="preserve">VINYL ENAMEL </v>
          </cell>
          <cell r="AJ86" t="str">
            <v>0351</v>
          </cell>
          <cell r="AK86" t="str">
            <v>SP32(VA-11)</v>
          </cell>
          <cell r="AM86">
            <v>1</v>
          </cell>
          <cell r="AN86">
            <v>29.1</v>
          </cell>
          <cell r="AO86">
            <v>26.21</v>
          </cell>
          <cell r="AQ86">
            <v>18.899999999999999</v>
          </cell>
          <cell r="AR86">
            <v>19.079999999999998</v>
          </cell>
          <cell r="AT86">
            <v>550</v>
          </cell>
          <cell r="AU86">
            <v>500</v>
          </cell>
        </row>
        <row r="87">
          <cell r="AI87" t="str">
            <v>PIGMENTED PVC VINYL FINISH</v>
          </cell>
          <cell r="AJ87" t="str">
            <v>4340(U-400)</v>
          </cell>
          <cell r="AK87" t="str">
            <v>SP34(VA-51)</v>
          </cell>
          <cell r="AM87">
            <v>1</v>
          </cell>
          <cell r="AN87">
            <v>21.2</v>
          </cell>
          <cell r="AO87">
            <v>27.3</v>
          </cell>
          <cell r="AQ87">
            <v>30.19</v>
          </cell>
          <cell r="AR87">
            <v>19.78</v>
          </cell>
          <cell r="AT87">
            <v>640</v>
          </cell>
          <cell r="AU87">
            <v>540</v>
          </cell>
        </row>
        <row r="89">
          <cell r="AI89" t="str">
            <v xml:space="preserve">POLYOL POLYISOCYANATE </v>
          </cell>
        </row>
        <row r="90">
          <cell r="AH90" t="str">
            <v>PCC</v>
          </cell>
          <cell r="AI90" t="str">
            <v xml:space="preserve">POLYURETHANE COATING CLEAR </v>
          </cell>
          <cell r="AJ90" t="str">
            <v>0550</v>
          </cell>
          <cell r="AK90" t="str">
            <v>722</v>
          </cell>
          <cell r="AL90" t="str">
            <v xml:space="preserve"> 67</v>
          </cell>
          <cell r="AM90">
            <v>1</v>
          </cell>
          <cell r="AN90">
            <v>27.8</v>
          </cell>
          <cell r="AO90">
            <v>29.8</v>
          </cell>
          <cell r="AP90">
            <v>81.790000000000006</v>
          </cell>
          <cell r="AQ90">
            <v>25.18</v>
          </cell>
          <cell r="AR90">
            <v>25.17</v>
          </cell>
          <cell r="AS90">
            <v>18.34</v>
          </cell>
          <cell r="AT90">
            <v>700</v>
          </cell>
          <cell r="AU90">
            <v>750</v>
          </cell>
          <cell r="AV90">
            <v>1500</v>
          </cell>
        </row>
        <row r="91">
          <cell r="AH91" t="str">
            <v>PF</v>
          </cell>
          <cell r="AI91" t="str">
            <v>POLYURETHANE COATING</v>
          </cell>
          <cell r="AJ91" t="str">
            <v>0551</v>
          </cell>
          <cell r="AK91" t="str">
            <v>725</v>
          </cell>
          <cell r="AL91" t="str">
            <v xml:space="preserve"> 66</v>
          </cell>
          <cell r="AM91">
            <v>1</v>
          </cell>
          <cell r="AN91">
            <v>33.1</v>
          </cell>
          <cell r="AO91">
            <v>29.8</v>
          </cell>
          <cell r="AP91">
            <v>92.79</v>
          </cell>
          <cell r="AQ91">
            <v>27.19</v>
          </cell>
          <cell r="AR91">
            <v>30.2</v>
          </cell>
          <cell r="AS91">
            <v>18.32</v>
          </cell>
          <cell r="AT91">
            <v>900</v>
          </cell>
          <cell r="AU91">
            <v>900</v>
          </cell>
          <cell r="AV91">
            <v>1700</v>
          </cell>
        </row>
        <row r="92">
          <cell r="AH92" t="str">
            <v>PFC</v>
          </cell>
          <cell r="AI92" t="str">
            <v>POLYURETHANE COATING</v>
          </cell>
          <cell r="AJ92" t="str">
            <v>0551</v>
          </cell>
          <cell r="AK92" t="str">
            <v>UP-04</v>
          </cell>
          <cell r="AL92" t="str">
            <v xml:space="preserve"> 66</v>
          </cell>
          <cell r="AM92">
            <v>1</v>
          </cell>
          <cell r="AN92">
            <v>36.78</v>
          </cell>
          <cell r="AO92">
            <v>16.059999999999999</v>
          </cell>
          <cell r="AP92">
            <v>92.79</v>
          </cell>
          <cell r="AQ92">
            <v>27.19</v>
          </cell>
          <cell r="AR92">
            <v>30.2</v>
          </cell>
          <cell r="AS92">
            <v>18.32</v>
          </cell>
          <cell r="AT92">
            <v>1000</v>
          </cell>
          <cell r="AU92">
            <v>485</v>
          </cell>
          <cell r="AV92">
            <v>1700</v>
          </cell>
        </row>
        <row r="93">
          <cell r="AH93" t="str">
            <v>AICP</v>
          </cell>
          <cell r="AI93" t="str">
            <v>ALIPHATIC ISCYANATE CURED POLYURETHANE FIN.</v>
          </cell>
          <cell r="AJ93" t="str">
            <v>4231(I-300)</v>
          </cell>
          <cell r="AK93" t="str">
            <v>728</v>
          </cell>
          <cell r="AM93">
            <v>1</v>
          </cell>
          <cell r="AN93">
            <v>46.3</v>
          </cell>
          <cell r="AO93">
            <v>56.2</v>
          </cell>
          <cell r="AQ93">
            <v>30.24</v>
          </cell>
          <cell r="AR93">
            <v>30.25</v>
          </cell>
          <cell r="AT93">
            <v>1400</v>
          </cell>
          <cell r="AU93">
            <v>1700</v>
          </cell>
        </row>
        <row r="94">
          <cell r="AI94" t="str">
            <v>POLYURETHANE TANK LINING</v>
          </cell>
          <cell r="AJ94" t="str">
            <v>4230(I-310)</v>
          </cell>
          <cell r="AK94" t="str">
            <v>733</v>
          </cell>
          <cell r="AM94">
            <v>1</v>
          </cell>
          <cell r="AN94">
            <v>37</v>
          </cell>
          <cell r="AO94">
            <v>19.8</v>
          </cell>
          <cell r="AQ94">
            <v>37.840000000000003</v>
          </cell>
          <cell r="AR94">
            <v>28.79</v>
          </cell>
          <cell r="AT94">
            <v>1400</v>
          </cell>
          <cell r="AU94">
            <v>570</v>
          </cell>
        </row>
        <row r="95">
          <cell r="AI95" t="str">
            <v>NON-REACTIVE POLYURETHANE PRIMER</v>
          </cell>
          <cell r="AJ95" t="str">
            <v>4239(I-350)</v>
          </cell>
          <cell r="AM95">
            <v>1</v>
          </cell>
          <cell r="AN95">
            <v>18</v>
          </cell>
          <cell r="AQ95">
            <v>55.56</v>
          </cell>
          <cell r="AT95">
            <v>1000</v>
          </cell>
        </row>
        <row r="96">
          <cell r="AI96" t="str">
            <v>CLEAR POLYURETHANE FINISH</v>
          </cell>
          <cell r="AJ96" t="str">
            <v>4235(I-390)</v>
          </cell>
          <cell r="AK96" t="str">
            <v>1101</v>
          </cell>
          <cell r="AM96">
            <v>1</v>
          </cell>
          <cell r="AN96">
            <v>31.7</v>
          </cell>
          <cell r="AO96">
            <v>17</v>
          </cell>
          <cell r="AQ96">
            <v>37.85</v>
          </cell>
          <cell r="AR96">
            <v>26.47</v>
          </cell>
          <cell r="AT96">
            <v>1200</v>
          </cell>
          <cell r="AU96">
            <v>450</v>
          </cell>
        </row>
        <row r="97">
          <cell r="AI97" t="str">
            <v>URETHANE CHROMATE PRIMER</v>
          </cell>
          <cell r="AJ97" t="str">
            <v>4420(A-200)</v>
          </cell>
          <cell r="AK97" t="str">
            <v>1106</v>
          </cell>
          <cell r="AM97">
            <v>1</v>
          </cell>
          <cell r="AN97">
            <v>21.6</v>
          </cell>
          <cell r="AO97">
            <v>12.5</v>
          </cell>
          <cell r="AQ97">
            <v>37.04</v>
          </cell>
          <cell r="AR97">
            <v>24</v>
          </cell>
          <cell r="AT97">
            <v>800</v>
          </cell>
          <cell r="AU97">
            <v>300</v>
          </cell>
        </row>
        <row r="98">
          <cell r="AI98" t="str">
            <v>ZINC TETROXYCHROMATE BUTYRAL ETCH PRIMER</v>
          </cell>
          <cell r="AJ98" t="str">
            <v>4322(U-220)</v>
          </cell>
          <cell r="AK98" t="str">
            <v>738</v>
          </cell>
          <cell r="AM98">
            <v>1</v>
          </cell>
          <cell r="AN98">
            <v>58.41</v>
          </cell>
          <cell r="AO98">
            <v>69.59</v>
          </cell>
          <cell r="AQ98">
            <v>8.56</v>
          </cell>
          <cell r="AR98">
            <v>28.74</v>
          </cell>
          <cell r="AT98">
            <v>500</v>
          </cell>
          <cell r="AU98">
            <v>2000</v>
          </cell>
        </row>
        <row r="100">
          <cell r="AI100" t="str">
            <v>MASONRY &amp; ACRYLIC PAINT</v>
          </cell>
        </row>
        <row r="101">
          <cell r="AI101" t="str">
            <v>SOLVENT BASE MASONRY PRIMER</v>
          </cell>
          <cell r="AJ101" t="str">
            <v>1541</v>
          </cell>
          <cell r="AL101" t="str">
            <v>140</v>
          </cell>
          <cell r="AM101">
            <v>1</v>
          </cell>
          <cell r="AN101">
            <v>9.6999999999999993</v>
          </cell>
          <cell r="AP101">
            <v>14</v>
          </cell>
          <cell r="AQ101">
            <v>40.21</v>
          </cell>
          <cell r="AS101">
            <v>30.36</v>
          </cell>
          <cell r="AT101">
            <v>390</v>
          </cell>
          <cell r="AV101">
            <v>425</v>
          </cell>
        </row>
        <row r="102">
          <cell r="AI102" t="str">
            <v>WATER BASE MASONRY PRIMER</v>
          </cell>
          <cell r="AJ102" t="str">
            <v>1546</v>
          </cell>
          <cell r="AL102" t="str">
            <v>140-1</v>
          </cell>
          <cell r="AM102">
            <v>1</v>
          </cell>
          <cell r="AN102">
            <v>8.1999999999999993</v>
          </cell>
          <cell r="AP102">
            <v>12</v>
          </cell>
          <cell r="AQ102">
            <v>40.24</v>
          </cell>
          <cell r="AS102">
            <v>33.83</v>
          </cell>
          <cell r="AT102">
            <v>330</v>
          </cell>
          <cell r="AV102">
            <v>406</v>
          </cell>
        </row>
        <row r="103">
          <cell r="AI103" t="str">
            <v>WATER BASE MASONRY PAINT</v>
          </cell>
          <cell r="AJ103" t="str">
            <v>1556</v>
          </cell>
          <cell r="AM103">
            <v>1</v>
          </cell>
          <cell r="AN103">
            <v>11.9</v>
          </cell>
          <cell r="AQ103">
            <v>36.97</v>
          </cell>
          <cell r="AT103">
            <v>440</v>
          </cell>
        </row>
        <row r="104">
          <cell r="AI104" t="str">
            <v xml:space="preserve">ACRYLIC EMULSION PAINT </v>
          </cell>
          <cell r="AJ104" t="str">
            <v>1656</v>
          </cell>
          <cell r="AM104">
            <v>1</v>
          </cell>
          <cell r="AN104">
            <v>9.4</v>
          </cell>
          <cell r="AP104">
            <v>25.8</v>
          </cell>
          <cell r="AQ104">
            <v>38.299999999999997</v>
          </cell>
          <cell r="AS104">
            <v>34.880000000000003</v>
          </cell>
          <cell r="AT104">
            <v>360</v>
          </cell>
          <cell r="AV104">
            <v>900</v>
          </cell>
        </row>
        <row r="105">
          <cell r="AI105" t="str">
            <v xml:space="preserve">EMULSION PAINT </v>
          </cell>
          <cell r="AJ105" t="str">
            <v>1657</v>
          </cell>
          <cell r="AL105" t="str">
            <v>130</v>
          </cell>
          <cell r="AM105">
            <v>1</v>
          </cell>
          <cell r="AN105">
            <v>6.4</v>
          </cell>
          <cell r="AP105">
            <v>5.8</v>
          </cell>
          <cell r="AQ105">
            <v>40.630000000000003</v>
          </cell>
          <cell r="AS105">
            <v>34.83</v>
          </cell>
          <cell r="AT105">
            <v>260</v>
          </cell>
          <cell r="AV105">
            <v>202</v>
          </cell>
        </row>
        <row r="107">
          <cell r="AI107" t="str">
            <v>OTHER PAINT</v>
          </cell>
        </row>
        <row r="108">
          <cell r="AH108" t="str">
            <v>AO</v>
          </cell>
          <cell r="AI108" t="str">
            <v>AMERLOCK-400 100,</v>
          </cell>
          <cell r="AM108">
            <v>1</v>
          </cell>
          <cell r="AO108">
            <v>35</v>
          </cell>
          <cell r="AR108">
            <v>21</v>
          </cell>
          <cell r="AU108">
            <v>735</v>
          </cell>
        </row>
        <row r="109">
          <cell r="AI109" t="str">
            <v>BLACK VARNISH</v>
          </cell>
          <cell r="AJ109" t="str">
            <v>1727</v>
          </cell>
          <cell r="AL109" t="str">
            <v>170</v>
          </cell>
          <cell r="AM109">
            <v>1</v>
          </cell>
          <cell r="AN109">
            <v>5.8</v>
          </cell>
          <cell r="AP109">
            <v>6.2</v>
          </cell>
          <cell r="AQ109">
            <v>34.479999999999997</v>
          </cell>
          <cell r="AS109">
            <v>26.94</v>
          </cell>
          <cell r="AT109">
            <v>200</v>
          </cell>
          <cell r="AV109">
            <v>167</v>
          </cell>
        </row>
        <row r="110">
          <cell r="AI110" t="str">
            <v>NEO WATER PROOF COATING</v>
          </cell>
          <cell r="AJ110" t="str">
            <v>1728</v>
          </cell>
          <cell r="AL110" t="str">
            <v>160</v>
          </cell>
          <cell r="AM110">
            <v>1</v>
          </cell>
          <cell r="AN110">
            <v>4.4000000000000004</v>
          </cell>
          <cell r="AP110">
            <v>6.7</v>
          </cell>
          <cell r="AQ110">
            <v>227.27</v>
          </cell>
          <cell r="AS110">
            <v>28.81</v>
          </cell>
          <cell r="AT110">
            <v>1000</v>
          </cell>
          <cell r="AV110">
            <v>193</v>
          </cell>
        </row>
      </sheetData>
    </sheetDataSet>
  </externalBook>
</externalLink>
</file>

<file path=xl/externalLinks/externalLink2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"/>
      <sheetName val="Seagate _share_in_units"/>
    </sheetNames>
    <sheetDataSet>
      <sheetData sheetId="0"/>
      <sheetData sheetId="1"/>
    </sheetDataSet>
  </externalBook>
</externalLink>
</file>

<file path=xl/externalLinks/externalLink2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agate _share_in_units"/>
      <sheetName val="C"/>
    </sheetNames>
    <sheetDataSet>
      <sheetData sheetId="0"/>
      <sheetData sheetId="1" refreshError="1"/>
    </sheetDataSet>
  </externalBook>
</externalLink>
</file>

<file path=xl/externalLinks/externalLink2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agate _share_in_units"/>
      <sheetName val="Seagate -Share-in-dollars  "/>
      <sheetName val="Seagate -share-in-units"/>
      <sheetName val="Growth &amp; Forecast"/>
      <sheetName val="Graphic"/>
      <sheetName val="Graphic (2)"/>
      <sheetName val="Sheet4"/>
      <sheetName val="Sheet5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Mar 06"/>
      <sheetName val="Apr 06"/>
      <sheetName val="May 06"/>
      <sheetName val="Jun 06"/>
      <sheetName val="Jul 06"/>
      <sheetName val="Aug 06 "/>
      <sheetName val="Sep 06"/>
      <sheetName val="Oct_06"/>
      <sheetName val="Nov_06"/>
      <sheetName val="Tooling list T lite"/>
      <sheetName val="33230000"/>
    </sheetNames>
    <sheetDataSet>
      <sheetData sheetId="0" refreshError="1">
        <row r="20">
          <cell r="F20"/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2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agate _share_in_units"/>
    </sheetNames>
    <sheetDataSet>
      <sheetData sheetId="0"/>
    </sheetDataSet>
  </externalBook>
</externalLink>
</file>

<file path=xl/externalLinks/externalLink2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agate _share_in_units"/>
    </sheetNames>
    <sheetDataSet>
      <sheetData sheetId="0"/>
    </sheetDataSet>
  </externalBook>
</externalLink>
</file>

<file path=xl/externalLinks/externalLink2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agate _share_in_units"/>
    </sheetNames>
    <sheetDataSet>
      <sheetData sheetId="0"/>
    </sheetDataSet>
  </externalBook>
</externalLink>
</file>

<file path=xl/externalLinks/externalLink2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agate _share_in_units"/>
    </sheetNames>
    <sheetDataSet>
      <sheetData sheetId="0"/>
    </sheetDataSet>
  </externalBook>
</externalLink>
</file>

<file path=xl/externalLinks/externalLink2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agate _share_in_units"/>
    </sheetNames>
    <sheetDataSet>
      <sheetData sheetId="0"/>
    </sheetDataSet>
  </externalBook>
</externalLink>
</file>

<file path=xl/externalLinks/externalLink2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agate _share_in_units"/>
    </sheetNames>
    <sheetDataSet>
      <sheetData sheetId="0"/>
    </sheetDataSet>
  </externalBook>
</externalLink>
</file>

<file path=xl/externalLinks/externalLink2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agate _share_in_units"/>
    </sheetNames>
    <sheetDataSet>
      <sheetData sheetId="0" refreshError="1"/>
    </sheetDataSet>
  </externalBook>
</externalLink>
</file>

<file path=xl/externalLinks/externalLink2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2 (2)"/>
      <sheetName val="Sheet1"/>
      <sheetName val="Sheet2"/>
      <sheetName val="Sheet3"/>
      <sheetName val="15310000"/>
      <sheetName val="Seagate _share_in_unit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2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forma"/>
      <sheetName val="สรุปราคาค่าก่อสร้าง"/>
      <sheetName val="TB-2001-Apr'01"/>
      <sheetName val="1602-97"/>
    </sheetNames>
    <sheetDataSet>
      <sheetData sheetId="0"/>
      <sheetData sheetId="1" refreshError="1"/>
      <sheetData sheetId="2" refreshError="1"/>
      <sheetData sheetId="3" refreshError="1"/>
    </sheetDataSet>
  </externalBook>
</externalLink>
</file>

<file path=xl/externalLinks/externalLink2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แจ้งหนี้"/>
      <sheetName val="LTX"/>
      <sheetName val="SK"/>
      <sheetName val="RSS"/>
      <sheetName val="ADS "/>
      <sheetName val="CVA"/>
      <sheetName val="RATE"/>
      <sheetName val="ยางระหว่างทาง"/>
      <sheetName val="COM,CLAIM"/>
      <sheetName val="CESSล่วงหน้า"/>
      <sheetName val="สรุปคชจ.ส่งออก"/>
      <sheetName val="AC LTX "/>
      <sheetName val="AC SK "/>
      <sheetName val="AC RSS"/>
      <sheetName val=" AC ADS "/>
      <sheetName val="สรุปประกัน"/>
      <sheetName val="INT.LTX "/>
      <sheetName val="INT.SK "/>
      <sheetName val="INT.RSS"/>
      <sheetName val="INT.ADS "/>
      <sheetName val="ธ.LTX "/>
      <sheetName val="ธ.SK,RSS,ADS"/>
      <sheetName val="STR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>
        <row r="1">
          <cell r="A1" t="str">
            <v>DATE</v>
          </cell>
          <cell r="B1" t="str">
            <v>USS</v>
          </cell>
          <cell r="C1" t="str">
            <v>UST</v>
          </cell>
        </row>
        <row r="2">
          <cell r="A2">
            <v>36951</v>
          </cell>
          <cell r="B2">
            <v>42.896099999999997</v>
          </cell>
          <cell r="C2">
            <v>42.9923</v>
          </cell>
        </row>
        <row r="3">
          <cell r="A3">
            <v>36952</v>
          </cell>
          <cell r="B3">
            <v>43.094299999999997</v>
          </cell>
          <cell r="C3">
            <v>43.189900000000002</v>
          </cell>
        </row>
        <row r="4">
          <cell r="A4">
            <v>36953</v>
          </cell>
          <cell r="B4">
            <v>43.094299999999997</v>
          </cell>
          <cell r="C4">
            <v>43.189900000000002</v>
          </cell>
        </row>
        <row r="5">
          <cell r="A5">
            <v>36954</v>
          </cell>
          <cell r="B5">
            <v>43.094299999999997</v>
          </cell>
          <cell r="C5">
            <v>43.189900000000002</v>
          </cell>
        </row>
        <row r="6">
          <cell r="A6">
            <v>36955</v>
          </cell>
          <cell r="B6">
            <v>43.326900000000002</v>
          </cell>
          <cell r="C6">
            <v>43.424799999999998</v>
          </cell>
        </row>
        <row r="7">
          <cell r="A7">
            <v>36956</v>
          </cell>
          <cell r="B7">
            <v>43.204599999999999</v>
          </cell>
          <cell r="C7">
            <v>43.302100000000003</v>
          </cell>
        </row>
        <row r="8">
          <cell r="A8">
            <v>36957</v>
          </cell>
          <cell r="B8">
            <v>43.24</v>
          </cell>
          <cell r="C8">
            <v>43.337800000000001</v>
          </cell>
        </row>
        <row r="9">
          <cell r="A9">
            <v>36958</v>
          </cell>
          <cell r="B9">
            <v>43.434199999999997</v>
          </cell>
          <cell r="C9">
            <v>43.531999999999996</v>
          </cell>
        </row>
        <row r="10">
          <cell r="A10">
            <v>36959</v>
          </cell>
          <cell r="B10">
            <v>43.288699999999999</v>
          </cell>
          <cell r="C10">
            <v>43.386000000000003</v>
          </cell>
        </row>
        <row r="11">
          <cell r="A11">
            <v>36960</v>
          </cell>
          <cell r="B11">
            <v>43.288699999999999</v>
          </cell>
          <cell r="C11">
            <v>43.386000000000003</v>
          </cell>
        </row>
        <row r="12">
          <cell r="A12">
            <v>36961</v>
          </cell>
          <cell r="B12">
            <v>43.288699999999999</v>
          </cell>
          <cell r="C12">
            <v>43.386000000000003</v>
          </cell>
        </row>
        <row r="13">
          <cell r="A13">
            <v>36962</v>
          </cell>
          <cell r="B13">
            <v>43.477800000000002</v>
          </cell>
          <cell r="C13">
            <v>43.576000000000001</v>
          </cell>
        </row>
        <row r="14">
          <cell r="A14">
            <v>36963</v>
          </cell>
          <cell r="B14">
            <v>43.519500000000001</v>
          </cell>
          <cell r="C14">
            <v>43.617600000000003</v>
          </cell>
        </row>
        <row r="15">
          <cell r="A15">
            <v>36964</v>
          </cell>
          <cell r="B15">
            <v>43.371400000000001</v>
          </cell>
          <cell r="C15">
            <v>43.468800000000002</v>
          </cell>
        </row>
        <row r="16">
          <cell r="A16">
            <v>36965</v>
          </cell>
          <cell r="B16">
            <v>43.614199999999997</v>
          </cell>
          <cell r="C16">
            <v>43.709699999999998</v>
          </cell>
        </row>
        <row r="17">
          <cell r="A17">
            <v>36966</v>
          </cell>
          <cell r="B17">
            <v>43.766800000000003</v>
          </cell>
          <cell r="C17">
            <v>43.863599999999998</v>
          </cell>
        </row>
        <row r="18">
          <cell r="A18">
            <v>36967</v>
          </cell>
          <cell r="B18">
            <v>43.766800000000003</v>
          </cell>
          <cell r="C18">
            <v>43.863599999999998</v>
          </cell>
        </row>
        <row r="19">
          <cell r="A19">
            <v>36968</v>
          </cell>
          <cell r="B19">
            <v>43.766800000000003</v>
          </cell>
          <cell r="C19">
            <v>43.863599999999998</v>
          </cell>
        </row>
        <row r="20">
          <cell r="A20">
            <v>36969</v>
          </cell>
          <cell r="B20">
            <v>43.7761</v>
          </cell>
          <cell r="C20">
            <v>43.872100000000003</v>
          </cell>
        </row>
        <row r="21">
          <cell r="A21">
            <v>36970</v>
          </cell>
          <cell r="B21">
            <v>43.741599999999998</v>
          </cell>
          <cell r="C21">
            <v>43.837299999999999</v>
          </cell>
        </row>
        <row r="22">
          <cell r="A22">
            <v>36971</v>
          </cell>
          <cell r="B22">
            <v>43.881799999999998</v>
          </cell>
          <cell r="C22">
            <v>43.979199999999999</v>
          </cell>
        </row>
        <row r="23">
          <cell r="A23">
            <v>36972</v>
          </cell>
          <cell r="B23">
            <v>44.141599999999997</v>
          </cell>
          <cell r="C23">
            <v>44.2378</v>
          </cell>
        </row>
        <row r="24">
          <cell r="A24">
            <v>36973</v>
          </cell>
          <cell r="B24">
            <v>44.035699999999999</v>
          </cell>
          <cell r="C24">
            <v>44.132599999999996</v>
          </cell>
        </row>
        <row r="25">
          <cell r="A25">
            <v>36974</v>
          </cell>
          <cell r="B25">
            <v>44.035699999999999</v>
          </cell>
          <cell r="C25">
            <v>44.132599999999996</v>
          </cell>
        </row>
        <row r="26">
          <cell r="A26">
            <v>36975</v>
          </cell>
          <cell r="B26">
            <v>44.035699999999999</v>
          </cell>
          <cell r="C26">
            <v>44.132599999999996</v>
          </cell>
        </row>
        <row r="27">
          <cell r="A27">
            <v>36976</v>
          </cell>
          <cell r="B27">
            <v>44.153599999999997</v>
          </cell>
          <cell r="C27">
            <v>44.251300000000001</v>
          </cell>
        </row>
        <row r="28">
          <cell r="A28">
            <v>36977</v>
          </cell>
          <cell r="B28">
            <v>44.0518</v>
          </cell>
          <cell r="C28">
            <v>44.145800000000001</v>
          </cell>
        </row>
        <row r="29">
          <cell r="A29">
            <v>36978</v>
          </cell>
          <cell r="B29">
            <v>44.105400000000003</v>
          </cell>
          <cell r="C29">
            <v>44.203000000000003</v>
          </cell>
        </row>
        <row r="30">
          <cell r="A30">
            <v>36979</v>
          </cell>
          <cell r="B30">
            <v>44.451700000000002</v>
          </cell>
          <cell r="C30">
            <v>44.544600000000003</v>
          </cell>
        </row>
        <row r="31">
          <cell r="A31">
            <v>36980</v>
          </cell>
          <cell r="B31">
            <v>44.622599999999998</v>
          </cell>
          <cell r="C31">
            <v>44.717199999999998</v>
          </cell>
        </row>
        <row r="32">
          <cell r="A32">
            <v>36981</v>
          </cell>
          <cell r="B32">
            <v>44.622599999999998</v>
          </cell>
          <cell r="C32">
            <v>44.717199999999998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</sheetDataSet>
  </externalBook>
</externalLink>
</file>

<file path=xl/externalLinks/externalLink2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  <sheetName val="SwapData"/>
      <sheetName val="DETAILAC"/>
      <sheetName val="เงินกู้ MGC"/>
      <sheetName val="PL12M"/>
      <sheetName val="N-2"/>
      <sheetName val="Tenants"/>
      <sheetName val="เงินกู้_MGC"/>
      <sheetName val="FSST"/>
      <sheetName val="TrialBalance Q3-2002"/>
      <sheetName val="#REF"/>
      <sheetName val="Model"/>
      <sheetName val="P&amp;L Rates"/>
      <sheetName val="Detail-Sep"/>
      <sheetName val="TOTAL"/>
      <sheetName val="เงินกู้ธนชาติ"/>
      <sheetName val="1602-97"/>
      <sheetName val="anaysis_sheet"/>
      <sheetName val="GAAP Pru"/>
      <sheetName val="TB-2001-Apr'01"/>
      <sheetName val="Retail 1291 Press on 1010"/>
      <sheetName val="RATE"/>
      <sheetName val="BSLA"/>
      <sheetName val="A"/>
      <sheetName val="Parameters"/>
      <sheetName val="???????????"/>
    </sheetNames>
    <sheetDataSet>
      <sheetData sheetId="0">
        <row r="1">
          <cell r="F1">
            <v>36525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2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pital"/>
      <sheetName val="dir-ca"/>
      <sheetName val="pfy02"/>
      <sheetName val="pfy01"/>
      <sheetName val="pfy03"/>
    </sheetNames>
    <sheetDataSet>
      <sheetData sheetId="0" refreshError="1"/>
      <sheetData sheetId="1" refreshError="1">
        <row r="17">
          <cell r="O17">
            <v>0.46639999999999998</v>
          </cell>
          <cell r="T17">
            <v>3.986E-2</v>
          </cell>
        </row>
        <row r="27">
          <cell r="O27">
            <v>0.47989999999999999</v>
          </cell>
        </row>
      </sheetData>
      <sheetData sheetId="2" refreshError="1"/>
      <sheetData sheetId="3" refreshError="1"/>
      <sheetData sheetId="4" refreshError="1"/>
    </sheetDataSet>
  </externalBook>
</externalLink>
</file>

<file path=xl/externalLinks/externalLink2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AV000"/>
      <sheetName val="NAV001"/>
      <sheetName val="Recovered_Sheet1"/>
      <sheetName val="Recovered_Sheet2"/>
      <sheetName val="Recovered_Sheet3"/>
      <sheetName val="SAD"/>
      <sheetName val="CJE"/>
      <sheetName val="REC"/>
      <sheetName val="TB SAP"/>
      <sheetName val="master"/>
      <sheetName val="PL"/>
      <sheetName val="Detail PL"/>
      <sheetName val="BL1"/>
      <sheetName val="BL2"/>
      <sheetName val="Detail BL1"/>
      <sheetName val="Detail BL2"/>
      <sheetName val="CASH1"/>
      <sheetName val="CASH2"/>
      <sheetName val="AMOR"/>
      <sheetName val="DEPRE"/>
      <sheetName val="Revalue"/>
      <sheetName val="Grossprofit1"/>
      <sheetName val="Grossprofit2"/>
      <sheetName val="Grossprofit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</sheetDataSet>
  </externalBook>
</externalLink>
</file>

<file path=xl/externalLinks/externalLink2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TrialBalance Q3_2002"/>
      <sheetName val="TB010307..310307"/>
      <sheetName val="TB-MAR07(NET)"/>
      <sheetName val="ELEC45-01"/>
      <sheetName val="เงินกู้ธนชาติ"/>
      <sheetName val="TB"/>
      <sheetName val="TB-2001-Apr'01"/>
      <sheetName val="เงินกู้ MGC"/>
      <sheetName val="7Long term liabilities"/>
      <sheetName val="AP-FAsb"/>
      <sheetName val="ตั๋วเงินรับ"/>
      <sheetName val="2002"/>
      <sheetName val="BS-Q1'04"/>
      <sheetName val="Trial Balance"/>
      <sheetName val="ARTT"/>
      <sheetName val="set_"/>
      <sheetName val="acc.depre-report-old"/>
      <sheetName val="SCB 1 - Current"/>
      <sheetName val="SCB 2 - Current"/>
      <sheetName val="03中"/>
      <sheetName val="Exchange"/>
      <sheetName val="노무비"/>
      <sheetName val="7 Jan 02"/>
      <sheetName val="PM-TE"/>
      <sheetName val="CIPA"/>
      <sheetName val="ana u5"/>
      <sheetName val="key"/>
      <sheetName val="BS"/>
      <sheetName val="Lead"/>
      <sheetName val="REC GROUP"/>
      <sheetName val="Sheet1"/>
      <sheetName val="LeadQ3_2002"/>
      <sheetName val="no.7"/>
      <sheetName val="Oct_06"/>
      <sheetName val="UTC Profit Consolidation"/>
      <sheetName val="Two Step Revenue Testing Master"/>
      <sheetName val="Mkt Dev 1291 ONL 1290 - 1010"/>
      <sheetName val="TB SA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2">
        <row r="1">
          <cell r="A1" t="str">
            <v>Trial Balance</v>
          </cell>
        </row>
      </sheetData>
      <sheetData sheetId="23" refreshError="1"/>
      <sheetData sheetId="24">
        <row r="1">
          <cell r="A1" t="str">
            <v>Trial Balance</v>
          </cell>
        </row>
      </sheetData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</sheetDataSet>
  </externalBook>
</externalLink>
</file>

<file path=xl/externalLinks/externalLink2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B-2"/>
      <sheetName val="L-3"/>
      <sheetName val="L-4"/>
      <sheetName val="U-5"/>
      <sheetName val="Z-4"/>
      <sheetName val="AA-6 (2)"/>
      <sheetName val="AA-6"/>
      <sheetName val="NN-6"/>
      <sheetName val="BB-7"/>
      <sheetName val="CC-8"/>
      <sheetName val="CC-9"/>
      <sheetName val="DD-10"/>
      <sheetName val="KK"/>
      <sheetName val="MM"/>
      <sheetName val="10"/>
      <sheetName val="70"/>
      <sheetName val="30"/>
      <sheetName val="30-note"/>
      <sheetName val="40"/>
      <sheetName val="90"/>
      <sheetName val="10-test (revise)"/>
      <sheetName val="10-1 Media"/>
      <sheetName val="10-cut"/>
      <sheetName val="10-tes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MEDIA ANALYTICAL REVIEW</v>
          </cell>
        </row>
        <row r="5">
          <cell r="A5" t="str">
            <v xml:space="preserve">Customers' name </v>
          </cell>
          <cell r="B5" t="str">
            <v>Carat Media Service</v>
          </cell>
          <cell r="C5" t="str">
            <v>Cost</v>
          </cell>
          <cell r="D5" t="str">
            <v>Sale</v>
          </cell>
          <cell r="E5" t="str">
            <v>Gross Profit(%)</v>
          </cell>
        </row>
      </sheetData>
      <sheetData sheetId="25"/>
      <sheetData sheetId="26"/>
    </sheetDataSet>
  </externalBook>
</externalLink>
</file>

<file path=xl/externalLinks/externalLink2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eb 06"/>
      <sheetName val="Mar 06"/>
      <sheetName val="Apr 06"/>
      <sheetName val="May 06"/>
      <sheetName val="Jun 06"/>
      <sheetName val="Jul 06"/>
      <sheetName val="Aug 06 "/>
      <sheetName val="Sep 06"/>
      <sheetName val="Oct_06"/>
      <sheetName val="Nov_06"/>
      <sheetName val="set_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 refreshError="1"/>
    </sheetDataSet>
  </externalBook>
</externalLink>
</file>

<file path=xl/externalLinks/externalLink2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B-2"/>
      <sheetName val="L-3"/>
      <sheetName val="L-4"/>
      <sheetName val="U-5"/>
      <sheetName val="Z-4"/>
      <sheetName val="AA-6 (2)"/>
      <sheetName val="AA-6"/>
      <sheetName val="NN-6"/>
      <sheetName val="BB-7"/>
      <sheetName val="CC-8"/>
      <sheetName val="CC-9"/>
      <sheetName val="DD-10"/>
      <sheetName val="KK"/>
      <sheetName val="MM"/>
      <sheetName val="10"/>
      <sheetName val="70"/>
      <sheetName val="30"/>
      <sheetName val="30-note"/>
      <sheetName val="40"/>
      <sheetName val="90"/>
      <sheetName val="10-test (revise)"/>
      <sheetName val="10-1 Media"/>
      <sheetName val="10-cut"/>
      <sheetName val="10-tes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MEDIA ANALYTICAL REVIEW</v>
          </cell>
        </row>
        <row r="5">
          <cell r="A5" t="str">
            <v xml:space="preserve">Customers' name </v>
          </cell>
          <cell r="B5" t="str">
            <v>Carat Media Service</v>
          </cell>
          <cell r="C5" t="str">
            <v>Cost</v>
          </cell>
          <cell r="D5" t="str">
            <v>Sale</v>
          </cell>
          <cell r="E5" t="str">
            <v>Gross Profit(%)</v>
          </cell>
        </row>
      </sheetData>
      <sheetData sheetId="25" refreshError="1"/>
      <sheetData sheetId="26"/>
    </sheetDataSet>
  </externalBook>
</externalLink>
</file>

<file path=xl/externalLinks/externalLink2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_HNhapT4,5,6 (2)"/>
      <sheetName val="vtn1, 2, 3"/>
      <sheetName val="xuat1, 2, 3"/>
      <sheetName val="Sheet2"/>
      <sheetName val="Xuat4,5,6"/>
      <sheetName val="1529"/>
      <sheetName val="KQKDTHU"/>
      <sheetName val="BCKQKD"/>
      <sheetName val="Giaitrinh quy2"/>
      <sheetName val="BCDKT"/>
      <sheetName val="cdthu"/>
      <sheetName val="t1_99"/>
      <sheetName val="t2_99"/>
      <sheetName val="t3_99"/>
      <sheetName val="dc133"/>
      <sheetName val="Luong"/>
      <sheetName val="t5_99"/>
      <sheetName val="t6_99"/>
      <sheetName val="candoiq1"/>
      <sheetName val="t4_99"/>
      <sheetName val="Ct-331"/>
      <sheetName val="VAT"/>
      <sheetName val="kq_phelieu"/>
      <sheetName val="KQKD"/>
      <sheetName val="XuatTH4,5,6"/>
      <sheetName val="T_HNhapT4,5,6"/>
      <sheetName val="Tpham"/>
      <sheetName val="VAT (2)"/>
      <sheetName val="Sheet3"/>
      <sheetName val="1529 (2)"/>
      <sheetName val="Sheet4"/>
      <sheetName val="BcslQ1"/>
      <sheetName val="in-BcslQ1"/>
      <sheetName val="pb1"/>
      <sheetName val="Giaitrinh"/>
      <sheetName val="Sheet1"/>
      <sheetName val="Giaitrinh (6Thang)"/>
      <sheetName val="Zqui1"/>
      <sheetName val="CT627-642"/>
      <sheetName val="627_641_642"/>
      <sheetName val="Cp Y-to"/>
      <sheetName val="T_HNhapT4,5,6 (3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2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切割 MTL"/>
      <sheetName val="切割 DI"/>
      <sheetName val="ESTI."/>
      <sheetName val="DI-ESTI"/>
    </sheetNames>
    <sheetDataSet>
      <sheetData sheetId="0" refreshError="1"/>
      <sheetData sheetId="1" refreshError="1"/>
      <sheetData sheetId="2" refreshError="1"/>
      <sheetData sheetId="3" refreshError="1">
        <row r="8">
          <cell r="B8" t="str">
            <v>5S</v>
          </cell>
          <cell r="C8">
            <v>0.5</v>
          </cell>
          <cell r="D8">
            <v>1.65</v>
          </cell>
          <cell r="E8">
            <v>1</v>
          </cell>
          <cell r="I8">
            <v>7.0000000000000007E-2</v>
          </cell>
          <cell r="J8">
            <v>0</v>
          </cell>
          <cell r="K8">
            <v>7.0000000000000007E-2</v>
          </cell>
          <cell r="P8">
            <v>2</v>
          </cell>
        </row>
        <row r="9">
          <cell r="B9" t="str">
            <v>5S</v>
          </cell>
          <cell r="C9">
            <v>0.5</v>
          </cell>
          <cell r="D9">
            <v>1.65</v>
          </cell>
          <cell r="E9">
            <v>1</v>
          </cell>
          <cell r="I9">
            <v>7.0000000000000007E-2</v>
          </cell>
          <cell r="J9">
            <v>0</v>
          </cell>
          <cell r="K9">
            <v>7.0000000000000007E-2</v>
          </cell>
          <cell r="P9">
            <v>2</v>
          </cell>
        </row>
        <row r="10">
          <cell r="B10" t="str">
            <v>5S</v>
          </cell>
          <cell r="C10">
            <v>0.5</v>
          </cell>
          <cell r="D10">
            <v>1.65</v>
          </cell>
          <cell r="E10">
            <v>1</v>
          </cell>
          <cell r="I10">
            <v>7.0000000000000007E-2</v>
          </cell>
          <cell r="J10">
            <v>0</v>
          </cell>
          <cell r="K10">
            <v>7.0000000000000007E-2</v>
          </cell>
          <cell r="P10">
            <v>2</v>
          </cell>
        </row>
        <row r="11">
          <cell r="B11" t="str">
            <v>5S</v>
          </cell>
          <cell r="C11">
            <v>0.75</v>
          </cell>
          <cell r="D11">
            <v>1.65</v>
          </cell>
          <cell r="E11">
            <v>1</v>
          </cell>
          <cell r="I11">
            <v>7.0000000000000007E-2</v>
          </cell>
          <cell r="J11">
            <v>0</v>
          </cell>
          <cell r="K11">
            <v>7.0000000000000007E-2</v>
          </cell>
          <cell r="P11">
            <v>2</v>
          </cell>
        </row>
        <row r="12">
          <cell r="B12" t="str">
            <v>5S</v>
          </cell>
          <cell r="C12">
            <v>0.75</v>
          </cell>
          <cell r="D12">
            <v>1.65</v>
          </cell>
          <cell r="E12">
            <v>1</v>
          </cell>
          <cell r="I12">
            <v>7.0000000000000007E-2</v>
          </cell>
          <cell r="J12">
            <v>0</v>
          </cell>
          <cell r="K12">
            <v>7.0000000000000007E-2</v>
          </cell>
          <cell r="P12">
            <v>2</v>
          </cell>
        </row>
        <row r="13">
          <cell r="B13" t="str">
            <v>5S</v>
          </cell>
          <cell r="C13">
            <v>0.75</v>
          </cell>
          <cell r="D13">
            <v>1.65</v>
          </cell>
          <cell r="E13">
            <v>1</v>
          </cell>
          <cell r="I13">
            <v>7.0000000000000007E-2</v>
          </cell>
          <cell r="J13">
            <v>0</v>
          </cell>
          <cell r="K13">
            <v>7.0000000000000007E-2</v>
          </cell>
          <cell r="P13">
            <v>2</v>
          </cell>
        </row>
        <row r="14">
          <cell r="B14" t="str">
            <v>5S</v>
          </cell>
          <cell r="C14">
            <v>1</v>
          </cell>
          <cell r="D14">
            <v>1.65</v>
          </cell>
          <cell r="E14">
            <v>1</v>
          </cell>
          <cell r="I14">
            <v>0.12</v>
          </cell>
          <cell r="J14">
            <v>0</v>
          </cell>
          <cell r="K14">
            <v>0.12</v>
          </cell>
          <cell r="P14">
            <v>2</v>
          </cell>
        </row>
        <row r="15">
          <cell r="B15" t="str">
            <v>5S</v>
          </cell>
          <cell r="C15">
            <v>1</v>
          </cell>
          <cell r="D15">
            <v>1.65</v>
          </cell>
          <cell r="E15">
            <v>1</v>
          </cell>
          <cell r="I15">
            <v>0.12</v>
          </cell>
          <cell r="J15">
            <v>0</v>
          </cell>
          <cell r="K15">
            <v>0.12</v>
          </cell>
          <cell r="P15">
            <v>2</v>
          </cell>
        </row>
        <row r="16">
          <cell r="B16" t="str">
            <v>5S</v>
          </cell>
          <cell r="C16">
            <v>1</v>
          </cell>
          <cell r="D16">
            <v>1.65</v>
          </cell>
          <cell r="E16">
            <v>1</v>
          </cell>
          <cell r="I16">
            <v>0.12</v>
          </cell>
          <cell r="J16">
            <v>0</v>
          </cell>
          <cell r="K16">
            <v>0.12</v>
          </cell>
          <cell r="P16">
            <v>2</v>
          </cell>
        </row>
        <row r="17">
          <cell r="B17" t="str">
            <v>5S</v>
          </cell>
          <cell r="C17">
            <v>1.25</v>
          </cell>
          <cell r="D17">
            <v>1.65</v>
          </cell>
          <cell r="E17">
            <v>1</v>
          </cell>
          <cell r="I17">
            <v>0.15</v>
          </cell>
          <cell r="K17">
            <v>0.15</v>
          </cell>
          <cell r="P17">
            <v>2</v>
          </cell>
        </row>
        <row r="18">
          <cell r="B18" t="str">
            <v>5S</v>
          </cell>
          <cell r="C18">
            <v>1.25</v>
          </cell>
          <cell r="D18">
            <v>1.65</v>
          </cell>
          <cell r="E18">
            <v>1</v>
          </cell>
          <cell r="I18">
            <v>0.15</v>
          </cell>
          <cell r="K18">
            <v>0.15</v>
          </cell>
          <cell r="P18">
            <v>2</v>
          </cell>
        </row>
        <row r="19">
          <cell r="B19" t="str">
            <v>5S</v>
          </cell>
          <cell r="C19">
            <v>1.25</v>
          </cell>
          <cell r="D19">
            <v>1.65</v>
          </cell>
          <cell r="E19">
            <v>1</v>
          </cell>
          <cell r="I19">
            <v>0.15</v>
          </cell>
          <cell r="K19">
            <v>0.15</v>
          </cell>
          <cell r="P19">
            <v>2</v>
          </cell>
        </row>
        <row r="20">
          <cell r="B20" t="str">
            <v>5S</v>
          </cell>
          <cell r="C20">
            <v>1.5</v>
          </cell>
          <cell r="D20">
            <v>1.65</v>
          </cell>
          <cell r="E20">
            <v>1</v>
          </cell>
          <cell r="I20">
            <v>0.15</v>
          </cell>
          <cell r="J20">
            <v>0</v>
          </cell>
          <cell r="K20">
            <v>0.15</v>
          </cell>
          <cell r="P20">
            <v>2</v>
          </cell>
        </row>
        <row r="21">
          <cell r="B21" t="str">
            <v>5S</v>
          </cell>
          <cell r="C21">
            <v>1.5</v>
          </cell>
          <cell r="D21">
            <v>1.65</v>
          </cell>
          <cell r="E21">
            <v>1</v>
          </cell>
          <cell r="I21">
            <v>0.15</v>
          </cell>
          <cell r="J21">
            <v>0</v>
          </cell>
          <cell r="K21">
            <v>0.15</v>
          </cell>
          <cell r="P21">
            <v>2</v>
          </cell>
        </row>
        <row r="22">
          <cell r="B22" t="str">
            <v>5S</v>
          </cell>
          <cell r="C22">
            <v>1.5</v>
          </cell>
          <cell r="D22">
            <v>1.65</v>
          </cell>
          <cell r="E22">
            <v>1</v>
          </cell>
          <cell r="I22">
            <v>0.15</v>
          </cell>
          <cell r="J22">
            <v>0</v>
          </cell>
          <cell r="K22">
            <v>0.15</v>
          </cell>
          <cell r="P22">
            <v>2</v>
          </cell>
        </row>
        <row r="23">
          <cell r="B23" t="str">
            <v>5S</v>
          </cell>
          <cell r="C23">
            <v>2</v>
          </cell>
          <cell r="D23">
            <v>1.65</v>
          </cell>
          <cell r="E23">
            <v>1</v>
          </cell>
          <cell r="I23">
            <v>0.15</v>
          </cell>
          <cell r="J23">
            <v>0</v>
          </cell>
          <cell r="K23">
            <v>0.15</v>
          </cell>
          <cell r="P23">
            <v>2</v>
          </cell>
        </row>
        <row r="24">
          <cell r="B24" t="str">
            <v>5S</v>
          </cell>
          <cell r="C24">
            <v>2</v>
          </cell>
          <cell r="D24">
            <v>1.65</v>
          </cell>
          <cell r="E24">
            <v>1</v>
          </cell>
          <cell r="I24">
            <v>0.15</v>
          </cell>
          <cell r="J24">
            <v>0</v>
          </cell>
          <cell r="K24">
            <v>0.15</v>
          </cell>
          <cell r="P24">
            <v>2</v>
          </cell>
        </row>
        <row r="25">
          <cell r="B25" t="str">
            <v>5S</v>
          </cell>
          <cell r="C25">
            <v>2</v>
          </cell>
          <cell r="D25">
            <v>1.65</v>
          </cell>
          <cell r="E25">
            <v>1</v>
          </cell>
          <cell r="I25">
            <v>0.15</v>
          </cell>
          <cell r="J25">
            <v>0</v>
          </cell>
          <cell r="K25">
            <v>0.15</v>
          </cell>
          <cell r="P25">
            <v>2</v>
          </cell>
        </row>
        <row r="26">
          <cell r="B26" t="str">
            <v>5S</v>
          </cell>
          <cell r="C26">
            <v>2.5</v>
          </cell>
          <cell r="D26">
            <v>2.11</v>
          </cell>
          <cell r="E26">
            <v>1</v>
          </cell>
          <cell r="I26">
            <v>0.15</v>
          </cell>
          <cell r="J26">
            <v>0</v>
          </cell>
          <cell r="K26">
            <v>0.15</v>
          </cell>
          <cell r="P26">
            <v>2</v>
          </cell>
        </row>
        <row r="27">
          <cell r="B27" t="str">
            <v>5S</v>
          </cell>
          <cell r="C27">
            <v>3</v>
          </cell>
          <cell r="D27">
            <v>2.11</v>
          </cell>
          <cell r="E27">
            <v>1</v>
          </cell>
          <cell r="I27">
            <v>0.3</v>
          </cell>
          <cell r="J27">
            <v>0</v>
          </cell>
          <cell r="K27">
            <v>0.3</v>
          </cell>
          <cell r="P27">
            <v>2</v>
          </cell>
        </row>
        <row r="28">
          <cell r="B28" t="str">
            <v>5S</v>
          </cell>
          <cell r="C28">
            <v>3.5</v>
          </cell>
          <cell r="D28">
            <v>2.11</v>
          </cell>
          <cell r="E28">
            <v>1</v>
          </cell>
          <cell r="I28">
            <v>0.3</v>
          </cell>
          <cell r="K28">
            <v>0.3</v>
          </cell>
          <cell r="P28">
            <v>3</v>
          </cell>
        </row>
        <row r="29">
          <cell r="B29" t="str">
            <v>5S</v>
          </cell>
          <cell r="C29">
            <v>4</v>
          </cell>
          <cell r="D29">
            <v>2.11</v>
          </cell>
          <cell r="E29">
            <v>1</v>
          </cell>
          <cell r="I29">
            <v>0.3</v>
          </cell>
          <cell r="J29">
            <v>0</v>
          </cell>
          <cell r="K29">
            <v>0.3</v>
          </cell>
          <cell r="P29">
            <v>3</v>
          </cell>
        </row>
        <row r="30">
          <cell r="B30" t="str">
            <v>5S</v>
          </cell>
          <cell r="C30">
            <v>5</v>
          </cell>
          <cell r="D30">
            <v>2.77</v>
          </cell>
          <cell r="E30">
            <v>1</v>
          </cell>
          <cell r="I30">
            <v>0.3</v>
          </cell>
          <cell r="K30">
            <v>0.3</v>
          </cell>
          <cell r="P30">
            <v>4</v>
          </cell>
        </row>
        <row r="31">
          <cell r="B31" t="str">
            <v>5S</v>
          </cell>
          <cell r="C31">
            <v>6</v>
          </cell>
          <cell r="D31">
            <v>2.77</v>
          </cell>
          <cell r="E31">
            <v>1</v>
          </cell>
          <cell r="I31">
            <v>0.45</v>
          </cell>
          <cell r="J31">
            <v>0</v>
          </cell>
          <cell r="K31">
            <v>0.45</v>
          </cell>
          <cell r="P31">
            <v>4</v>
          </cell>
        </row>
        <row r="32">
          <cell r="B32" t="str">
            <v>5S</v>
          </cell>
          <cell r="C32">
            <v>8</v>
          </cell>
          <cell r="D32">
            <v>2.77</v>
          </cell>
          <cell r="E32">
            <v>1</v>
          </cell>
          <cell r="I32">
            <v>0.45</v>
          </cell>
          <cell r="J32">
            <v>0</v>
          </cell>
          <cell r="K32">
            <v>0.45</v>
          </cell>
          <cell r="P32">
            <v>4</v>
          </cell>
        </row>
        <row r="33">
          <cell r="B33" t="str">
            <v>5S</v>
          </cell>
          <cell r="C33">
            <v>10</v>
          </cell>
          <cell r="D33">
            <v>3.4</v>
          </cell>
          <cell r="E33">
            <v>1</v>
          </cell>
          <cell r="I33">
            <v>0.9</v>
          </cell>
          <cell r="J33">
            <v>0</v>
          </cell>
          <cell r="K33">
            <v>0.9</v>
          </cell>
          <cell r="P33">
            <v>4</v>
          </cell>
        </row>
        <row r="34">
          <cell r="B34" t="str">
            <v>5S</v>
          </cell>
          <cell r="C34">
            <v>12</v>
          </cell>
          <cell r="D34">
            <v>3.96</v>
          </cell>
          <cell r="E34">
            <v>1</v>
          </cell>
          <cell r="I34">
            <v>1.2</v>
          </cell>
          <cell r="J34">
            <v>0</v>
          </cell>
          <cell r="K34">
            <v>1.2</v>
          </cell>
          <cell r="P34">
            <v>6</v>
          </cell>
        </row>
        <row r="35">
          <cell r="B35" t="str">
            <v>5S</v>
          </cell>
          <cell r="C35">
            <v>14</v>
          </cell>
          <cell r="D35">
            <v>3.96</v>
          </cell>
          <cell r="E35">
            <v>1</v>
          </cell>
          <cell r="I35">
            <v>1.34</v>
          </cell>
          <cell r="J35">
            <v>0</v>
          </cell>
          <cell r="K35">
            <v>1.34</v>
          </cell>
          <cell r="P35">
            <v>6</v>
          </cell>
        </row>
        <row r="36">
          <cell r="B36" t="str">
            <v>5S</v>
          </cell>
          <cell r="C36">
            <v>16</v>
          </cell>
          <cell r="D36">
            <v>4.1900000000000004</v>
          </cell>
          <cell r="E36">
            <v>1</v>
          </cell>
          <cell r="I36">
            <v>1.65</v>
          </cell>
          <cell r="J36">
            <v>0</v>
          </cell>
          <cell r="K36">
            <v>1.65</v>
          </cell>
          <cell r="P36">
            <v>6</v>
          </cell>
        </row>
        <row r="37">
          <cell r="B37" t="str">
            <v>5S</v>
          </cell>
          <cell r="C37">
            <v>18</v>
          </cell>
          <cell r="D37">
            <v>4.1900000000000004</v>
          </cell>
          <cell r="E37">
            <v>1</v>
          </cell>
          <cell r="I37">
            <v>1.8</v>
          </cell>
          <cell r="J37">
            <v>0</v>
          </cell>
          <cell r="K37">
            <v>1.8</v>
          </cell>
          <cell r="P37">
            <v>6</v>
          </cell>
        </row>
        <row r="38">
          <cell r="B38" t="str">
            <v>5S</v>
          </cell>
          <cell r="C38">
            <v>20</v>
          </cell>
          <cell r="D38">
            <v>4.78</v>
          </cell>
          <cell r="E38">
            <v>1</v>
          </cell>
          <cell r="I38">
            <v>2.54</v>
          </cell>
          <cell r="J38">
            <v>0</v>
          </cell>
          <cell r="K38">
            <v>2.54</v>
          </cell>
          <cell r="P38">
            <v>7</v>
          </cell>
        </row>
        <row r="39">
          <cell r="B39" t="str">
            <v>5S</v>
          </cell>
          <cell r="C39">
            <v>22</v>
          </cell>
          <cell r="D39">
            <v>4.78</v>
          </cell>
          <cell r="E39">
            <v>1</v>
          </cell>
          <cell r="I39">
            <v>2.69</v>
          </cell>
          <cell r="J39">
            <v>0</v>
          </cell>
          <cell r="K39">
            <v>2.69</v>
          </cell>
          <cell r="P39">
            <v>8</v>
          </cell>
        </row>
        <row r="40">
          <cell r="B40" t="str">
            <v>5S</v>
          </cell>
          <cell r="C40">
            <v>24</v>
          </cell>
          <cell r="D40">
            <v>5.54</v>
          </cell>
          <cell r="E40">
            <v>1</v>
          </cell>
          <cell r="I40">
            <v>2.4300000000000002</v>
          </cell>
          <cell r="J40">
            <v>1.47</v>
          </cell>
          <cell r="K40">
            <v>3.9000000000000004</v>
          </cell>
          <cell r="P40">
            <v>8</v>
          </cell>
        </row>
        <row r="41">
          <cell r="B41" t="str">
            <v>5S</v>
          </cell>
          <cell r="C41">
            <v>30</v>
          </cell>
          <cell r="D41">
            <v>6.35</v>
          </cell>
          <cell r="E41">
            <v>1</v>
          </cell>
          <cell r="I41">
            <v>3.04</v>
          </cell>
          <cell r="J41">
            <v>3.11</v>
          </cell>
          <cell r="K41">
            <v>6.15</v>
          </cell>
          <cell r="P41">
            <v>10</v>
          </cell>
        </row>
        <row r="42">
          <cell r="B42">
            <v>10</v>
          </cell>
          <cell r="C42">
            <v>14</v>
          </cell>
          <cell r="D42">
            <v>6.35</v>
          </cell>
          <cell r="E42">
            <v>1</v>
          </cell>
          <cell r="I42">
            <v>1.42</v>
          </cell>
          <cell r="J42">
            <v>1.27</v>
          </cell>
          <cell r="K42">
            <v>2.69</v>
          </cell>
          <cell r="P42">
            <v>6</v>
          </cell>
        </row>
        <row r="43">
          <cell r="B43">
            <v>10</v>
          </cell>
          <cell r="C43">
            <v>16</v>
          </cell>
          <cell r="D43">
            <v>6.35</v>
          </cell>
          <cell r="E43">
            <v>1</v>
          </cell>
          <cell r="I43">
            <v>1.62</v>
          </cell>
          <cell r="J43">
            <v>1.38</v>
          </cell>
          <cell r="K43">
            <v>3</v>
          </cell>
          <cell r="P43">
            <v>6</v>
          </cell>
        </row>
        <row r="44">
          <cell r="B44">
            <v>10</v>
          </cell>
          <cell r="C44">
            <v>18</v>
          </cell>
          <cell r="D44">
            <v>6.35</v>
          </cell>
          <cell r="E44">
            <v>1</v>
          </cell>
          <cell r="I44">
            <v>1.82</v>
          </cell>
          <cell r="J44">
            <v>1.48</v>
          </cell>
          <cell r="K44">
            <v>3.3</v>
          </cell>
          <cell r="P44">
            <v>6</v>
          </cell>
        </row>
        <row r="45">
          <cell r="B45">
            <v>10</v>
          </cell>
          <cell r="C45">
            <v>20</v>
          </cell>
          <cell r="D45">
            <v>6.35</v>
          </cell>
          <cell r="E45">
            <v>1</v>
          </cell>
          <cell r="I45">
            <v>2.0299999999999998</v>
          </cell>
          <cell r="J45">
            <v>1.72</v>
          </cell>
          <cell r="K45">
            <v>3.75</v>
          </cell>
          <cell r="P45">
            <v>7</v>
          </cell>
        </row>
        <row r="46">
          <cell r="B46">
            <v>10</v>
          </cell>
          <cell r="C46">
            <v>22</v>
          </cell>
          <cell r="D46">
            <v>6.35</v>
          </cell>
          <cell r="E46">
            <v>1</v>
          </cell>
          <cell r="I46">
            <v>2.23</v>
          </cell>
          <cell r="J46">
            <v>2.27</v>
          </cell>
          <cell r="K46">
            <v>4.5</v>
          </cell>
          <cell r="P46">
            <v>8</v>
          </cell>
        </row>
        <row r="47">
          <cell r="B47">
            <v>10</v>
          </cell>
          <cell r="C47">
            <v>24</v>
          </cell>
          <cell r="D47">
            <v>6.35</v>
          </cell>
          <cell r="E47">
            <v>1</v>
          </cell>
          <cell r="I47">
            <v>2.4300000000000002</v>
          </cell>
          <cell r="J47">
            <v>2.0699999999999998</v>
          </cell>
          <cell r="K47">
            <v>4.5</v>
          </cell>
          <cell r="P47">
            <v>8</v>
          </cell>
        </row>
        <row r="48">
          <cell r="B48">
            <v>10</v>
          </cell>
          <cell r="C48">
            <v>26</v>
          </cell>
          <cell r="D48">
            <v>7.92</v>
          </cell>
          <cell r="E48">
            <v>1</v>
          </cell>
          <cell r="I48">
            <v>2.64</v>
          </cell>
          <cell r="J48">
            <v>4.8600000000000003</v>
          </cell>
          <cell r="K48">
            <v>7.5</v>
          </cell>
          <cell r="P48">
            <v>9</v>
          </cell>
        </row>
        <row r="49">
          <cell r="B49">
            <v>10</v>
          </cell>
          <cell r="C49">
            <v>28</v>
          </cell>
          <cell r="D49">
            <v>7.92</v>
          </cell>
          <cell r="E49">
            <v>1</v>
          </cell>
          <cell r="I49">
            <v>2.84</v>
          </cell>
          <cell r="J49">
            <v>5.26</v>
          </cell>
          <cell r="K49">
            <v>8.1</v>
          </cell>
          <cell r="P49">
            <v>9</v>
          </cell>
        </row>
        <row r="50">
          <cell r="B50">
            <v>10</v>
          </cell>
          <cell r="C50">
            <v>30</v>
          </cell>
          <cell r="D50">
            <v>7.92</v>
          </cell>
          <cell r="E50">
            <v>1</v>
          </cell>
          <cell r="I50">
            <v>3.04</v>
          </cell>
          <cell r="J50">
            <v>5.66</v>
          </cell>
          <cell r="K50">
            <v>8.6999999999999993</v>
          </cell>
          <cell r="P50">
            <v>10</v>
          </cell>
        </row>
        <row r="51">
          <cell r="B51">
            <v>10</v>
          </cell>
          <cell r="C51">
            <v>32</v>
          </cell>
          <cell r="D51">
            <v>7.92</v>
          </cell>
          <cell r="E51">
            <v>1</v>
          </cell>
          <cell r="I51">
            <v>3.24</v>
          </cell>
          <cell r="J51">
            <v>6.06</v>
          </cell>
          <cell r="K51">
            <v>9.3000000000000007</v>
          </cell>
          <cell r="P51">
            <v>11</v>
          </cell>
        </row>
        <row r="52">
          <cell r="B52">
            <v>10</v>
          </cell>
          <cell r="C52">
            <v>34</v>
          </cell>
          <cell r="D52">
            <v>7.92</v>
          </cell>
          <cell r="E52">
            <v>1</v>
          </cell>
          <cell r="I52">
            <v>3.45</v>
          </cell>
          <cell r="J52">
            <v>6.44</v>
          </cell>
          <cell r="K52">
            <v>9.89</v>
          </cell>
          <cell r="P52">
            <v>12</v>
          </cell>
        </row>
        <row r="53">
          <cell r="B53">
            <v>10</v>
          </cell>
          <cell r="C53">
            <v>36</v>
          </cell>
          <cell r="D53">
            <v>7.92</v>
          </cell>
          <cell r="E53">
            <v>1</v>
          </cell>
          <cell r="I53">
            <v>3.65</v>
          </cell>
          <cell r="J53">
            <v>6.84</v>
          </cell>
          <cell r="K53">
            <v>10.49</v>
          </cell>
          <cell r="P53">
            <v>12</v>
          </cell>
        </row>
        <row r="54">
          <cell r="B54" t="str">
            <v>10S</v>
          </cell>
          <cell r="C54">
            <v>0.125</v>
          </cell>
          <cell r="D54">
            <v>1.24</v>
          </cell>
          <cell r="E54">
            <v>1</v>
          </cell>
          <cell r="I54">
            <v>7.0000000000000007E-2</v>
          </cell>
          <cell r="K54">
            <v>7.0000000000000007E-2</v>
          </cell>
          <cell r="P54">
            <v>2</v>
          </cell>
        </row>
        <row r="55">
          <cell r="B55" t="str">
            <v>10S</v>
          </cell>
          <cell r="C55">
            <v>0.125</v>
          </cell>
          <cell r="D55">
            <v>1.24</v>
          </cell>
          <cell r="E55">
            <v>1</v>
          </cell>
          <cell r="I55">
            <v>7.0000000000000007E-2</v>
          </cell>
          <cell r="K55">
            <v>7.0000000000000007E-2</v>
          </cell>
          <cell r="P55">
            <v>2</v>
          </cell>
        </row>
        <row r="56">
          <cell r="B56" t="str">
            <v>10S</v>
          </cell>
          <cell r="C56">
            <v>0.125</v>
          </cell>
          <cell r="D56">
            <v>1.24</v>
          </cell>
          <cell r="E56">
            <v>1</v>
          </cell>
          <cell r="I56">
            <v>7.0000000000000007E-2</v>
          </cell>
          <cell r="K56">
            <v>7.0000000000000007E-2</v>
          </cell>
          <cell r="P56">
            <v>2</v>
          </cell>
        </row>
        <row r="57">
          <cell r="B57" t="str">
            <v>10S</v>
          </cell>
          <cell r="C57">
            <v>0.25</v>
          </cell>
          <cell r="D57">
            <v>1.65</v>
          </cell>
          <cell r="E57">
            <v>1</v>
          </cell>
          <cell r="I57">
            <v>7.0000000000000007E-2</v>
          </cell>
          <cell r="K57">
            <v>7.0000000000000007E-2</v>
          </cell>
          <cell r="P57">
            <v>2</v>
          </cell>
        </row>
        <row r="58">
          <cell r="B58" t="str">
            <v>10S</v>
          </cell>
          <cell r="C58">
            <v>0.25</v>
          </cell>
          <cell r="D58">
            <v>1.65</v>
          </cell>
          <cell r="E58">
            <v>1</v>
          </cell>
          <cell r="I58">
            <v>7.0000000000000007E-2</v>
          </cell>
          <cell r="K58">
            <v>7.0000000000000007E-2</v>
          </cell>
          <cell r="P58">
            <v>2</v>
          </cell>
        </row>
        <row r="59">
          <cell r="B59" t="str">
            <v>10S</v>
          </cell>
          <cell r="C59">
            <v>0.25</v>
          </cell>
          <cell r="D59">
            <v>1.65</v>
          </cell>
          <cell r="E59">
            <v>1</v>
          </cell>
          <cell r="I59">
            <v>7.0000000000000007E-2</v>
          </cell>
          <cell r="K59">
            <v>7.0000000000000007E-2</v>
          </cell>
          <cell r="P59">
            <v>2</v>
          </cell>
        </row>
        <row r="60">
          <cell r="B60" t="str">
            <v>10S</v>
          </cell>
          <cell r="C60">
            <v>0.375</v>
          </cell>
          <cell r="D60">
            <v>1.65</v>
          </cell>
          <cell r="E60">
            <v>1</v>
          </cell>
          <cell r="I60">
            <v>7.0000000000000007E-2</v>
          </cell>
          <cell r="J60">
            <v>0</v>
          </cell>
          <cell r="K60">
            <v>7.0000000000000007E-2</v>
          </cell>
          <cell r="P60">
            <v>2</v>
          </cell>
        </row>
        <row r="61">
          <cell r="B61" t="str">
            <v>10S</v>
          </cell>
          <cell r="C61">
            <v>0.375</v>
          </cell>
          <cell r="D61">
            <v>1.65</v>
          </cell>
          <cell r="E61">
            <v>1</v>
          </cell>
          <cell r="I61">
            <v>7.0000000000000007E-2</v>
          </cell>
          <cell r="J61">
            <v>0</v>
          </cell>
          <cell r="K61">
            <v>7.0000000000000007E-2</v>
          </cell>
          <cell r="P61">
            <v>2</v>
          </cell>
        </row>
        <row r="62">
          <cell r="B62" t="str">
            <v>10S</v>
          </cell>
          <cell r="C62">
            <v>0.375</v>
          </cell>
          <cell r="D62">
            <v>1.65</v>
          </cell>
          <cell r="E62">
            <v>1</v>
          </cell>
          <cell r="I62">
            <v>7.0000000000000007E-2</v>
          </cell>
          <cell r="J62">
            <v>0</v>
          </cell>
          <cell r="K62">
            <v>7.0000000000000007E-2</v>
          </cell>
          <cell r="P62">
            <v>2</v>
          </cell>
        </row>
        <row r="63">
          <cell r="B63" t="str">
            <v>10S</v>
          </cell>
          <cell r="C63">
            <v>0.5</v>
          </cell>
          <cell r="D63">
            <v>2.11</v>
          </cell>
          <cell r="E63">
            <v>1</v>
          </cell>
          <cell r="I63">
            <v>7.0000000000000007E-2</v>
          </cell>
          <cell r="J63">
            <v>0</v>
          </cell>
          <cell r="K63">
            <v>7.0000000000000007E-2</v>
          </cell>
          <cell r="P63">
            <v>2</v>
          </cell>
        </row>
        <row r="64">
          <cell r="B64" t="str">
            <v>10S</v>
          </cell>
          <cell r="C64">
            <v>0.5</v>
          </cell>
          <cell r="D64">
            <v>2.11</v>
          </cell>
          <cell r="E64">
            <v>1</v>
          </cell>
          <cell r="I64">
            <v>7.0000000000000007E-2</v>
          </cell>
          <cell r="J64">
            <v>0</v>
          </cell>
          <cell r="K64">
            <v>7.0000000000000007E-2</v>
          </cell>
          <cell r="P64">
            <v>2</v>
          </cell>
        </row>
        <row r="65">
          <cell r="B65" t="str">
            <v>10S</v>
          </cell>
          <cell r="C65">
            <v>0.5</v>
          </cell>
          <cell r="D65">
            <v>2.11</v>
          </cell>
          <cell r="E65">
            <v>1</v>
          </cell>
          <cell r="I65">
            <v>7.0000000000000007E-2</v>
          </cell>
          <cell r="J65">
            <v>0</v>
          </cell>
          <cell r="K65">
            <v>7.0000000000000007E-2</v>
          </cell>
          <cell r="P65">
            <v>2</v>
          </cell>
        </row>
        <row r="66">
          <cell r="B66" t="str">
            <v>10S</v>
          </cell>
          <cell r="C66">
            <v>0.75</v>
          </cell>
          <cell r="D66">
            <v>2.11</v>
          </cell>
          <cell r="E66">
            <v>1</v>
          </cell>
          <cell r="I66">
            <v>7.0000000000000007E-2</v>
          </cell>
          <cell r="J66">
            <v>0</v>
          </cell>
          <cell r="K66">
            <v>7.0000000000000007E-2</v>
          </cell>
          <cell r="P66">
            <v>2</v>
          </cell>
        </row>
        <row r="67">
          <cell r="B67" t="str">
            <v>10S</v>
          </cell>
          <cell r="C67">
            <v>0.75</v>
          </cell>
          <cell r="D67">
            <v>2.11</v>
          </cell>
          <cell r="E67">
            <v>1</v>
          </cell>
          <cell r="I67">
            <v>7.0000000000000007E-2</v>
          </cell>
          <cell r="J67">
            <v>0</v>
          </cell>
          <cell r="K67">
            <v>7.0000000000000007E-2</v>
          </cell>
          <cell r="P67">
            <v>2</v>
          </cell>
        </row>
        <row r="68">
          <cell r="B68" t="str">
            <v>10S</v>
          </cell>
          <cell r="C68">
            <v>0.75</v>
          </cell>
          <cell r="D68">
            <v>2.11</v>
          </cell>
          <cell r="E68">
            <v>1</v>
          </cell>
          <cell r="I68">
            <v>7.0000000000000007E-2</v>
          </cell>
          <cell r="J68">
            <v>0</v>
          </cell>
          <cell r="K68">
            <v>7.0000000000000007E-2</v>
          </cell>
          <cell r="P68">
            <v>2</v>
          </cell>
        </row>
        <row r="69">
          <cell r="B69" t="str">
            <v>10S</v>
          </cell>
          <cell r="C69">
            <v>1</v>
          </cell>
          <cell r="D69">
            <v>2.77</v>
          </cell>
          <cell r="E69">
            <v>1</v>
          </cell>
          <cell r="I69">
            <v>0.12</v>
          </cell>
          <cell r="J69">
            <v>0</v>
          </cell>
          <cell r="K69">
            <v>0.12</v>
          </cell>
          <cell r="P69">
            <v>2</v>
          </cell>
        </row>
        <row r="70">
          <cell r="B70" t="str">
            <v>10S</v>
          </cell>
          <cell r="C70">
            <v>1</v>
          </cell>
          <cell r="D70">
            <v>2.77</v>
          </cell>
          <cell r="E70">
            <v>1</v>
          </cell>
          <cell r="I70">
            <v>0.12</v>
          </cell>
          <cell r="J70">
            <v>0</v>
          </cell>
          <cell r="K70">
            <v>0.12</v>
          </cell>
          <cell r="P70">
            <v>2</v>
          </cell>
        </row>
        <row r="71">
          <cell r="B71" t="str">
            <v>10S</v>
          </cell>
          <cell r="C71">
            <v>1</v>
          </cell>
          <cell r="D71">
            <v>2.77</v>
          </cell>
          <cell r="E71">
            <v>1</v>
          </cell>
          <cell r="I71">
            <v>0.12</v>
          </cell>
          <cell r="J71">
            <v>0</v>
          </cell>
          <cell r="K71">
            <v>0.12</v>
          </cell>
          <cell r="P71">
            <v>2</v>
          </cell>
        </row>
        <row r="72">
          <cell r="B72" t="str">
            <v>10S</v>
          </cell>
          <cell r="C72">
            <v>1.25</v>
          </cell>
          <cell r="D72">
            <v>2.77</v>
          </cell>
          <cell r="E72">
            <v>1</v>
          </cell>
          <cell r="I72">
            <v>0.15</v>
          </cell>
          <cell r="K72">
            <v>0.15</v>
          </cell>
          <cell r="P72">
            <v>2</v>
          </cell>
        </row>
        <row r="73">
          <cell r="B73" t="str">
            <v>10S</v>
          </cell>
          <cell r="C73">
            <v>1.25</v>
          </cell>
          <cell r="D73">
            <v>2.77</v>
          </cell>
          <cell r="E73">
            <v>1</v>
          </cell>
          <cell r="I73">
            <v>0.15</v>
          </cell>
          <cell r="K73">
            <v>0.15</v>
          </cell>
          <cell r="P73">
            <v>2</v>
          </cell>
        </row>
        <row r="74">
          <cell r="B74" t="str">
            <v>10S</v>
          </cell>
          <cell r="C74">
            <v>1.25</v>
          </cell>
          <cell r="D74">
            <v>2.77</v>
          </cell>
          <cell r="E74">
            <v>1</v>
          </cell>
          <cell r="I74">
            <v>0.15</v>
          </cell>
          <cell r="K74">
            <v>0.15</v>
          </cell>
          <cell r="P74">
            <v>2</v>
          </cell>
        </row>
        <row r="75">
          <cell r="B75" t="str">
            <v>10S</v>
          </cell>
          <cell r="C75">
            <v>1.5</v>
          </cell>
          <cell r="D75">
            <v>2.77</v>
          </cell>
          <cell r="E75">
            <v>1</v>
          </cell>
          <cell r="I75">
            <v>0.15</v>
          </cell>
          <cell r="J75">
            <v>0</v>
          </cell>
          <cell r="K75">
            <v>0.15</v>
          </cell>
          <cell r="P75">
            <v>2</v>
          </cell>
        </row>
        <row r="76">
          <cell r="B76" t="str">
            <v>10S</v>
          </cell>
          <cell r="C76">
            <v>1.5</v>
          </cell>
          <cell r="D76">
            <v>2.77</v>
          </cell>
          <cell r="E76">
            <v>1</v>
          </cell>
          <cell r="I76">
            <v>0.15</v>
          </cell>
          <cell r="J76">
            <v>0</v>
          </cell>
          <cell r="K76">
            <v>0.15</v>
          </cell>
          <cell r="P76">
            <v>2</v>
          </cell>
        </row>
        <row r="77">
          <cell r="B77" t="str">
            <v>10S</v>
          </cell>
          <cell r="C77">
            <v>1.5</v>
          </cell>
          <cell r="D77">
            <v>2.77</v>
          </cell>
          <cell r="E77">
            <v>1</v>
          </cell>
          <cell r="I77">
            <v>0.15</v>
          </cell>
          <cell r="J77">
            <v>0</v>
          </cell>
          <cell r="K77">
            <v>0.15</v>
          </cell>
          <cell r="P77">
            <v>2</v>
          </cell>
        </row>
        <row r="78">
          <cell r="B78" t="str">
            <v>10S</v>
          </cell>
          <cell r="C78">
            <v>2</v>
          </cell>
          <cell r="D78">
            <v>2.77</v>
          </cell>
          <cell r="E78">
            <v>1</v>
          </cell>
          <cell r="I78">
            <v>0.15</v>
          </cell>
          <cell r="J78">
            <v>0</v>
          </cell>
          <cell r="K78">
            <v>0.15</v>
          </cell>
          <cell r="P78">
            <v>2</v>
          </cell>
        </row>
        <row r="79">
          <cell r="B79" t="str">
            <v>10S</v>
          </cell>
          <cell r="C79">
            <v>2</v>
          </cell>
          <cell r="D79">
            <v>2.77</v>
          </cell>
          <cell r="E79">
            <v>1</v>
          </cell>
          <cell r="I79">
            <v>0.15</v>
          </cell>
          <cell r="J79">
            <v>0</v>
          </cell>
          <cell r="K79">
            <v>0.15</v>
          </cell>
          <cell r="P79">
            <v>2</v>
          </cell>
        </row>
        <row r="80">
          <cell r="B80" t="str">
            <v>10S</v>
          </cell>
          <cell r="C80">
            <v>2</v>
          </cell>
          <cell r="D80">
            <v>2.77</v>
          </cell>
          <cell r="E80">
            <v>1</v>
          </cell>
          <cell r="I80">
            <v>0.15</v>
          </cell>
          <cell r="J80">
            <v>0</v>
          </cell>
          <cell r="K80">
            <v>0.15</v>
          </cell>
          <cell r="P80">
            <v>2</v>
          </cell>
        </row>
        <row r="81">
          <cell r="B81" t="str">
            <v>10S</v>
          </cell>
          <cell r="C81">
            <v>2.5</v>
          </cell>
          <cell r="D81">
            <v>3.05</v>
          </cell>
          <cell r="E81">
            <v>1</v>
          </cell>
          <cell r="I81">
            <v>0.15</v>
          </cell>
          <cell r="J81">
            <v>0</v>
          </cell>
          <cell r="K81">
            <v>0.15</v>
          </cell>
          <cell r="P81">
            <v>2</v>
          </cell>
        </row>
        <row r="82">
          <cell r="B82" t="str">
            <v>10S</v>
          </cell>
          <cell r="C82">
            <v>3</v>
          </cell>
          <cell r="D82">
            <v>3.05</v>
          </cell>
          <cell r="E82">
            <v>1</v>
          </cell>
          <cell r="I82">
            <v>0.3</v>
          </cell>
          <cell r="J82">
            <v>0</v>
          </cell>
          <cell r="K82">
            <v>0.3</v>
          </cell>
          <cell r="P82">
            <v>2</v>
          </cell>
        </row>
        <row r="83">
          <cell r="B83" t="str">
            <v>10S</v>
          </cell>
          <cell r="C83">
            <v>3.5</v>
          </cell>
          <cell r="D83">
            <v>3.05</v>
          </cell>
          <cell r="E83">
            <v>1</v>
          </cell>
          <cell r="I83">
            <v>0.3</v>
          </cell>
          <cell r="K83">
            <v>0.3</v>
          </cell>
          <cell r="P83">
            <v>3</v>
          </cell>
        </row>
        <row r="84">
          <cell r="B84" t="str">
            <v>10S</v>
          </cell>
          <cell r="C84">
            <v>4</v>
          </cell>
          <cell r="D84">
            <v>3.05</v>
          </cell>
          <cell r="E84">
            <v>1</v>
          </cell>
          <cell r="I84">
            <v>0.45</v>
          </cell>
          <cell r="J84">
            <v>0</v>
          </cell>
          <cell r="K84">
            <v>0.45</v>
          </cell>
          <cell r="P84">
            <v>3</v>
          </cell>
        </row>
        <row r="85">
          <cell r="B85" t="str">
            <v>10S</v>
          </cell>
          <cell r="C85">
            <v>5</v>
          </cell>
          <cell r="D85">
            <v>3.4</v>
          </cell>
          <cell r="E85">
            <v>1</v>
          </cell>
          <cell r="I85">
            <v>0.45</v>
          </cell>
          <cell r="K85">
            <v>0.45</v>
          </cell>
          <cell r="P85">
            <v>4</v>
          </cell>
        </row>
        <row r="86">
          <cell r="B86" t="str">
            <v>10S</v>
          </cell>
          <cell r="C86">
            <v>6</v>
          </cell>
          <cell r="D86">
            <v>3.4</v>
          </cell>
          <cell r="E86">
            <v>1</v>
          </cell>
          <cell r="I86">
            <v>0.6</v>
          </cell>
          <cell r="J86">
            <v>0</v>
          </cell>
          <cell r="K86">
            <v>0.6</v>
          </cell>
          <cell r="P86">
            <v>4</v>
          </cell>
        </row>
        <row r="87">
          <cell r="B87" t="str">
            <v>10S</v>
          </cell>
          <cell r="C87">
            <v>8</v>
          </cell>
          <cell r="D87">
            <v>3.76</v>
          </cell>
          <cell r="E87">
            <v>1</v>
          </cell>
          <cell r="I87">
            <v>0.6</v>
          </cell>
          <cell r="J87">
            <v>0</v>
          </cell>
          <cell r="K87">
            <v>0.6</v>
          </cell>
          <cell r="P87">
            <v>4</v>
          </cell>
        </row>
        <row r="88">
          <cell r="B88" t="str">
            <v>10S</v>
          </cell>
          <cell r="C88">
            <v>10</v>
          </cell>
          <cell r="D88">
            <v>4.1900000000000004</v>
          </cell>
          <cell r="E88">
            <v>1</v>
          </cell>
          <cell r="I88">
            <v>1.2</v>
          </cell>
          <cell r="J88">
            <v>0</v>
          </cell>
          <cell r="K88">
            <v>1.2</v>
          </cell>
          <cell r="P88">
            <v>4</v>
          </cell>
        </row>
        <row r="89">
          <cell r="B89" t="str">
            <v>10S</v>
          </cell>
          <cell r="C89">
            <v>12</v>
          </cell>
          <cell r="D89">
            <v>4.57</v>
          </cell>
          <cell r="E89">
            <v>1</v>
          </cell>
          <cell r="I89">
            <v>1.5</v>
          </cell>
          <cell r="J89">
            <v>0</v>
          </cell>
          <cell r="K89">
            <v>1.5</v>
          </cell>
          <cell r="P89">
            <v>6</v>
          </cell>
        </row>
        <row r="90">
          <cell r="B90" t="str">
            <v>10S</v>
          </cell>
          <cell r="C90">
            <v>14</v>
          </cell>
          <cell r="D90">
            <v>4.78</v>
          </cell>
          <cell r="E90">
            <v>1</v>
          </cell>
          <cell r="I90">
            <v>1.65</v>
          </cell>
          <cell r="J90">
            <v>0</v>
          </cell>
          <cell r="K90">
            <v>1.65</v>
          </cell>
          <cell r="P90">
            <v>6</v>
          </cell>
        </row>
        <row r="91">
          <cell r="B91" t="str">
            <v>10S</v>
          </cell>
          <cell r="C91">
            <v>16</v>
          </cell>
          <cell r="D91">
            <v>4.78</v>
          </cell>
          <cell r="E91">
            <v>1</v>
          </cell>
          <cell r="I91">
            <v>1.95</v>
          </cell>
          <cell r="J91">
            <v>0</v>
          </cell>
          <cell r="K91">
            <v>1.95</v>
          </cell>
          <cell r="P91">
            <v>6</v>
          </cell>
        </row>
        <row r="92">
          <cell r="B92" t="str">
            <v>10S</v>
          </cell>
          <cell r="C92">
            <v>18</v>
          </cell>
          <cell r="D92">
            <v>4.78</v>
          </cell>
          <cell r="E92">
            <v>1</v>
          </cell>
          <cell r="I92">
            <v>2.25</v>
          </cell>
          <cell r="J92">
            <v>0</v>
          </cell>
          <cell r="K92">
            <v>2.25</v>
          </cell>
          <cell r="P92">
            <v>6</v>
          </cell>
        </row>
        <row r="93">
          <cell r="B93" t="str">
            <v>10S</v>
          </cell>
          <cell r="C93">
            <v>20</v>
          </cell>
          <cell r="D93">
            <v>5.54</v>
          </cell>
          <cell r="E93">
            <v>1</v>
          </cell>
          <cell r="I93">
            <v>2.0299999999999998</v>
          </cell>
          <cell r="J93">
            <v>1.1200000000000001</v>
          </cell>
          <cell r="K93">
            <v>3.15</v>
          </cell>
          <cell r="P93">
            <v>7</v>
          </cell>
        </row>
        <row r="94">
          <cell r="B94" t="str">
            <v>10S</v>
          </cell>
          <cell r="C94">
            <v>22</v>
          </cell>
          <cell r="D94">
            <v>5.54</v>
          </cell>
          <cell r="E94">
            <v>1</v>
          </cell>
          <cell r="I94">
            <v>2.23</v>
          </cell>
          <cell r="J94">
            <v>1.37</v>
          </cell>
          <cell r="K94">
            <v>3.6</v>
          </cell>
          <cell r="P94">
            <v>8</v>
          </cell>
        </row>
        <row r="95">
          <cell r="B95" t="str">
            <v>10S</v>
          </cell>
          <cell r="C95">
            <v>24</v>
          </cell>
          <cell r="D95">
            <v>6.35</v>
          </cell>
          <cell r="E95">
            <v>1</v>
          </cell>
          <cell r="I95">
            <v>2.4300000000000002</v>
          </cell>
          <cell r="J95">
            <v>2.0699999999999998</v>
          </cell>
          <cell r="K95">
            <v>4.5</v>
          </cell>
          <cell r="P95">
            <v>8</v>
          </cell>
        </row>
        <row r="96">
          <cell r="B96" t="str">
            <v>10S</v>
          </cell>
          <cell r="C96">
            <v>30</v>
          </cell>
          <cell r="D96">
            <v>7.92</v>
          </cell>
          <cell r="E96">
            <v>1</v>
          </cell>
          <cell r="I96">
            <v>3.04</v>
          </cell>
          <cell r="J96">
            <v>5.66</v>
          </cell>
          <cell r="K96">
            <v>8.6999999999999993</v>
          </cell>
          <cell r="P96">
            <v>10</v>
          </cell>
        </row>
        <row r="97">
          <cell r="B97">
            <v>20</v>
          </cell>
          <cell r="C97">
            <v>8</v>
          </cell>
          <cell r="D97">
            <v>6.35</v>
          </cell>
          <cell r="E97">
            <v>1</v>
          </cell>
          <cell r="I97">
            <v>0.81</v>
          </cell>
          <cell r="J97">
            <v>0.99</v>
          </cell>
          <cell r="K97">
            <v>1.8</v>
          </cell>
          <cell r="P97">
            <v>4</v>
          </cell>
        </row>
        <row r="98">
          <cell r="B98">
            <v>20</v>
          </cell>
          <cell r="C98">
            <v>10</v>
          </cell>
          <cell r="D98">
            <v>6.35</v>
          </cell>
          <cell r="E98">
            <v>1</v>
          </cell>
          <cell r="I98">
            <v>1.01</v>
          </cell>
          <cell r="J98">
            <v>1.0900000000000001</v>
          </cell>
          <cell r="K98">
            <v>2.1</v>
          </cell>
          <cell r="P98">
            <v>4</v>
          </cell>
        </row>
        <row r="99">
          <cell r="B99">
            <v>20</v>
          </cell>
          <cell r="C99">
            <v>12</v>
          </cell>
          <cell r="D99">
            <v>6.35</v>
          </cell>
          <cell r="E99">
            <v>1</v>
          </cell>
          <cell r="I99">
            <v>1.22</v>
          </cell>
          <cell r="J99">
            <v>1.32</v>
          </cell>
          <cell r="K99">
            <v>2.54</v>
          </cell>
          <cell r="P99">
            <v>6</v>
          </cell>
        </row>
        <row r="100">
          <cell r="B100">
            <v>20</v>
          </cell>
          <cell r="C100">
            <v>14</v>
          </cell>
          <cell r="D100">
            <v>7.92</v>
          </cell>
          <cell r="E100">
            <v>1</v>
          </cell>
          <cell r="I100">
            <v>1.42</v>
          </cell>
          <cell r="J100">
            <v>2.48</v>
          </cell>
          <cell r="K100">
            <v>3.9</v>
          </cell>
          <cell r="P100">
            <v>6</v>
          </cell>
        </row>
        <row r="101">
          <cell r="B101">
            <v>20</v>
          </cell>
          <cell r="C101">
            <v>16</v>
          </cell>
          <cell r="D101">
            <v>7.92</v>
          </cell>
          <cell r="E101">
            <v>1</v>
          </cell>
          <cell r="I101">
            <v>1.62</v>
          </cell>
          <cell r="J101">
            <v>2.73</v>
          </cell>
          <cell r="K101">
            <v>4.3499999999999996</v>
          </cell>
          <cell r="P101">
            <v>6</v>
          </cell>
        </row>
        <row r="102">
          <cell r="B102">
            <v>20</v>
          </cell>
          <cell r="C102">
            <v>18</v>
          </cell>
          <cell r="D102">
            <v>7.92</v>
          </cell>
          <cell r="E102">
            <v>1</v>
          </cell>
          <cell r="I102">
            <v>1.82</v>
          </cell>
          <cell r="J102">
            <v>3.12</v>
          </cell>
          <cell r="K102">
            <v>4.9400000000000004</v>
          </cell>
          <cell r="P102">
            <v>6</v>
          </cell>
        </row>
        <row r="103">
          <cell r="B103">
            <v>20</v>
          </cell>
          <cell r="C103">
            <v>20</v>
          </cell>
          <cell r="D103">
            <v>9.5299999999999994</v>
          </cell>
          <cell r="E103">
            <v>1</v>
          </cell>
          <cell r="I103">
            <v>2.0299999999999998</v>
          </cell>
          <cell r="J103">
            <v>5.47</v>
          </cell>
          <cell r="K103">
            <v>7.5</v>
          </cell>
          <cell r="P103">
            <v>7</v>
          </cell>
        </row>
        <row r="104">
          <cell r="B104">
            <v>20</v>
          </cell>
          <cell r="C104">
            <v>22</v>
          </cell>
          <cell r="D104">
            <v>9.5299999999999994</v>
          </cell>
          <cell r="E104">
            <v>1</v>
          </cell>
          <cell r="I104">
            <v>2.23</v>
          </cell>
          <cell r="J104">
            <v>6.47</v>
          </cell>
          <cell r="K104">
            <v>8.6999999999999993</v>
          </cell>
          <cell r="P104">
            <v>8</v>
          </cell>
        </row>
        <row r="105">
          <cell r="B105">
            <v>20</v>
          </cell>
          <cell r="C105">
            <v>24</v>
          </cell>
          <cell r="D105">
            <v>9.5299999999999994</v>
          </cell>
          <cell r="E105">
            <v>1</v>
          </cell>
          <cell r="I105">
            <v>2.4300000000000002</v>
          </cell>
          <cell r="J105">
            <v>6.57</v>
          </cell>
          <cell r="K105">
            <v>9</v>
          </cell>
          <cell r="P105">
            <v>8</v>
          </cell>
        </row>
        <row r="106">
          <cell r="B106">
            <v>20</v>
          </cell>
          <cell r="C106">
            <v>26</v>
          </cell>
          <cell r="D106">
            <v>12.7</v>
          </cell>
          <cell r="E106">
            <v>1.25</v>
          </cell>
          <cell r="I106">
            <v>2.64</v>
          </cell>
          <cell r="J106">
            <v>13.86</v>
          </cell>
          <cell r="K106">
            <v>16.5</v>
          </cell>
          <cell r="P106">
            <v>9</v>
          </cell>
        </row>
        <row r="107">
          <cell r="B107">
            <v>20</v>
          </cell>
          <cell r="C107">
            <v>28</v>
          </cell>
          <cell r="D107">
            <v>12.7</v>
          </cell>
          <cell r="E107">
            <v>1.25</v>
          </cell>
          <cell r="I107">
            <v>2.84</v>
          </cell>
          <cell r="J107">
            <v>15.16</v>
          </cell>
          <cell r="K107">
            <v>18</v>
          </cell>
          <cell r="P107">
            <v>9</v>
          </cell>
        </row>
        <row r="108">
          <cell r="B108">
            <v>20</v>
          </cell>
          <cell r="C108">
            <v>30</v>
          </cell>
          <cell r="D108">
            <v>12.7</v>
          </cell>
          <cell r="E108">
            <v>1.25</v>
          </cell>
          <cell r="I108">
            <v>3.04</v>
          </cell>
          <cell r="J108">
            <v>16.45</v>
          </cell>
          <cell r="K108">
            <v>19.489999999999998</v>
          </cell>
          <cell r="P108">
            <v>10</v>
          </cell>
        </row>
        <row r="109">
          <cell r="B109">
            <v>20</v>
          </cell>
          <cell r="C109">
            <v>32</v>
          </cell>
          <cell r="D109">
            <v>12.7</v>
          </cell>
          <cell r="E109">
            <v>1.25</v>
          </cell>
          <cell r="I109">
            <v>3.24</v>
          </cell>
          <cell r="J109">
            <v>17.75</v>
          </cell>
          <cell r="K109">
            <v>20.990000000000002</v>
          </cell>
          <cell r="P109">
            <v>11</v>
          </cell>
        </row>
        <row r="110">
          <cell r="B110">
            <v>20</v>
          </cell>
          <cell r="C110">
            <v>34</v>
          </cell>
          <cell r="D110">
            <v>12.7</v>
          </cell>
          <cell r="E110">
            <v>1.25</v>
          </cell>
          <cell r="I110">
            <v>3.45</v>
          </cell>
          <cell r="J110">
            <v>18.54</v>
          </cell>
          <cell r="K110">
            <v>21.99</v>
          </cell>
          <cell r="P110">
            <v>12</v>
          </cell>
        </row>
        <row r="111">
          <cell r="B111">
            <v>20</v>
          </cell>
          <cell r="C111">
            <v>36</v>
          </cell>
          <cell r="D111">
            <v>12.7</v>
          </cell>
          <cell r="E111">
            <v>1.25</v>
          </cell>
          <cell r="I111">
            <v>3.65</v>
          </cell>
          <cell r="J111">
            <v>18.84</v>
          </cell>
          <cell r="K111">
            <v>22.49</v>
          </cell>
          <cell r="P111">
            <v>12</v>
          </cell>
        </row>
        <row r="112">
          <cell r="B112">
            <v>30</v>
          </cell>
          <cell r="C112">
            <v>8</v>
          </cell>
          <cell r="D112">
            <v>7.04</v>
          </cell>
          <cell r="E112">
            <v>1</v>
          </cell>
          <cell r="I112">
            <v>0.81</v>
          </cell>
          <cell r="J112">
            <v>1.1399999999999999</v>
          </cell>
          <cell r="K112">
            <v>1.95</v>
          </cell>
          <cell r="P112">
            <v>4</v>
          </cell>
        </row>
        <row r="113">
          <cell r="B113">
            <v>30</v>
          </cell>
          <cell r="C113">
            <v>10</v>
          </cell>
          <cell r="D113">
            <v>7.8</v>
          </cell>
          <cell r="E113">
            <v>1</v>
          </cell>
          <cell r="I113">
            <v>1.01</v>
          </cell>
          <cell r="J113">
            <v>1.99</v>
          </cell>
          <cell r="K113">
            <v>3</v>
          </cell>
          <cell r="P113">
            <v>4</v>
          </cell>
        </row>
        <row r="114">
          <cell r="B114">
            <v>30</v>
          </cell>
          <cell r="C114">
            <v>12</v>
          </cell>
          <cell r="D114">
            <v>8.3800000000000008</v>
          </cell>
          <cell r="E114">
            <v>1</v>
          </cell>
          <cell r="I114">
            <v>1.22</v>
          </cell>
          <cell r="J114">
            <v>2.68</v>
          </cell>
          <cell r="K114">
            <v>3.9000000000000004</v>
          </cell>
          <cell r="P114">
            <v>6</v>
          </cell>
        </row>
        <row r="115">
          <cell r="B115">
            <v>30</v>
          </cell>
          <cell r="C115">
            <v>14</v>
          </cell>
          <cell r="D115">
            <v>9.5299999999999994</v>
          </cell>
          <cell r="E115">
            <v>1</v>
          </cell>
          <cell r="I115">
            <v>1.42</v>
          </cell>
          <cell r="J115">
            <v>3.97</v>
          </cell>
          <cell r="K115">
            <v>5.3900000000000006</v>
          </cell>
          <cell r="P115">
            <v>6</v>
          </cell>
        </row>
        <row r="116">
          <cell r="B116">
            <v>30</v>
          </cell>
          <cell r="C116">
            <v>16</v>
          </cell>
          <cell r="D116">
            <v>9.5299999999999994</v>
          </cell>
          <cell r="E116">
            <v>1</v>
          </cell>
          <cell r="I116">
            <v>1.62</v>
          </cell>
          <cell r="J116">
            <v>4.68</v>
          </cell>
          <cell r="K116">
            <v>6.3</v>
          </cell>
          <cell r="P116">
            <v>6</v>
          </cell>
        </row>
        <row r="117">
          <cell r="B117">
            <v>30</v>
          </cell>
          <cell r="C117">
            <v>18</v>
          </cell>
          <cell r="D117">
            <v>11.13</v>
          </cell>
          <cell r="E117">
            <v>1.25</v>
          </cell>
          <cell r="I117">
            <v>1.82</v>
          </cell>
          <cell r="J117">
            <v>6.88</v>
          </cell>
          <cell r="K117">
            <v>8.6999999999999993</v>
          </cell>
          <cell r="P117">
            <v>6</v>
          </cell>
        </row>
        <row r="118">
          <cell r="B118">
            <v>30</v>
          </cell>
          <cell r="C118">
            <v>20</v>
          </cell>
          <cell r="D118">
            <v>12.7</v>
          </cell>
          <cell r="E118">
            <v>1.25</v>
          </cell>
          <cell r="I118">
            <v>2.0299999999999998</v>
          </cell>
          <cell r="J118">
            <v>10.42</v>
          </cell>
          <cell r="K118">
            <v>12.45</v>
          </cell>
          <cell r="P118">
            <v>7</v>
          </cell>
        </row>
        <row r="119">
          <cell r="B119">
            <v>30</v>
          </cell>
          <cell r="C119">
            <v>22</v>
          </cell>
          <cell r="D119">
            <v>12.7</v>
          </cell>
          <cell r="E119">
            <v>1.25</v>
          </cell>
          <cell r="I119">
            <v>2.23</v>
          </cell>
          <cell r="J119">
            <v>11.72</v>
          </cell>
          <cell r="K119">
            <v>13.950000000000001</v>
          </cell>
          <cell r="P119">
            <v>8</v>
          </cell>
        </row>
        <row r="120">
          <cell r="B120">
            <v>30</v>
          </cell>
          <cell r="C120">
            <v>24</v>
          </cell>
          <cell r="D120">
            <v>14.27</v>
          </cell>
          <cell r="E120">
            <v>1.25</v>
          </cell>
          <cell r="I120">
            <v>2.4300000000000002</v>
          </cell>
          <cell r="J120">
            <v>15.57</v>
          </cell>
          <cell r="K120">
            <v>18</v>
          </cell>
          <cell r="P120">
            <v>8</v>
          </cell>
        </row>
        <row r="121">
          <cell r="B121">
            <v>30</v>
          </cell>
          <cell r="C121">
            <v>28</v>
          </cell>
          <cell r="D121">
            <v>15.88</v>
          </cell>
          <cell r="E121">
            <v>1.5</v>
          </cell>
          <cell r="I121">
            <v>2.84</v>
          </cell>
          <cell r="J121">
            <v>22.65</v>
          </cell>
          <cell r="K121">
            <v>25.49</v>
          </cell>
          <cell r="P121">
            <v>9</v>
          </cell>
        </row>
        <row r="122">
          <cell r="B122">
            <v>30</v>
          </cell>
          <cell r="C122">
            <v>30</v>
          </cell>
          <cell r="D122">
            <v>15.88</v>
          </cell>
          <cell r="E122">
            <v>1.5</v>
          </cell>
          <cell r="I122">
            <v>3.04</v>
          </cell>
          <cell r="J122">
            <v>23.96</v>
          </cell>
          <cell r="K122">
            <v>27</v>
          </cell>
          <cell r="P122">
            <v>10</v>
          </cell>
        </row>
        <row r="123">
          <cell r="B123">
            <v>30</v>
          </cell>
          <cell r="C123">
            <v>32</v>
          </cell>
          <cell r="D123">
            <v>15.88</v>
          </cell>
          <cell r="E123">
            <v>1.5</v>
          </cell>
          <cell r="I123">
            <v>3.24</v>
          </cell>
          <cell r="J123">
            <v>26.76</v>
          </cell>
          <cell r="K123">
            <v>30</v>
          </cell>
          <cell r="P123">
            <v>11</v>
          </cell>
        </row>
        <row r="124">
          <cell r="B124">
            <v>30</v>
          </cell>
          <cell r="C124">
            <v>34</v>
          </cell>
          <cell r="D124">
            <v>15.88</v>
          </cell>
          <cell r="E124">
            <v>1.5</v>
          </cell>
          <cell r="I124">
            <v>3.45</v>
          </cell>
          <cell r="J124">
            <v>28.05</v>
          </cell>
          <cell r="K124">
            <v>31.5</v>
          </cell>
          <cell r="P124">
            <v>12</v>
          </cell>
        </row>
        <row r="125">
          <cell r="B125">
            <v>30</v>
          </cell>
          <cell r="C125">
            <v>36</v>
          </cell>
          <cell r="D125">
            <v>15.88</v>
          </cell>
          <cell r="E125">
            <v>1.5</v>
          </cell>
          <cell r="I125">
            <v>3.65</v>
          </cell>
          <cell r="J125">
            <v>29.35</v>
          </cell>
          <cell r="K125">
            <v>33</v>
          </cell>
          <cell r="P125">
            <v>12</v>
          </cell>
        </row>
        <row r="126">
          <cell r="B126">
            <v>40</v>
          </cell>
          <cell r="C126">
            <v>0.125</v>
          </cell>
          <cell r="D126">
            <v>1.73</v>
          </cell>
          <cell r="E126">
            <v>1</v>
          </cell>
          <cell r="I126">
            <v>7.0000000000000007E-2</v>
          </cell>
          <cell r="K126">
            <v>7.0000000000000007E-2</v>
          </cell>
          <cell r="P126">
            <v>2</v>
          </cell>
        </row>
        <row r="127">
          <cell r="B127">
            <v>40</v>
          </cell>
          <cell r="C127">
            <v>0.125</v>
          </cell>
          <cell r="D127">
            <v>1.73</v>
          </cell>
          <cell r="E127">
            <v>1</v>
          </cell>
          <cell r="I127">
            <v>7.0000000000000007E-2</v>
          </cell>
          <cell r="K127">
            <v>7.0000000000000007E-2</v>
          </cell>
          <cell r="P127">
            <v>2</v>
          </cell>
        </row>
        <row r="128">
          <cell r="B128">
            <v>40</v>
          </cell>
          <cell r="C128">
            <v>0.125</v>
          </cell>
          <cell r="D128">
            <v>1.73</v>
          </cell>
          <cell r="E128">
            <v>1</v>
          </cell>
          <cell r="I128">
            <v>7.0000000000000007E-2</v>
          </cell>
          <cell r="K128">
            <v>7.0000000000000007E-2</v>
          </cell>
          <cell r="P128">
            <v>2</v>
          </cell>
        </row>
        <row r="129">
          <cell r="B129">
            <v>40</v>
          </cell>
          <cell r="C129">
            <v>0.25</v>
          </cell>
          <cell r="D129">
            <v>2.2400000000000002</v>
          </cell>
          <cell r="E129">
            <v>1</v>
          </cell>
          <cell r="I129">
            <v>7.0000000000000007E-2</v>
          </cell>
          <cell r="K129">
            <v>7.0000000000000007E-2</v>
          </cell>
          <cell r="P129">
            <v>2</v>
          </cell>
        </row>
        <row r="130">
          <cell r="B130">
            <v>40</v>
          </cell>
          <cell r="C130">
            <v>0.25</v>
          </cell>
          <cell r="D130">
            <v>2.2400000000000002</v>
          </cell>
          <cell r="E130">
            <v>1</v>
          </cell>
          <cell r="I130">
            <v>7.0000000000000007E-2</v>
          </cell>
          <cell r="K130">
            <v>7.0000000000000007E-2</v>
          </cell>
          <cell r="P130">
            <v>2</v>
          </cell>
        </row>
        <row r="131">
          <cell r="B131">
            <v>40</v>
          </cell>
          <cell r="C131">
            <v>0.25</v>
          </cell>
          <cell r="D131">
            <v>2.2400000000000002</v>
          </cell>
          <cell r="E131">
            <v>1</v>
          </cell>
          <cell r="I131">
            <v>7.0000000000000007E-2</v>
          </cell>
          <cell r="K131">
            <v>7.0000000000000007E-2</v>
          </cell>
          <cell r="P131">
            <v>2</v>
          </cell>
        </row>
        <row r="132">
          <cell r="B132">
            <v>40</v>
          </cell>
          <cell r="C132">
            <v>0.375</v>
          </cell>
          <cell r="D132">
            <v>2.31</v>
          </cell>
          <cell r="E132">
            <v>1</v>
          </cell>
          <cell r="I132">
            <v>7.0000000000000007E-2</v>
          </cell>
          <cell r="J132">
            <v>0</v>
          </cell>
          <cell r="K132">
            <v>7.0000000000000007E-2</v>
          </cell>
          <cell r="P132">
            <v>2</v>
          </cell>
        </row>
        <row r="133">
          <cell r="B133">
            <v>40</v>
          </cell>
          <cell r="C133">
            <v>0.375</v>
          </cell>
          <cell r="D133">
            <v>2.31</v>
          </cell>
          <cell r="E133">
            <v>1</v>
          </cell>
          <cell r="I133">
            <v>7.0000000000000007E-2</v>
          </cell>
          <cell r="J133">
            <v>0</v>
          </cell>
          <cell r="K133">
            <v>7.0000000000000007E-2</v>
          </cell>
          <cell r="P133">
            <v>2</v>
          </cell>
        </row>
        <row r="134">
          <cell r="B134">
            <v>40</v>
          </cell>
          <cell r="C134">
            <v>0.375</v>
          </cell>
          <cell r="D134">
            <v>2.31</v>
          </cell>
          <cell r="E134">
            <v>1</v>
          </cell>
          <cell r="I134">
            <v>7.0000000000000007E-2</v>
          </cell>
          <cell r="J134">
            <v>0</v>
          </cell>
          <cell r="K134">
            <v>7.0000000000000007E-2</v>
          </cell>
          <cell r="P134">
            <v>2</v>
          </cell>
        </row>
        <row r="135">
          <cell r="B135">
            <v>40</v>
          </cell>
          <cell r="C135">
            <v>0.5</v>
          </cell>
          <cell r="D135">
            <v>2.77</v>
          </cell>
          <cell r="E135">
            <v>1</v>
          </cell>
          <cell r="I135">
            <v>7.0000000000000007E-2</v>
          </cell>
          <cell r="J135">
            <v>0</v>
          </cell>
          <cell r="K135">
            <v>7.0000000000000007E-2</v>
          </cell>
          <cell r="P135">
            <v>2</v>
          </cell>
        </row>
        <row r="136">
          <cell r="B136">
            <v>40</v>
          </cell>
          <cell r="C136">
            <v>0.5</v>
          </cell>
          <cell r="D136">
            <v>2.77</v>
          </cell>
          <cell r="E136">
            <v>1</v>
          </cell>
          <cell r="I136">
            <v>7.0000000000000007E-2</v>
          </cell>
          <cell r="J136">
            <v>0</v>
          </cell>
          <cell r="K136">
            <v>7.0000000000000007E-2</v>
          </cell>
          <cell r="P136">
            <v>2</v>
          </cell>
        </row>
        <row r="137">
          <cell r="B137">
            <v>40</v>
          </cell>
          <cell r="C137">
            <v>0.5</v>
          </cell>
          <cell r="D137">
            <v>2.77</v>
          </cell>
          <cell r="E137">
            <v>1</v>
          </cell>
          <cell r="I137">
            <v>7.0000000000000007E-2</v>
          </cell>
          <cell r="J137">
            <v>0</v>
          </cell>
          <cell r="K137">
            <v>7.0000000000000007E-2</v>
          </cell>
          <cell r="P137">
            <v>2</v>
          </cell>
        </row>
        <row r="138">
          <cell r="B138">
            <v>40</v>
          </cell>
          <cell r="C138">
            <v>0.75</v>
          </cell>
          <cell r="D138">
            <v>2.87</v>
          </cell>
          <cell r="E138">
            <v>1</v>
          </cell>
          <cell r="I138">
            <v>7.0000000000000007E-2</v>
          </cell>
          <cell r="J138">
            <v>0</v>
          </cell>
          <cell r="K138">
            <v>7.0000000000000007E-2</v>
          </cell>
          <cell r="P138">
            <v>2</v>
          </cell>
        </row>
        <row r="139">
          <cell r="B139">
            <v>40</v>
          </cell>
          <cell r="C139">
            <v>0.75</v>
          </cell>
          <cell r="D139">
            <v>2.87</v>
          </cell>
          <cell r="E139">
            <v>1</v>
          </cell>
          <cell r="I139">
            <v>7.0000000000000007E-2</v>
          </cell>
          <cell r="J139">
            <v>0</v>
          </cell>
          <cell r="K139">
            <v>7.0000000000000007E-2</v>
          </cell>
          <cell r="P139">
            <v>2</v>
          </cell>
        </row>
        <row r="140">
          <cell r="B140">
            <v>40</v>
          </cell>
          <cell r="C140">
            <v>0.75</v>
          </cell>
          <cell r="D140">
            <v>2.87</v>
          </cell>
          <cell r="E140">
            <v>1</v>
          </cell>
          <cell r="I140">
            <v>7.0000000000000007E-2</v>
          </cell>
          <cell r="J140">
            <v>0</v>
          </cell>
          <cell r="K140">
            <v>7.0000000000000007E-2</v>
          </cell>
          <cell r="P140">
            <v>2</v>
          </cell>
        </row>
        <row r="141">
          <cell r="B141">
            <v>40</v>
          </cell>
          <cell r="C141">
            <v>1</v>
          </cell>
          <cell r="D141">
            <v>3.38</v>
          </cell>
          <cell r="E141">
            <v>1</v>
          </cell>
          <cell r="I141">
            <v>0.12</v>
          </cell>
          <cell r="J141">
            <v>0</v>
          </cell>
          <cell r="K141">
            <v>0.12</v>
          </cell>
          <cell r="P141">
            <v>2</v>
          </cell>
        </row>
        <row r="142">
          <cell r="B142">
            <v>40</v>
          </cell>
          <cell r="C142">
            <v>1</v>
          </cell>
          <cell r="D142">
            <v>3.38</v>
          </cell>
          <cell r="E142">
            <v>1</v>
          </cell>
          <cell r="I142">
            <v>0.12</v>
          </cell>
          <cell r="J142">
            <v>0</v>
          </cell>
          <cell r="K142">
            <v>0.12</v>
          </cell>
          <cell r="P142">
            <v>2</v>
          </cell>
        </row>
        <row r="143">
          <cell r="B143">
            <v>40</v>
          </cell>
          <cell r="C143">
            <v>1</v>
          </cell>
          <cell r="D143">
            <v>3.38</v>
          </cell>
          <cell r="E143">
            <v>1</v>
          </cell>
          <cell r="I143">
            <v>0.12</v>
          </cell>
          <cell r="J143">
            <v>0</v>
          </cell>
          <cell r="K143">
            <v>0.12</v>
          </cell>
          <cell r="P143">
            <v>2</v>
          </cell>
        </row>
        <row r="144">
          <cell r="B144">
            <v>40</v>
          </cell>
          <cell r="C144">
            <v>1.25</v>
          </cell>
          <cell r="D144">
            <v>3.56</v>
          </cell>
          <cell r="E144">
            <v>1</v>
          </cell>
          <cell r="I144">
            <v>0.15</v>
          </cell>
          <cell r="K144">
            <v>0.15</v>
          </cell>
          <cell r="P144">
            <v>2</v>
          </cell>
        </row>
        <row r="145">
          <cell r="B145">
            <v>40</v>
          </cell>
          <cell r="C145">
            <v>1.25</v>
          </cell>
          <cell r="D145">
            <v>3.56</v>
          </cell>
          <cell r="E145">
            <v>1</v>
          </cell>
          <cell r="I145">
            <v>0.15</v>
          </cell>
          <cell r="K145">
            <v>0.15</v>
          </cell>
          <cell r="P145">
            <v>2</v>
          </cell>
        </row>
        <row r="146">
          <cell r="B146">
            <v>40</v>
          </cell>
          <cell r="C146">
            <v>1.25</v>
          </cell>
          <cell r="D146">
            <v>3.56</v>
          </cell>
          <cell r="E146">
            <v>1</v>
          </cell>
          <cell r="I146">
            <v>0.15</v>
          </cell>
          <cell r="K146">
            <v>0.15</v>
          </cell>
          <cell r="P146">
            <v>2</v>
          </cell>
        </row>
        <row r="147">
          <cell r="B147">
            <v>40</v>
          </cell>
          <cell r="C147">
            <v>1.5</v>
          </cell>
          <cell r="D147">
            <v>3.68</v>
          </cell>
          <cell r="E147">
            <v>1</v>
          </cell>
          <cell r="I147">
            <v>0.15</v>
          </cell>
          <cell r="J147">
            <v>0</v>
          </cell>
          <cell r="K147">
            <v>0.15</v>
          </cell>
          <cell r="P147">
            <v>2</v>
          </cell>
        </row>
        <row r="148">
          <cell r="B148">
            <v>40</v>
          </cell>
          <cell r="C148">
            <v>1.5</v>
          </cell>
          <cell r="D148">
            <v>3.68</v>
          </cell>
          <cell r="E148">
            <v>1</v>
          </cell>
          <cell r="I148">
            <v>0.15</v>
          </cell>
          <cell r="J148">
            <v>0</v>
          </cell>
          <cell r="K148">
            <v>0.15</v>
          </cell>
          <cell r="P148">
            <v>2</v>
          </cell>
        </row>
        <row r="149">
          <cell r="B149">
            <v>40</v>
          </cell>
          <cell r="C149">
            <v>1.5</v>
          </cell>
          <cell r="D149">
            <v>3.68</v>
          </cell>
          <cell r="E149">
            <v>1</v>
          </cell>
          <cell r="I149">
            <v>0.15</v>
          </cell>
          <cell r="J149">
            <v>0</v>
          </cell>
          <cell r="K149">
            <v>0.15</v>
          </cell>
          <cell r="P149">
            <v>2</v>
          </cell>
        </row>
        <row r="150">
          <cell r="B150">
            <v>40</v>
          </cell>
          <cell r="C150">
            <v>2</v>
          </cell>
          <cell r="D150">
            <v>3.91</v>
          </cell>
          <cell r="E150">
            <v>1</v>
          </cell>
          <cell r="I150">
            <v>0.3</v>
          </cell>
          <cell r="J150">
            <v>0</v>
          </cell>
          <cell r="K150">
            <v>0.3</v>
          </cell>
          <cell r="P150">
            <v>2</v>
          </cell>
        </row>
        <row r="151">
          <cell r="B151">
            <v>40</v>
          </cell>
          <cell r="C151">
            <v>2</v>
          </cell>
          <cell r="D151">
            <v>3.91</v>
          </cell>
          <cell r="E151">
            <v>1</v>
          </cell>
          <cell r="I151">
            <v>0.3</v>
          </cell>
          <cell r="J151">
            <v>0</v>
          </cell>
          <cell r="K151">
            <v>0.3</v>
          </cell>
          <cell r="P151">
            <v>2</v>
          </cell>
        </row>
        <row r="152">
          <cell r="B152">
            <v>40</v>
          </cell>
          <cell r="C152">
            <v>2</v>
          </cell>
          <cell r="D152">
            <v>3.91</v>
          </cell>
          <cell r="E152">
            <v>1</v>
          </cell>
          <cell r="I152">
            <v>0.3</v>
          </cell>
          <cell r="J152">
            <v>0</v>
          </cell>
          <cell r="K152">
            <v>0.3</v>
          </cell>
          <cell r="P152">
            <v>2</v>
          </cell>
        </row>
        <row r="153">
          <cell r="B153">
            <v>40</v>
          </cell>
          <cell r="C153">
            <v>2.5</v>
          </cell>
          <cell r="D153">
            <v>5.16</v>
          </cell>
          <cell r="E153">
            <v>1</v>
          </cell>
          <cell r="I153">
            <v>0.25</v>
          </cell>
          <cell r="J153">
            <v>0.2</v>
          </cell>
          <cell r="K153">
            <v>0.45</v>
          </cell>
          <cell r="P153">
            <v>2</v>
          </cell>
        </row>
        <row r="154">
          <cell r="B154">
            <v>40</v>
          </cell>
          <cell r="C154">
            <v>3</v>
          </cell>
          <cell r="D154">
            <v>5.49</v>
          </cell>
          <cell r="E154">
            <v>1</v>
          </cell>
          <cell r="I154">
            <v>0.3</v>
          </cell>
          <cell r="J154">
            <v>0.3</v>
          </cell>
          <cell r="K154">
            <v>0.6</v>
          </cell>
          <cell r="P154">
            <v>2</v>
          </cell>
        </row>
        <row r="155">
          <cell r="B155">
            <v>40</v>
          </cell>
          <cell r="C155">
            <v>3.5</v>
          </cell>
          <cell r="D155">
            <v>5.74</v>
          </cell>
          <cell r="E155">
            <v>1</v>
          </cell>
          <cell r="I155">
            <v>0.35</v>
          </cell>
          <cell r="J155">
            <v>0.4</v>
          </cell>
          <cell r="K155">
            <v>0.75</v>
          </cell>
          <cell r="P155">
            <v>3</v>
          </cell>
        </row>
        <row r="156">
          <cell r="B156">
            <v>40</v>
          </cell>
          <cell r="C156">
            <v>4</v>
          </cell>
          <cell r="D156">
            <v>6.02</v>
          </cell>
          <cell r="E156">
            <v>1</v>
          </cell>
          <cell r="I156">
            <v>0.41</v>
          </cell>
          <cell r="J156">
            <v>0.49</v>
          </cell>
          <cell r="K156">
            <v>0.89999999999999991</v>
          </cell>
          <cell r="P156">
            <v>3</v>
          </cell>
        </row>
        <row r="157">
          <cell r="B157">
            <v>40</v>
          </cell>
          <cell r="C157">
            <v>5</v>
          </cell>
          <cell r="D157">
            <v>6.55</v>
          </cell>
          <cell r="E157">
            <v>1</v>
          </cell>
          <cell r="I157">
            <v>0.51</v>
          </cell>
          <cell r="J157">
            <v>0.54</v>
          </cell>
          <cell r="K157">
            <v>1.05</v>
          </cell>
          <cell r="P157">
            <v>4</v>
          </cell>
        </row>
        <row r="158">
          <cell r="B158">
            <v>40</v>
          </cell>
          <cell r="C158">
            <v>6</v>
          </cell>
          <cell r="D158">
            <v>7.11</v>
          </cell>
          <cell r="E158">
            <v>1</v>
          </cell>
          <cell r="I158">
            <v>0.61</v>
          </cell>
          <cell r="J158">
            <v>1.04</v>
          </cell>
          <cell r="K158">
            <v>1.65</v>
          </cell>
          <cell r="P158">
            <v>4</v>
          </cell>
        </row>
        <row r="159">
          <cell r="B159">
            <v>40</v>
          </cell>
          <cell r="C159">
            <v>8</v>
          </cell>
          <cell r="D159">
            <v>8.18</v>
          </cell>
          <cell r="E159">
            <v>1</v>
          </cell>
          <cell r="I159">
            <v>0.81</v>
          </cell>
          <cell r="J159">
            <v>1.73</v>
          </cell>
          <cell r="K159">
            <v>2.54</v>
          </cell>
          <cell r="P159">
            <v>4</v>
          </cell>
        </row>
        <row r="160">
          <cell r="B160">
            <v>40</v>
          </cell>
          <cell r="C160">
            <v>10</v>
          </cell>
          <cell r="D160">
            <v>9.27</v>
          </cell>
          <cell r="E160">
            <v>1</v>
          </cell>
          <cell r="I160">
            <v>1.01</v>
          </cell>
          <cell r="J160">
            <v>3.04</v>
          </cell>
          <cell r="K160">
            <v>4.05</v>
          </cell>
          <cell r="P160">
            <v>4</v>
          </cell>
        </row>
        <row r="161">
          <cell r="B161">
            <v>40</v>
          </cell>
          <cell r="C161">
            <v>12</v>
          </cell>
          <cell r="D161">
            <v>10.31</v>
          </cell>
          <cell r="E161">
            <v>1.25</v>
          </cell>
          <cell r="I161">
            <v>1.22</v>
          </cell>
          <cell r="J161">
            <v>4.0199999999999996</v>
          </cell>
          <cell r="K161">
            <v>5.2399999999999993</v>
          </cell>
          <cell r="P161">
            <v>6</v>
          </cell>
        </row>
        <row r="162">
          <cell r="B162">
            <v>40</v>
          </cell>
          <cell r="C162">
            <v>14</v>
          </cell>
          <cell r="D162">
            <v>11.13</v>
          </cell>
          <cell r="E162">
            <v>1.25</v>
          </cell>
          <cell r="I162">
            <v>1.42</v>
          </cell>
          <cell r="J162">
            <v>5.33</v>
          </cell>
          <cell r="K162">
            <v>6.75</v>
          </cell>
          <cell r="P162">
            <v>6</v>
          </cell>
        </row>
        <row r="163">
          <cell r="B163">
            <v>40</v>
          </cell>
          <cell r="C163">
            <v>16</v>
          </cell>
          <cell r="D163">
            <v>12.7</v>
          </cell>
          <cell r="E163">
            <v>1.25</v>
          </cell>
          <cell r="I163">
            <v>1.62</v>
          </cell>
          <cell r="J163">
            <v>8.42</v>
          </cell>
          <cell r="K163">
            <v>10.039999999999999</v>
          </cell>
          <cell r="P163">
            <v>6</v>
          </cell>
        </row>
        <row r="164">
          <cell r="B164">
            <v>40</v>
          </cell>
          <cell r="C164">
            <v>18</v>
          </cell>
          <cell r="D164">
            <v>14.27</v>
          </cell>
          <cell r="E164">
            <v>1.25</v>
          </cell>
          <cell r="I164">
            <v>1.82</v>
          </cell>
          <cell r="J164">
            <v>11.53</v>
          </cell>
          <cell r="K164">
            <v>13.35</v>
          </cell>
          <cell r="P164">
            <v>6</v>
          </cell>
        </row>
        <row r="165">
          <cell r="B165">
            <v>40</v>
          </cell>
          <cell r="C165">
            <v>20</v>
          </cell>
          <cell r="D165">
            <v>15.09</v>
          </cell>
          <cell r="E165">
            <v>1.5</v>
          </cell>
          <cell r="I165">
            <v>2.0299999999999998</v>
          </cell>
          <cell r="J165">
            <v>14.47</v>
          </cell>
          <cell r="K165">
            <v>16.5</v>
          </cell>
          <cell r="P165">
            <v>7</v>
          </cell>
        </row>
        <row r="166">
          <cell r="B166">
            <v>40</v>
          </cell>
          <cell r="C166">
            <v>24</v>
          </cell>
          <cell r="D166">
            <v>17.48</v>
          </cell>
          <cell r="E166">
            <v>1.5</v>
          </cell>
          <cell r="I166">
            <v>2.4300000000000002</v>
          </cell>
          <cell r="J166">
            <v>24.57</v>
          </cell>
          <cell r="K166">
            <v>27</v>
          </cell>
          <cell r="P166">
            <v>8</v>
          </cell>
        </row>
        <row r="167">
          <cell r="B167">
            <v>40</v>
          </cell>
          <cell r="C167">
            <v>32</v>
          </cell>
          <cell r="D167">
            <v>17.48</v>
          </cell>
          <cell r="E167">
            <v>1.5</v>
          </cell>
          <cell r="I167">
            <v>3.24</v>
          </cell>
          <cell r="J167">
            <v>31.26</v>
          </cell>
          <cell r="K167">
            <v>34.5</v>
          </cell>
          <cell r="P167">
            <v>11</v>
          </cell>
        </row>
        <row r="168">
          <cell r="B168">
            <v>40</v>
          </cell>
          <cell r="C168">
            <v>34</v>
          </cell>
          <cell r="D168">
            <v>17.48</v>
          </cell>
          <cell r="E168">
            <v>1.5</v>
          </cell>
          <cell r="I168">
            <v>3.45</v>
          </cell>
          <cell r="J168">
            <v>34.049999999999997</v>
          </cell>
          <cell r="K168">
            <v>37.5</v>
          </cell>
          <cell r="P168">
            <v>12</v>
          </cell>
        </row>
        <row r="169">
          <cell r="B169">
            <v>40</v>
          </cell>
          <cell r="C169">
            <v>36</v>
          </cell>
          <cell r="D169">
            <v>19.05</v>
          </cell>
          <cell r="E169">
            <v>2</v>
          </cell>
          <cell r="I169">
            <v>3.65</v>
          </cell>
          <cell r="J169">
            <v>41.34</v>
          </cell>
          <cell r="K169">
            <v>44.99</v>
          </cell>
          <cell r="P169">
            <v>12</v>
          </cell>
        </row>
        <row r="170">
          <cell r="B170" t="str">
            <v>40S</v>
          </cell>
          <cell r="C170">
            <v>0.125</v>
          </cell>
          <cell r="D170">
            <v>1.73</v>
          </cell>
          <cell r="E170">
            <v>1</v>
          </cell>
          <cell r="I170">
            <v>7.0000000000000007E-2</v>
          </cell>
          <cell r="K170">
            <v>7.0000000000000007E-2</v>
          </cell>
          <cell r="P170">
            <v>2</v>
          </cell>
        </row>
        <row r="171">
          <cell r="B171" t="str">
            <v>40S</v>
          </cell>
          <cell r="C171">
            <v>0.125</v>
          </cell>
          <cell r="D171">
            <v>1.73</v>
          </cell>
          <cell r="E171">
            <v>1</v>
          </cell>
          <cell r="I171">
            <v>7.0000000000000007E-2</v>
          </cell>
          <cell r="K171">
            <v>7.0000000000000007E-2</v>
          </cell>
          <cell r="P171">
            <v>2</v>
          </cell>
        </row>
        <row r="172">
          <cell r="B172" t="str">
            <v>40S</v>
          </cell>
          <cell r="C172">
            <v>0.125</v>
          </cell>
          <cell r="D172">
            <v>1.73</v>
          </cell>
          <cell r="E172">
            <v>1</v>
          </cell>
          <cell r="I172">
            <v>7.0000000000000007E-2</v>
          </cell>
          <cell r="K172">
            <v>7.0000000000000007E-2</v>
          </cell>
          <cell r="P172">
            <v>2</v>
          </cell>
        </row>
        <row r="173">
          <cell r="B173" t="str">
            <v>40S</v>
          </cell>
          <cell r="C173">
            <v>0.25</v>
          </cell>
          <cell r="D173">
            <v>2.2400000000000002</v>
          </cell>
          <cell r="E173">
            <v>1</v>
          </cell>
          <cell r="I173">
            <v>7.0000000000000007E-2</v>
          </cell>
          <cell r="K173">
            <v>7.0000000000000007E-2</v>
          </cell>
          <cell r="P173">
            <v>2</v>
          </cell>
        </row>
        <row r="174">
          <cell r="B174" t="str">
            <v>40S</v>
          </cell>
          <cell r="C174">
            <v>0.25</v>
          </cell>
          <cell r="D174">
            <v>2.2400000000000002</v>
          </cell>
          <cell r="E174">
            <v>1</v>
          </cell>
          <cell r="I174">
            <v>7.0000000000000007E-2</v>
          </cell>
          <cell r="K174">
            <v>7.0000000000000007E-2</v>
          </cell>
          <cell r="P174">
            <v>2</v>
          </cell>
        </row>
        <row r="175">
          <cell r="B175" t="str">
            <v>40S</v>
          </cell>
          <cell r="C175">
            <v>0.25</v>
          </cell>
          <cell r="D175">
            <v>2.2400000000000002</v>
          </cell>
          <cell r="E175">
            <v>1</v>
          </cell>
          <cell r="I175">
            <v>7.0000000000000007E-2</v>
          </cell>
          <cell r="K175">
            <v>7.0000000000000007E-2</v>
          </cell>
          <cell r="P175">
            <v>2</v>
          </cell>
        </row>
        <row r="176">
          <cell r="B176" t="str">
            <v>40S</v>
          </cell>
          <cell r="C176">
            <v>0.375</v>
          </cell>
          <cell r="D176">
            <v>2.31</v>
          </cell>
          <cell r="E176">
            <v>1</v>
          </cell>
          <cell r="I176">
            <v>7.0000000000000007E-2</v>
          </cell>
          <cell r="K176">
            <v>7.0000000000000007E-2</v>
          </cell>
          <cell r="P176">
            <v>2</v>
          </cell>
        </row>
        <row r="177">
          <cell r="B177" t="str">
            <v>40S</v>
          </cell>
          <cell r="C177">
            <v>0.375</v>
          </cell>
          <cell r="D177">
            <v>2.31</v>
          </cell>
          <cell r="E177">
            <v>1</v>
          </cell>
          <cell r="I177">
            <v>7.0000000000000007E-2</v>
          </cell>
          <cell r="K177">
            <v>7.0000000000000007E-2</v>
          </cell>
          <cell r="P177">
            <v>2</v>
          </cell>
        </row>
        <row r="178">
          <cell r="B178" t="str">
            <v>40S</v>
          </cell>
          <cell r="C178">
            <v>0.375</v>
          </cell>
          <cell r="D178">
            <v>2.31</v>
          </cell>
          <cell r="E178">
            <v>1</v>
          </cell>
          <cell r="I178">
            <v>7.0000000000000007E-2</v>
          </cell>
          <cell r="K178">
            <v>7.0000000000000007E-2</v>
          </cell>
          <cell r="P178">
            <v>2</v>
          </cell>
        </row>
        <row r="179">
          <cell r="B179" t="str">
            <v>40S</v>
          </cell>
          <cell r="C179">
            <v>0.5</v>
          </cell>
          <cell r="D179">
            <v>2.77</v>
          </cell>
          <cell r="E179">
            <v>1</v>
          </cell>
          <cell r="I179">
            <v>7.0000000000000007E-2</v>
          </cell>
          <cell r="J179">
            <v>0</v>
          </cell>
          <cell r="K179">
            <v>7.0000000000000007E-2</v>
          </cell>
          <cell r="P179">
            <v>2</v>
          </cell>
        </row>
        <row r="180">
          <cell r="B180" t="str">
            <v>40S</v>
          </cell>
          <cell r="C180">
            <v>0.5</v>
          </cell>
          <cell r="D180">
            <v>2.77</v>
          </cell>
          <cell r="E180">
            <v>1</v>
          </cell>
          <cell r="I180">
            <v>7.0000000000000007E-2</v>
          </cell>
          <cell r="J180">
            <v>0</v>
          </cell>
          <cell r="K180">
            <v>7.0000000000000007E-2</v>
          </cell>
          <cell r="P180">
            <v>2</v>
          </cell>
        </row>
        <row r="181">
          <cell r="B181" t="str">
            <v>40S</v>
          </cell>
          <cell r="C181">
            <v>0.5</v>
          </cell>
          <cell r="D181">
            <v>2.77</v>
          </cell>
          <cell r="E181">
            <v>1</v>
          </cell>
          <cell r="I181">
            <v>7.0000000000000007E-2</v>
          </cell>
          <cell r="J181">
            <v>0</v>
          </cell>
          <cell r="K181">
            <v>7.0000000000000007E-2</v>
          </cell>
          <cell r="P181">
            <v>2</v>
          </cell>
        </row>
        <row r="182">
          <cell r="B182" t="str">
            <v>40S</v>
          </cell>
          <cell r="C182">
            <v>0.75</v>
          </cell>
          <cell r="D182">
            <v>2.87</v>
          </cell>
          <cell r="E182">
            <v>1</v>
          </cell>
          <cell r="I182">
            <v>7.0000000000000007E-2</v>
          </cell>
          <cell r="J182">
            <v>0</v>
          </cell>
          <cell r="K182">
            <v>7.0000000000000007E-2</v>
          </cell>
          <cell r="P182">
            <v>2</v>
          </cell>
        </row>
        <row r="183">
          <cell r="B183" t="str">
            <v>40S</v>
          </cell>
          <cell r="C183">
            <v>0.75</v>
          </cell>
          <cell r="D183">
            <v>2.87</v>
          </cell>
          <cell r="E183">
            <v>1</v>
          </cell>
          <cell r="I183">
            <v>7.0000000000000007E-2</v>
          </cell>
          <cell r="J183">
            <v>0</v>
          </cell>
          <cell r="K183">
            <v>7.0000000000000007E-2</v>
          </cell>
          <cell r="P183">
            <v>2</v>
          </cell>
        </row>
        <row r="184">
          <cell r="B184" t="str">
            <v>40S</v>
          </cell>
          <cell r="C184">
            <v>0.75</v>
          </cell>
          <cell r="D184">
            <v>2.87</v>
          </cell>
          <cell r="E184">
            <v>1</v>
          </cell>
          <cell r="I184">
            <v>7.0000000000000007E-2</v>
          </cell>
          <cell r="J184">
            <v>0</v>
          </cell>
          <cell r="K184">
            <v>7.0000000000000007E-2</v>
          </cell>
          <cell r="P184">
            <v>2</v>
          </cell>
        </row>
        <row r="185">
          <cell r="B185" t="str">
            <v>40S</v>
          </cell>
          <cell r="C185">
            <v>1</v>
          </cell>
          <cell r="D185">
            <v>3.38</v>
          </cell>
          <cell r="E185">
            <v>1</v>
          </cell>
          <cell r="I185">
            <v>0.12</v>
          </cell>
          <cell r="J185">
            <v>0</v>
          </cell>
          <cell r="K185">
            <v>0.12</v>
          </cell>
          <cell r="P185">
            <v>2</v>
          </cell>
        </row>
        <row r="186">
          <cell r="B186" t="str">
            <v>40S</v>
          </cell>
          <cell r="C186">
            <v>1</v>
          </cell>
          <cell r="D186">
            <v>3.38</v>
          </cell>
          <cell r="E186">
            <v>1</v>
          </cell>
          <cell r="I186">
            <v>0.12</v>
          </cell>
          <cell r="J186">
            <v>0</v>
          </cell>
          <cell r="K186">
            <v>0.12</v>
          </cell>
          <cell r="P186">
            <v>2</v>
          </cell>
        </row>
        <row r="187">
          <cell r="B187" t="str">
            <v>40S</v>
          </cell>
          <cell r="C187">
            <v>1</v>
          </cell>
          <cell r="D187">
            <v>3.38</v>
          </cell>
          <cell r="E187">
            <v>1</v>
          </cell>
          <cell r="I187">
            <v>0.12</v>
          </cell>
          <cell r="J187">
            <v>0</v>
          </cell>
          <cell r="K187">
            <v>0.12</v>
          </cell>
          <cell r="P187">
            <v>2</v>
          </cell>
        </row>
        <row r="188">
          <cell r="B188" t="str">
            <v>40S</v>
          </cell>
          <cell r="C188">
            <v>1.25</v>
          </cell>
          <cell r="D188">
            <v>3.56</v>
          </cell>
          <cell r="E188">
            <v>1</v>
          </cell>
          <cell r="I188">
            <v>0.15</v>
          </cell>
          <cell r="K188">
            <v>0.15</v>
          </cell>
          <cell r="P188">
            <v>2</v>
          </cell>
        </row>
        <row r="189">
          <cell r="B189" t="str">
            <v>40S</v>
          </cell>
          <cell r="C189">
            <v>1.25</v>
          </cell>
          <cell r="D189">
            <v>3.56</v>
          </cell>
          <cell r="E189">
            <v>1</v>
          </cell>
          <cell r="I189">
            <v>0.15</v>
          </cell>
          <cell r="K189">
            <v>0.15</v>
          </cell>
          <cell r="P189">
            <v>2</v>
          </cell>
        </row>
        <row r="190">
          <cell r="B190" t="str">
            <v>40S</v>
          </cell>
          <cell r="C190">
            <v>1.25</v>
          </cell>
          <cell r="D190">
            <v>3.56</v>
          </cell>
          <cell r="E190">
            <v>1</v>
          </cell>
          <cell r="I190">
            <v>0.15</v>
          </cell>
          <cell r="K190">
            <v>0.15</v>
          </cell>
          <cell r="P190">
            <v>2</v>
          </cell>
        </row>
        <row r="191">
          <cell r="B191" t="str">
            <v>40S</v>
          </cell>
          <cell r="C191">
            <v>1.5</v>
          </cell>
          <cell r="D191">
            <v>3.68</v>
          </cell>
          <cell r="E191">
            <v>1</v>
          </cell>
          <cell r="I191">
            <v>0.15</v>
          </cell>
          <cell r="J191">
            <v>0</v>
          </cell>
          <cell r="K191">
            <v>0.15</v>
          </cell>
          <cell r="P191">
            <v>2</v>
          </cell>
        </row>
        <row r="192">
          <cell r="B192" t="str">
            <v>40S</v>
          </cell>
          <cell r="C192">
            <v>1.5</v>
          </cell>
          <cell r="D192">
            <v>3.68</v>
          </cell>
          <cell r="E192">
            <v>1</v>
          </cell>
          <cell r="I192">
            <v>0.15</v>
          </cell>
          <cell r="J192">
            <v>0</v>
          </cell>
          <cell r="K192">
            <v>0.15</v>
          </cell>
          <cell r="P192">
            <v>2</v>
          </cell>
        </row>
        <row r="193">
          <cell r="B193" t="str">
            <v>40S</v>
          </cell>
          <cell r="C193">
            <v>1.5</v>
          </cell>
          <cell r="D193">
            <v>3.68</v>
          </cell>
          <cell r="E193">
            <v>1</v>
          </cell>
          <cell r="I193">
            <v>0.15</v>
          </cell>
          <cell r="J193">
            <v>0</v>
          </cell>
          <cell r="K193">
            <v>0.15</v>
          </cell>
          <cell r="P193">
            <v>2</v>
          </cell>
        </row>
        <row r="194">
          <cell r="B194" t="str">
            <v>40S</v>
          </cell>
          <cell r="C194">
            <v>2</v>
          </cell>
          <cell r="D194">
            <v>3.91</v>
          </cell>
          <cell r="E194">
            <v>1</v>
          </cell>
          <cell r="I194">
            <v>0.3</v>
          </cell>
          <cell r="J194">
            <v>0</v>
          </cell>
          <cell r="K194">
            <v>0.3</v>
          </cell>
          <cell r="P194">
            <v>2</v>
          </cell>
        </row>
        <row r="195">
          <cell r="B195" t="str">
            <v>40S</v>
          </cell>
          <cell r="C195">
            <v>2</v>
          </cell>
          <cell r="D195">
            <v>3.91</v>
          </cell>
          <cell r="E195">
            <v>1</v>
          </cell>
          <cell r="I195">
            <v>0.3</v>
          </cell>
          <cell r="J195">
            <v>0</v>
          </cell>
          <cell r="K195">
            <v>0.3</v>
          </cell>
          <cell r="P195">
            <v>2</v>
          </cell>
        </row>
        <row r="196">
          <cell r="B196" t="str">
            <v>40S</v>
          </cell>
          <cell r="C196">
            <v>2</v>
          </cell>
          <cell r="D196">
            <v>3.91</v>
          </cell>
          <cell r="E196">
            <v>1</v>
          </cell>
          <cell r="I196">
            <v>0.3</v>
          </cell>
          <cell r="J196">
            <v>0</v>
          </cell>
          <cell r="K196">
            <v>0.3</v>
          </cell>
          <cell r="P196">
            <v>2</v>
          </cell>
        </row>
        <row r="197">
          <cell r="B197" t="str">
            <v>40S</v>
          </cell>
          <cell r="C197">
            <v>2.5</v>
          </cell>
          <cell r="D197">
            <v>5.16</v>
          </cell>
          <cell r="E197">
            <v>1</v>
          </cell>
          <cell r="I197">
            <v>0.25</v>
          </cell>
          <cell r="J197">
            <v>0.2</v>
          </cell>
          <cell r="K197">
            <v>0.45</v>
          </cell>
          <cell r="P197">
            <v>2</v>
          </cell>
        </row>
        <row r="198">
          <cell r="B198" t="str">
            <v>40S</v>
          </cell>
          <cell r="C198">
            <v>3</v>
          </cell>
          <cell r="D198">
            <v>5.49</v>
          </cell>
          <cell r="E198">
            <v>1</v>
          </cell>
          <cell r="I198">
            <v>0.3</v>
          </cell>
          <cell r="J198">
            <v>0.3</v>
          </cell>
          <cell r="K198">
            <v>0.6</v>
          </cell>
          <cell r="P198">
            <v>2</v>
          </cell>
        </row>
        <row r="199">
          <cell r="B199" t="str">
            <v>40S</v>
          </cell>
          <cell r="C199">
            <v>3.5</v>
          </cell>
          <cell r="D199">
            <v>5.74</v>
          </cell>
          <cell r="E199">
            <v>1</v>
          </cell>
          <cell r="I199">
            <v>0.35</v>
          </cell>
          <cell r="J199">
            <v>0.4</v>
          </cell>
          <cell r="K199">
            <v>0.75</v>
          </cell>
          <cell r="P199">
            <v>3</v>
          </cell>
        </row>
        <row r="200">
          <cell r="B200" t="str">
            <v>40S</v>
          </cell>
          <cell r="C200">
            <v>4</v>
          </cell>
          <cell r="D200">
            <v>6.02</v>
          </cell>
          <cell r="E200">
            <v>1</v>
          </cell>
          <cell r="I200">
            <v>0.41</v>
          </cell>
          <cell r="J200">
            <v>0.49</v>
          </cell>
          <cell r="K200">
            <v>0.89999999999999991</v>
          </cell>
          <cell r="P200">
            <v>3</v>
          </cell>
        </row>
        <row r="201">
          <cell r="B201" t="str">
            <v>40S</v>
          </cell>
          <cell r="C201">
            <v>5</v>
          </cell>
          <cell r="D201">
            <v>6.55</v>
          </cell>
          <cell r="E201">
            <v>1</v>
          </cell>
          <cell r="I201">
            <v>0.51</v>
          </cell>
          <cell r="J201">
            <v>0.54</v>
          </cell>
          <cell r="K201">
            <v>1.05</v>
          </cell>
          <cell r="P201">
            <v>4</v>
          </cell>
        </row>
        <row r="202">
          <cell r="B202" t="str">
            <v>40S</v>
          </cell>
          <cell r="C202">
            <v>6</v>
          </cell>
          <cell r="D202">
            <v>7.11</v>
          </cell>
          <cell r="E202">
            <v>1</v>
          </cell>
          <cell r="I202">
            <v>0.61</v>
          </cell>
          <cell r="J202">
            <v>1.04</v>
          </cell>
          <cell r="K202">
            <v>1.65</v>
          </cell>
          <cell r="P202">
            <v>4</v>
          </cell>
        </row>
        <row r="203">
          <cell r="B203" t="str">
            <v>40S</v>
          </cell>
          <cell r="C203">
            <v>8</v>
          </cell>
          <cell r="D203">
            <v>8.18</v>
          </cell>
          <cell r="E203">
            <v>1</v>
          </cell>
          <cell r="I203">
            <v>0.81</v>
          </cell>
          <cell r="J203">
            <v>1.73</v>
          </cell>
          <cell r="K203">
            <v>2.54</v>
          </cell>
          <cell r="P203">
            <v>4</v>
          </cell>
        </row>
        <row r="204">
          <cell r="B204" t="str">
            <v>40S</v>
          </cell>
          <cell r="C204">
            <v>10</v>
          </cell>
          <cell r="D204">
            <v>9.27</v>
          </cell>
          <cell r="E204">
            <v>1</v>
          </cell>
          <cell r="I204">
            <v>1.01</v>
          </cell>
          <cell r="J204">
            <v>3.04</v>
          </cell>
          <cell r="K204">
            <v>4.05</v>
          </cell>
          <cell r="P204">
            <v>4</v>
          </cell>
        </row>
        <row r="205">
          <cell r="B205" t="str">
            <v>40S</v>
          </cell>
          <cell r="C205">
            <v>12</v>
          </cell>
          <cell r="D205">
            <v>9.5299999999999994</v>
          </cell>
          <cell r="E205">
            <v>1</v>
          </cell>
          <cell r="I205">
            <v>1.22</v>
          </cell>
          <cell r="J205">
            <v>3.28</v>
          </cell>
          <cell r="K205">
            <v>4.5</v>
          </cell>
          <cell r="P205">
            <v>6</v>
          </cell>
        </row>
        <row r="206">
          <cell r="B206">
            <v>60</v>
          </cell>
          <cell r="C206">
            <v>8</v>
          </cell>
          <cell r="D206">
            <v>10.31</v>
          </cell>
          <cell r="E206">
            <v>1.25</v>
          </cell>
          <cell r="I206">
            <v>0.81</v>
          </cell>
          <cell r="J206">
            <v>2.64</v>
          </cell>
          <cell r="K206">
            <v>3.45</v>
          </cell>
          <cell r="P206">
            <v>4</v>
          </cell>
        </row>
        <row r="207">
          <cell r="B207">
            <v>60</v>
          </cell>
          <cell r="C207">
            <v>10</v>
          </cell>
          <cell r="D207">
            <v>12.7</v>
          </cell>
          <cell r="E207">
            <v>1.25</v>
          </cell>
          <cell r="I207">
            <v>1.01</v>
          </cell>
          <cell r="J207">
            <v>5.74</v>
          </cell>
          <cell r="K207">
            <v>6.75</v>
          </cell>
          <cell r="P207">
            <v>4</v>
          </cell>
        </row>
        <row r="208">
          <cell r="B208">
            <v>60</v>
          </cell>
          <cell r="C208">
            <v>12</v>
          </cell>
          <cell r="D208">
            <v>14.27</v>
          </cell>
          <cell r="E208">
            <v>1.25</v>
          </cell>
          <cell r="I208">
            <v>1.22</v>
          </cell>
          <cell r="J208">
            <v>8.3800000000000008</v>
          </cell>
          <cell r="K208">
            <v>9.6000000000000014</v>
          </cell>
          <cell r="P208">
            <v>6</v>
          </cell>
        </row>
        <row r="209">
          <cell r="B209">
            <v>60</v>
          </cell>
          <cell r="C209">
            <v>14</v>
          </cell>
          <cell r="D209">
            <v>15.09</v>
          </cell>
          <cell r="E209">
            <v>1.5</v>
          </cell>
          <cell r="I209">
            <v>1.42</v>
          </cell>
          <cell r="J209">
            <v>9.9700000000000006</v>
          </cell>
          <cell r="K209">
            <v>11.39</v>
          </cell>
          <cell r="P209">
            <v>6</v>
          </cell>
        </row>
        <row r="210">
          <cell r="B210">
            <v>60</v>
          </cell>
          <cell r="C210">
            <v>16</v>
          </cell>
          <cell r="D210">
            <v>16.66</v>
          </cell>
          <cell r="E210">
            <v>1.5</v>
          </cell>
          <cell r="I210">
            <v>1.62</v>
          </cell>
          <cell r="J210">
            <v>14.88</v>
          </cell>
          <cell r="K210">
            <v>16.5</v>
          </cell>
          <cell r="P210">
            <v>6</v>
          </cell>
        </row>
        <row r="211">
          <cell r="B211">
            <v>60</v>
          </cell>
          <cell r="C211">
            <v>18</v>
          </cell>
          <cell r="D211">
            <v>19.05</v>
          </cell>
          <cell r="E211">
            <v>2</v>
          </cell>
          <cell r="I211">
            <v>1.82</v>
          </cell>
          <cell r="J211">
            <v>20.67</v>
          </cell>
          <cell r="K211">
            <v>22.490000000000002</v>
          </cell>
          <cell r="P211">
            <v>6</v>
          </cell>
        </row>
        <row r="212">
          <cell r="B212">
            <v>60</v>
          </cell>
          <cell r="C212">
            <v>20</v>
          </cell>
          <cell r="D212">
            <v>20.62</v>
          </cell>
          <cell r="E212">
            <v>2</v>
          </cell>
          <cell r="I212">
            <v>2.0299999999999998</v>
          </cell>
          <cell r="J212">
            <v>23.47</v>
          </cell>
          <cell r="K212">
            <v>25.5</v>
          </cell>
          <cell r="P212">
            <v>7</v>
          </cell>
        </row>
        <row r="213">
          <cell r="B213">
            <v>60</v>
          </cell>
          <cell r="C213">
            <v>22</v>
          </cell>
          <cell r="D213">
            <v>22.23</v>
          </cell>
          <cell r="E213">
            <v>2</v>
          </cell>
          <cell r="I213">
            <v>2.23</v>
          </cell>
          <cell r="J213">
            <v>29.27</v>
          </cell>
          <cell r="K213">
            <v>31.5</v>
          </cell>
          <cell r="P213">
            <v>8</v>
          </cell>
        </row>
        <row r="214">
          <cell r="B214">
            <v>60</v>
          </cell>
          <cell r="C214">
            <v>24</v>
          </cell>
          <cell r="D214">
            <v>24.61</v>
          </cell>
          <cell r="E214">
            <v>2</v>
          </cell>
          <cell r="I214">
            <v>2.4300000000000002</v>
          </cell>
          <cell r="J214">
            <v>35.07</v>
          </cell>
          <cell r="K214">
            <v>37.5</v>
          </cell>
          <cell r="P214">
            <v>8</v>
          </cell>
        </row>
        <row r="215">
          <cell r="B215">
            <v>80</v>
          </cell>
          <cell r="C215">
            <v>0.125</v>
          </cell>
          <cell r="D215">
            <v>2.41</v>
          </cell>
          <cell r="E215">
            <v>1</v>
          </cell>
          <cell r="I215">
            <v>7.0000000000000007E-2</v>
          </cell>
          <cell r="K215">
            <v>7.0000000000000007E-2</v>
          </cell>
          <cell r="P215">
            <v>2</v>
          </cell>
        </row>
        <row r="216">
          <cell r="B216">
            <v>80</v>
          </cell>
          <cell r="C216">
            <v>0.125</v>
          </cell>
          <cell r="D216">
            <v>2.41</v>
          </cell>
          <cell r="E216">
            <v>1</v>
          </cell>
          <cell r="I216">
            <v>7.0000000000000007E-2</v>
          </cell>
          <cell r="K216">
            <v>7.0000000000000007E-2</v>
          </cell>
          <cell r="P216">
            <v>2</v>
          </cell>
        </row>
        <row r="217">
          <cell r="B217">
            <v>80</v>
          </cell>
          <cell r="C217">
            <v>0.125</v>
          </cell>
          <cell r="D217">
            <v>2.41</v>
          </cell>
          <cell r="E217">
            <v>1</v>
          </cell>
          <cell r="I217">
            <v>7.0000000000000007E-2</v>
          </cell>
          <cell r="K217">
            <v>7.0000000000000007E-2</v>
          </cell>
          <cell r="P217">
            <v>2</v>
          </cell>
        </row>
        <row r="218">
          <cell r="B218">
            <v>80</v>
          </cell>
          <cell r="C218">
            <v>0.25</v>
          </cell>
          <cell r="D218">
            <v>3.02</v>
          </cell>
          <cell r="E218">
            <v>1</v>
          </cell>
          <cell r="I218">
            <v>7.0000000000000007E-2</v>
          </cell>
          <cell r="K218">
            <v>7.0000000000000007E-2</v>
          </cell>
          <cell r="P218">
            <v>2</v>
          </cell>
        </row>
        <row r="219">
          <cell r="B219">
            <v>80</v>
          </cell>
          <cell r="C219">
            <v>0.25</v>
          </cell>
          <cell r="D219">
            <v>3.02</v>
          </cell>
          <cell r="E219">
            <v>1</v>
          </cell>
          <cell r="I219">
            <v>7.0000000000000007E-2</v>
          </cell>
          <cell r="K219">
            <v>7.0000000000000007E-2</v>
          </cell>
          <cell r="P219">
            <v>2</v>
          </cell>
        </row>
        <row r="220">
          <cell r="B220">
            <v>80</v>
          </cell>
          <cell r="C220">
            <v>0.25</v>
          </cell>
          <cell r="D220">
            <v>3.02</v>
          </cell>
          <cell r="E220">
            <v>1</v>
          </cell>
          <cell r="I220">
            <v>7.0000000000000007E-2</v>
          </cell>
          <cell r="K220">
            <v>7.0000000000000007E-2</v>
          </cell>
          <cell r="P220">
            <v>2</v>
          </cell>
        </row>
        <row r="221">
          <cell r="B221">
            <v>80</v>
          </cell>
          <cell r="C221">
            <v>0.375</v>
          </cell>
          <cell r="D221">
            <v>3.2</v>
          </cell>
          <cell r="E221">
            <v>1</v>
          </cell>
          <cell r="I221">
            <v>7.0000000000000007E-2</v>
          </cell>
          <cell r="J221">
            <v>0</v>
          </cell>
          <cell r="K221">
            <v>7.0000000000000007E-2</v>
          </cell>
          <cell r="P221">
            <v>2</v>
          </cell>
        </row>
        <row r="222">
          <cell r="B222">
            <v>80</v>
          </cell>
          <cell r="C222">
            <v>0.375</v>
          </cell>
          <cell r="D222">
            <v>3.2</v>
          </cell>
          <cell r="E222">
            <v>1</v>
          </cell>
          <cell r="I222">
            <v>7.0000000000000007E-2</v>
          </cell>
          <cell r="J222">
            <v>0</v>
          </cell>
          <cell r="K222">
            <v>7.0000000000000007E-2</v>
          </cell>
          <cell r="P222">
            <v>2</v>
          </cell>
        </row>
        <row r="223">
          <cell r="B223">
            <v>80</v>
          </cell>
          <cell r="C223">
            <v>0.375</v>
          </cell>
          <cell r="D223">
            <v>3.2</v>
          </cell>
          <cell r="E223">
            <v>1</v>
          </cell>
          <cell r="I223">
            <v>7.0000000000000007E-2</v>
          </cell>
          <cell r="J223">
            <v>0</v>
          </cell>
          <cell r="K223">
            <v>7.0000000000000007E-2</v>
          </cell>
          <cell r="P223">
            <v>2</v>
          </cell>
        </row>
        <row r="224">
          <cell r="B224">
            <v>80</v>
          </cell>
          <cell r="C224">
            <v>0.5</v>
          </cell>
          <cell r="D224">
            <v>3.73</v>
          </cell>
          <cell r="E224">
            <v>1</v>
          </cell>
          <cell r="I224">
            <v>7.0000000000000007E-2</v>
          </cell>
          <cell r="J224">
            <v>0</v>
          </cell>
          <cell r="K224">
            <v>7.0000000000000007E-2</v>
          </cell>
          <cell r="P224">
            <v>2</v>
          </cell>
        </row>
        <row r="225">
          <cell r="B225">
            <v>80</v>
          </cell>
          <cell r="C225">
            <v>0.5</v>
          </cell>
          <cell r="D225">
            <v>3.73</v>
          </cell>
          <cell r="E225">
            <v>1</v>
          </cell>
          <cell r="I225">
            <v>7.0000000000000007E-2</v>
          </cell>
          <cell r="J225">
            <v>0</v>
          </cell>
          <cell r="K225">
            <v>7.0000000000000007E-2</v>
          </cell>
          <cell r="P225">
            <v>2</v>
          </cell>
        </row>
        <row r="226">
          <cell r="B226">
            <v>80</v>
          </cell>
          <cell r="C226">
            <v>0.5</v>
          </cell>
          <cell r="D226">
            <v>3.73</v>
          </cell>
          <cell r="E226">
            <v>1</v>
          </cell>
          <cell r="I226">
            <v>7.0000000000000007E-2</v>
          </cell>
          <cell r="J226">
            <v>0</v>
          </cell>
          <cell r="K226">
            <v>7.0000000000000007E-2</v>
          </cell>
          <cell r="P226">
            <v>2</v>
          </cell>
        </row>
        <row r="227">
          <cell r="B227">
            <v>80</v>
          </cell>
          <cell r="C227">
            <v>0.75</v>
          </cell>
          <cell r="D227">
            <v>3.91</v>
          </cell>
          <cell r="E227">
            <v>1</v>
          </cell>
          <cell r="I227">
            <v>7.0000000000000007E-2</v>
          </cell>
          <cell r="J227">
            <v>0</v>
          </cell>
          <cell r="K227">
            <v>7.0000000000000007E-2</v>
          </cell>
          <cell r="P227">
            <v>2</v>
          </cell>
        </row>
        <row r="228">
          <cell r="B228">
            <v>80</v>
          </cell>
          <cell r="C228">
            <v>0.75</v>
          </cell>
          <cell r="D228">
            <v>3.91</v>
          </cell>
          <cell r="E228">
            <v>1</v>
          </cell>
          <cell r="I228">
            <v>7.0000000000000007E-2</v>
          </cell>
          <cell r="J228">
            <v>0</v>
          </cell>
          <cell r="K228">
            <v>7.0000000000000007E-2</v>
          </cell>
          <cell r="P228">
            <v>2</v>
          </cell>
        </row>
        <row r="229">
          <cell r="B229">
            <v>80</v>
          </cell>
          <cell r="C229">
            <v>0.75</v>
          </cell>
          <cell r="D229">
            <v>3.91</v>
          </cell>
          <cell r="E229">
            <v>1</v>
          </cell>
          <cell r="I229">
            <v>7.0000000000000007E-2</v>
          </cell>
          <cell r="J229">
            <v>0</v>
          </cell>
          <cell r="K229">
            <v>7.0000000000000007E-2</v>
          </cell>
          <cell r="P229">
            <v>2</v>
          </cell>
        </row>
        <row r="230">
          <cell r="B230">
            <v>80</v>
          </cell>
          <cell r="C230">
            <v>1</v>
          </cell>
          <cell r="D230">
            <v>4.55</v>
          </cell>
          <cell r="E230">
            <v>1</v>
          </cell>
          <cell r="I230">
            <v>0.15</v>
          </cell>
          <cell r="J230">
            <v>0</v>
          </cell>
          <cell r="K230">
            <v>0.15</v>
          </cell>
          <cell r="P230">
            <v>2</v>
          </cell>
        </row>
        <row r="231">
          <cell r="B231">
            <v>80</v>
          </cell>
          <cell r="C231">
            <v>1</v>
          </cell>
          <cell r="D231">
            <v>4.55</v>
          </cell>
          <cell r="E231">
            <v>1</v>
          </cell>
          <cell r="I231">
            <v>0.15</v>
          </cell>
          <cell r="J231">
            <v>0</v>
          </cell>
          <cell r="K231">
            <v>0.15</v>
          </cell>
          <cell r="P231">
            <v>2</v>
          </cell>
        </row>
        <row r="232">
          <cell r="B232">
            <v>80</v>
          </cell>
          <cell r="C232">
            <v>1</v>
          </cell>
          <cell r="D232">
            <v>4.55</v>
          </cell>
          <cell r="E232">
            <v>1</v>
          </cell>
          <cell r="I232">
            <v>0.15</v>
          </cell>
          <cell r="J232">
            <v>0</v>
          </cell>
          <cell r="K232">
            <v>0.15</v>
          </cell>
          <cell r="P232">
            <v>2</v>
          </cell>
        </row>
        <row r="233">
          <cell r="B233">
            <v>80</v>
          </cell>
          <cell r="C233">
            <v>1.25</v>
          </cell>
          <cell r="D233">
            <v>4.8499999999999996</v>
          </cell>
          <cell r="E233">
            <v>1</v>
          </cell>
          <cell r="I233">
            <v>0.13</v>
          </cell>
          <cell r="J233">
            <v>0.17</v>
          </cell>
          <cell r="K233">
            <v>0.30000000000000004</v>
          </cell>
          <cell r="P233">
            <v>2</v>
          </cell>
        </row>
        <row r="234">
          <cell r="B234">
            <v>80</v>
          </cell>
          <cell r="C234">
            <v>1.25</v>
          </cell>
          <cell r="D234">
            <v>4.8499999999999996</v>
          </cell>
          <cell r="E234">
            <v>1</v>
          </cell>
          <cell r="I234">
            <v>0.13</v>
          </cell>
          <cell r="J234">
            <v>0.17</v>
          </cell>
          <cell r="K234">
            <v>0.30000000000000004</v>
          </cell>
          <cell r="P234">
            <v>2</v>
          </cell>
        </row>
        <row r="235">
          <cell r="B235">
            <v>80</v>
          </cell>
          <cell r="C235">
            <v>1.25</v>
          </cell>
          <cell r="D235">
            <v>4.8499999999999996</v>
          </cell>
          <cell r="E235">
            <v>1</v>
          </cell>
          <cell r="I235">
            <v>0.13</v>
          </cell>
          <cell r="J235">
            <v>0.17</v>
          </cell>
          <cell r="K235">
            <v>0.30000000000000004</v>
          </cell>
          <cell r="P235">
            <v>2</v>
          </cell>
        </row>
        <row r="236">
          <cell r="B236">
            <v>80</v>
          </cell>
          <cell r="C236">
            <v>1.5</v>
          </cell>
          <cell r="D236">
            <v>5.08</v>
          </cell>
          <cell r="E236">
            <v>1</v>
          </cell>
          <cell r="I236">
            <v>0.15</v>
          </cell>
          <cell r="J236">
            <v>0.15</v>
          </cell>
          <cell r="K236">
            <v>0.3</v>
          </cell>
          <cell r="P236">
            <v>2</v>
          </cell>
        </row>
        <row r="237">
          <cell r="B237">
            <v>80</v>
          </cell>
          <cell r="C237">
            <v>1.5</v>
          </cell>
          <cell r="D237">
            <v>5.08</v>
          </cell>
          <cell r="E237">
            <v>1</v>
          </cell>
          <cell r="I237">
            <v>0.15</v>
          </cell>
          <cell r="J237">
            <v>0.15</v>
          </cell>
          <cell r="K237">
            <v>0.3</v>
          </cell>
          <cell r="P237">
            <v>2</v>
          </cell>
        </row>
        <row r="238">
          <cell r="B238">
            <v>80</v>
          </cell>
          <cell r="C238">
            <v>1.5</v>
          </cell>
          <cell r="D238">
            <v>5.08</v>
          </cell>
          <cell r="E238">
            <v>1</v>
          </cell>
          <cell r="I238">
            <v>0.15</v>
          </cell>
          <cell r="J238">
            <v>0.15</v>
          </cell>
          <cell r="K238">
            <v>0.3</v>
          </cell>
          <cell r="P238">
            <v>2</v>
          </cell>
        </row>
        <row r="239">
          <cell r="B239">
            <v>80</v>
          </cell>
          <cell r="C239">
            <v>2</v>
          </cell>
          <cell r="D239">
            <v>5.54</v>
          </cell>
          <cell r="E239">
            <v>1</v>
          </cell>
          <cell r="I239">
            <v>0.2</v>
          </cell>
          <cell r="J239">
            <v>0.25</v>
          </cell>
          <cell r="K239">
            <v>0.45</v>
          </cell>
          <cell r="P239">
            <v>2</v>
          </cell>
        </row>
        <row r="240">
          <cell r="B240">
            <v>80</v>
          </cell>
          <cell r="C240">
            <v>2</v>
          </cell>
          <cell r="D240">
            <v>5.54</v>
          </cell>
          <cell r="E240">
            <v>1</v>
          </cell>
          <cell r="I240">
            <v>0.2</v>
          </cell>
          <cell r="J240">
            <v>0.25</v>
          </cell>
          <cell r="K240">
            <v>0.45</v>
          </cell>
          <cell r="P240">
            <v>2</v>
          </cell>
        </row>
        <row r="241">
          <cell r="B241">
            <v>80</v>
          </cell>
          <cell r="C241">
            <v>2</v>
          </cell>
          <cell r="D241">
            <v>5.54</v>
          </cell>
          <cell r="E241">
            <v>1</v>
          </cell>
          <cell r="I241">
            <v>0.2</v>
          </cell>
          <cell r="J241">
            <v>0.25</v>
          </cell>
          <cell r="K241">
            <v>0.45</v>
          </cell>
          <cell r="P241">
            <v>2</v>
          </cell>
        </row>
        <row r="242">
          <cell r="B242">
            <v>80</v>
          </cell>
          <cell r="C242">
            <v>2.5</v>
          </cell>
          <cell r="D242">
            <v>7.01</v>
          </cell>
          <cell r="E242">
            <v>1</v>
          </cell>
          <cell r="I242">
            <v>0.25</v>
          </cell>
          <cell r="J242">
            <v>0.5</v>
          </cell>
          <cell r="K242">
            <v>0.75</v>
          </cell>
          <cell r="P242">
            <v>2</v>
          </cell>
        </row>
        <row r="243">
          <cell r="B243">
            <v>80</v>
          </cell>
          <cell r="C243">
            <v>3</v>
          </cell>
          <cell r="D243">
            <v>7.62</v>
          </cell>
          <cell r="E243">
            <v>1</v>
          </cell>
          <cell r="I243">
            <v>0.3</v>
          </cell>
          <cell r="J243">
            <v>0.6</v>
          </cell>
          <cell r="K243">
            <v>0.89999999999999991</v>
          </cell>
          <cell r="P243">
            <v>2</v>
          </cell>
        </row>
        <row r="244">
          <cell r="B244">
            <v>80</v>
          </cell>
          <cell r="C244">
            <v>3.5</v>
          </cell>
          <cell r="D244">
            <v>8.08</v>
          </cell>
          <cell r="E244">
            <v>1</v>
          </cell>
          <cell r="I244">
            <v>0.35</v>
          </cell>
          <cell r="J244">
            <v>0.85</v>
          </cell>
          <cell r="K244">
            <v>1.2</v>
          </cell>
          <cell r="P244">
            <v>3</v>
          </cell>
        </row>
        <row r="245">
          <cell r="B245">
            <v>80</v>
          </cell>
          <cell r="C245">
            <v>4</v>
          </cell>
          <cell r="D245">
            <v>8.56</v>
          </cell>
          <cell r="E245">
            <v>1</v>
          </cell>
          <cell r="I245">
            <v>0.41</v>
          </cell>
          <cell r="J245">
            <v>0.93</v>
          </cell>
          <cell r="K245">
            <v>1.34</v>
          </cell>
          <cell r="P245">
            <v>3</v>
          </cell>
        </row>
        <row r="246">
          <cell r="B246">
            <v>80</v>
          </cell>
          <cell r="C246">
            <v>5</v>
          </cell>
          <cell r="D246">
            <v>9.5299999999999994</v>
          </cell>
          <cell r="E246">
            <v>1</v>
          </cell>
          <cell r="I246">
            <v>0.51</v>
          </cell>
          <cell r="J246">
            <v>1.59</v>
          </cell>
          <cell r="K246">
            <v>2.1</v>
          </cell>
          <cell r="P246">
            <v>4</v>
          </cell>
        </row>
        <row r="247">
          <cell r="B247">
            <v>80</v>
          </cell>
          <cell r="C247">
            <v>6</v>
          </cell>
          <cell r="D247">
            <v>10.97</v>
          </cell>
          <cell r="E247">
            <v>1.25</v>
          </cell>
          <cell r="I247">
            <v>0.61</v>
          </cell>
          <cell r="J247">
            <v>2.69</v>
          </cell>
          <cell r="K247">
            <v>3.3</v>
          </cell>
          <cell r="P247">
            <v>4</v>
          </cell>
        </row>
        <row r="248">
          <cell r="B248">
            <v>80</v>
          </cell>
          <cell r="C248">
            <v>8</v>
          </cell>
          <cell r="D248">
            <v>12.7</v>
          </cell>
          <cell r="E248">
            <v>1.25</v>
          </cell>
          <cell r="I248">
            <v>0.81</v>
          </cell>
          <cell r="J248">
            <v>4.58</v>
          </cell>
          <cell r="K248">
            <v>5.3900000000000006</v>
          </cell>
          <cell r="P248">
            <v>4</v>
          </cell>
        </row>
        <row r="249">
          <cell r="B249">
            <v>80</v>
          </cell>
          <cell r="C249">
            <v>10</v>
          </cell>
          <cell r="D249">
            <v>15.09</v>
          </cell>
          <cell r="E249">
            <v>1.5</v>
          </cell>
          <cell r="I249">
            <v>1.01</v>
          </cell>
          <cell r="J249">
            <v>7.99</v>
          </cell>
          <cell r="K249">
            <v>9</v>
          </cell>
          <cell r="P249">
            <v>4</v>
          </cell>
        </row>
        <row r="250">
          <cell r="B250">
            <v>80</v>
          </cell>
          <cell r="C250">
            <v>12</v>
          </cell>
          <cell r="D250">
            <v>17.48</v>
          </cell>
          <cell r="E250">
            <v>1.5</v>
          </cell>
          <cell r="I250">
            <v>1.22</v>
          </cell>
          <cell r="J250">
            <v>11.68</v>
          </cell>
          <cell r="K250">
            <v>12.9</v>
          </cell>
          <cell r="P250">
            <v>6</v>
          </cell>
        </row>
        <row r="251">
          <cell r="B251">
            <v>80</v>
          </cell>
          <cell r="C251">
            <v>14</v>
          </cell>
          <cell r="D251">
            <v>19.05</v>
          </cell>
          <cell r="E251">
            <v>2</v>
          </cell>
          <cell r="I251">
            <v>1.42</v>
          </cell>
          <cell r="J251">
            <v>12.68</v>
          </cell>
          <cell r="K251">
            <v>14.1</v>
          </cell>
          <cell r="P251">
            <v>6</v>
          </cell>
        </row>
        <row r="252">
          <cell r="B252">
            <v>80</v>
          </cell>
          <cell r="C252">
            <v>16</v>
          </cell>
          <cell r="D252">
            <v>21.44</v>
          </cell>
          <cell r="E252">
            <v>2</v>
          </cell>
          <cell r="I252">
            <v>1.62</v>
          </cell>
          <cell r="J252">
            <v>19.37</v>
          </cell>
          <cell r="K252">
            <v>20.990000000000002</v>
          </cell>
          <cell r="P252">
            <v>6</v>
          </cell>
        </row>
        <row r="253">
          <cell r="B253">
            <v>80</v>
          </cell>
          <cell r="C253">
            <v>18</v>
          </cell>
          <cell r="D253">
            <v>23.83</v>
          </cell>
          <cell r="E253">
            <v>2</v>
          </cell>
          <cell r="I253">
            <v>1.82</v>
          </cell>
          <cell r="J253">
            <v>26.68</v>
          </cell>
          <cell r="K253">
            <v>28.5</v>
          </cell>
          <cell r="P253">
            <v>6</v>
          </cell>
        </row>
        <row r="254">
          <cell r="B254">
            <v>80</v>
          </cell>
          <cell r="C254">
            <v>20</v>
          </cell>
          <cell r="D254">
            <v>26.19</v>
          </cell>
          <cell r="E254" t="str">
            <v>N</v>
          </cell>
          <cell r="I254">
            <v>2.0299999999999998</v>
          </cell>
          <cell r="J254">
            <v>36.96</v>
          </cell>
          <cell r="K254">
            <v>38.99</v>
          </cell>
          <cell r="P254">
            <v>7</v>
          </cell>
        </row>
        <row r="255">
          <cell r="B255">
            <v>80</v>
          </cell>
          <cell r="C255">
            <v>22</v>
          </cell>
          <cell r="D255">
            <v>28.58</v>
          </cell>
          <cell r="E255" t="str">
            <v>N</v>
          </cell>
          <cell r="I255">
            <v>2.23</v>
          </cell>
          <cell r="J255">
            <v>45.77</v>
          </cell>
          <cell r="K255">
            <v>48</v>
          </cell>
          <cell r="P255">
            <v>8</v>
          </cell>
        </row>
        <row r="256">
          <cell r="B256">
            <v>80</v>
          </cell>
          <cell r="C256">
            <v>24</v>
          </cell>
          <cell r="D256">
            <v>30.96</v>
          </cell>
          <cell r="E256" t="str">
            <v>N</v>
          </cell>
          <cell r="I256">
            <v>2.4300000000000002</v>
          </cell>
          <cell r="J256">
            <v>53.07</v>
          </cell>
          <cell r="K256">
            <v>55.5</v>
          </cell>
          <cell r="P256">
            <v>8</v>
          </cell>
        </row>
        <row r="257">
          <cell r="B257" t="str">
            <v>80S</v>
          </cell>
          <cell r="C257">
            <v>0.125</v>
          </cell>
          <cell r="D257">
            <v>2.41</v>
          </cell>
          <cell r="E257">
            <v>1</v>
          </cell>
          <cell r="I257">
            <v>7.0000000000000007E-2</v>
          </cell>
          <cell r="K257">
            <v>7.0000000000000007E-2</v>
          </cell>
          <cell r="P257">
            <v>2</v>
          </cell>
        </row>
        <row r="258">
          <cell r="B258" t="str">
            <v>80S</v>
          </cell>
          <cell r="C258">
            <v>0.125</v>
          </cell>
          <cell r="D258">
            <v>2.41</v>
          </cell>
          <cell r="E258">
            <v>1</v>
          </cell>
          <cell r="I258">
            <v>7.0000000000000007E-2</v>
          </cell>
          <cell r="K258">
            <v>7.0000000000000007E-2</v>
          </cell>
          <cell r="P258">
            <v>2</v>
          </cell>
        </row>
        <row r="259">
          <cell r="B259" t="str">
            <v>80S</v>
          </cell>
          <cell r="C259">
            <v>0.125</v>
          </cell>
          <cell r="D259">
            <v>2.41</v>
          </cell>
          <cell r="E259">
            <v>1</v>
          </cell>
          <cell r="I259">
            <v>7.0000000000000007E-2</v>
          </cell>
          <cell r="K259">
            <v>7.0000000000000007E-2</v>
          </cell>
          <cell r="P259">
            <v>2</v>
          </cell>
        </row>
        <row r="260">
          <cell r="B260" t="str">
            <v>80S</v>
          </cell>
          <cell r="C260">
            <v>0.25</v>
          </cell>
          <cell r="D260">
            <v>3.02</v>
          </cell>
          <cell r="E260">
            <v>1</v>
          </cell>
          <cell r="I260">
            <v>7.0000000000000007E-2</v>
          </cell>
          <cell r="K260">
            <v>7.0000000000000007E-2</v>
          </cell>
          <cell r="P260">
            <v>2</v>
          </cell>
        </row>
        <row r="261">
          <cell r="B261" t="str">
            <v>80S</v>
          </cell>
          <cell r="C261">
            <v>0.25</v>
          </cell>
          <cell r="D261">
            <v>3.02</v>
          </cell>
          <cell r="E261">
            <v>1</v>
          </cell>
          <cell r="I261">
            <v>7.0000000000000007E-2</v>
          </cell>
          <cell r="K261">
            <v>7.0000000000000007E-2</v>
          </cell>
          <cell r="P261">
            <v>2</v>
          </cell>
        </row>
        <row r="262">
          <cell r="B262" t="str">
            <v>80S</v>
          </cell>
          <cell r="C262">
            <v>0.25</v>
          </cell>
          <cell r="D262">
            <v>3.02</v>
          </cell>
          <cell r="E262">
            <v>1</v>
          </cell>
          <cell r="I262">
            <v>7.0000000000000007E-2</v>
          </cell>
          <cell r="K262">
            <v>7.0000000000000007E-2</v>
          </cell>
          <cell r="P262">
            <v>2</v>
          </cell>
        </row>
        <row r="263">
          <cell r="B263" t="str">
            <v>80S</v>
          </cell>
          <cell r="C263">
            <v>0.375</v>
          </cell>
          <cell r="D263">
            <v>3.2</v>
          </cell>
          <cell r="E263">
            <v>1</v>
          </cell>
          <cell r="I263">
            <v>7.0000000000000007E-2</v>
          </cell>
          <cell r="J263">
            <v>0</v>
          </cell>
          <cell r="K263">
            <v>7.0000000000000007E-2</v>
          </cell>
          <cell r="P263">
            <v>2</v>
          </cell>
        </row>
        <row r="264">
          <cell r="B264" t="str">
            <v>80S</v>
          </cell>
          <cell r="C264">
            <v>0.375</v>
          </cell>
          <cell r="D264">
            <v>3.2</v>
          </cell>
          <cell r="E264">
            <v>1</v>
          </cell>
          <cell r="I264">
            <v>7.0000000000000007E-2</v>
          </cell>
          <cell r="J264">
            <v>0</v>
          </cell>
          <cell r="K264">
            <v>7.0000000000000007E-2</v>
          </cell>
          <cell r="P264">
            <v>2</v>
          </cell>
        </row>
        <row r="265">
          <cell r="B265" t="str">
            <v>80S</v>
          </cell>
          <cell r="C265">
            <v>0.375</v>
          </cell>
          <cell r="D265">
            <v>3.2</v>
          </cell>
          <cell r="E265">
            <v>1</v>
          </cell>
          <cell r="I265">
            <v>7.0000000000000007E-2</v>
          </cell>
          <cell r="J265">
            <v>0</v>
          </cell>
          <cell r="K265">
            <v>7.0000000000000007E-2</v>
          </cell>
          <cell r="P265">
            <v>2</v>
          </cell>
        </row>
        <row r="266">
          <cell r="B266" t="str">
            <v>80S</v>
          </cell>
          <cell r="C266">
            <v>0.5</v>
          </cell>
          <cell r="D266">
            <v>3.73</v>
          </cell>
          <cell r="E266">
            <v>1</v>
          </cell>
          <cell r="I266">
            <v>7.0000000000000007E-2</v>
          </cell>
          <cell r="J266">
            <v>0</v>
          </cell>
          <cell r="K266">
            <v>7.0000000000000007E-2</v>
          </cell>
          <cell r="P266">
            <v>2</v>
          </cell>
        </row>
        <row r="267">
          <cell r="B267" t="str">
            <v>80S</v>
          </cell>
          <cell r="C267">
            <v>0.5</v>
          </cell>
          <cell r="D267">
            <v>3.73</v>
          </cell>
          <cell r="E267">
            <v>1</v>
          </cell>
          <cell r="I267">
            <v>7.0000000000000007E-2</v>
          </cell>
          <cell r="J267">
            <v>0</v>
          </cell>
          <cell r="K267">
            <v>7.0000000000000007E-2</v>
          </cell>
          <cell r="P267">
            <v>2</v>
          </cell>
        </row>
        <row r="268">
          <cell r="B268" t="str">
            <v>80S</v>
          </cell>
          <cell r="C268">
            <v>0.5</v>
          </cell>
          <cell r="D268">
            <v>3.73</v>
          </cell>
          <cell r="E268">
            <v>1</v>
          </cell>
          <cell r="I268">
            <v>7.0000000000000007E-2</v>
          </cell>
          <cell r="J268">
            <v>0</v>
          </cell>
          <cell r="K268">
            <v>7.0000000000000007E-2</v>
          </cell>
          <cell r="P268">
            <v>2</v>
          </cell>
        </row>
        <row r="269">
          <cell r="B269" t="str">
            <v>80S</v>
          </cell>
          <cell r="C269">
            <v>0.75</v>
          </cell>
          <cell r="D269">
            <v>3.91</v>
          </cell>
          <cell r="E269">
            <v>1</v>
          </cell>
          <cell r="I269">
            <v>7.0000000000000007E-2</v>
          </cell>
          <cell r="J269">
            <v>0</v>
          </cell>
          <cell r="K269">
            <v>7.0000000000000007E-2</v>
          </cell>
          <cell r="P269">
            <v>2</v>
          </cell>
        </row>
        <row r="270">
          <cell r="B270" t="str">
            <v>80S</v>
          </cell>
          <cell r="C270">
            <v>0.75</v>
          </cell>
          <cell r="D270">
            <v>3.91</v>
          </cell>
          <cell r="E270">
            <v>1</v>
          </cell>
          <cell r="I270">
            <v>7.0000000000000007E-2</v>
          </cell>
          <cell r="J270">
            <v>0</v>
          </cell>
          <cell r="K270">
            <v>7.0000000000000007E-2</v>
          </cell>
          <cell r="P270">
            <v>2</v>
          </cell>
        </row>
        <row r="271">
          <cell r="B271" t="str">
            <v>80S</v>
          </cell>
          <cell r="C271">
            <v>0.75</v>
          </cell>
          <cell r="D271">
            <v>3.91</v>
          </cell>
          <cell r="E271">
            <v>1</v>
          </cell>
          <cell r="I271">
            <v>7.0000000000000007E-2</v>
          </cell>
          <cell r="J271">
            <v>0</v>
          </cell>
          <cell r="K271">
            <v>7.0000000000000007E-2</v>
          </cell>
          <cell r="P271">
            <v>2</v>
          </cell>
        </row>
        <row r="272">
          <cell r="B272" t="str">
            <v>80S</v>
          </cell>
          <cell r="C272">
            <v>1</v>
          </cell>
          <cell r="D272">
            <v>4.55</v>
          </cell>
          <cell r="E272">
            <v>1</v>
          </cell>
          <cell r="I272">
            <v>0.15</v>
          </cell>
          <cell r="J272">
            <v>0</v>
          </cell>
          <cell r="K272">
            <v>0.15</v>
          </cell>
          <cell r="P272">
            <v>2</v>
          </cell>
        </row>
        <row r="273">
          <cell r="B273" t="str">
            <v>80S</v>
          </cell>
          <cell r="C273">
            <v>1</v>
          </cell>
          <cell r="D273">
            <v>4.55</v>
          </cell>
          <cell r="E273">
            <v>1</v>
          </cell>
          <cell r="I273">
            <v>0.15</v>
          </cell>
          <cell r="J273">
            <v>0</v>
          </cell>
          <cell r="K273">
            <v>0.15</v>
          </cell>
          <cell r="P273">
            <v>2</v>
          </cell>
        </row>
        <row r="274">
          <cell r="B274" t="str">
            <v>80S</v>
          </cell>
          <cell r="C274">
            <v>1</v>
          </cell>
          <cell r="D274">
            <v>4.55</v>
          </cell>
          <cell r="E274">
            <v>1</v>
          </cell>
          <cell r="I274">
            <v>0.15</v>
          </cell>
          <cell r="J274">
            <v>0</v>
          </cell>
          <cell r="K274">
            <v>0.15</v>
          </cell>
          <cell r="P274">
            <v>2</v>
          </cell>
        </row>
        <row r="275">
          <cell r="B275" t="str">
            <v>80S</v>
          </cell>
          <cell r="C275">
            <v>1.25</v>
          </cell>
          <cell r="D275">
            <v>4.8499999999999996</v>
          </cell>
          <cell r="E275">
            <v>1</v>
          </cell>
          <cell r="I275">
            <v>0.13</v>
          </cell>
          <cell r="J275">
            <v>0.17</v>
          </cell>
          <cell r="K275">
            <v>0.30000000000000004</v>
          </cell>
          <cell r="P275">
            <v>2</v>
          </cell>
        </row>
        <row r="276">
          <cell r="B276" t="str">
            <v>80S</v>
          </cell>
          <cell r="C276">
            <v>1.25</v>
          </cell>
          <cell r="D276">
            <v>4.8499999999999996</v>
          </cell>
          <cell r="E276">
            <v>1</v>
          </cell>
          <cell r="I276">
            <v>0.13</v>
          </cell>
          <cell r="J276">
            <v>0.17</v>
          </cell>
          <cell r="K276">
            <v>0.30000000000000004</v>
          </cell>
          <cell r="P276">
            <v>2</v>
          </cell>
        </row>
        <row r="277">
          <cell r="B277" t="str">
            <v>80S</v>
          </cell>
          <cell r="C277">
            <v>1.25</v>
          </cell>
          <cell r="D277">
            <v>4.8499999999999996</v>
          </cell>
          <cell r="E277">
            <v>1</v>
          </cell>
          <cell r="I277">
            <v>0.13</v>
          </cell>
          <cell r="J277">
            <v>0.17</v>
          </cell>
          <cell r="K277">
            <v>0.30000000000000004</v>
          </cell>
          <cell r="P277">
            <v>2</v>
          </cell>
        </row>
        <row r="278">
          <cell r="B278" t="str">
            <v>80S</v>
          </cell>
          <cell r="C278">
            <v>1.5</v>
          </cell>
          <cell r="D278">
            <v>5.08</v>
          </cell>
          <cell r="E278">
            <v>1</v>
          </cell>
          <cell r="I278">
            <v>0.15</v>
          </cell>
          <cell r="J278">
            <v>0.15</v>
          </cell>
          <cell r="K278">
            <v>0.3</v>
          </cell>
          <cell r="P278">
            <v>2</v>
          </cell>
        </row>
        <row r="279">
          <cell r="B279" t="str">
            <v>80S</v>
          </cell>
          <cell r="C279">
            <v>1.5</v>
          </cell>
          <cell r="D279">
            <v>5.08</v>
          </cell>
          <cell r="E279">
            <v>1</v>
          </cell>
          <cell r="I279">
            <v>0.15</v>
          </cell>
          <cell r="J279">
            <v>0.15</v>
          </cell>
          <cell r="K279">
            <v>0.3</v>
          </cell>
          <cell r="P279">
            <v>2</v>
          </cell>
        </row>
        <row r="280">
          <cell r="B280" t="str">
            <v>80S</v>
          </cell>
          <cell r="C280">
            <v>1.5</v>
          </cell>
          <cell r="D280">
            <v>5.08</v>
          </cell>
          <cell r="E280">
            <v>1</v>
          </cell>
          <cell r="I280">
            <v>0.15</v>
          </cell>
          <cell r="J280">
            <v>0.15</v>
          </cell>
          <cell r="K280">
            <v>0.3</v>
          </cell>
          <cell r="P280">
            <v>2</v>
          </cell>
        </row>
        <row r="281">
          <cell r="B281" t="str">
            <v>80S</v>
          </cell>
          <cell r="C281">
            <v>2</v>
          </cell>
          <cell r="D281">
            <v>5.54</v>
          </cell>
          <cell r="E281">
            <v>1</v>
          </cell>
          <cell r="I281">
            <v>0.2</v>
          </cell>
          <cell r="J281">
            <v>0.25</v>
          </cell>
          <cell r="K281">
            <v>0.45</v>
          </cell>
          <cell r="P281">
            <v>2</v>
          </cell>
        </row>
        <row r="282">
          <cell r="B282" t="str">
            <v>80S</v>
          </cell>
          <cell r="C282">
            <v>2</v>
          </cell>
          <cell r="D282">
            <v>5.54</v>
          </cell>
          <cell r="E282">
            <v>1</v>
          </cell>
          <cell r="I282">
            <v>0.2</v>
          </cell>
          <cell r="J282">
            <v>0.25</v>
          </cell>
          <cell r="K282">
            <v>0.45</v>
          </cell>
          <cell r="P282">
            <v>2</v>
          </cell>
        </row>
        <row r="283">
          <cell r="B283" t="str">
            <v>80S</v>
          </cell>
          <cell r="C283">
            <v>2</v>
          </cell>
          <cell r="D283">
            <v>5.54</v>
          </cell>
          <cell r="E283">
            <v>1</v>
          </cell>
          <cell r="I283">
            <v>0.2</v>
          </cell>
          <cell r="J283">
            <v>0.25</v>
          </cell>
          <cell r="K283">
            <v>0.45</v>
          </cell>
          <cell r="P283">
            <v>2</v>
          </cell>
        </row>
        <row r="284">
          <cell r="B284" t="str">
            <v>80S</v>
          </cell>
          <cell r="C284">
            <v>2.5</v>
          </cell>
          <cell r="D284">
            <v>7.01</v>
          </cell>
          <cell r="E284">
            <v>1</v>
          </cell>
          <cell r="I284">
            <v>0.25</v>
          </cell>
          <cell r="J284">
            <v>0.5</v>
          </cell>
          <cell r="K284">
            <v>0.75</v>
          </cell>
          <cell r="P284">
            <v>2</v>
          </cell>
        </row>
        <row r="285">
          <cell r="B285" t="str">
            <v>80S</v>
          </cell>
          <cell r="C285">
            <v>3</v>
          </cell>
          <cell r="D285">
            <v>7.62</v>
          </cell>
          <cell r="E285">
            <v>1</v>
          </cell>
          <cell r="I285">
            <v>0.3</v>
          </cell>
          <cell r="J285">
            <v>0.6</v>
          </cell>
          <cell r="K285">
            <v>0.89999999999999991</v>
          </cell>
          <cell r="P285">
            <v>2</v>
          </cell>
        </row>
        <row r="286">
          <cell r="B286" t="str">
            <v>80S</v>
          </cell>
          <cell r="C286">
            <v>3.5</v>
          </cell>
          <cell r="D286">
            <v>8.08</v>
          </cell>
          <cell r="E286">
            <v>1</v>
          </cell>
          <cell r="I286">
            <v>0.35</v>
          </cell>
          <cell r="J286">
            <v>0.85</v>
          </cell>
          <cell r="K286">
            <v>1.2</v>
          </cell>
          <cell r="P286">
            <v>3</v>
          </cell>
        </row>
        <row r="287">
          <cell r="B287" t="str">
            <v>80S</v>
          </cell>
          <cell r="C287">
            <v>4</v>
          </cell>
          <cell r="D287">
            <v>8.56</v>
          </cell>
          <cell r="E287">
            <v>1</v>
          </cell>
          <cell r="I287">
            <v>0.41</v>
          </cell>
          <cell r="J287">
            <v>0.93</v>
          </cell>
          <cell r="K287">
            <v>1.34</v>
          </cell>
          <cell r="P287">
            <v>3</v>
          </cell>
        </row>
        <row r="288">
          <cell r="B288" t="str">
            <v>80S</v>
          </cell>
          <cell r="C288">
            <v>5</v>
          </cell>
          <cell r="D288">
            <v>9.5299999999999994</v>
          </cell>
          <cell r="E288">
            <v>1</v>
          </cell>
          <cell r="I288">
            <v>0.51</v>
          </cell>
          <cell r="J288">
            <v>1.59</v>
          </cell>
          <cell r="K288">
            <v>2.1</v>
          </cell>
          <cell r="P288">
            <v>4</v>
          </cell>
        </row>
        <row r="289">
          <cell r="B289" t="str">
            <v>80S</v>
          </cell>
          <cell r="C289">
            <v>6</v>
          </cell>
          <cell r="D289">
            <v>10.97</v>
          </cell>
          <cell r="E289">
            <v>1.25</v>
          </cell>
          <cell r="I289">
            <v>0.61</v>
          </cell>
          <cell r="J289">
            <v>2.69</v>
          </cell>
          <cell r="K289">
            <v>3.3</v>
          </cell>
          <cell r="P289">
            <v>4</v>
          </cell>
        </row>
        <row r="290">
          <cell r="B290" t="str">
            <v>80S</v>
          </cell>
          <cell r="C290">
            <v>8</v>
          </cell>
          <cell r="D290">
            <v>12.7</v>
          </cell>
          <cell r="E290">
            <v>1.25</v>
          </cell>
          <cell r="I290">
            <v>0.81</v>
          </cell>
          <cell r="J290">
            <v>4.58</v>
          </cell>
          <cell r="K290">
            <v>5.3900000000000006</v>
          </cell>
          <cell r="P290">
            <v>4</v>
          </cell>
        </row>
        <row r="291">
          <cell r="B291" t="str">
            <v>80S</v>
          </cell>
          <cell r="C291">
            <v>10</v>
          </cell>
          <cell r="D291">
            <v>12.7</v>
          </cell>
          <cell r="E291">
            <v>1.25</v>
          </cell>
          <cell r="I291">
            <v>1.01</v>
          </cell>
          <cell r="J291">
            <v>5.74</v>
          </cell>
          <cell r="K291">
            <v>6.75</v>
          </cell>
          <cell r="P291">
            <v>4</v>
          </cell>
        </row>
        <row r="292">
          <cell r="B292" t="str">
            <v>80S</v>
          </cell>
          <cell r="C292">
            <v>12</v>
          </cell>
          <cell r="D292">
            <v>12.7</v>
          </cell>
          <cell r="E292">
            <v>1.25</v>
          </cell>
          <cell r="I292">
            <v>1.22</v>
          </cell>
          <cell r="J292">
            <v>6.73</v>
          </cell>
          <cell r="K292">
            <v>7.95</v>
          </cell>
          <cell r="P292">
            <v>6</v>
          </cell>
        </row>
        <row r="293">
          <cell r="B293">
            <v>100</v>
          </cell>
          <cell r="C293">
            <v>8</v>
          </cell>
          <cell r="D293">
            <v>15.09</v>
          </cell>
          <cell r="E293">
            <v>1.5</v>
          </cell>
          <cell r="I293">
            <v>0.81</v>
          </cell>
          <cell r="J293">
            <v>6.09</v>
          </cell>
          <cell r="K293">
            <v>6.9</v>
          </cell>
          <cell r="P293">
            <v>4</v>
          </cell>
        </row>
        <row r="294">
          <cell r="B294">
            <v>100</v>
          </cell>
          <cell r="C294">
            <v>10</v>
          </cell>
          <cell r="D294">
            <v>18.260000000000002</v>
          </cell>
          <cell r="E294">
            <v>1.5</v>
          </cell>
          <cell r="I294">
            <v>1.01</v>
          </cell>
          <cell r="J294">
            <v>11.44</v>
          </cell>
          <cell r="K294">
            <v>12.45</v>
          </cell>
          <cell r="P294">
            <v>4</v>
          </cell>
        </row>
        <row r="295">
          <cell r="B295">
            <v>100</v>
          </cell>
          <cell r="C295">
            <v>12</v>
          </cell>
          <cell r="D295">
            <v>21.44</v>
          </cell>
          <cell r="E295">
            <v>2</v>
          </cell>
          <cell r="I295">
            <v>1.22</v>
          </cell>
          <cell r="J295">
            <v>15.28</v>
          </cell>
          <cell r="K295">
            <v>16.5</v>
          </cell>
          <cell r="P295">
            <v>6</v>
          </cell>
        </row>
        <row r="296">
          <cell r="B296">
            <v>100</v>
          </cell>
          <cell r="C296">
            <v>14</v>
          </cell>
          <cell r="D296">
            <v>23.83</v>
          </cell>
          <cell r="E296">
            <v>2</v>
          </cell>
          <cell r="I296">
            <v>1.42</v>
          </cell>
          <cell r="J296">
            <v>21.07</v>
          </cell>
          <cell r="K296">
            <v>22.490000000000002</v>
          </cell>
          <cell r="P296">
            <v>6</v>
          </cell>
        </row>
        <row r="297">
          <cell r="B297">
            <v>100</v>
          </cell>
          <cell r="C297">
            <v>16</v>
          </cell>
          <cell r="D297">
            <v>26.19</v>
          </cell>
          <cell r="E297" t="str">
            <v>N</v>
          </cell>
          <cell r="I297">
            <v>1.62</v>
          </cell>
          <cell r="J297">
            <v>28.38</v>
          </cell>
          <cell r="K297">
            <v>30</v>
          </cell>
          <cell r="P297">
            <v>6</v>
          </cell>
        </row>
        <row r="298">
          <cell r="B298">
            <v>100</v>
          </cell>
          <cell r="C298">
            <v>18</v>
          </cell>
          <cell r="D298">
            <v>29.36</v>
          </cell>
          <cell r="E298" t="str">
            <v>N</v>
          </cell>
          <cell r="I298">
            <v>1.82</v>
          </cell>
          <cell r="J298">
            <v>37.17</v>
          </cell>
          <cell r="K298">
            <v>38.99</v>
          </cell>
          <cell r="P298">
            <v>6</v>
          </cell>
        </row>
        <row r="299">
          <cell r="B299">
            <v>100</v>
          </cell>
          <cell r="C299">
            <v>20</v>
          </cell>
          <cell r="D299">
            <v>32.54</v>
          </cell>
          <cell r="E299" t="str">
            <v>N</v>
          </cell>
          <cell r="I299">
            <v>2.0299999999999998</v>
          </cell>
          <cell r="J299">
            <v>45.97</v>
          </cell>
          <cell r="K299">
            <v>48</v>
          </cell>
          <cell r="P299">
            <v>7</v>
          </cell>
        </row>
        <row r="300">
          <cell r="B300">
            <v>100</v>
          </cell>
          <cell r="C300">
            <v>22</v>
          </cell>
          <cell r="D300">
            <v>34.93</v>
          </cell>
          <cell r="E300" t="str">
            <v>N</v>
          </cell>
          <cell r="I300">
            <v>2.23</v>
          </cell>
          <cell r="J300">
            <v>65.27</v>
          </cell>
          <cell r="K300">
            <v>67.5</v>
          </cell>
          <cell r="P300">
            <v>8</v>
          </cell>
        </row>
        <row r="301">
          <cell r="B301">
            <v>100</v>
          </cell>
          <cell r="C301">
            <v>24</v>
          </cell>
          <cell r="D301">
            <v>38.89</v>
          </cell>
          <cell r="E301" t="str">
            <v>N</v>
          </cell>
          <cell r="I301">
            <v>2.4300000000000002</v>
          </cell>
          <cell r="J301">
            <v>75.56</v>
          </cell>
          <cell r="K301">
            <v>77.990000000000009</v>
          </cell>
          <cell r="P301">
            <v>8</v>
          </cell>
        </row>
        <row r="302">
          <cell r="B302">
            <v>120</v>
          </cell>
          <cell r="C302">
            <v>4</v>
          </cell>
          <cell r="D302">
            <v>11.13</v>
          </cell>
          <cell r="E302">
            <v>1.25</v>
          </cell>
          <cell r="I302">
            <v>0.41</v>
          </cell>
          <cell r="J302">
            <v>1.84</v>
          </cell>
          <cell r="K302">
            <v>2.25</v>
          </cell>
          <cell r="P302">
            <v>4</v>
          </cell>
        </row>
        <row r="303">
          <cell r="B303">
            <v>120</v>
          </cell>
          <cell r="C303">
            <v>5</v>
          </cell>
          <cell r="D303">
            <v>12.7</v>
          </cell>
          <cell r="E303">
            <v>1.25</v>
          </cell>
          <cell r="I303">
            <v>0.51</v>
          </cell>
          <cell r="J303">
            <v>2.94</v>
          </cell>
          <cell r="K303">
            <v>3.45</v>
          </cell>
          <cell r="P303">
            <v>4</v>
          </cell>
        </row>
        <row r="304">
          <cell r="B304">
            <v>120</v>
          </cell>
          <cell r="C304">
            <v>6</v>
          </cell>
          <cell r="D304">
            <v>14.27</v>
          </cell>
          <cell r="E304">
            <v>1.25</v>
          </cell>
          <cell r="I304">
            <v>0.61</v>
          </cell>
          <cell r="J304">
            <v>4.1900000000000004</v>
          </cell>
          <cell r="K304">
            <v>4.8000000000000007</v>
          </cell>
          <cell r="P304">
            <v>4</v>
          </cell>
        </row>
        <row r="305">
          <cell r="B305">
            <v>120</v>
          </cell>
          <cell r="C305">
            <v>8</v>
          </cell>
          <cell r="D305">
            <v>18.260000000000002</v>
          </cell>
          <cell r="E305">
            <v>1.5</v>
          </cell>
          <cell r="I305">
            <v>0.81</v>
          </cell>
          <cell r="J305">
            <v>9.23</v>
          </cell>
          <cell r="K305">
            <v>10.040000000000001</v>
          </cell>
          <cell r="P305">
            <v>4</v>
          </cell>
        </row>
        <row r="306">
          <cell r="B306">
            <v>120</v>
          </cell>
          <cell r="C306">
            <v>10</v>
          </cell>
          <cell r="D306">
            <v>21.44</v>
          </cell>
          <cell r="E306">
            <v>2</v>
          </cell>
          <cell r="I306">
            <v>1.01</v>
          </cell>
          <cell r="J306">
            <v>12.49</v>
          </cell>
          <cell r="K306">
            <v>13.5</v>
          </cell>
          <cell r="P306">
            <v>4</v>
          </cell>
        </row>
        <row r="307">
          <cell r="B307">
            <v>120</v>
          </cell>
          <cell r="C307">
            <v>12</v>
          </cell>
          <cell r="D307">
            <v>25.4</v>
          </cell>
          <cell r="E307" t="str">
            <v>N</v>
          </cell>
          <cell r="I307">
            <v>1.22</v>
          </cell>
          <cell r="J307">
            <v>21.27</v>
          </cell>
          <cell r="K307">
            <v>22.49</v>
          </cell>
          <cell r="P307">
            <v>6</v>
          </cell>
        </row>
        <row r="308">
          <cell r="B308">
            <v>120</v>
          </cell>
          <cell r="C308">
            <v>14</v>
          </cell>
          <cell r="D308">
            <v>27.79</v>
          </cell>
          <cell r="E308" t="str">
            <v>N</v>
          </cell>
          <cell r="I308">
            <v>1.42</v>
          </cell>
          <cell r="J308">
            <v>25.58</v>
          </cell>
          <cell r="K308">
            <v>27</v>
          </cell>
          <cell r="P308">
            <v>6</v>
          </cell>
        </row>
        <row r="309">
          <cell r="B309">
            <v>120</v>
          </cell>
          <cell r="C309">
            <v>16</v>
          </cell>
          <cell r="D309">
            <v>30.96</v>
          </cell>
          <cell r="E309" t="str">
            <v>N</v>
          </cell>
          <cell r="I309">
            <v>1.62</v>
          </cell>
          <cell r="J309">
            <v>35.880000000000003</v>
          </cell>
          <cell r="K309">
            <v>37.5</v>
          </cell>
          <cell r="P309">
            <v>6</v>
          </cell>
        </row>
        <row r="310">
          <cell r="B310">
            <v>120</v>
          </cell>
          <cell r="C310">
            <v>18</v>
          </cell>
          <cell r="D310">
            <v>34.93</v>
          </cell>
          <cell r="E310" t="str">
            <v>N</v>
          </cell>
          <cell r="I310">
            <v>1.82</v>
          </cell>
          <cell r="J310">
            <v>47.68</v>
          </cell>
          <cell r="K310">
            <v>49.5</v>
          </cell>
          <cell r="P310">
            <v>6</v>
          </cell>
        </row>
        <row r="311">
          <cell r="B311">
            <v>120</v>
          </cell>
          <cell r="C311">
            <v>20</v>
          </cell>
          <cell r="D311">
            <v>38.1</v>
          </cell>
          <cell r="E311" t="str">
            <v>N</v>
          </cell>
          <cell r="I311">
            <v>2.0299999999999998</v>
          </cell>
          <cell r="J311">
            <v>62.47</v>
          </cell>
          <cell r="K311">
            <v>64.5</v>
          </cell>
          <cell r="P311">
            <v>7</v>
          </cell>
        </row>
        <row r="312">
          <cell r="B312">
            <v>120</v>
          </cell>
          <cell r="C312">
            <v>22</v>
          </cell>
          <cell r="D312">
            <v>41.28</v>
          </cell>
          <cell r="E312" t="str">
            <v>N</v>
          </cell>
          <cell r="I312">
            <v>2.23</v>
          </cell>
          <cell r="J312">
            <v>84.76</v>
          </cell>
          <cell r="K312">
            <v>86.990000000000009</v>
          </cell>
          <cell r="P312">
            <v>8</v>
          </cell>
        </row>
        <row r="313">
          <cell r="B313">
            <v>120</v>
          </cell>
          <cell r="C313">
            <v>24</v>
          </cell>
          <cell r="D313">
            <v>46.02</v>
          </cell>
          <cell r="E313" t="str">
            <v>N</v>
          </cell>
          <cell r="I313">
            <v>2.4300000000000002</v>
          </cell>
          <cell r="J313">
            <v>98.07</v>
          </cell>
          <cell r="K313">
            <v>100.5</v>
          </cell>
          <cell r="P313">
            <v>8</v>
          </cell>
        </row>
        <row r="314">
          <cell r="B314">
            <v>140</v>
          </cell>
          <cell r="C314">
            <v>8</v>
          </cell>
          <cell r="D314">
            <v>20.62</v>
          </cell>
          <cell r="E314">
            <v>2</v>
          </cell>
          <cell r="I314">
            <v>0.81</v>
          </cell>
          <cell r="J314">
            <v>10.130000000000001</v>
          </cell>
          <cell r="K314">
            <v>10.940000000000001</v>
          </cell>
          <cell r="P314">
            <v>4</v>
          </cell>
        </row>
        <row r="315">
          <cell r="B315">
            <v>140</v>
          </cell>
          <cell r="C315">
            <v>10</v>
          </cell>
          <cell r="D315">
            <v>25.4</v>
          </cell>
          <cell r="E315" t="str">
            <v>N</v>
          </cell>
          <cell r="I315">
            <v>1.01</v>
          </cell>
          <cell r="J315">
            <v>18.48</v>
          </cell>
          <cell r="K315">
            <v>19.490000000000002</v>
          </cell>
          <cell r="P315">
            <v>4</v>
          </cell>
        </row>
        <row r="316">
          <cell r="B316">
            <v>140</v>
          </cell>
          <cell r="C316">
            <v>12</v>
          </cell>
          <cell r="D316">
            <v>28.58</v>
          </cell>
          <cell r="E316" t="str">
            <v>N</v>
          </cell>
          <cell r="I316">
            <v>1.22</v>
          </cell>
          <cell r="J316">
            <v>25.78</v>
          </cell>
          <cell r="K316">
            <v>27</v>
          </cell>
          <cell r="P316">
            <v>6</v>
          </cell>
        </row>
        <row r="317">
          <cell r="B317">
            <v>140</v>
          </cell>
          <cell r="C317">
            <v>14</v>
          </cell>
          <cell r="D317">
            <v>31.75</v>
          </cell>
          <cell r="E317" t="str">
            <v>N</v>
          </cell>
          <cell r="I317">
            <v>1.42</v>
          </cell>
          <cell r="J317">
            <v>31.58</v>
          </cell>
          <cell r="K317">
            <v>33</v>
          </cell>
          <cell r="P317">
            <v>6</v>
          </cell>
        </row>
        <row r="318">
          <cell r="B318">
            <v>140</v>
          </cell>
          <cell r="C318">
            <v>16</v>
          </cell>
          <cell r="D318">
            <v>36.53</v>
          </cell>
          <cell r="E318" t="str">
            <v>N</v>
          </cell>
          <cell r="I318">
            <v>1.62</v>
          </cell>
          <cell r="J318">
            <v>44.87</v>
          </cell>
          <cell r="K318">
            <v>46.489999999999995</v>
          </cell>
          <cell r="P318">
            <v>6</v>
          </cell>
        </row>
        <row r="319">
          <cell r="B319">
            <v>140</v>
          </cell>
          <cell r="C319">
            <v>18</v>
          </cell>
          <cell r="D319">
            <v>39.67</v>
          </cell>
          <cell r="E319" t="str">
            <v>N</v>
          </cell>
          <cell r="I319">
            <v>1.82</v>
          </cell>
          <cell r="J319">
            <v>59.68</v>
          </cell>
          <cell r="K319">
            <v>61.5</v>
          </cell>
          <cell r="P319">
            <v>6</v>
          </cell>
        </row>
        <row r="320">
          <cell r="B320">
            <v>140</v>
          </cell>
          <cell r="C320">
            <v>20</v>
          </cell>
          <cell r="D320">
            <v>44.45</v>
          </cell>
          <cell r="E320" t="str">
            <v>N</v>
          </cell>
          <cell r="I320">
            <v>2.0299999999999998</v>
          </cell>
          <cell r="J320">
            <v>78.959999999999994</v>
          </cell>
          <cell r="K320">
            <v>80.989999999999995</v>
          </cell>
          <cell r="P320">
            <v>7</v>
          </cell>
        </row>
        <row r="321">
          <cell r="B321">
            <v>140</v>
          </cell>
          <cell r="C321">
            <v>22</v>
          </cell>
          <cell r="D321">
            <v>47.63</v>
          </cell>
          <cell r="E321" t="str">
            <v>N</v>
          </cell>
          <cell r="I321">
            <v>2.23</v>
          </cell>
          <cell r="J321">
            <v>108.77</v>
          </cell>
          <cell r="K321">
            <v>111</v>
          </cell>
          <cell r="P321">
            <v>8</v>
          </cell>
        </row>
        <row r="322">
          <cell r="B322">
            <v>140</v>
          </cell>
          <cell r="C322">
            <v>24</v>
          </cell>
          <cell r="D322">
            <v>52.37</v>
          </cell>
          <cell r="E322" t="str">
            <v>N</v>
          </cell>
          <cell r="I322">
            <v>2.4300000000000002</v>
          </cell>
          <cell r="J322">
            <v>126.57</v>
          </cell>
          <cell r="K322">
            <v>129</v>
          </cell>
          <cell r="P322">
            <v>8</v>
          </cell>
        </row>
        <row r="323">
          <cell r="B323">
            <v>160</v>
          </cell>
          <cell r="C323">
            <v>0.5</v>
          </cell>
          <cell r="D323">
            <v>4.78</v>
          </cell>
          <cell r="E323">
            <v>1</v>
          </cell>
          <cell r="I323">
            <v>7.0000000000000007E-2</v>
          </cell>
          <cell r="J323">
            <v>0.08</v>
          </cell>
          <cell r="K323">
            <v>0.15000000000000002</v>
          </cell>
          <cell r="P323">
            <v>2</v>
          </cell>
        </row>
        <row r="324">
          <cell r="B324">
            <v>160</v>
          </cell>
          <cell r="C324">
            <v>0.5</v>
          </cell>
          <cell r="D324">
            <v>4.78</v>
          </cell>
          <cell r="E324">
            <v>1</v>
          </cell>
          <cell r="I324">
            <v>7.0000000000000007E-2</v>
          </cell>
          <cell r="J324">
            <v>0.08</v>
          </cell>
          <cell r="K324">
            <v>0.15000000000000002</v>
          </cell>
          <cell r="P324">
            <v>2</v>
          </cell>
        </row>
        <row r="325">
          <cell r="B325">
            <v>160</v>
          </cell>
          <cell r="C325">
            <v>0.5</v>
          </cell>
          <cell r="D325">
            <v>4.78</v>
          </cell>
          <cell r="E325">
            <v>1</v>
          </cell>
          <cell r="I325">
            <v>7.0000000000000007E-2</v>
          </cell>
          <cell r="J325">
            <v>0.08</v>
          </cell>
          <cell r="K325">
            <v>0.15000000000000002</v>
          </cell>
          <cell r="P325">
            <v>2</v>
          </cell>
        </row>
        <row r="326">
          <cell r="B326">
            <v>160</v>
          </cell>
          <cell r="C326">
            <v>0.75</v>
          </cell>
          <cell r="D326">
            <v>5.56</v>
          </cell>
          <cell r="E326">
            <v>1</v>
          </cell>
          <cell r="I326">
            <v>0.08</v>
          </cell>
          <cell r="J326">
            <v>7.0000000000000007E-2</v>
          </cell>
          <cell r="K326">
            <v>0.15000000000000002</v>
          </cell>
          <cell r="P326">
            <v>2</v>
          </cell>
        </row>
        <row r="327">
          <cell r="B327">
            <v>160</v>
          </cell>
          <cell r="C327">
            <v>0.75</v>
          </cell>
          <cell r="D327">
            <v>5.56</v>
          </cell>
          <cell r="E327">
            <v>1</v>
          </cell>
          <cell r="I327">
            <v>0.08</v>
          </cell>
          <cell r="J327">
            <v>7.0000000000000007E-2</v>
          </cell>
          <cell r="K327">
            <v>0.15000000000000002</v>
          </cell>
          <cell r="P327">
            <v>2</v>
          </cell>
        </row>
        <row r="328">
          <cell r="B328">
            <v>160</v>
          </cell>
          <cell r="C328">
            <v>0.75</v>
          </cell>
          <cell r="D328">
            <v>5.56</v>
          </cell>
          <cell r="E328">
            <v>1</v>
          </cell>
          <cell r="I328">
            <v>0.08</v>
          </cell>
          <cell r="J328">
            <v>7.0000000000000007E-2</v>
          </cell>
          <cell r="K328">
            <v>0.15000000000000002</v>
          </cell>
          <cell r="P328">
            <v>2</v>
          </cell>
        </row>
        <row r="329">
          <cell r="B329">
            <v>160</v>
          </cell>
          <cell r="C329">
            <v>1</v>
          </cell>
          <cell r="D329">
            <v>6.35</v>
          </cell>
          <cell r="E329">
            <v>1</v>
          </cell>
          <cell r="I329">
            <v>0.1</v>
          </cell>
          <cell r="J329">
            <v>0.35</v>
          </cell>
          <cell r="K329">
            <v>0.44999999999999996</v>
          </cell>
          <cell r="P329">
            <v>2</v>
          </cell>
        </row>
        <row r="330">
          <cell r="B330">
            <v>160</v>
          </cell>
          <cell r="C330">
            <v>1</v>
          </cell>
          <cell r="D330">
            <v>6.35</v>
          </cell>
          <cell r="E330">
            <v>1</v>
          </cell>
          <cell r="I330">
            <v>0.1</v>
          </cell>
          <cell r="J330">
            <v>0.35</v>
          </cell>
          <cell r="K330">
            <v>0.44999999999999996</v>
          </cell>
          <cell r="P330">
            <v>2</v>
          </cell>
        </row>
        <row r="331">
          <cell r="B331">
            <v>160</v>
          </cell>
          <cell r="C331">
            <v>1</v>
          </cell>
          <cell r="D331">
            <v>6.35</v>
          </cell>
          <cell r="E331">
            <v>1</v>
          </cell>
          <cell r="I331">
            <v>0.1</v>
          </cell>
          <cell r="J331">
            <v>0.35</v>
          </cell>
          <cell r="K331">
            <v>0.44999999999999996</v>
          </cell>
          <cell r="P331">
            <v>2</v>
          </cell>
        </row>
        <row r="332">
          <cell r="B332">
            <v>160</v>
          </cell>
          <cell r="C332">
            <v>1.25</v>
          </cell>
          <cell r="D332">
            <v>6.35</v>
          </cell>
          <cell r="E332">
            <v>1</v>
          </cell>
          <cell r="I332">
            <v>0.13</v>
          </cell>
          <cell r="J332">
            <v>0.32</v>
          </cell>
          <cell r="K332">
            <v>0.45</v>
          </cell>
          <cell r="P332">
            <v>2</v>
          </cell>
        </row>
        <row r="333">
          <cell r="B333">
            <v>160</v>
          </cell>
          <cell r="C333">
            <v>1.25</v>
          </cell>
          <cell r="D333">
            <v>6.35</v>
          </cell>
          <cell r="E333">
            <v>1</v>
          </cell>
          <cell r="I333">
            <v>0.13</v>
          </cell>
          <cell r="J333">
            <v>0.32</v>
          </cell>
          <cell r="K333">
            <v>0.45</v>
          </cell>
          <cell r="P333">
            <v>2</v>
          </cell>
        </row>
        <row r="334">
          <cell r="B334">
            <v>160</v>
          </cell>
          <cell r="C334">
            <v>1.25</v>
          </cell>
          <cell r="D334">
            <v>6.35</v>
          </cell>
          <cell r="E334">
            <v>1</v>
          </cell>
          <cell r="I334">
            <v>0.13</v>
          </cell>
          <cell r="J334">
            <v>0.32</v>
          </cell>
          <cell r="K334">
            <v>0.45</v>
          </cell>
          <cell r="P334">
            <v>2</v>
          </cell>
        </row>
        <row r="335">
          <cell r="B335">
            <v>160</v>
          </cell>
          <cell r="C335">
            <v>1.5</v>
          </cell>
          <cell r="D335">
            <v>7.14</v>
          </cell>
          <cell r="E335">
            <v>1</v>
          </cell>
          <cell r="I335">
            <v>0.15</v>
          </cell>
          <cell r="J335">
            <v>0.45</v>
          </cell>
          <cell r="K335">
            <v>0.6</v>
          </cell>
          <cell r="P335">
            <v>2</v>
          </cell>
        </row>
        <row r="336">
          <cell r="B336">
            <v>160</v>
          </cell>
          <cell r="C336">
            <v>1.5</v>
          </cell>
          <cell r="D336">
            <v>7.14</v>
          </cell>
          <cell r="E336">
            <v>1</v>
          </cell>
          <cell r="I336">
            <v>0.15</v>
          </cell>
          <cell r="J336">
            <v>0.45</v>
          </cell>
          <cell r="K336">
            <v>0.6</v>
          </cell>
          <cell r="P336">
            <v>2</v>
          </cell>
        </row>
        <row r="337">
          <cell r="B337">
            <v>160</v>
          </cell>
          <cell r="C337">
            <v>1.5</v>
          </cell>
          <cell r="D337">
            <v>7.14</v>
          </cell>
          <cell r="E337">
            <v>1</v>
          </cell>
          <cell r="I337">
            <v>0.15</v>
          </cell>
          <cell r="J337">
            <v>0.45</v>
          </cell>
          <cell r="K337">
            <v>0.6</v>
          </cell>
          <cell r="P337">
            <v>2</v>
          </cell>
        </row>
        <row r="338">
          <cell r="B338">
            <v>160</v>
          </cell>
          <cell r="C338">
            <v>2</v>
          </cell>
          <cell r="D338">
            <v>8.74</v>
          </cell>
          <cell r="E338">
            <v>1</v>
          </cell>
          <cell r="I338">
            <v>0.2</v>
          </cell>
          <cell r="J338">
            <v>0.7</v>
          </cell>
          <cell r="K338">
            <v>0.89999999999999991</v>
          </cell>
          <cell r="P338">
            <v>4</v>
          </cell>
        </row>
        <row r="339">
          <cell r="B339">
            <v>160</v>
          </cell>
          <cell r="C339">
            <v>2</v>
          </cell>
          <cell r="D339">
            <v>8.74</v>
          </cell>
          <cell r="E339">
            <v>1</v>
          </cell>
          <cell r="I339">
            <v>0.2</v>
          </cell>
          <cell r="J339">
            <v>0.7</v>
          </cell>
          <cell r="K339">
            <v>0.89999999999999991</v>
          </cell>
          <cell r="P339">
            <v>4</v>
          </cell>
        </row>
        <row r="340">
          <cell r="B340">
            <v>160</v>
          </cell>
          <cell r="C340">
            <v>2</v>
          </cell>
          <cell r="D340">
            <v>8.74</v>
          </cell>
          <cell r="E340">
            <v>1</v>
          </cell>
          <cell r="I340">
            <v>0.2</v>
          </cell>
          <cell r="J340">
            <v>0.7</v>
          </cell>
          <cell r="K340">
            <v>0.89999999999999991</v>
          </cell>
          <cell r="P340">
            <v>4</v>
          </cell>
        </row>
        <row r="341">
          <cell r="B341">
            <v>160</v>
          </cell>
          <cell r="C341">
            <v>2.5</v>
          </cell>
          <cell r="D341">
            <v>9.5299999999999994</v>
          </cell>
          <cell r="E341">
            <v>1</v>
          </cell>
          <cell r="I341">
            <v>0.25</v>
          </cell>
          <cell r="J341">
            <v>0.8</v>
          </cell>
          <cell r="K341">
            <v>1.05</v>
          </cell>
          <cell r="P341">
            <v>4</v>
          </cell>
        </row>
        <row r="342">
          <cell r="B342">
            <v>160</v>
          </cell>
          <cell r="C342">
            <v>3</v>
          </cell>
          <cell r="D342">
            <v>11.13</v>
          </cell>
          <cell r="E342">
            <v>1.25</v>
          </cell>
          <cell r="I342">
            <v>0.3</v>
          </cell>
          <cell r="J342">
            <v>1.5</v>
          </cell>
          <cell r="K342">
            <v>1.8</v>
          </cell>
          <cell r="P342">
            <v>4</v>
          </cell>
        </row>
        <row r="343">
          <cell r="B343">
            <v>160</v>
          </cell>
          <cell r="C343">
            <v>4</v>
          </cell>
          <cell r="D343">
            <v>13.49</v>
          </cell>
          <cell r="E343">
            <v>1.25</v>
          </cell>
          <cell r="I343">
            <v>0.41</v>
          </cell>
          <cell r="J343">
            <v>2.59</v>
          </cell>
          <cell r="K343">
            <v>3</v>
          </cell>
          <cell r="P343">
            <v>4</v>
          </cell>
        </row>
        <row r="344">
          <cell r="B344">
            <v>160</v>
          </cell>
          <cell r="C344">
            <v>5</v>
          </cell>
          <cell r="D344">
            <v>15.88</v>
          </cell>
          <cell r="E344">
            <v>1.5</v>
          </cell>
          <cell r="I344">
            <v>0.51</v>
          </cell>
          <cell r="J344">
            <v>4.29</v>
          </cell>
          <cell r="K344">
            <v>4.8</v>
          </cell>
          <cell r="P344">
            <v>4</v>
          </cell>
        </row>
        <row r="345">
          <cell r="B345">
            <v>160</v>
          </cell>
          <cell r="C345">
            <v>6</v>
          </cell>
          <cell r="D345">
            <v>18.260000000000002</v>
          </cell>
          <cell r="E345">
            <v>1.5</v>
          </cell>
          <cell r="I345">
            <v>0.61</v>
          </cell>
          <cell r="J345">
            <v>7.04</v>
          </cell>
          <cell r="K345">
            <v>7.65</v>
          </cell>
          <cell r="P345">
            <v>4</v>
          </cell>
        </row>
        <row r="346">
          <cell r="B346">
            <v>160</v>
          </cell>
          <cell r="C346">
            <v>8</v>
          </cell>
          <cell r="D346">
            <v>23.01</v>
          </cell>
          <cell r="E346">
            <v>2</v>
          </cell>
          <cell r="I346">
            <v>0.81</v>
          </cell>
          <cell r="J346">
            <v>11.19</v>
          </cell>
          <cell r="K346">
            <v>12</v>
          </cell>
          <cell r="P346">
            <v>4</v>
          </cell>
        </row>
        <row r="347">
          <cell r="B347">
            <v>160</v>
          </cell>
          <cell r="C347">
            <v>10</v>
          </cell>
          <cell r="D347">
            <v>28.58</v>
          </cell>
          <cell r="E347" t="str">
            <v>N</v>
          </cell>
          <cell r="I347">
            <v>1.01</v>
          </cell>
          <cell r="J347">
            <v>21.48</v>
          </cell>
          <cell r="K347">
            <v>22.490000000000002</v>
          </cell>
          <cell r="P347">
            <v>4</v>
          </cell>
        </row>
        <row r="348">
          <cell r="B348">
            <v>160</v>
          </cell>
          <cell r="C348">
            <v>12</v>
          </cell>
          <cell r="D348">
            <v>33.32</v>
          </cell>
          <cell r="E348" t="str">
            <v>N</v>
          </cell>
          <cell r="I348">
            <v>1.22</v>
          </cell>
          <cell r="J348">
            <v>31.78</v>
          </cell>
          <cell r="K348">
            <v>33</v>
          </cell>
          <cell r="P348">
            <v>6</v>
          </cell>
        </row>
        <row r="349">
          <cell r="B349">
            <v>160</v>
          </cell>
          <cell r="C349">
            <v>14</v>
          </cell>
          <cell r="D349">
            <v>35.71</v>
          </cell>
          <cell r="E349" t="str">
            <v>N</v>
          </cell>
          <cell r="I349">
            <v>1.42</v>
          </cell>
          <cell r="J349">
            <v>39.07</v>
          </cell>
          <cell r="K349">
            <v>40.49</v>
          </cell>
          <cell r="P349">
            <v>6</v>
          </cell>
        </row>
        <row r="350">
          <cell r="B350">
            <v>160</v>
          </cell>
          <cell r="C350">
            <v>16</v>
          </cell>
          <cell r="D350">
            <v>40.49</v>
          </cell>
          <cell r="E350" t="str">
            <v>N</v>
          </cell>
          <cell r="I350">
            <v>1.62</v>
          </cell>
          <cell r="J350">
            <v>53.88</v>
          </cell>
          <cell r="K350">
            <v>55.5</v>
          </cell>
          <cell r="P350">
            <v>6</v>
          </cell>
        </row>
        <row r="351">
          <cell r="B351">
            <v>160</v>
          </cell>
          <cell r="C351">
            <v>18</v>
          </cell>
          <cell r="D351">
            <v>45.24</v>
          </cell>
          <cell r="E351" t="str">
            <v>N</v>
          </cell>
          <cell r="I351">
            <v>1.82</v>
          </cell>
          <cell r="J351">
            <v>71.680000000000007</v>
          </cell>
          <cell r="K351">
            <v>73.5</v>
          </cell>
          <cell r="P351">
            <v>6</v>
          </cell>
        </row>
        <row r="352">
          <cell r="B352">
            <v>160</v>
          </cell>
          <cell r="C352">
            <v>20</v>
          </cell>
          <cell r="D352">
            <v>50.01</v>
          </cell>
          <cell r="E352" t="str">
            <v>N</v>
          </cell>
          <cell r="I352">
            <v>2.0299999999999998</v>
          </cell>
          <cell r="J352">
            <v>93.97</v>
          </cell>
          <cell r="K352">
            <v>96</v>
          </cell>
          <cell r="P352">
            <v>7</v>
          </cell>
        </row>
        <row r="353">
          <cell r="B353">
            <v>160</v>
          </cell>
          <cell r="C353">
            <v>22</v>
          </cell>
          <cell r="D353">
            <v>53.98</v>
          </cell>
          <cell r="E353" t="str">
            <v>N</v>
          </cell>
          <cell r="I353">
            <v>2.23</v>
          </cell>
          <cell r="J353">
            <v>132.77000000000001</v>
          </cell>
          <cell r="K353">
            <v>135</v>
          </cell>
          <cell r="P353">
            <v>8</v>
          </cell>
        </row>
        <row r="354">
          <cell r="B354">
            <v>160</v>
          </cell>
          <cell r="C354">
            <v>24</v>
          </cell>
          <cell r="D354">
            <v>59.54</v>
          </cell>
          <cell r="E354" t="str">
            <v>N</v>
          </cell>
          <cell r="I354">
            <v>2.4300000000000002</v>
          </cell>
          <cell r="J354">
            <v>162.56</v>
          </cell>
          <cell r="K354">
            <v>164.99</v>
          </cell>
          <cell r="P354">
            <v>8</v>
          </cell>
        </row>
        <row r="355">
          <cell r="B355" t="str">
            <v>STD</v>
          </cell>
          <cell r="C355">
            <v>0.125</v>
          </cell>
          <cell r="D355">
            <v>1.73</v>
          </cell>
          <cell r="E355">
            <v>1</v>
          </cell>
          <cell r="I355">
            <v>7.0000000000000007E-2</v>
          </cell>
          <cell r="K355">
            <v>7.0000000000000007E-2</v>
          </cell>
          <cell r="P355">
            <v>2</v>
          </cell>
        </row>
        <row r="356">
          <cell r="B356" t="str">
            <v>STD</v>
          </cell>
          <cell r="C356">
            <v>0.125</v>
          </cell>
          <cell r="D356">
            <v>1.73</v>
          </cell>
          <cell r="E356">
            <v>1</v>
          </cell>
          <cell r="I356">
            <v>7.0000000000000007E-2</v>
          </cell>
          <cell r="K356">
            <v>7.0000000000000007E-2</v>
          </cell>
          <cell r="P356">
            <v>2</v>
          </cell>
        </row>
        <row r="357">
          <cell r="B357" t="str">
            <v>STD</v>
          </cell>
          <cell r="C357">
            <v>0.125</v>
          </cell>
          <cell r="D357">
            <v>1.73</v>
          </cell>
          <cell r="E357">
            <v>1</v>
          </cell>
          <cell r="I357">
            <v>7.0000000000000007E-2</v>
          </cell>
          <cell r="K357">
            <v>7.0000000000000007E-2</v>
          </cell>
          <cell r="P357">
            <v>2</v>
          </cell>
        </row>
        <row r="358">
          <cell r="B358" t="str">
            <v>STD</v>
          </cell>
          <cell r="C358">
            <v>0.25</v>
          </cell>
          <cell r="D358">
            <v>2.2400000000000002</v>
          </cell>
          <cell r="E358">
            <v>1</v>
          </cell>
          <cell r="I358">
            <v>7.0000000000000007E-2</v>
          </cell>
          <cell r="K358">
            <v>7.0000000000000007E-2</v>
          </cell>
          <cell r="P358">
            <v>2</v>
          </cell>
        </row>
        <row r="359">
          <cell r="B359" t="str">
            <v>STD</v>
          </cell>
          <cell r="C359">
            <v>0.25</v>
          </cell>
          <cell r="D359">
            <v>2.2400000000000002</v>
          </cell>
          <cell r="E359">
            <v>1</v>
          </cell>
          <cell r="I359">
            <v>7.0000000000000007E-2</v>
          </cell>
          <cell r="K359">
            <v>7.0000000000000007E-2</v>
          </cell>
          <cell r="P359">
            <v>2</v>
          </cell>
        </row>
        <row r="360">
          <cell r="B360" t="str">
            <v>STD</v>
          </cell>
          <cell r="C360">
            <v>0.25</v>
          </cell>
          <cell r="D360">
            <v>2.2400000000000002</v>
          </cell>
          <cell r="E360">
            <v>1</v>
          </cell>
          <cell r="I360">
            <v>7.0000000000000007E-2</v>
          </cell>
          <cell r="K360">
            <v>7.0000000000000007E-2</v>
          </cell>
          <cell r="P360">
            <v>2</v>
          </cell>
        </row>
        <row r="361">
          <cell r="B361" t="str">
            <v>STD</v>
          </cell>
          <cell r="C361">
            <v>0.375</v>
          </cell>
          <cell r="D361">
            <v>2.31</v>
          </cell>
          <cell r="E361">
            <v>1</v>
          </cell>
          <cell r="I361">
            <v>7.0000000000000007E-2</v>
          </cell>
          <cell r="J361">
            <v>0</v>
          </cell>
          <cell r="K361">
            <v>7.0000000000000007E-2</v>
          </cell>
          <cell r="P361">
            <v>2</v>
          </cell>
        </row>
        <row r="362">
          <cell r="B362" t="str">
            <v>STD</v>
          </cell>
          <cell r="C362">
            <v>0.375</v>
          </cell>
          <cell r="D362">
            <v>2.31</v>
          </cell>
          <cell r="E362">
            <v>1</v>
          </cell>
          <cell r="I362">
            <v>7.0000000000000007E-2</v>
          </cell>
          <cell r="J362">
            <v>0</v>
          </cell>
          <cell r="K362">
            <v>7.0000000000000007E-2</v>
          </cell>
          <cell r="P362">
            <v>2</v>
          </cell>
        </row>
        <row r="363">
          <cell r="B363" t="str">
            <v>STD</v>
          </cell>
          <cell r="C363">
            <v>0.375</v>
          </cell>
          <cell r="D363">
            <v>2.31</v>
          </cell>
          <cell r="E363">
            <v>1</v>
          </cell>
          <cell r="I363">
            <v>7.0000000000000007E-2</v>
          </cell>
          <cell r="J363">
            <v>0</v>
          </cell>
          <cell r="K363">
            <v>7.0000000000000007E-2</v>
          </cell>
          <cell r="P363">
            <v>2</v>
          </cell>
        </row>
        <row r="364">
          <cell r="B364" t="str">
            <v>STD</v>
          </cell>
          <cell r="C364">
            <v>0.5</v>
          </cell>
          <cell r="D364">
            <v>2.77</v>
          </cell>
          <cell r="E364">
            <v>1</v>
          </cell>
          <cell r="I364">
            <v>7.0000000000000007E-2</v>
          </cell>
          <cell r="J364">
            <v>0</v>
          </cell>
          <cell r="K364">
            <v>7.0000000000000007E-2</v>
          </cell>
          <cell r="P364">
            <v>2</v>
          </cell>
        </row>
        <row r="365">
          <cell r="B365" t="str">
            <v>STD</v>
          </cell>
          <cell r="C365">
            <v>0.5</v>
          </cell>
          <cell r="D365">
            <v>2.77</v>
          </cell>
          <cell r="E365">
            <v>1</v>
          </cell>
          <cell r="I365">
            <v>7.0000000000000007E-2</v>
          </cell>
          <cell r="J365">
            <v>0</v>
          </cell>
          <cell r="K365">
            <v>7.0000000000000007E-2</v>
          </cell>
          <cell r="P365">
            <v>2</v>
          </cell>
        </row>
        <row r="366">
          <cell r="B366" t="str">
            <v>STD</v>
          </cell>
          <cell r="C366">
            <v>0.5</v>
          </cell>
          <cell r="D366">
            <v>2.77</v>
          </cell>
          <cell r="E366">
            <v>1</v>
          </cell>
          <cell r="I366">
            <v>7.0000000000000007E-2</v>
          </cell>
          <cell r="J366">
            <v>0</v>
          </cell>
          <cell r="K366">
            <v>7.0000000000000007E-2</v>
          </cell>
          <cell r="P366">
            <v>2</v>
          </cell>
        </row>
        <row r="367">
          <cell r="B367" t="str">
            <v>STD</v>
          </cell>
          <cell r="C367">
            <v>0.75</v>
          </cell>
          <cell r="D367">
            <v>2.87</v>
          </cell>
          <cell r="E367">
            <v>1</v>
          </cell>
          <cell r="I367">
            <v>7.0000000000000007E-2</v>
          </cell>
          <cell r="J367">
            <v>0</v>
          </cell>
          <cell r="K367">
            <v>7.0000000000000007E-2</v>
          </cell>
          <cell r="P367">
            <v>2</v>
          </cell>
        </row>
        <row r="368">
          <cell r="B368" t="str">
            <v>STD</v>
          </cell>
          <cell r="C368">
            <v>0.75</v>
          </cell>
          <cell r="D368">
            <v>2.87</v>
          </cell>
          <cell r="E368">
            <v>1</v>
          </cell>
          <cell r="I368">
            <v>7.0000000000000007E-2</v>
          </cell>
          <cell r="J368">
            <v>0</v>
          </cell>
          <cell r="K368">
            <v>7.0000000000000007E-2</v>
          </cell>
          <cell r="P368">
            <v>2</v>
          </cell>
        </row>
        <row r="369">
          <cell r="B369" t="str">
            <v>STD</v>
          </cell>
          <cell r="C369">
            <v>0.75</v>
          </cell>
          <cell r="D369">
            <v>2.87</v>
          </cell>
          <cell r="E369">
            <v>1</v>
          </cell>
          <cell r="I369">
            <v>7.0000000000000007E-2</v>
          </cell>
          <cell r="J369">
            <v>0</v>
          </cell>
          <cell r="K369">
            <v>7.0000000000000007E-2</v>
          </cell>
          <cell r="P369">
            <v>2</v>
          </cell>
        </row>
        <row r="370">
          <cell r="B370" t="str">
            <v>STD</v>
          </cell>
          <cell r="C370">
            <v>1</v>
          </cell>
          <cell r="D370">
            <v>3.38</v>
          </cell>
          <cell r="E370">
            <v>1</v>
          </cell>
          <cell r="I370">
            <v>0.12</v>
          </cell>
          <cell r="J370">
            <v>0</v>
          </cell>
          <cell r="K370">
            <v>0.12</v>
          </cell>
          <cell r="P370">
            <v>2</v>
          </cell>
        </row>
        <row r="371">
          <cell r="B371" t="str">
            <v>STD</v>
          </cell>
          <cell r="C371">
            <v>1</v>
          </cell>
          <cell r="D371">
            <v>3.38</v>
          </cell>
          <cell r="E371">
            <v>1</v>
          </cell>
          <cell r="I371">
            <v>0.12</v>
          </cell>
          <cell r="J371">
            <v>0</v>
          </cell>
          <cell r="K371">
            <v>0.12</v>
          </cell>
          <cell r="P371">
            <v>2</v>
          </cell>
        </row>
        <row r="372">
          <cell r="B372" t="str">
            <v>STD</v>
          </cell>
          <cell r="C372">
            <v>1</v>
          </cell>
          <cell r="D372">
            <v>3.38</v>
          </cell>
          <cell r="E372">
            <v>1</v>
          </cell>
          <cell r="I372">
            <v>0.12</v>
          </cell>
          <cell r="J372">
            <v>0</v>
          </cell>
          <cell r="K372">
            <v>0.12</v>
          </cell>
          <cell r="P372">
            <v>2</v>
          </cell>
        </row>
        <row r="373">
          <cell r="B373" t="str">
            <v>STD</v>
          </cell>
          <cell r="C373">
            <v>1.25</v>
          </cell>
          <cell r="D373">
            <v>3.56</v>
          </cell>
          <cell r="E373">
            <v>1</v>
          </cell>
          <cell r="I373">
            <v>0.15</v>
          </cell>
          <cell r="K373">
            <v>0.15</v>
          </cell>
          <cell r="P373">
            <v>2</v>
          </cell>
        </row>
        <row r="374">
          <cell r="B374" t="str">
            <v>STD</v>
          </cell>
          <cell r="C374">
            <v>1.25</v>
          </cell>
          <cell r="D374">
            <v>3.56</v>
          </cell>
          <cell r="E374">
            <v>1</v>
          </cell>
          <cell r="I374">
            <v>0.15</v>
          </cell>
          <cell r="K374">
            <v>0.15</v>
          </cell>
          <cell r="P374">
            <v>2</v>
          </cell>
        </row>
        <row r="375">
          <cell r="B375" t="str">
            <v>STD</v>
          </cell>
          <cell r="C375">
            <v>1.25</v>
          </cell>
          <cell r="D375">
            <v>3.56</v>
          </cell>
          <cell r="E375">
            <v>1</v>
          </cell>
          <cell r="I375">
            <v>0.15</v>
          </cell>
          <cell r="K375">
            <v>0.15</v>
          </cell>
          <cell r="P375">
            <v>2</v>
          </cell>
        </row>
        <row r="376">
          <cell r="B376" t="str">
            <v>STD</v>
          </cell>
          <cell r="C376">
            <v>1.5</v>
          </cell>
          <cell r="D376">
            <v>3.68</v>
          </cell>
          <cell r="E376">
            <v>1</v>
          </cell>
          <cell r="I376">
            <v>0.15</v>
          </cell>
          <cell r="J376">
            <v>0</v>
          </cell>
          <cell r="K376">
            <v>0.15</v>
          </cell>
          <cell r="P376">
            <v>2</v>
          </cell>
        </row>
        <row r="377">
          <cell r="B377" t="str">
            <v>STD</v>
          </cell>
          <cell r="C377">
            <v>1.5</v>
          </cell>
          <cell r="D377">
            <v>3.68</v>
          </cell>
          <cell r="E377">
            <v>1</v>
          </cell>
          <cell r="I377">
            <v>0.15</v>
          </cell>
          <cell r="J377">
            <v>0</v>
          </cell>
          <cell r="K377">
            <v>0.15</v>
          </cell>
          <cell r="P377">
            <v>2</v>
          </cell>
        </row>
        <row r="378">
          <cell r="B378" t="str">
            <v>STD</v>
          </cell>
          <cell r="C378">
            <v>1.5</v>
          </cell>
          <cell r="D378">
            <v>3.68</v>
          </cell>
          <cell r="E378">
            <v>1</v>
          </cell>
          <cell r="I378">
            <v>0.15</v>
          </cell>
          <cell r="J378">
            <v>0</v>
          </cell>
          <cell r="K378">
            <v>0.15</v>
          </cell>
          <cell r="P378">
            <v>2</v>
          </cell>
        </row>
        <row r="379">
          <cell r="B379" t="str">
            <v>STD</v>
          </cell>
          <cell r="C379">
            <v>2</v>
          </cell>
          <cell r="D379">
            <v>3.91</v>
          </cell>
          <cell r="E379">
            <v>1</v>
          </cell>
          <cell r="I379">
            <v>0.3</v>
          </cell>
          <cell r="J379">
            <v>0</v>
          </cell>
          <cell r="K379">
            <v>0.3</v>
          </cell>
          <cell r="P379">
            <v>2</v>
          </cell>
        </row>
        <row r="380">
          <cell r="B380" t="str">
            <v>STD</v>
          </cell>
          <cell r="C380">
            <v>2</v>
          </cell>
          <cell r="D380">
            <v>3.91</v>
          </cell>
          <cell r="E380">
            <v>1</v>
          </cell>
          <cell r="I380">
            <v>0.3</v>
          </cell>
          <cell r="J380">
            <v>0</v>
          </cell>
          <cell r="K380">
            <v>0.3</v>
          </cell>
          <cell r="P380">
            <v>2</v>
          </cell>
        </row>
        <row r="381">
          <cell r="B381" t="str">
            <v>STD</v>
          </cell>
          <cell r="C381">
            <v>2</v>
          </cell>
          <cell r="D381">
            <v>3.91</v>
          </cell>
          <cell r="E381">
            <v>1</v>
          </cell>
          <cell r="I381">
            <v>0.3</v>
          </cell>
          <cell r="J381">
            <v>0</v>
          </cell>
          <cell r="K381">
            <v>0.3</v>
          </cell>
          <cell r="P381">
            <v>2</v>
          </cell>
        </row>
        <row r="382">
          <cell r="B382" t="str">
            <v>STD</v>
          </cell>
          <cell r="C382">
            <v>2.5</v>
          </cell>
          <cell r="D382">
            <v>5.16</v>
          </cell>
          <cell r="E382">
            <v>1</v>
          </cell>
          <cell r="I382">
            <v>0.25</v>
          </cell>
          <cell r="J382">
            <v>0.2</v>
          </cell>
          <cell r="K382">
            <v>0.45</v>
          </cell>
          <cell r="P382">
            <v>2</v>
          </cell>
        </row>
        <row r="383">
          <cell r="B383" t="str">
            <v>STD</v>
          </cell>
          <cell r="C383">
            <v>3</v>
          </cell>
          <cell r="D383">
            <v>5.49</v>
          </cell>
          <cell r="E383">
            <v>1</v>
          </cell>
          <cell r="I383">
            <v>0.3</v>
          </cell>
          <cell r="J383">
            <v>0.3</v>
          </cell>
          <cell r="K383">
            <v>0.6</v>
          </cell>
          <cell r="P383">
            <v>2</v>
          </cell>
        </row>
        <row r="384">
          <cell r="B384" t="str">
            <v>STD</v>
          </cell>
          <cell r="C384">
            <v>3.5</v>
          </cell>
          <cell r="D384">
            <v>5.74</v>
          </cell>
          <cell r="E384">
            <v>1</v>
          </cell>
          <cell r="I384">
            <v>0.35</v>
          </cell>
          <cell r="J384">
            <v>0.4</v>
          </cell>
          <cell r="K384">
            <v>0.75</v>
          </cell>
          <cell r="P384">
            <v>3</v>
          </cell>
        </row>
        <row r="385">
          <cell r="B385" t="str">
            <v>STD</v>
          </cell>
          <cell r="C385">
            <v>4</v>
          </cell>
          <cell r="D385">
            <v>6.02</v>
          </cell>
          <cell r="E385">
            <v>1</v>
          </cell>
          <cell r="I385">
            <v>0.41</v>
          </cell>
          <cell r="J385">
            <v>0.49</v>
          </cell>
          <cell r="K385">
            <v>0.89999999999999991</v>
          </cell>
          <cell r="P385">
            <v>3</v>
          </cell>
        </row>
        <row r="386">
          <cell r="B386" t="str">
            <v>STD</v>
          </cell>
          <cell r="C386">
            <v>5</v>
          </cell>
          <cell r="D386">
            <v>6.55</v>
          </cell>
          <cell r="E386">
            <v>1</v>
          </cell>
          <cell r="I386">
            <v>0.51</v>
          </cell>
          <cell r="J386">
            <v>0.54</v>
          </cell>
          <cell r="K386">
            <v>1.05</v>
          </cell>
          <cell r="P386">
            <v>4</v>
          </cell>
        </row>
        <row r="387">
          <cell r="B387" t="str">
            <v>STD</v>
          </cell>
          <cell r="C387">
            <v>6</v>
          </cell>
          <cell r="D387">
            <v>7.11</v>
          </cell>
          <cell r="E387">
            <v>1</v>
          </cell>
          <cell r="I387">
            <v>0.61</v>
          </cell>
          <cell r="J387">
            <v>1.04</v>
          </cell>
          <cell r="K387">
            <v>1.65</v>
          </cell>
          <cell r="P387">
            <v>4</v>
          </cell>
        </row>
        <row r="388">
          <cell r="B388" t="str">
            <v>STD</v>
          </cell>
          <cell r="C388">
            <v>8</v>
          </cell>
          <cell r="D388">
            <v>8.18</v>
          </cell>
          <cell r="E388">
            <v>1</v>
          </cell>
          <cell r="I388">
            <v>0.81</v>
          </cell>
          <cell r="J388">
            <v>1.73</v>
          </cell>
          <cell r="K388">
            <v>2.54</v>
          </cell>
          <cell r="P388">
            <v>4</v>
          </cell>
        </row>
        <row r="389">
          <cell r="B389" t="str">
            <v>STD</v>
          </cell>
          <cell r="C389">
            <v>10</v>
          </cell>
          <cell r="D389">
            <v>9.27</v>
          </cell>
          <cell r="E389">
            <v>1</v>
          </cell>
          <cell r="I389">
            <v>1.01</v>
          </cell>
          <cell r="J389">
            <v>3.04</v>
          </cell>
          <cell r="K389">
            <v>4.05</v>
          </cell>
          <cell r="P389">
            <v>4</v>
          </cell>
        </row>
        <row r="390">
          <cell r="B390" t="str">
            <v>STD</v>
          </cell>
          <cell r="C390">
            <v>12</v>
          </cell>
          <cell r="D390">
            <v>9.5299999999999994</v>
          </cell>
          <cell r="E390">
            <v>1</v>
          </cell>
          <cell r="I390">
            <v>1.22</v>
          </cell>
          <cell r="J390">
            <v>3.28</v>
          </cell>
          <cell r="K390">
            <v>4.5</v>
          </cell>
          <cell r="P390">
            <v>6</v>
          </cell>
        </row>
        <row r="391">
          <cell r="B391" t="str">
            <v>STD</v>
          </cell>
          <cell r="C391">
            <v>14</v>
          </cell>
          <cell r="D391">
            <v>9.5299999999999994</v>
          </cell>
          <cell r="E391">
            <v>1</v>
          </cell>
          <cell r="I391">
            <v>1.42</v>
          </cell>
          <cell r="J391">
            <v>3.97</v>
          </cell>
          <cell r="K391">
            <v>5.3900000000000006</v>
          </cell>
          <cell r="P391">
            <v>6</v>
          </cell>
        </row>
        <row r="392">
          <cell r="B392" t="str">
            <v>STD</v>
          </cell>
          <cell r="C392">
            <v>16</v>
          </cell>
          <cell r="D392">
            <v>9.5299999999999994</v>
          </cell>
          <cell r="E392">
            <v>1</v>
          </cell>
          <cell r="I392">
            <v>1.62</v>
          </cell>
          <cell r="J392">
            <v>4.68</v>
          </cell>
          <cell r="K392">
            <v>6.3</v>
          </cell>
          <cell r="P392">
            <v>6</v>
          </cell>
        </row>
        <row r="393">
          <cell r="B393" t="str">
            <v>STD</v>
          </cell>
          <cell r="C393">
            <v>18</v>
          </cell>
          <cell r="D393">
            <v>9.5299999999999994</v>
          </cell>
          <cell r="E393">
            <v>1</v>
          </cell>
          <cell r="I393">
            <v>1.82</v>
          </cell>
          <cell r="J393">
            <v>5.38</v>
          </cell>
          <cell r="K393">
            <v>7.2</v>
          </cell>
          <cell r="P393">
            <v>6</v>
          </cell>
        </row>
        <row r="394">
          <cell r="B394" t="str">
            <v>STD</v>
          </cell>
          <cell r="C394">
            <v>20</v>
          </cell>
          <cell r="D394">
            <v>9.5299999999999994</v>
          </cell>
          <cell r="E394">
            <v>1</v>
          </cell>
          <cell r="I394">
            <v>2.0299999999999998</v>
          </cell>
          <cell r="J394">
            <v>5.47</v>
          </cell>
          <cell r="K394">
            <v>7.5</v>
          </cell>
          <cell r="P394">
            <v>7</v>
          </cell>
        </row>
        <row r="395">
          <cell r="B395" t="str">
            <v>STD</v>
          </cell>
          <cell r="C395">
            <v>22</v>
          </cell>
          <cell r="D395">
            <v>9.5299999999999994</v>
          </cell>
          <cell r="E395">
            <v>1</v>
          </cell>
          <cell r="I395">
            <v>2.23</v>
          </cell>
          <cell r="J395">
            <v>6.47</v>
          </cell>
          <cell r="K395">
            <v>8.6999999999999993</v>
          </cell>
          <cell r="P395">
            <v>8</v>
          </cell>
        </row>
        <row r="396">
          <cell r="B396" t="str">
            <v>STD</v>
          </cell>
          <cell r="C396">
            <v>24</v>
          </cell>
          <cell r="D396">
            <v>9.5299999999999994</v>
          </cell>
          <cell r="E396">
            <v>1</v>
          </cell>
          <cell r="I396">
            <v>2.4300000000000002</v>
          </cell>
          <cell r="J396">
            <v>6.57</v>
          </cell>
          <cell r="K396">
            <v>9</v>
          </cell>
          <cell r="P396">
            <v>8</v>
          </cell>
        </row>
        <row r="397">
          <cell r="B397" t="str">
            <v>STD</v>
          </cell>
          <cell r="C397">
            <v>26</v>
          </cell>
          <cell r="D397">
            <v>9.5299999999999994</v>
          </cell>
          <cell r="E397">
            <v>1</v>
          </cell>
          <cell r="I397">
            <v>2.64</v>
          </cell>
          <cell r="J397">
            <v>7.7</v>
          </cell>
          <cell r="K397">
            <v>10.34</v>
          </cell>
          <cell r="P397">
            <v>9</v>
          </cell>
        </row>
        <row r="398">
          <cell r="B398" t="str">
            <v>STD</v>
          </cell>
          <cell r="C398">
            <v>28</v>
          </cell>
          <cell r="D398">
            <v>9.5299999999999994</v>
          </cell>
          <cell r="E398">
            <v>1</v>
          </cell>
          <cell r="I398">
            <v>2.84</v>
          </cell>
          <cell r="J398">
            <v>8.25</v>
          </cell>
          <cell r="K398">
            <v>11.09</v>
          </cell>
          <cell r="P398">
            <v>9</v>
          </cell>
        </row>
        <row r="399">
          <cell r="B399" t="str">
            <v>STD</v>
          </cell>
          <cell r="C399">
            <v>30</v>
          </cell>
          <cell r="D399">
            <v>9.5299999999999994</v>
          </cell>
          <cell r="E399">
            <v>1</v>
          </cell>
          <cell r="I399">
            <v>3.04</v>
          </cell>
          <cell r="J399">
            <v>8.9600000000000009</v>
          </cell>
          <cell r="K399">
            <v>12</v>
          </cell>
          <cell r="P399">
            <v>10</v>
          </cell>
        </row>
        <row r="400">
          <cell r="B400" t="str">
            <v>STD</v>
          </cell>
          <cell r="C400">
            <v>32</v>
          </cell>
          <cell r="D400">
            <v>9.5299999999999994</v>
          </cell>
          <cell r="E400">
            <v>1</v>
          </cell>
          <cell r="I400">
            <v>3.24</v>
          </cell>
          <cell r="J400">
            <v>9.51</v>
          </cell>
          <cell r="K400">
            <v>12.75</v>
          </cell>
          <cell r="P400">
            <v>11</v>
          </cell>
        </row>
        <row r="401">
          <cell r="B401" t="str">
            <v>STD</v>
          </cell>
          <cell r="C401">
            <v>34</v>
          </cell>
          <cell r="D401">
            <v>9.5299999999999994</v>
          </cell>
          <cell r="E401">
            <v>1</v>
          </cell>
          <cell r="I401">
            <v>3.45</v>
          </cell>
          <cell r="J401">
            <v>10.050000000000001</v>
          </cell>
          <cell r="K401">
            <v>13.5</v>
          </cell>
          <cell r="P401">
            <v>12</v>
          </cell>
        </row>
        <row r="402">
          <cell r="B402" t="str">
            <v>STD</v>
          </cell>
          <cell r="C402">
            <v>36</v>
          </cell>
          <cell r="D402">
            <v>9.5299999999999994</v>
          </cell>
          <cell r="E402">
            <v>1</v>
          </cell>
          <cell r="I402">
            <v>3.65</v>
          </cell>
          <cell r="J402">
            <v>10.6</v>
          </cell>
          <cell r="K402">
            <v>14.25</v>
          </cell>
          <cell r="P402">
            <v>12</v>
          </cell>
        </row>
        <row r="403">
          <cell r="B403" t="str">
            <v>STD</v>
          </cell>
          <cell r="C403">
            <v>38</v>
          </cell>
          <cell r="D403">
            <v>9.5299999999999994</v>
          </cell>
          <cell r="E403">
            <v>1</v>
          </cell>
          <cell r="I403">
            <v>3.85</v>
          </cell>
          <cell r="J403">
            <v>11.23</v>
          </cell>
          <cell r="K403">
            <v>15.08</v>
          </cell>
          <cell r="P403">
            <v>13</v>
          </cell>
        </row>
        <row r="404">
          <cell r="B404" t="str">
            <v>STD</v>
          </cell>
          <cell r="C404">
            <v>40</v>
          </cell>
          <cell r="D404">
            <v>9.5299999999999994</v>
          </cell>
          <cell r="E404">
            <v>1</v>
          </cell>
          <cell r="I404">
            <v>4.0599999999999996</v>
          </cell>
          <cell r="J404">
            <v>11.66</v>
          </cell>
          <cell r="K404">
            <v>15.719999999999999</v>
          </cell>
          <cell r="P404">
            <v>14</v>
          </cell>
        </row>
        <row r="405">
          <cell r="B405" t="str">
            <v>STD</v>
          </cell>
          <cell r="C405">
            <v>42</v>
          </cell>
          <cell r="D405">
            <v>9.5299999999999994</v>
          </cell>
          <cell r="E405">
            <v>1</v>
          </cell>
          <cell r="I405">
            <v>4.26</v>
          </cell>
          <cell r="J405">
            <v>12.24</v>
          </cell>
          <cell r="K405">
            <v>16.5</v>
          </cell>
          <cell r="P405">
            <v>14</v>
          </cell>
        </row>
        <row r="406">
          <cell r="B406" t="str">
            <v>STD</v>
          </cell>
          <cell r="C406">
            <v>44</v>
          </cell>
          <cell r="D406">
            <v>9.5299999999999994</v>
          </cell>
          <cell r="E406">
            <v>1</v>
          </cell>
          <cell r="I406">
            <v>4.47</v>
          </cell>
          <cell r="J406">
            <v>17.54</v>
          </cell>
          <cell r="K406">
            <v>22.009999999999998</v>
          </cell>
          <cell r="P406">
            <v>15</v>
          </cell>
        </row>
        <row r="407">
          <cell r="B407" t="str">
            <v>STD</v>
          </cell>
          <cell r="C407">
            <v>46</v>
          </cell>
          <cell r="D407">
            <v>9.5299999999999994</v>
          </cell>
          <cell r="E407">
            <v>1</v>
          </cell>
          <cell r="I407">
            <v>4.67</v>
          </cell>
          <cell r="J407">
            <v>18.329999999999998</v>
          </cell>
          <cell r="K407">
            <v>23</v>
          </cell>
          <cell r="P407">
            <v>16</v>
          </cell>
        </row>
        <row r="408">
          <cell r="B408" t="str">
            <v>STD</v>
          </cell>
          <cell r="C408">
            <v>48</v>
          </cell>
          <cell r="D408">
            <v>9.5299999999999994</v>
          </cell>
          <cell r="E408">
            <v>1</v>
          </cell>
          <cell r="I408">
            <v>4.87</v>
          </cell>
          <cell r="J408">
            <v>19.13</v>
          </cell>
          <cell r="K408">
            <v>24</v>
          </cell>
          <cell r="P408">
            <v>16</v>
          </cell>
        </row>
        <row r="409">
          <cell r="B409" t="str">
            <v xml:space="preserve">XS </v>
          </cell>
          <cell r="C409">
            <v>0.125</v>
          </cell>
          <cell r="D409">
            <v>2.41</v>
          </cell>
          <cell r="E409">
            <v>1</v>
          </cell>
          <cell r="I409">
            <v>7.0000000000000007E-2</v>
          </cell>
          <cell r="K409">
            <v>7.0000000000000007E-2</v>
          </cell>
          <cell r="P409">
            <v>2</v>
          </cell>
        </row>
        <row r="410">
          <cell r="B410" t="str">
            <v xml:space="preserve">XS </v>
          </cell>
          <cell r="C410">
            <v>0.125</v>
          </cell>
          <cell r="D410">
            <v>2.41</v>
          </cell>
          <cell r="E410">
            <v>1</v>
          </cell>
          <cell r="I410">
            <v>7.0000000000000007E-2</v>
          </cell>
          <cell r="K410">
            <v>7.0000000000000007E-2</v>
          </cell>
          <cell r="P410">
            <v>2</v>
          </cell>
        </row>
        <row r="411">
          <cell r="B411" t="str">
            <v xml:space="preserve">XS </v>
          </cell>
          <cell r="C411">
            <v>0.125</v>
          </cell>
          <cell r="D411">
            <v>2.41</v>
          </cell>
          <cell r="E411">
            <v>1</v>
          </cell>
          <cell r="I411">
            <v>7.0000000000000007E-2</v>
          </cell>
          <cell r="K411">
            <v>7.0000000000000007E-2</v>
          </cell>
          <cell r="P411">
            <v>2</v>
          </cell>
        </row>
        <row r="412">
          <cell r="B412" t="str">
            <v xml:space="preserve">XS </v>
          </cell>
          <cell r="C412">
            <v>0.25</v>
          </cell>
          <cell r="D412">
            <v>3.02</v>
          </cell>
          <cell r="E412">
            <v>1</v>
          </cell>
          <cell r="I412">
            <v>7.0000000000000007E-2</v>
          </cell>
          <cell r="K412">
            <v>7.0000000000000007E-2</v>
          </cell>
          <cell r="P412">
            <v>2</v>
          </cell>
        </row>
        <row r="413">
          <cell r="B413" t="str">
            <v xml:space="preserve">XS </v>
          </cell>
          <cell r="C413">
            <v>0.25</v>
          </cell>
          <cell r="D413">
            <v>3.02</v>
          </cell>
          <cell r="E413">
            <v>1</v>
          </cell>
          <cell r="I413">
            <v>7.0000000000000007E-2</v>
          </cell>
          <cell r="K413">
            <v>7.0000000000000007E-2</v>
          </cell>
          <cell r="P413">
            <v>2</v>
          </cell>
        </row>
        <row r="414">
          <cell r="B414" t="str">
            <v xml:space="preserve">XS </v>
          </cell>
          <cell r="C414">
            <v>0.25</v>
          </cell>
          <cell r="D414">
            <v>3.02</v>
          </cell>
          <cell r="E414">
            <v>1</v>
          </cell>
          <cell r="I414">
            <v>7.0000000000000007E-2</v>
          </cell>
          <cell r="K414">
            <v>7.0000000000000007E-2</v>
          </cell>
          <cell r="P414">
            <v>2</v>
          </cell>
        </row>
        <row r="415">
          <cell r="B415" t="str">
            <v xml:space="preserve">XS </v>
          </cell>
          <cell r="C415">
            <v>0.375</v>
          </cell>
          <cell r="D415">
            <v>3.2</v>
          </cell>
          <cell r="E415">
            <v>1</v>
          </cell>
          <cell r="I415">
            <v>7.0000000000000007E-2</v>
          </cell>
          <cell r="J415">
            <v>0</v>
          </cell>
          <cell r="K415">
            <v>7.0000000000000007E-2</v>
          </cell>
          <cell r="P415">
            <v>2</v>
          </cell>
        </row>
        <row r="416">
          <cell r="B416" t="str">
            <v xml:space="preserve">XS </v>
          </cell>
          <cell r="C416">
            <v>0.375</v>
          </cell>
          <cell r="D416">
            <v>3.2</v>
          </cell>
          <cell r="E416">
            <v>1</v>
          </cell>
          <cell r="I416">
            <v>7.0000000000000007E-2</v>
          </cell>
          <cell r="J416">
            <v>0</v>
          </cell>
          <cell r="K416">
            <v>7.0000000000000007E-2</v>
          </cell>
          <cell r="P416">
            <v>2</v>
          </cell>
        </row>
        <row r="417">
          <cell r="B417" t="str">
            <v xml:space="preserve">XS </v>
          </cell>
          <cell r="C417">
            <v>0.375</v>
          </cell>
          <cell r="D417">
            <v>3.2</v>
          </cell>
          <cell r="E417">
            <v>1</v>
          </cell>
          <cell r="I417">
            <v>7.0000000000000007E-2</v>
          </cell>
          <cell r="J417">
            <v>0</v>
          </cell>
          <cell r="K417">
            <v>7.0000000000000007E-2</v>
          </cell>
          <cell r="P417">
            <v>2</v>
          </cell>
        </row>
        <row r="418">
          <cell r="B418" t="str">
            <v xml:space="preserve">XS </v>
          </cell>
          <cell r="C418">
            <v>0.5</v>
          </cell>
          <cell r="D418">
            <v>3.73</v>
          </cell>
          <cell r="E418">
            <v>1</v>
          </cell>
          <cell r="I418">
            <v>7.0000000000000007E-2</v>
          </cell>
          <cell r="J418">
            <v>0</v>
          </cell>
          <cell r="K418">
            <v>7.0000000000000007E-2</v>
          </cell>
          <cell r="P418">
            <v>2</v>
          </cell>
        </row>
        <row r="419">
          <cell r="B419" t="str">
            <v xml:space="preserve">XS </v>
          </cell>
          <cell r="C419">
            <v>0.5</v>
          </cell>
          <cell r="D419">
            <v>3.73</v>
          </cell>
          <cell r="E419">
            <v>1</v>
          </cell>
          <cell r="I419">
            <v>7.0000000000000007E-2</v>
          </cell>
          <cell r="J419">
            <v>0</v>
          </cell>
          <cell r="K419">
            <v>7.0000000000000007E-2</v>
          </cell>
          <cell r="P419">
            <v>2</v>
          </cell>
        </row>
        <row r="420">
          <cell r="B420" t="str">
            <v xml:space="preserve">XS </v>
          </cell>
          <cell r="C420">
            <v>0.5</v>
          </cell>
          <cell r="D420">
            <v>3.73</v>
          </cell>
          <cell r="E420">
            <v>1</v>
          </cell>
          <cell r="I420">
            <v>7.0000000000000007E-2</v>
          </cell>
          <cell r="J420">
            <v>0</v>
          </cell>
          <cell r="K420">
            <v>7.0000000000000007E-2</v>
          </cell>
          <cell r="P420">
            <v>2</v>
          </cell>
        </row>
        <row r="421">
          <cell r="B421" t="str">
            <v xml:space="preserve">XS </v>
          </cell>
          <cell r="C421">
            <v>0.75</v>
          </cell>
          <cell r="D421">
            <v>3.91</v>
          </cell>
          <cell r="E421">
            <v>1</v>
          </cell>
          <cell r="I421">
            <v>7.0000000000000007E-2</v>
          </cell>
          <cell r="J421">
            <v>0</v>
          </cell>
          <cell r="K421">
            <v>7.0000000000000007E-2</v>
          </cell>
          <cell r="P421">
            <v>2</v>
          </cell>
        </row>
        <row r="422">
          <cell r="B422" t="str">
            <v xml:space="preserve">XS </v>
          </cell>
          <cell r="C422">
            <v>0.75</v>
          </cell>
          <cell r="D422">
            <v>3.91</v>
          </cell>
          <cell r="E422">
            <v>1</v>
          </cell>
          <cell r="I422">
            <v>7.0000000000000007E-2</v>
          </cell>
          <cell r="J422">
            <v>0</v>
          </cell>
          <cell r="K422">
            <v>7.0000000000000007E-2</v>
          </cell>
          <cell r="P422">
            <v>2</v>
          </cell>
        </row>
        <row r="423">
          <cell r="B423" t="str">
            <v xml:space="preserve">XS </v>
          </cell>
          <cell r="C423">
            <v>0.75</v>
          </cell>
          <cell r="D423">
            <v>3.91</v>
          </cell>
          <cell r="E423">
            <v>1</v>
          </cell>
          <cell r="I423">
            <v>7.0000000000000007E-2</v>
          </cell>
          <cell r="J423">
            <v>0</v>
          </cell>
          <cell r="K423">
            <v>7.0000000000000007E-2</v>
          </cell>
          <cell r="P423">
            <v>2</v>
          </cell>
        </row>
        <row r="424">
          <cell r="B424" t="str">
            <v xml:space="preserve">XS </v>
          </cell>
          <cell r="C424">
            <v>1</v>
          </cell>
          <cell r="D424">
            <v>4.55</v>
          </cell>
          <cell r="E424">
            <v>1</v>
          </cell>
          <cell r="I424">
            <v>0.15</v>
          </cell>
          <cell r="J424">
            <v>0</v>
          </cell>
          <cell r="K424">
            <v>0.15</v>
          </cell>
          <cell r="P424">
            <v>2</v>
          </cell>
        </row>
        <row r="425">
          <cell r="B425" t="str">
            <v xml:space="preserve">XS </v>
          </cell>
          <cell r="C425">
            <v>1</v>
          </cell>
          <cell r="D425">
            <v>4.55</v>
          </cell>
          <cell r="E425">
            <v>1</v>
          </cell>
          <cell r="I425">
            <v>0.15</v>
          </cell>
          <cell r="J425">
            <v>0</v>
          </cell>
          <cell r="K425">
            <v>0.15</v>
          </cell>
          <cell r="P425">
            <v>2</v>
          </cell>
        </row>
        <row r="426">
          <cell r="B426" t="str">
            <v xml:space="preserve">XS </v>
          </cell>
          <cell r="C426">
            <v>1</v>
          </cell>
          <cell r="D426">
            <v>4.55</v>
          </cell>
          <cell r="E426">
            <v>1</v>
          </cell>
          <cell r="I426">
            <v>0.15</v>
          </cell>
          <cell r="J426">
            <v>0</v>
          </cell>
          <cell r="K426">
            <v>0.15</v>
          </cell>
          <cell r="P426">
            <v>2</v>
          </cell>
        </row>
        <row r="427">
          <cell r="B427" t="str">
            <v xml:space="preserve">XS </v>
          </cell>
          <cell r="C427">
            <v>1.25</v>
          </cell>
          <cell r="D427">
            <v>4.8499999999999996</v>
          </cell>
          <cell r="E427">
            <v>1</v>
          </cell>
          <cell r="I427">
            <v>0.13</v>
          </cell>
          <cell r="J427">
            <v>0.17</v>
          </cell>
          <cell r="K427">
            <v>0.30000000000000004</v>
          </cell>
          <cell r="P427">
            <v>2</v>
          </cell>
        </row>
        <row r="428">
          <cell r="B428" t="str">
            <v xml:space="preserve">XS </v>
          </cell>
          <cell r="C428">
            <v>1.25</v>
          </cell>
          <cell r="D428">
            <v>4.8499999999999996</v>
          </cell>
          <cell r="E428">
            <v>1</v>
          </cell>
          <cell r="I428">
            <v>0.13</v>
          </cell>
          <cell r="J428">
            <v>0.17</v>
          </cell>
          <cell r="K428">
            <v>0.30000000000000004</v>
          </cell>
          <cell r="P428">
            <v>2</v>
          </cell>
        </row>
        <row r="429">
          <cell r="B429" t="str">
            <v xml:space="preserve">XS </v>
          </cell>
          <cell r="C429">
            <v>1.25</v>
          </cell>
          <cell r="D429">
            <v>4.8499999999999996</v>
          </cell>
          <cell r="E429">
            <v>1</v>
          </cell>
          <cell r="I429">
            <v>0.13</v>
          </cell>
          <cell r="J429">
            <v>0.17</v>
          </cell>
          <cell r="K429">
            <v>0.30000000000000004</v>
          </cell>
          <cell r="P429">
            <v>2</v>
          </cell>
        </row>
        <row r="430">
          <cell r="B430" t="str">
            <v xml:space="preserve">XS </v>
          </cell>
          <cell r="C430">
            <v>1.5</v>
          </cell>
          <cell r="D430">
            <v>5.08</v>
          </cell>
          <cell r="E430">
            <v>1</v>
          </cell>
          <cell r="I430">
            <v>0.15</v>
          </cell>
          <cell r="J430">
            <v>0.15</v>
          </cell>
          <cell r="K430">
            <v>0.3</v>
          </cell>
          <cell r="P430">
            <v>2</v>
          </cell>
        </row>
        <row r="431">
          <cell r="B431" t="str">
            <v xml:space="preserve">XS </v>
          </cell>
          <cell r="C431">
            <v>1.5</v>
          </cell>
          <cell r="D431">
            <v>5.08</v>
          </cell>
          <cell r="E431">
            <v>1</v>
          </cell>
          <cell r="I431">
            <v>0.15</v>
          </cell>
          <cell r="J431">
            <v>0.15</v>
          </cell>
          <cell r="K431">
            <v>0.3</v>
          </cell>
          <cell r="P431">
            <v>2</v>
          </cell>
        </row>
        <row r="432">
          <cell r="B432" t="str">
            <v xml:space="preserve">XS </v>
          </cell>
          <cell r="C432">
            <v>1.5</v>
          </cell>
          <cell r="D432">
            <v>5.08</v>
          </cell>
          <cell r="E432">
            <v>1</v>
          </cell>
          <cell r="I432">
            <v>0.15</v>
          </cell>
          <cell r="J432">
            <v>0.15</v>
          </cell>
          <cell r="K432">
            <v>0.3</v>
          </cell>
          <cell r="P432">
            <v>2</v>
          </cell>
        </row>
        <row r="433">
          <cell r="B433" t="str">
            <v xml:space="preserve">XS </v>
          </cell>
          <cell r="C433">
            <v>2</v>
          </cell>
          <cell r="D433">
            <v>5.54</v>
          </cell>
          <cell r="E433">
            <v>1</v>
          </cell>
          <cell r="I433">
            <v>0.2</v>
          </cell>
          <cell r="J433">
            <v>0.25</v>
          </cell>
          <cell r="K433">
            <v>0.45</v>
          </cell>
          <cell r="P433">
            <v>2</v>
          </cell>
        </row>
        <row r="434">
          <cell r="B434" t="str">
            <v xml:space="preserve">XS </v>
          </cell>
          <cell r="C434">
            <v>2</v>
          </cell>
          <cell r="D434">
            <v>5.54</v>
          </cell>
          <cell r="E434">
            <v>1</v>
          </cell>
          <cell r="I434">
            <v>0.2</v>
          </cell>
          <cell r="J434">
            <v>0.25</v>
          </cell>
          <cell r="K434">
            <v>0.45</v>
          </cell>
          <cell r="P434">
            <v>2</v>
          </cell>
        </row>
        <row r="435">
          <cell r="B435" t="str">
            <v xml:space="preserve">XS </v>
          </cell>
          <cell r="C435">
            <v>2</v>
          </cell>
          <cell r="D435">
            <v>5.54</v>
          </cell>
          <cell r="E435">
            <v>1</v>
          </cell>
          <cell r="I435">
            <v>0.2</v>
          </cell>
          <cell r="J435">
            <v>0.25</v>
          </cell>
          <cell r="K435">
            <v>0.45</v>
          </cell>
          <cell r="P435">
            <v>2</v>
          </cell>
        </row>
        <row r="436">
          <cell r="B436" t="str">
            <v xml:space="preserve">XS </v>
          </cell>
          <cell r="C436">
            <v>2.5</v>
          </cell>
          <cell r="D436">
            <v>7.01</v>
          </cell>
          <cell r="E436">
            <v>1</v>
          </cell>
          <cell r="I436">
            <v>0.25</v>
          </cell>
          <cell r="J436">
            <v>0.5</v>
          </cell>
          <cell r="K436">
            <v>0.75</v>
          </cell>
          <cell r="P436">
            <v>2</v>
          </cell>
        </row>
        <row r="437">
          <cell r="B437" t="str">
            <v xml:space="preserve">XS </v>
          </cell>
          <cell r="C437">
            <v>3</v>
          </cell>
          <cell r="D437">
            <v>7.62</v>
          </cell>
          <cell r="E437">
            <v>1</v>
          </cell>
          <cell r="I437">
            <v>0.3</v>
          </cell>
          <cell r="J437">
            <v>0.6</v>
          </cell>
          <cell r="K437">
            <v>0.89999999999999991</v>
          </cell>
          <cell r="P437">
            <v>2</v>
          </cell>
        </row>
        <row r="438">
          <cell r="B438" t="str">
            <v xml:space="preserve">XS </v>
          </cell>
          <cell r="C438">
            <v>3.5</v>
          </cell>
          <cell r="D438">
            <v>8.08</v>
          </cell>
          <cell r="E438">
            <v>1</v>
          </cell>
          <cell r="I438">
            <v>0.35</v>
          </cell>
          <cell r="J438">
            <v>0.85</v>
          </cell>
          <cell r="K438">
            <v>1.2</v>
          </cell>
          <cell r="P438">
            <v>3</v>
          </cell>
        </row>
        <row r="439">
          <cell r="B439" t="str">
            <v xml:space="preserve">XS </v>
          </cell>
          <cell r="C439">
            <v>4</v>
          </cell>
          <cell r="D439">
            <v>8.56</v>
          </cell>
          <cell r="E439">
            <v>1</v>
          </cell>
          <cell r="I439">
            <v>0.41</v>
          </cell>
          <cell r="J439">
            <v>0.93</v>
          </cell>
          <cell r="K439">
            <v>1.34</v>
          </cell>
          <cell r="P439">
            <v>3</v>
          </cell>
        </row>
        <row r="440">
          <cell r="B440" t="str">
            <v xml:space="preserve">XS </v>
          </cell>
          <cell r="C440">
            <v>5</v>
          </cell>
          <cell r="D440">
            <v>9.5299999999999994</v>
          </cell>
          <cell r="E440">
            <v>1</v>
          </cell>
          <cell r="I440">
            <v>0.51</v>
          </cell>
          <cell r="J440">
            <v>1.59</v>
          </cell>
          <cell r="K440">
            <v>2.1</v>
          </cell>
          <cell r="P440">
            <v>4</v>
          </cell>
        </row>
        <row r="441">
          <cell r="B441" t="str">
            <v xml:space="preserve">XS </v>
          </cell>
          <cell r="C441">
            <v>6</v>
          </cell>
          <cell r="D441">
            <v>10.97</v>
          </cell>
          <cell r="E441">
            <v>1.25</v>
          </cell>
          <cell r="I441">
            <v>0.61</v>
          </cell>
          <cell r="J441">
            <v>2.69</v>
          </cell>
          <cell r="K441">
            <v>3.3</v>
          </cell>
          <cell r="P441">
            <v>4</v>
          </cell>
        </row>
        <row r="442">
          <cell r="B442" t="str">
            <v xml:space="preserve">XS </v>
          </cell>
          <cell r="C442">
            <v>8</v>
          </cell>
          <cell r="D442">
            <v>12.7</v>
          </cell>
          <cell r="E442">
            <v>1.25</v>
          </cell>
          <cell r="I442">
            <v>0.81</v>
          </cell>
          <cell r="J442">
            <v>4.58</v>
          </cell>
          <cell r="K442">
            <v>5.3900000000000006</v>
          </cell>
          <cell r="P442">
            <v>4</v>
          </cell>
        </row>
        <row r="443">
          <cell r="B443" t="str">
            <v xml:space="preserve">XS </v>
          </cell>
          <cell r="C443">
            <v>10</v>
          </cell>
          <cell r="D443">
            <v>12.7</v>
          </cell>
          <cell r="E443">
            <v>1.25</v>
          </cell>
          <cell r="I443">
            <v>1.01</v>
          </cell>
          <cell r="J443">
            <v>5.74</v>
          </cell>
          <cell r="K443">
            <v>6.75</v>
          </cell>
          <cell r="P443">
            <v>4</v>
          </cell>
        </row>
        <row r="444">
          <cell r="B444" t="str">
            <v xml:space="preserve">XS </v>
          </cell>
          <cell r="C444">
            <v>12</v>
          </cell>
          <cell r="D444">
            <v>12.7</v>
          </cell>
          <cell r="E444">
            <v>1.25</v>
          </cell>
          <cell r="I444">
            <v>1.22</v>
          </cell>
          <cell r="J444">
            <v>6.73</v>
          </cell>
          <cell r="K444">
            <v>7.95</v>
          </cell>
          <cell r="P444">
            <v>6</v>
          </cell>
        </row>
        <row r="445">
          <cell r="B445" t="str">
            <v xml:space="preserve">XS </v>
          </cell>
          <cell r="C445">
            <v>14</v>
          </cell>
          <cell r="D445">
            <v>12.7</v>
          </cell>
          <cell r="E445">
            <v>1.25</v>
          </cell>
          <cell r="I445">
            <v>1.42</v>
          </cell>
          <cell r="J445">
            <v>7.28</v>
          </cell>
          <cell r="K445">
            <v>8.6999999999999993</v>
          </cell>
          <cell r="P445">
            <v>6</v>
          </cell>
        </row>
        <row r="446">
          <cell r="B446" t="str">
            <v xml:space="preserve">XS </v>
          </cell>
          <cell r="C446">
            <v>16</v>
          </cell>
          <cell r="D446">
            <v>12.7</v>
          </cell>
          <cell r="E446">
            <v>1.25</v>
          </cell>
          <cell r="I446">
            <v>1.62</v>
          </cell>
          <cell r="J446">
            <v>8.42</v>
          </cell>
          <cell r="K446">
            <v>10.039999999999999</v>
          </cell>
          <cell r="P446">
            <v>6</v>
          </cell>
        </row>
        <row r="447">
          <cell r="B447" t="str">
            <v xml:space="preserve">XS </v>
          </cell>
          <cell r="C447">
            <v>18</v>
          </cell>
          <cell r="D447">
            <v>12.7</v>
          </cell>
          <cell r="E447">
            <v>1.25</v>
          </cell>
          <cell r="I447">
            <v>1.82</v>
          </cell>
          <cell r="J447">
            <v>9.42</v>
          </cell>
          <cell r="K447">
            <v>11.24</v>
          </cell>
          <cell r="P447">
            <v>6</v>
          </cell>
        </row>
        <row r="448">
          <cell r="B448" t="str">
            <v xml:space="preserve">XS </v>
          </cell>
          <cell r="C448">
            <v>20</v>
          </cell>
          <cell r="D448">
            <v>12.7</v>
          </cell>
          <cell r="E448">
            <v>1.25</v>
          </cell>
          <cell r="I448">
            <v>2.0299999999999998</v>
          </cell>
          <cell r="J448">
            <v>10.42</v>
          </cell>
          <cell r="K448">
            <v>12.45</v>
          </cell>
          <cell r="P448">
            <v>7</v>
          </cell>
        </row>
        <row r="449">
          <cell r="B449" t="str">
            <v xml:space="preserve">XS </v>
          </cell>
          <cell r="C449">
            <v>22</v>
          </cell>
          <cell r="D449">
            <v>12.7</v>
          </cell>
          <cell r="E449">
            <v>1.25</v>
          </cell>
          <cell r="I449">
            <v>2.23</v>
          </cell>
          <cell r="J449">
            <v>11.72</v>
          </cell>
          <cell r="K449">
            <v>13.950000000000001</v>
          </cell>
          <cell r="P449">
            <v>8</v>
          </cell>
        </row>
        <row r="450">
          <cell r="B450" t="str">
            <v xml:space="preserve">XS </v>
          </cell>
          <cell r="C450">
            <v>24</v>
          </cell>
          <cell r="D450">
            <v>12.7</v>
          </cell>
          <cell r="E450">
            <v>1.25</v>
          </cell>
          <cell r="I450">
            <v>2.4300000000000002</v>
          </cell>
          <cell r="J450">
            <v>12.57</v>
          </cell>
          <cell r="K450">
            <v>15</v>
          </cell>
          <cell r="P450">
            <v>8</v>
          </cell>
        </row>
        <row r="451">
          <cell r="B451" t="str">
            <v xml:space="preserve">XS </v>
          </cell>
          <cell r="C451">
            <v>26</v>
          </cell>
          <cell r="D451">
            <v>12.7</v>
          </cell>
          <cell r="E451">
            <v>1.25</v>
          </cell>
          <cell r="I451">
            <v>2.64</v>
          </cell>
          <cell r="J451">
            <v>13.86</v>
          </cell>
          <cell r="K451">
            <v>16.5</v>
          </cell>
          <cell r="P451">
            <v>9</v>
          </cell>
        </row>
        <row r="452">
          <cell r="B452" t="str">
            <v xml:space="preserve">XS </v>
          </cell>
          <cell r="C452">
            <v>28</v>
          </cell>
          <cell r="D452">
            <v>12.7</v>
          </cell>
          <cell r="E452">
            <v>1.25</v>
          </cell>
          <cell r="I452">
            <v>2.84</v>
          </cell>
          <cell r="J452">
            <v>15.16</v>
          </cell>
          <cell r="K452">
            <v>18</v>
          </cell>
          <cell r="P452">
            <v>9</v>
          </cell>
        </row>
        <row r="453">
          <cell r="B453" t="str">
            <v xml:space="preserve">XS </v>
          </cell>
          <cell r="C453">
            <v>30</v>
          </cell>
          <cell r="D453">
            <v>12.7</v>
          </cell>
          <cell r="E453">
            <v>1.25</v>
          </cell>
          <cell r="I453">
            <v>3.04</v>
          </cell>
          <cell r="J453">
            <v>16.45</v>
          </cell>
          <cell r="K453">
            <v>19.489999999999998</v>
          </cell>
          <cell r="P453">
            <v>10</v>
          </cell>
        </row>
        <row r="454">
          <cell r="B454" t="str">
            <v xml:space="preserve">XS </v>
          </cell>
          <cell r="C454">
            <v>32</v>
          </cell>
          <cell r="D454">
            <v>12.7</v>
          </cell>
          <cell r="E454">
            <v>1.25</v>
          </cell>
          <cell r="I454">
            <v>3.24</v>
          </cell>
          <cell r="J454">
            <v>17.75</v>
          </cell>
          <cell r="K454">
            <v>20.990000000000002</v>
          </cell>
          <cell r="P454">
            <v>11</v>
          </cell>
        </row>
        <row r="455">
          <cell r="B455" t="str">
            <v xml:space="preserve">XS </v>
          </cell>
          <cell r="C455">
            <v>34</v>
          </cell>
          <cell r="D455">
            <v>12.7</v>
          </cell>
          <cell r="E455">
            <v>1.25</v>
          </cell>
          <cell r="I455">
            <v>3.45</v>
          </cell>
          <cell r="J455">
            <v>18.54</v>
          </cell>
          <cell r="K455">
            <v>21.99</v>
          </cell>
          <cell r="P455">
            <v>12</v>
          </cell>
        </row>
        <row r="456">
          <cell r="B456" t="str">
            <v xml:space="preserve">XS </v>
          </cell>
          <cell r="C456">
            <v>36</v>
          </cell>
          <cell r="D456">
            <v>12.7</v>
          </cell>
          <cell r="E456">
            <v>1.25</v>
          </cell>
          <cell r="I456">
            <v>3.65</v>
          </cell>
          <cell r="J456">
            <v>18.84</v>
          </cell>
          <cell r="K456">
            <v>22.49</v>
          </cell>
          <cell r="P456">
            <v>12</v>
          </cell>
        </row>
        <row r="457">
          <cell r="B457" t="str">
            <v xml:space="preserve">XS </v>
          </cell>
          <cell r="C457">
            <v>38</v>
          </cell>
          <cell r="D457">
            <v>12.7</v>
          </cell>
          <cell r="E457">
            <v>1.25</v>
          </cell>
          <cell r="I457">
            <v>3.85</v>
          </cell>
          <cell r="J457">
            <v>19.89</v>
          </cell>
          <cell r="K457">
            <v>23.740000000000002</v>
          </cell>
          <cell r="P457">
            <v>13</v>
          </cell>
        </row>
        <row r="458">
          <cell r="B458" t="str">
            <v xml:space="preserve">XS </v>
          </cell>
          <cell r="C458">
            <v>40</v>
          </cell>
          <cell r="D458">
            <v>12.7</v>
          </cell>
          <cell r="E458">
            <v>1.25</v>
          </cell>
          <cell r="I458">
            <v>4.0599999999999996</v>
          </cell>
          <cell r="J458">
            <v>21.66</v>
          </cell>
          <cell r="K458">
            <v>25.72</v>
          </cell>
          <cell r="P458">
            <v>14</v>
          </cell>
        </row>
        <row r="459">
          <cell r="B459" t="str">
            <v xml:space="preserve">XS </v>
          </cell>
          <cell r="C459">
            <v>42</v>
          </cell>
          <cell r="D459">
            <v>12.7</v>
          </cell>
          <cell r="E459">
            <v>1.25</v>
          </cell>
          <cell r="I459">
            <v>4.26</v>
          </cell>
          <cell r="J459">
            <v>22.74</v>
          </cell>
          <cell r="K459">
            <v>27</v>
          </cell>
          <cell r="P459">
            <v>14</v>
          </cell>
        </row>
        <row r="460">
          <cell r="B460" t="str">
            <v xml:space="preserve">XS </v>
          </cell>
          <cell r="C460">
            <v>44</v>
          </cell>
          <cell r="D460">
            <v>12.7</v>
          </cell>
          <cell r="E460">
            <v>1.25</v>
          </cell>
          <cell r="I460">
            <v>4.47</v>
          </cell>
          <cell r="J460">
            <v>27.16</v>
          </cell>
          <cell r="K460">
            <v>31.63</v>
          </cell>
          <cell r="P460">
            <v>15</v>
          </cell>
        </row>
        <row r="461">
          <cell r="B461" t="str">
            <v xml:space="preserve">XS </v>
          </cell>
          <cell r="C461">
            <v>46</v>
          </cell>
          <cell r="D461">
            <v>12.7</v>
          </cell>
          <cell r="E461">
            <v>1.25</v>
          </cell>
          <cell r="I461">
            <v>4.67</v>
          </cell>
          <cell r="J461">
            <v>28.4</v>
          </cell>
          <cell r="K461">
            <v>33.07</v>
          </cell>
          <cell r="P461">
            <v>16</v>
          </cell>
        </row>
        <row r="462">
          <cell r="B462" t="str">
            <v xml:space="preserve">XS </v>
          </cell>
          <cell r="C462">
            <v>48</v>
          </cell>
          <cell r="D462">
            <v>12.7</v>
          </cell>
          <cell r="E462">
            <v>1.25</v>
          </cell>
          <cell r="I462">
            <v>4.87</v>
          </cell>
          <cell r="J462">
            <v>29.63</v>
          </cell>
          <cell r="K462">
            <v>34.5</v>
          </cell>
          <cell r="P462">
            <v>16</v>
          </cell>
        </row>
        <row r="463">
          <cell r="B463" t="str">
            <v>XXS</v>
          </cell>
          <cell r="C463">
            <v>0.5</v>
          </cell>
          <cell r="D463">
            <v>7.47</v>
          </cell>
          <cell r="E463">
            <v>1</v>
          </cell>
          <cell r="I463">
            <v>7.0000000000000007E-2</v>
          </cell>
          <cell r="J463">
            <v>0.23</v>
          </cell>
          <cell r="K463">
            <v>0.30000000000000004</v>
          </cell>
          <cell r="P463">
            <v>2</v>
          </cell>
        </row>
        <row r="464">
          <cell r="B464" t="str">
            <v>XXS</v>
          </cell>
          <cell r="C464">
            <v>0.5</v>
          </cell>
          <cell r="D464">
            <v>7.47</v>
          </cell>
          <cell r="E464">
            <v>1</v>
          </cell>
          <cell r="I464">
            <v>7.0000000000000007E-2</v>
          </cell>
          <cell r="J464">
            <v>0.23</v>
          </cell>
          <cell r="K464">
            <v>0.30000000000000004</v>
          </cell>
          <cell r="P464">
            <v>2</v>
          </cell>
        </row>
        <row r="465">
          <cell r="B465" t="str">
            <v>XXS</v>
          </cell>
          <cell r="C465">
            <v>0.5</v>
          </cell>
          <cell r="D465">
            <v>7.47</v>
          </cell>
          <cell r="E465">
            <v>1</v>
          </cell>
          <cell r="I465">
            <v>7.0000000000000007E-2</v>
          </cell>
          <cell r="J465">
            <v>0.23</v>
          </cell>
          <cell r="K465">
            <v>0.30000000000000004</v>
          </cell>
          <cell r="P465">
            <v>2</v>
          </cell>
        </row>
        <row r="466">
          <cell r="B466" t="str">
            <v>XXS</v>
          </cell>
          <cell r="C466">
            <v>0.75</v>
          </cell>
          <cell r="D466">
            <v>7.82</v>
          </cell>
          <cell r="E466">
            <v>1</v>
          </cell>
          <cell r="I466">
            <v>0.08</v>
          </cell>
          <cell r="J466">
            <v>0.22</v>
          </cell>
          <cell r="K466">
            <v>0.3</v>
          </cell>
          <cell r="P466">
            <v>2</v>
          </cell>
        </row>
        <row r="467">
          <cell r="B467" t="str">
            <v>XXS</v>
          </cell>
          <cell r="C467">
            <v>0.75</v>
          </cell>
          <cell r="D467">
            <v>7.82</v>
          </cell>
          <cell r="E467">
            <v>1</v>
          </cell>
          <cell r="I467">
            <v>0.08</v>
          </cell>
          <cell r="J467">
            <v>0.22</v>
          </cell>
          <cell r="K467">
            <v>0.3</v>
          </cell>
          <cell r="P467">
            <v>2</v>
          </cell>
        </row>
        <row r="468">
          <cell r="B468" t="str">
            <v>XXS</v>
          </cell>
          <cell r="C468">
            <v>0.75</v>
          </cell>
          <cell r="D468">
            <v>7.82</v>
          </cell>
          <cell r="E468">
            <v>1</v>
          </cell>
          <cell r="I468">
            <v>0.08</v>
          </cell>
          <cell r="J468">
            <v>0.22</v>
          </cell>
          <cell r="K468">
            <v>0.3</v>
          </cell>
          <cell r="P468">
            <v>2</v>
          </cell>
        </row>
        <row r="469">
          <cell r="B469" t="str">
            <v>XXS</v>
          </cell>
          <cell r="C469">
            <v>1</v>
          </cell>
          <cell r="D469">
            <v>9.09</v>
          </cell>
          <cell r="E469">
            <v>1</v>
          </cell>
          <cell r="I469">
            <v>0.1</v>
          </cell>
          <cell r="J469">
            <v>0.5</v>
          </cell>
          <cell r="K469">
            <v>0.6</v>
          </cell>
          <cell r="P469">
            <v>2</v>
          </cell>
        </row>
        <row r="470">
          <cell r="B470" t="str">
            <v>XXS</v>
          </cell>
          <cell r="C470">
            <v>1</v>
          </cell>
          <cell r="D470">
            <v>9.09</v>
          </cell>
          <cell r="E470">
            <v>1</v>
          </cell>
          <cell r="I470">
            <v>0.1</v>
          </cell>
          <cell r="J470">
            <v>0.5</v>
          </cell>
          <cell r="K470">
            <v>0.6</v>
          </cell>
          <cell r="P470">
            <v>2</v>
          </cell>
        </row>
        <row r="471">
          <cell r="B471" t="str">
            <v>XXS</v>
          </cell>
          <cell r="C471">
            <v>1</v>
          </cell>
          <cell r="D471">
            <v>9.09</v>
          </cell>
          <cell r="E471">
            <v>1</v>
          </cell>
          <cell r="I471">
            <v>0.1</v>
          </cell>
          <cell r="J471">
            <v>0.5</v>
          </cell>
          <cell r="K471">
            <v>0.6</v>
          </cell>
          <cell r="P471">
            <v>2</v>
          </cell>
        </row>
        <row r="472">
          <cell r="B472" t="str">
            <v>XXS</v>
          </cell>
          <cell r="C472">
            <v>1.25</v>
          </cell>
          <cell r="D472">
            <v>9.6999999999999993</v>
          </cell>
          <cell r="E472">
            <v>1</v>
          </cell>
          <cell r="I472">
            <v>0.13</v>
          </cell>
          <cell r="J472">
            <v>0.67</v>
          </cell>
          <cell r="K472">
            <v>0.8</v>
          </cell>
          <cell r="P472">
            <v>2</v>
          </cell>
        </row>
        <row r="473">
          <cell r="B473" t="str">
            <v>XXS</v>
          </cell>
          <cell r="C473">
            <v>1.25</v>
          </cell>
          <cell r="D473">
            <v>9.6999999999999993</v>
          </cell>
          <cell r="E473">
            <v>1</v>
          </cell>
          <cell r="I473">
            <v>0.13</v>
          </cell>
          <cell r="J473">
            <v>0.67</v>
          </cell>
          <cell r="K473">
            <v>0.8</v>
          </cell>
          <cell r="P473">
            <v>2</v>
          </cell>
        </row>
        <row r="474">
          <cell r="B474" t="str">
            <v>XXS</v>
          </cell>
          <cell r="C474">
            <v>1.25</v>
          </cell>
          <cell r="D474">
            <v>9.6999999999999993</v>
          </cell>
          <cell r="E474">
            <v>1</v>
          </cell>
          <cell r="I474">
            <v>0.13</v>
          </cell>
          <cell r="J474">
            <v>0.67</v>
          </cell>
          <cell r="K474">
            <v>0.8</v>
          </cell>
          <cell r="P474">
            <v>2</v>
          </cell>
        </row>
        <row r="475">
          <cell r="B475" t="str">
            <v>XXS</v>
          </cell>
          <cell r="C475">
            <v>1.5</v>
          </cell>
          <cell r="D475">
            <v>10.15</v>
          </cell>
          <cell r="E475">
            <v>1.25</v>
          </cell>
          <cell r="I475">
            <v>0.15</v>
          </cell>
          <cell r="J475">
            <v>0.75</v>
          </cell>
          <cell r="K475">
            <v>0.9</v>
          </cell>
          <cell r="P475">
            <v>2</v>
          </cell>
        </row>
        <row r="476">
          <cell r="B476" t="str">
            <v>XXS</v>
          </cell>
          <cell r="C476">
            <v>1.5</v>
          </cell>
          <cell r="D476">
            <v>10.15</v>
          </cell>
          <cell r="E476">
            <v>1.25</v>
          </cell>
          <cell r="I476">
            <v>0.15</v>
          </cell>
          <cell r="J476">
            <v>0.75</v>
          </cell>
          <cell r="K476">
            <v>0.9</v>
          </cell>
          <cell r="P476">
            <v>2</v>
          </cell>
        </row>
        <row r="477">
          <cell r="B477" t="str">
            <v>XXS</v>
          </cell>
          <cell r="C477">
            <v>1.5</v>
          </cell>
          <cell r="D477">
            <v>10.15</v>
          </cell>
          <cell r="E477">
            <v>1.25</v>
          </cell>
          <cell r="I477">
            <v>0.15</v>
          </cell>
          <cell r="J477">
            <v>0.75</v>
          </cell>
          <cell r="K477">
            <v>0.9</v>
          </cell>
          <cell r="P477">
            <v>2</v>
          </cell>
        </row>
        <row r="478">
          <cell r="B478" t="str">
            <v>XXS</v>
          </cell>
          <cell r="C478">
            <v>2</v>
          </cell>
          <cell r="D478">
            <v>11.07</v>
          </cell>
          <cell r="E478">
            <v>1.25</v>
          </cell>
          <cell r="I478">
            <v>0.2</v>
          </cell>
          <cell r="J478">
            <v>1</v>
          </cell>
          <cell r="K478">
            <v>1.2</v>
          </cell>
          <cell r="P478">
            <v>4</v>
          </cell>
        </row>
        <row r="479">
          <cell r="B479" t="str">
            <v>XXS</v>
          </cell>
          <cell r="C479">
            <v>2</v>
          </cell>
          <cell r="D479">
            <v>11.07</v>
          </cell>
          <cell r="E479">
            <v>1.25</v>
          </cell>
          <cell r="I479">
            <v>0.2</v>
          </cell>
          <cell r="J479">
            <v>1</v>
          </cell>
          <cell r="K479">
            <v>1.2</v>
          </cell>
          <cell r="P479">
            <v>4</v>
          </cell>
        </row>
        <row r="480">
          <cell r="B480" t="str">
            <v>XXS</v>
          </cell>
          <cell r="C480">
            <v>2</v>
          </cell>
          <cell r="D480">
            <v>11.07</v>
          </cell>
          <cell r="E480">
            <v>1.25</v>
          </cell>
          <cell r="I480">
            <v>0.2</v>
          </cell>
          <cell r="J480">
            <v>1</v>
          </cell>
          <cell r="K480">
            <v>1.2</v>
          </cell>
          <cell r="P480">
            <v>4</v>
          </cell>
        </row>
        <row r="481">
          <cell r="B481" t="str">
            <v>XXS</v>
          </cell>
          <cell r="C481">
            <v>2.5</v>
          </cell>
          <cell r="D481">
            <v>14.02</v>
          </cell>
          <cell r="E481">
            <v>1.25</v>
          </cell>
          <cell r="I481">
            <v>0.25</v>
          </cell>
          <cell r="J481">
            <v>1.7</v>
          </cell>
          <cell r="K481">
            <v>1.95</v>
          </cell>
          <cell r="P481">
            <v>4</v>
          </cell>
        </row>
        <row r="482">
          <cell r="B482" t="str">
            <v>XXS</v>
          </cell>
          <cell r="C482">
            <v>3</v>
          </cell>
          <cell r="D482">
            <v>15.24</v>
          </cell>
          <cell r="E482">
            <v>1.5</v>
          </cell>
          <cell r="I482">
            <v>0.3</v>
          </cell>
          <cell r="J482">
            <v>2.39</v>
          </cell>
          <cell r="K482">
            <v>2.69</v>
          </cell>
          <cell r="P482">
            <v>4</v>
          </cell>
        </row>
        <row r="483">
          <cell r="B483" t="str">
            <v>XXS</v>
          </cell>
          <cell r="C483">
            <v>4</v>
          </cell>
          <cell r="D483">
            <v>17.12</v>
          </cell>
          <cell r="E483">
            <v>1.5</v>
          </cell>
          <cell r="I483">
            <v>0.41</v>
          </cell>
          <cell r="J483">
            <v>4.09</v>
          </cell>
          <cell r="K483">
            <v>4.5</v>
          </cell>
          <cell r="P483">
            <v>4</v>
          </cell>
        </row>
        <row r="484">
          <cell r="B484" t="str">
            <v>XXS</v>
          </cell>
          <cell r="C484">
            <v>5</v>
          </cell>
          <cell r="D484">
            <v>19.05</v>
          </cell>
          <cell r="E484">
            <v>2</v>
          </cell>
          <cell r="I484">
            <v>0.51</v>
          </cell>
          <cell r="J484">
            <v>4.43</v>
          </cell>
          <cell r="K484">
            <v>4.9399999999999995</v>
          </cell>
          <cell r="P484">
            <v>4</v>
          </cell>
        </row>
        <row r="485">
          <cell r="B485" t="str">
            <v>XXS</v>
          </cell>
          <cell r="C485">
            <v>6</v>
          </cell>
          <cell r="D485">
            <v>21.95</v>
          </cell>
          <cell r="E485">
            <v>2</v>
          </cell>
          <cell r="I485">
            <v>0.61</v>
          </cell>
          <cell r="J485">
            <v>8.09</v>
          </cell>
          <cell r="K485">
            <v>8.6999999999999993</v>
          </cell>
          <cell r="P485">
            <v>4</v>
          </cell>
        </row>
        <row r="486">
          <cell r="B486" t="str">
            <v>XXS</v>
          </cell>
          <cell r="C486">
            <v>8</v>
          </cell>
          <cell r="D486">
            <v>22.23</v>
          </cell>
          <cell r="E486">
            <v>2</v>
          </cell>
          <cell r="I486">
            <v>0.81</v>
          </cell>
          <cell r="J486">
            <v>11.49</v>
          </cell>
          <cell r="K486">
            <v>12.3</v>
          </cell>
          <cell r="P486">
            <v>4</v>
          </cell>
        </row>
        <row r="487">
          <cell r="B487" t="str">
            <v>XXS</v>
          </cell>
          <cell r="C487">
            <v>10</v>
          </cell>
          <cell r="D487">
            <v>25.4</v>
          </cell>
          <cell r="E487" t="str">
            <v>N</v>
          </cell>
          <cell r="I487">
            <v>1.01</v>
          </cell>
          <cell r="J487">
            <v>18.489999999999998</v>
          </cell>
          <cell r="K487">
            <v>19.5</v>
          </cell>
          <cell r="P487">
            <v>4</v>
          </cell>
        </row>
        <row r="488">
          <cell r="B488" t="str">
            <v>XXS</v>
          </cell>
          <cell r="C488">
            <v>12</v>
          </cell>
          <cell r="D488">
            <v>25.4</v>
          </cell>
          <cell r="E488" t="str">
            <v>N</v>
          </cell>
          <cell r="I488">
            <v>1.22</v>
          </cell>
          <cell r="J488">
            <v>21.27</v>
          </cell>
          <cell r="K488">
            <v>22.49</v>
          </cell>
          <cell r="P488">
            <v>6</v>
          </cell>
        </row>
        <row r="489">
          <cell r="B489">
            <v>8.73</v>
          </cell>
          <cell r="C489">
            <v>64</v>
          </cell>
          <cell r="D489">
            <v>8.73</v>
          </cell>
          <cell r="E489">
            <v>1</v>
          </cell>
          <cell r="I489">
            <v>6.49</v>
          </cell>
          <cell r="J489">
            <v>20.29</v>
          </cell>
          <cell r="K489">
            <v>26.78</v>
          </cell>
          <cell r="P489">
            <v>21</v>
          </cell>
        </row>
      </sheetData>
    </sheetDataSet>
  </externalBook>
</externalLink>
</file>

<file path=xl/externalLinks/externalLink2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TrialBalance Q3_2002"/>
      <sheetName val="TB010307..310307"/>
      <sheetName val="TB-MAR07(NET)"/>
      <sheetName val="เงินกู้ธนชาติ"/>
      <sheetName val="set_"/>
      <sheetName val="Oct_06"/>
      <sheetName val="ELEC45-01"/>
      <sheetName val="TB-2001-Apr'01"/>
      <sheetName val="2002"/>
      <sheetName val="เงินกู้ MGC"/>
      <sheetName val="AP-FAsb"/>
      <sheetName val="ตั๋วเงินรับ"/>
      <sheetName val="BS-Q1'04"/>
      <sheetName val="Trial Balance"/>
      <sheetName val="TB"/>
      <sheetName val="acc.depre-report-old"/>
      <sheetName val="SCB 1 - Current"/>
      <sheetName val="SCB 2 - Current"/>
      <sheetName val="ARTT"/>
      <sheetName val="7Long term liabilitie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>
        <row r="1">
          <cell r="A1" t="str">
            <v>รหัสบัญชี</v>
          </cell>
        </row>
      </sheetData>
      <sheetData sheetId="22" refreshError="1"/>
      <sheetData sheetId="23" refreshError="1"/>
      <sheetData sheetId="24">
        <row r="1">
          <cell r="A1" t="str">
            <v>Trial Balance</v>
          </cell>
        </row>
      </sheetData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2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2"/>
      <sheetName val="เหนือบน"/>
      <sheetName val="เหนือล่าง"/>
      <sheetName val="อิสานบน"/>
      <sheetName val="อิสานล่าง"/>
      <sheetName val="กลาง"/>
      <sheetName val="ตะวันออก"/>
      <sheetName val="ตะวันตก "/>
      <sheetName val="ปริมณฑล"/>
      <sheetName val="ใต้บน"/>
      <sheetName val="อำเภอพิเศษ"/>
      <sheetName val="ใต้ล่าง"/>
    </sheetNames>
    <sheetDataSet>
      <sheetData sheetId="0">
        <row r="6">
          <cell r="H6">
            <v>0.1701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2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 refreshError="1">
        <row r="17">
          <cell r="E17">
            <v>2301291.9806534634</v>
          </cell>
        </row>
      </sheetData>
      <sheetData sheetId="1" refreshError="1"/>
    </sheetDataSet>
  </externalBook>
</externalLink>
</file>

<file path=xl/externalLinks/externalLink2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nu"/>
      <sheetName val="I Sections"/>
      <sheetName val="I General"/>
      <sheetName val="D Hours"/>
      <sheetName val="D Sal &amp; Soc"/>
      <sheetName val="M_GoTo"/>
      <sheetName val="M_Emp"/>
      <sheetName val="I TSA"/>
      <sheetName val="Account"/>
      <sheetName val="I Hours"/>
      <sheetName val="I EmpList"/>
      <sheetName val="I Sal &amp; Soc"/>
      <sheetName val="Controll"/>
      <sheetName val="Lookup"/>
      <sheetName val="I YTD Exp"/>
      <sheetName val="I Service"/>
      <sheetName val="Data1"/>
      <sheetName val="Data2"/>
      <sheetName val="Data3"/>
      <sheetName val="I Int Rev"/>
      <sheetName val="I Hir As"/>
      <sheetName val="I Int Exp"/>
      <sheetName val="V Empl"/>
      <sheetName val="V Charge"/>
      <sheetName val="O Hours"/>
      <sheetName val="O Sal &amp; Soc"/>
      <sheetName val="Form 2"/>
      <sheetName val="Form 4"/>
      <sheetName val="Form 10"/>
      <sheetName val="Form 11"/>
      <sheetName val="M_Auto"/>
      <sheetName val="M_Hour_Calc"/>
      <sheetName val="M_Misc"/>
    </sheetNames>
    <sheetDataSet>
      <sheetData sheetId="0" refreshError="1"/>
      <sheetData sheetId="1" refreshError="1"/>
      <sheetData sheetId="2">
        <row r="23">
          <cell r="I23">
            <v>1832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2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port"/>
      <sheetName val="SHORE TANK"/>
      <sheetName val="Sheet1"/>
      <sheetName val="DEPOT1"/>
      <sheetName val="DEPOT2"/>
      <sheetName val="DEPOT3"/>
      <sheetName val="DEPOT4"/>
      <sheetName val="ชื่อ พขร"/>
      <sheetName val="UNLOAD LOSS-GAIN"/>
      <sheetName val="LOAD LOSS-GAIN"/>
      <sheetName val="LOADING 1"/>
      <sheetName val="LOADING 2"/>
      <sheetName val="DEPOT7-2"/>
      <sheetName val="DEPOT7-1"/>
      <sheetName val="TANK 1"/>
      <sheetName val="TANK 2"/>
      <sheetName val="TANK 3"/>
      <sheetName val="Sheet2"/>
      <sheetName val="CUSTOMS SATHU3"/>
      <sheetName val="SGI TANK1"/>
      <sheetName val="SGI TANK2"/>
      <sheetName val="WEEKLY"/>
      <sheetName val="Sheet3"/>
      <sheetName val="Sheet4"/>
      <sheetName val="M-STOCK-APR"/>
      <sheetName val="TABLE 6B"/>
      <sheetName val="TABLE 5B"/>
      <sheetName val="TABLE 3 1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>
        <row r="4">
          <cell r="A4">
            <v>75</v>
          </cell>
          <cell r="B4">
            <v>0.99309999999999998</v>
          </cell>
          <cell r="C4">
            <v>0.99299999999999999</v>
          </cell>
          <cell r="D4">
            <v>0.99299999999999999</v>
          </cell>
          <cell r="E4">
            <v>0.99299999999999999</v>
          </cell>
          <cell r="F4">
            <v>0.9929</v>
          </cell>
          <cell r="G4">
            <v>0.9929</v>
          </cell>
          <cell r="H4">
            <v>0.9929</v>
          </cell>
          <cell r="I4">
            <v>0.99280000000000002</v>
          </cell>
          <cell r="J4">
            <v>0.99280000000000002</v>
          </cell>
          <cell r="K4">
            <v>0.99270000000000003</v>
          </cell>
          <cell r="L4">
            <v>0.99270000000000003</v>
          </cell>
          <cell r="M4">
            <v>0.99260000000000004</v>
          </cell>
          <cell r="N4">
            <v>0.99260000000000004</v>
          </cell>
          <cell r="O4">
            <v>0.99260000000000004</v>
          </cell>
          <cell r="P4">
            <v>0.99250000000000005</v>
          </cell>
          <cell r="Q4">
            <v>0.99250000000000005</v>
          </cell>
          <cell r="R4">
            <v>0.99239999999999995</v>
          </cell>
          <cell r="S4">
            <v>0.99239999999999995</v>
          </cell>
          <cell r="T4">
            <v>0.99229999999999996</v>
          </cell>
          <cell r="W4">
            <v>35</v>
          </cell>
          <cell r="X4">
            <v>0.9879</v>
          </cell>
        </row>
        <row r="5">
          <cell r="A5">
            <v>75.5</v>
          </cell>
          <cell r="B5">
            <v>0.99280000000000002</v>
          </cell>
          <cell r="C5">
            <v>0.99280000000000002</v>
          </cell>
          <cell r="D5">
            <v>0.99280000000000002</v>
          </cell>
          <cell r="E5">
            <v>0.99270000000000003</v>
          </cell>
          <cell r="F5">
            <v>0.99270000000000003</v>
          </cell>
          <cell r="G5">
            <v>0.99270000000000003</v>
          </cell>
          <cell r="H5">
            <v>0.99260000000000004</v>
          </cell>
          <cell r="I5">
            <v>0.99260000000000004</v>
          </cell>
          <cell r="J5">
            <v>0.99250000000000005</v>
          </cell>
          <cell r="K5">
            <v>0.99250000000000005</v>
          </cell>
          <cell r="L5">
            <v>0.99239999999999995</v>
          </cell>
          <cell r="M5">
            <v>0.99239999999999995</v>
          </cell>
          <cell r="N5">
            <v>0.99239999999999995</v>
          </cell>
          <cell r="O5">
            <v>0.99229999999999996</v>
          </cell>
          <cell r="P5">
            <v>0.99229999999999996</v>
          </cell>
          <cell r="Q5">
            <v>0.99219999999999997</v>
          </cell>
          <cell r="R5">
            <v>0.99219999999999997</v>
          </cell>
          <cell r="S5">
            <v>0.99209999999999998</v>
          </cell>
          <cell r="T5">
            <v>0.99209999999999998</v>
          </cell>
          <cell r="W5">
            <v>35.200000000000003</v>
          </cell>
          <cell r="X5">
            <v>0.9879</v>
          </cell>
        </row>
        <row r="6">
          <cell r="A6">
            <v>76</v>
          </cell>
          <cell r="B6">
            <v>0.99260000000000004</v>
          </cell>
          <cell r="C6">
            <v>0.99260000000000004</v>
          </cell>
          <cell r="D6">
            <v>0.99250000000000005</v>
          </cell>
          <cell r="E6">
            <v>0.99250000000000005</v>
          </cell>
          <cell r="F6">
            <v>0.99250000000000005</v>
          </cell>
          <cell r="G6">
            <v>0.99239999999999995</v>
          </cell>
          <cell r="H6">
            <v>0.99239999999999995</v>
          </cell>
          <cell r="I6">
            <v>0.99229999999999996</v>
          </cell>
          <cell r="J6">
            <v>0.99229999999999996</v>
          </cell>
          <cell r="K6">
            <v>0.99219999999999997</v>
          </cell>
          <cell r="L6">
            <v>0.99219999999999997</v>
          </cell>
          <cell r="M6">
            <v>0.99219999999999997</v>
          </cell>
          <cell r="N6">
            <v>0.99209999999999998</v>
          </cell>
          <cell r="O6">
            <v>0.99209999999999998</v>
          </cell>
          <cell r="P6">
            <v>0.99199999999999999</v>
          </cell>
          <cell r="Q6">
            <v>0.99199999999999999</v>
          </cell>
          <cell r="R6">
            <v>0.9919</v>
          </cell>
          <cell r="S6">
            <v>0.9919</v>
          </cell>
          <cell r="T6">
            <v>0.99180000000000001</v>
          </cell>
          <cell r="W6">
            <v>35.25</v>
          </cell>
          <cell r="X6">
            <v>0.9879</v>
          </cell>
        </row>
        <row r="7">
          <cell r="A7">
            <v>76.5</v>
          </cell>
          <cell r="B7">
            <v>0.99239999999999995</v>
          </cell>
          <cell r="C7">
            <v>0.99229999999999996</v>
          </cell>
          <cell r="D7">
            <v>0.99229999999999996</v>
          </cell>
          <cell r="E7">
            <v>0.99229999999999996</v>
          </cell>
          <cell r="F7">
            <v>0.99219999999999997</v>
          </cell>
          <cell r="G7">
            <v>0.99219999999999997</v>
          </cell>
          <cell r="H7">
            <v>0.99209999999999998</v>
          </cell>
          <cell r="I7">
            <v>0.99209999999999998</v>
          </cell>
          <cell r="J7">
            <v>0.99209999999999998</v>
          </cell>
          <cell r="K7">
            <v>0.99199999999999999</v>
          </cell>
          <cell r="L7">
            <v>0.99199999999999999</v>
          </cell>
          <cell r="M7">
            <v>0.9919</v>
          </cell>
          <cell r="N7">
            <v>0.9919</v>
          </cell>
          <cell r="O7">
            <v>0.99180000000000001</v>
          </cell>
          <cell r="P7">
            <v>0.99180000000000001</v>
          </cell>
          <cell r="Q7">
            <v>0.99170000000000003</v>
          </cell>
          <cell r="R7">
            <v>0.99170000000000003</v>
          </cell>
          <cell r="S7">
            <v>0.99160000000000004</v>
          </cell>
          <cell r="T7">
            <v>0.99160000000000004</v>
          </cell>
          <cell r="W7">
            <v>35.5</v>
          </cell>
          <cell r="X7">
            <v>0.9879</v>
          </cell>
        </row>
        <row r="8">
          <cell r="A8">
            <v>77</v>
          </cell>
          <cell r="B8">
            <v>0.99209999999999998</v>
          </cell>
          <cell r="C8">
            <v>0.99209999999999998</v>
          </cell>
          <cell r="D8">
            <v>0.99209999999999998</v>
          </cell>
          <cell r="E8">
            <v>0.99199999999999999</v>
          </cell>
          <cell r="F8">
            <v>0.99199999999999999</v>
          </cell>
          <cell r="G8">
            <v>0.99199999999999999</v>
          </cell>
          <cell r="H8">
            <v>0.9919</v>
          </cell>
          <cell r="I8">
            <v>0.9919</v>
          </cell>
          <cell r="J8">
            <v>0.99180000000000001</v>
          </cell>
          <cell r="K8">
            <v>0.99180000000000001</v>
          </cell>
          <cell r="L8">
            <v>0.99170000000000003</v>
          </cell>
          <cell r="M8">
            <v>0.99170000000000003</v>
          </cell>
          <cell r="N8">
            <v>0.99160000000000004</v>
          </cell>
          <cell r="O8">
            <v>0.99160000000000004</v>
          </cell>
          <cell r="P8">
            <v>0.99150000000000005</v>
          </cell>
          <cell r="Q8">
            <v>0.99150000000000005</v>
          </cell>
          <cell r="R8">
            <v>0.99139999999999995</v>
          </cell>
          <cell r="S8">
            <v>0.99139999999999995</v>
          </cell>
          <cell r="T8">
            <v>0.99129999999999996</v>
          </cell>
          <cell r="W8">
            <v>35.700000000000003</v>
          </cell>
          <cell r="X8">
            <v>0.9879</v>
          </cell>
        </row>
        <row r="9">
          <cell r="A9">
            <v>77.5</v>
          </cell>
          <cell r="B9">
            <v>0.9919</v>
          </cell>
          <cell r="C9">
            <v>0.9919</v>
          </cell>
          <cell r="D9">
            <v>0.99180000000000001</v>
          </cell>
          <cell r="E9">
            <v>0.99180000000000001</v>
          </cell>
          <cell r="F9">
            <v>0.99180000000000001</v>
          </cell>
          <cell r="G9">
            <v>0.99170000000000003</v>
          </cell>
          <cell r="H9">
            <v>0.99170000000000003</v>
          </cell>
          <cell r="I9">
            <v>0.99160000000000004</v>
          </cell>
          <cell r="J9">
            <v>0.99160000000000004</v>
          </cell>
          <cell r="K9">
            <v>0.99150000000000005</v>
          </cell>
          <cell r="L9">
            <v>0.99150000000000005</v>
          </cell>
          <cell r="M9">
            <v>0.99139999999999995</v>
          </cell>
          <cell r="N9">
            <v>0.99139999999999995</v>
          </cell>
          <cell r="O9">
            <v>0.99129999999999996</v>
          </cell>
          <cell r="P9">
            <v>0.99129999999999996</v>
          </cell>
          <cell r="Q9">
            <v>0.99119999999999997</v>
          </cell>
          <cell r="R9">
            <v>0.99119999999999997</v>
          </cell>
          <cell r="S9">
            <v>0.99109999999999998</v>
          </cell>
          <cell r="T9">
            <v>0.99109999999999998</v>
          </cell>
          <cell r="W9">
            <v>35.75</v>
          </cell>
          <cell r="X9">
            <v>0.98780000000000001</v>
          </cell>
        </row>
        <row r="10">
          <cell r="A10">
            <v>78</v>
          </cell>
          <cell r="B10">
            <v>0.99170000000000003</v>
          </cell>
          <cell r="C10">
            <v>0.99160000000000004</v>
          </cell>
          <cell r="D10">
            <v>0.99160000000000004</v>
          </cell>
          <cell r="E10">
            <v>0.99160000000000004</v>
          </cell>
          <cell r="F10">
            <v>0.99150000000000005</v>
          </cell>
          <cell r="G10">
            <v>0.99150000000000005</v>
          </cell>
          <cell r="H10">
            <v>0.99139999999999995</v>
          </cell>
          <cell r="I10">
            <v>0.99139999999999995</v>
          </cell>
          <cell r="J10">
            <v>0.99129999999999996</v>
          </cell>
          <cell r="K10">
            <v>0.99129999999999996</v>
          </cell>
          <cell r="L10">
            <v>0.99119999999999997</v>
          </cell>
          <cell r="M10">
            <v>0.99119999999999997</v>
          </cell>
          <cell r="N10">
            <v>0.99109999999999998</v>
          </cell>
          <cell r="O10">
            <v>0.99109999999999998</v>
          </cell>
          <cell r="P10">
            <v>0.99099999999999999</v>
          </cell>
          <cell r="Q10">
            <v>0.99099999999999999</v>
          </cell>
          <cell r="R10">
            <v>0.9909</v>
          </cell>
          <cell r="S10">
            <v>0.9909</v>
          </cell>
          <cell r="T10">
            <v>0.99080000000000001</v>
          </cell>
          <cell r="W10">
            <v>36</v>
          </cell>
          <cell r="X10">
            <v>0.98780000000000001</v>
          </cell>
        </row>
        <row r="11">
          <cell r="A11">
            <v>78.5</v>
          </cell>
          <cell r="B11">
            <v>0.99139999999999995</v>
          </cell>
          <cell r="C11">
            <v>0.99139999999999995</v>
          </cell>
          <cell r="D11">
            <v>0.99139999999999995</v>
          </cell>
          <cell r="E11">
            <v>0.99129999999999996</v>
          </cell>
          <cell r="F11">
            <v>0.99129999999999996</v>
          </cell>
          <cell r="G11">
            <v>0.99119999999999997</v>
          </cell>
          <cell r="H11">
            <v>0.99119999999999997</v>
          </cell>
          <cell r="I11">
            <v>0.99109999999999998</v>
          </cell>
          <cell r="J11">
            <v>0.99109999999999998</v>
          </cell>
          <cell r="K11">
            <v>0.99099999999999999</v>
          </cell>
          <cell r="L11">
            <v>0.99099999999999999</v>
          </cell>
          <cell r="M11">
            <v>0.9909</v>
          </cell>
          <cell r="N11">
            <v>0.9909</v>
          </cell>
          <cell r="O11">
            <v>0.99080000000000001</v>
          </cell>
          <cell r="P11">
            <v>0.99080000000000001</v>
          </cell>
          <cell r="Q11">
            <v>0.99070000000000003</v>
          </cell>
          <cell r="R11">
            <v>0.99070000000000003</v>
          </cell>
          <cell r="S11">
            <v>0.99060000000000004</v>
          </cell>
          <cell r="T11">
            <v>0.99060000000000004</v>
          </cell>
          <cell r="W11">
            <v>36.200000000000003</v>
          </cell>
          <cell r="X11">
            <v>0.98780000000000001</v>
          </cell>
        </row>
        <row r="12">
          <cell r="A12">
            <v>79</v>
          </cell>
          <cell r="B12">
            <v>0.99119999999999997</v>
          </cell>
          <cell r="C12">
            <v>0.99119999999999997</v>
          </cell>
          <cell r="D12">
            <v>0.99109999999999998</v>
          </cell>
          <cell r="E12">
            <v>0.99109999999999998</v>
          </cell>
          <cell r="F12">
            <v>0.99109999999999998</v>
          </cell>
          <cell r="G12">
            <v>0.99099999999999999</v>
          </cell>
          <cell r="H12">
            <v>0.99099999999999999</v>
          </cell>
          <cell r="I12">
            <v>0.9909</v>
          </cell>
          <cell r="J12">
            <v>0.99080000000000001</v>
          </cell>
          <cell r="K12">
            <v>0.99080000000000001</v>
          </cell>
          <cell r="L12">
            <v>0.99070000000000003</v>
          </cell>
          <cell r="M12">
            <v>0.99070000000000003</v>
          </cell>
          <cell r="N12">
            <v>0.99060000000000004</v>
          </cell>
          <cell r="O12">
            <v>0.99060000000000004</v>
          </cell>
          <cell r="P12">
            <v>0.99050000000000005</v>
          </cell>
          <cell r="Q12">
            <v>0.99050000000000005</v>
          </cell>
          <cell r="R12">
            <v>0.99039999999999995</v>
          </cell>
          <cell r="S12">
            <v>0.99039999999999995</v>
          </cell>
          <cell r="T12">
            <v>0.99029999999999996</v>
          </cell>
          <cell r="W12">
            <v>36.25</v>
          </cell>
          <cell r="X12">
            <v>0.98780000000000001</v>
          </cell>
        </row>
        <row r="13">
          <cell r="A13">
            <v>79.5</v>
          </cell>
          <cell r="B13">
            <v>0.99099999999999999</v>
          </cell>
          <cell r="C13">
            <v>0.9909</v>
          </cell>
          <cell r="D13">
            <v>0.9909</v>
          </cell>
          <cell r="E13">
            <v>0.9909</v>
          </cell>
          <cell r="F13">
            <v>0.99080000000000001</v>
          </cell>
          <cell r="G13">
            <v>0.99080000000000001</v>
          </cell>
          <cell r="H13">
            <v>0.99070000000000003</v>
          </cell>
          <cell r="I13">
            <v>0.99070000000000003</v>
          </cell>
          <cell r="J13">
            <v>0.99060000000000004</v>
          </cell>
          <cell r="K13">
            <v>0.99050000000000005</v>
          </cell>
          <cell r="L13">
            <v>0.99050000000000005</v>
          </cell>
          <cell r="M13">
            <v>0.99039999999999995</v>
          </cell>
          <cell r="N13">
            <v>0.99039999999999995</v>
          </cell>
          <cell r="O13">
            <v>0.99029999999999996</v>
          </cell>
          <cell r="P13">
            <v>0.99029999999999996</v>
          </cell>
          <cell r="Q13">
            <v>0.99019999999999997</v>
          </cell>
          <cell r="R13">
            <v>0.99019999999999997</v>
          </cell>
          <cell r="S13">
            <v>0.99009999999999998</v>
          </cell>
          <cell r="T13">
            <v>0.99</v>
          </cell>
          <cell r="W13">
            <v>36.5</v>
          </cell>
          <cell r="X13">
            <v>0.98780000000000001</v>
          </cell>
        </row>
        <row r="14">
          <cell r="A14">
            <v>80</v>
          </cell>
          <cell r="B14">
            <v>0.99070000000000003</v>
          </cell>
          <cell r="C14">
            <v>0.99070000000000003</v>
          </cell>
          <cell r="D14">
            <v>0.99070000000000003</v>
          </cell>
          <cell r="E14">
            <v>0.99060000000000004</v>
          </cell>
          <cell r="F14">
            <v>0.99060000000000004</v>
          </cell>
          <cell r="G14">
            <v>0.99050000000000005</v>
          </cell>
          <cell r="H14">
            <v>0.99050000000000005</v>
          </cell>
          <cell r="I14">
            <v>0.99039999999999995</v>
          </cell>
          <cell r="J14">
            <v>0.99039999999999995</v>
          </cell>
          <cell r="K14">
            <v>0.99029999999999996</v>
          </cell>
          <cell r="L14">
            <v>0.99019999999999997</v>
          </cell>
          <cell r="M14">
            <v>0.99019999999999997</v>
          </cell>
          <cell r="N14">
            <v>0.99009999999999998</v>
          </cell>
          <cell r="O14">
            <v>0.99009999999999998</v>
          </cell>
          <cell r="P14">
            <v>0.99</v>
          </cell>
          <cell r="Q14">
            <v>0.99</v>
          </cell>
          <cell r="R14">
            <v>0.9899</v>
          </cell>
          <cell r="S14">
            <v>0.98980000000000001</v>
          </cell>
          <cell r="T14">
            <v>0.98980000000000001</v>
          </cell>
          <cell r="W14">
            <v>36.700000000000003</v>
          </cell>
          <cell r="X14">
            <v>0.98780000000000001</v>
          </cell>
        </row>
        <row r="15">
          <cell r="A15">
            <v>80.5</v>
          </cell>
          <cell r="B15">
            <v>0.99050000000000005</v>
          </cell>
          <cell r="C15">
            <v>0.99050000000000005</v>
          </cell>
          <cell r="D15">
            <v>0.99039999999999995</v>
          </cell>
          <cell r="E15">
            <v>0.99039999999999995</v>
          </cell>
          <cell r="F15">
            <v>0.99029999999999996</v>
          </cell>
          <cell r="G15">
            <v>0.99029999999999996</v>
          </cell>
          <cell r="H15">
            <v>0.99019999999999997</v>
          </cell>
          <cell r="I15">
            <v>0.99019999999999997</v>
          </cell>
          <cell r="J15">
            <v>0.99009999999999998</v>
          </cell>
          <cell r="K15">
            <v>0.99009999999999998</v>
          </cell>
          <cell r="L15">
            <v>0.99</v>
          </cell>
          <cell r="M15">
            <v>0.9899</v>
          </cell>
          <cell r="N15">
            <v>0.9899</v>
          </cell>
          <cell r="O15">
            <v>0.98980000000000001</v>
          </cell>
          <cell r="P15">
            <v>0.98980000000000001</v>
          </cell>
          <cell r="Q15">
            <v>0.98970000000000002</v>
          </cell>
          <cell r="R15">
            <v>0.98970000000000002</v>
          </cell>
          <cell r="S15">
            <v>0.98960000000000004</v>
          </cell>
          <cell r="T15">
            <v>0.98950000000000005</v>
          </cell>
          <cell r="W15">
            <v>36.75</v>
          </cell>
          <cell r="X15">
            <v>0.98770000000000002</v>
          </cell>
        </row>
        <row r="16">
          <cell r="A16">
            <v>81</v>
          </cell>
          <cell r="B16">
            <v>0.99029999999999996</v>
          </cell>
          <cell r="C16">
            <v>0.99019999999999997</v>
          </cell>
          <cell r="D16">
            <v>0.99019999999999997</v>
          </cell>
          <cell r="E16">
            <v>0.99009999999999998</v>
          </cell>
          <cell r="F16">
            <v>0.99009999999999998</v>
          </cell>
          <cell r="G16">
            <v>0.99009999999999998</v>
          </cell>
          <cell r="H16">
            <v>0.99</v>
          </cell>
          <cell r="I16">
            <v>0.9899</v>
          </cell>
          <cell r="J16">
            <v>0.9899</v>
          </cell>
          <cell r="K16">
            <v>0.98980000000000001</v>
          </cell>
          <cell r="L16">
            <v>0.98980000000000001</v>
          </cell>
          <cell r="M16">
            <v>0.98970000000000002</v>
          </cell>
          <cell r="N16">
            <v>0.98960000000000004</v>
          </cell>
          <cell r="O16">
            <v>0.98960000000000004</v>
          </cell>
          <cell r="P16">
            <v>0.98950000000000005</v>
          </cell>
          <cell r="Q16">
            <v>0.98950000000000005</v>
          </cell>
          <cell r="R16">
            <v>0.98939999999999995</v>
          </cell>
          <cell r="S16">
            <v>0.98929999999999996</v>
          </cell>
          <cell r="T16">
            <v>0.98929999999999996</v>
          </cell>
          <cell r="W16">
            <v>37</v>
          </cell>
          <cell r="X16">
            <v>0.98770000000000002</v>
          </cell>
        </row>
        <row r="17">
          <cell r="A17">
            <v>81.5</v>
          </cell>
          <cell r="B17">
            <v>0.99</v>
          </cell>
          <cell r="C17">
            <v>0.99</v>
          </cell>
          <cell r="D17">
            <v>0.99</v>
          </cell>
          <cell r="E17">
            <v>0.9899</v>
          </cell>
          <cell r="F17">
            <v>0.9899</v>
          </cell>
          <cell r="G17">
            <v>0.98980000000000001</v>
          </cell>
          <cell r="H17">
            <v>0.98980000000000001</v>
          </cell>
          <cell r="I17">
            <v>0.98970000000000002</v>
          </cell>
          <cell r="J17">
            <v>0.98960000000000004</v>
          </cell>
          <cell r="K17">
            <v>0.98960000000000004</v>
          </cell>
          <cell r="L17">
            <v>0.98950000000000005</v>
          </cell>
          <cell r="M17">
            <v>0.98950000000000005</v>
          </cell>
          <cell r="N17">
            <v>0.98939999999999995</v>
          </cell>
          <cell r="O17">
            <v>0.98929999999999996</v>
          </cell>
          <cell r="P17">
            <v>0.98929999999999996</v>
          </cell>
          <cell r="Q17">
            <v>0.98919999999999997</v>
          </cell>
          <cell r="R17">
            <v>0.98909999999999998</v>
          </cell>
          <cell r="S17">
            <v>0.98909999999999998</v>
          </cell>
          <cell r="T17">
            <v>0.98899999999999999</v>
          </cell>
          <cell r="W17">
            <v>37.200000000000003</v>
          </cell>
          <cell r="X17">
            <v>0.98770000000000002</v>
          </cell>
        </row>
        <row r="18">
          <cell r="A18">
            <v>82</v>
          </cell>
          <cell r="B18">
            <v>0.98980000000000001</v>
          </cell>
          <cell r="C18">
            <v>0.98980000000000001</v>
          </cell>
          <cell r="D18">
            <v>0.98970000000000002</v>
          </cell>
          <cell r="E18">
            <v>0.98970000000000002</v>
          </cell>
          <cell r="F18">
            <v>0.98960000000000004</v>
          </cell>
          <cell r="G18">
            <v>0.98960000000000004</v>
          </cell>
          <cell r="H18">
            <v>0.98950000000000005</v>
          </cell>
          <cell r="I18">
            <v>0.98950000000000005</v>
          </cell>
          <cell r="J18">
            <v>0.98939999999999995</v>
          </cell>
          <cell r="K18">
            <v>0.98929999999999996</v>
          </cell>
          <cell r="L18">
            <v>0.98929999999999996</v>
          </cell>
          <cell r="M18">
            <v>0.98919999999999997</v>
          </cell>
          <cell r="N18">
            <v>0.98909999999999998</v>
          </cell>
          <cell r="O18">
            <v>0.98909999999999998</v>
          </cell>
          <cell r="P18">
            <v>0.98899999999999999</v>
          </cell>
          <cell r="Q18">
            <v>0.98899999999999999</v>
          </cell>
          <cell r="R18">
            <v>0.9889</v>
          </cell>
          <cell r="S18">
            <v>0.98880000000000001</v>
          </cell>
          <cell r="T18">
            <v>0.98880000000000001</v>
          </cell>
          <cell r="W18">
            <v>37.25</v>
          </cell>
          <cell r="X18">
            <v>0.98770000000000002</v>
          </cell>
        </row>
        <row r="19">
          <cell r="A19">
            <v>82.5</v>
          </cell>
          <cell r="B19">
            <v>0.98960000000000004</v>
          </cell>
          <cell r="C19">
            <v>0.98950000000000005</v>
          </cell>
          <cell r="D19">
            <v>0.98950000000000005</v>
          </cell>
          <cell r="E19">
            <v>0.98939999999999995</v>
          </cell>
          <cell r="F19">
            <v>0.98939999999999995</v>
          </cell>
          <cell r="G19">
            <v>0.98929999999999996</v>
          </cell>
          <cell r="H19">
            <v>0.98929999999999996</v>
          </cell>
          <cell r="I19">
            <v>0.98919999999999997</v>
          </cell>
          <cell r="J19">
            <v>0.98919999999999997</v>
          </cell>
          <cell r="K19">
            <v>0.98909999999999998</v>
          </cell>
          <cell r="L19">
            <v>0.98899999999999999</v>
          </cell>
          <cell r="M19">
            <v>0.98899999999999999</v>
          </cell>
          <cell r="N19">
            <v>0.9889</v>
          </cell>
          <cell r="O19">
            <v>0.98880000000000001</v>
          </cell>
          <cell r="P19">
            <v>0.98880000000000001</v>
          </cell>
          <cell r="Q19">
            <v>0.98870000000000002</v>
          </cell>
          <cell r="R19">
            <v>0.98860000000000003</v>
          </cell>
          <cell r="S19">
            <v>0.98860000000000003</v>
          </cell>
          <cell r="T19">
            <v>0.98850000000000005</v>
          </cell>
          <cell r="W19">
            <v>37.5</v>
          </cell>
          <cell r="X19">
            <v>0.98770000000000002</v>
          </cell>
        </row>
        <row r="20">
          <cell r="A20">
            <v>83</v>
          </cell>
          <cell r="B20">
            <v>0.98929999999999996</v>
          </cell>
          <cell r="C20">
            <v>0.98929999999999996</v>
          </cell>
          <cell r="D20">
            <v>0.98929999999999996</v>
          </cell>
          <cell r="E20">
            <v>0.98919999999999997</v>
          </cell>
          <cell r="F20">
            <v>0.98919999999999997</v>
          </cell>
          <cell r="G20">
            <v>0.98909999999999998</v>
          </cell>
          <cell r="H20">
            <v>0.98899999999999999</v>
          </cell>
          <cell r="I20">
            <v>0.98899999999999999</v>
          </cell>
          <cell r="J20">
            <v>0.9889</v>
          </cell>
          <cell r="K20">
            <v>0.98880000000000001</v>
          </cell>
          <cell r="L20">
            <v>0.98880000000000001</v>
          </cell>
          <cell r="M20">
            <v>0.98870000000000002</v>
          </cell>
          <cell r="N20">
            <v>0.98860000000000003</v>
          </cell>
          <cell r="O20">
            <v>0.98860000000000003</v>
          </cell>
          <cell r="P20">
            <v>0.98850000000000005</v>
          </cell>
          <cell r="Q20">
            <v>0.98850000000000005</v>
          </cell>
          <cell r="R20">
            <v>0.98839999999999995</v>
          </cell>
          <cell r="S20">
            <v>0.98829999999999996</v>
          </cell>
          <cell r="T20">
            <v>0.98829999999999996</v>
          </cell>
          <cell r="W20">
            <v>37.700000000000003</v>
          </cell>
          <cell r="X20">
            <v>0.98770000000000002</v>
          </cell>
        </row>
        <row r="21">
          <cell r="A21">
            <v>83.5</v>
          </cell>
          <cell r="B21">
            <v>0.98909999999999998</v>
          </cell>
          <cell r="C21">
            <v>0.98909999999999998</v>
          </cell>
          <cell r="D21">
            <v>0.98899999999999999</v>
          </cell>
          <cell r="E21">
            <v>0.98899999999999999</v>
          </cell>
          <cell r="F21">
            <v>0.9889</v>
          </cell>
          <cell r="G21">
            <v>0.9889</v>
          </cell>
          <cell r="H21">
            <v>0.98880000000000001</v>
          </cell>
          <cell r="I21">
            <v>0.98870000000000002</v>
          </cell>
          <cell r="J21">
            <v>0.98870000000000002</v>
          </cell>
          <cell r="K21">
            <v>0.98860000000000003</v>
          </cell>
          <cell r="L21">
            <v>0.98850000000000005</v>
          </cell>
          <cell r="M21">
            <v>0.98850000000000005</v>
          </cell>
          <cell r="N21">
            <v>0.98839999999999995</v>
          </cell>
          <cell r="O21">
            <v>0.98829999999999996</v>
          </cell>
          <cell r="P21">
            <v>0.98829999999999996</v>
          </cell>
          <cell r="Q21">
            <v>0.98819999999999997</v>
          </cell>
          <cell r="R21">
            <v>0.98809999999999998</v>
          </cell>
          <cell r="S21">
            <v>0.98809999999999998</v>
          </cell>
          <cell r="T21">
            <v>0.98799999999999999</v>
          </cell>
          <cell r="W21">
            <v>37.75</v>
          </cell>
          <cell r="X21">
            <v>0.98760000000000003</v>
          </cell>
        </row>
        <row r="22">
          <cell r="A22">
            <v>84</v>
          </cell>
          <cell r="B22">
            <v>0.9889</v>
          </cell>
          <cell r="C22">
            <v>0.98880000000000001</v>
          </cell>
          <cell r="D22">
            <v>0.98880000000000001</v>
          </cell>
          <cell r="E22">
            <v>0.98870000000000002</v>
          </cell>
          <cell r="F22">
            <v>0.98870000000000002</v>
          </cell>
          <cell r="G22">
            <v>0.98860000000000003</v>
          </cell>
          <cell r="H22">
            <v>0.98860000000000003</v>
          </cell>
          <cell r="I22">
            <v>0.98850000000000005</v>
          </cell>
          <cell r="J22">
            <v>0.98839999999999995</v>
          </cell>
          <cell r="K22">
            <v>0.98839999999999995</v>
          </cell>
          <cell r="L22">
            <v>0.98829999999999996</v>
          </cell>
          <cell r="M22">
            <v>0.98819999999999997</v>
          </cell>
          <cell r="N22">
            <v>0.98819999999999997</v>
          </cell>
          <cell r="O22">
            <v>0.98809999999999998</v>
          </cell>
          <cell r="P22">
            <v>0.98799999999999999</v>
          </cell>
          <cell r="Q22">
            <v>0.9879</v>
          </cell>
          <cell r="R22">
            <v>0.9879</v>
          </cell>
          <cell r="S22">
            <v>0.98780000000000001</v>
          </cell>
          <cell r="T22">
            <v>0.98770000000000002</v>
          </cell>
          <cell r="W22">
            <v>38</v>
          </cell>
          <cell r="X22">
            <v>0.98760000000000003</v>
          </cell>
        </row>
        <row r="23">
          <cell r="A23">
            <v>84.5</v>
          </cell>
          <cell r="B23">
            <v>0.98860000000000003</v>
          </cell>
          <cell r="C23">
            <v>0.98860000000000003</v>
          </cell>
          <cell r="D23">
            <v>0.98850000000000005</v>
          </cell>
          <cell r="E23">
            <v>0.98850000000000005</v>
          </cell>
          <cell r="F23">
            <v>0.98850000000000005</v>
          </cell>
          <cell r="G23">
            <v>0.98839999999999995</v>
          </cell>
          <cell r="H23">
            <v>0.98829999999999996</v>
          </cell>
          <cell r="I23">
            <v>0.98829999999999996</v>
          </cell>
          <cell r="J23">
            <v>0.98819999999999997</v>
          </cell>
          <cell r="K23">
            <v>0.98809999999999998</v>
          </cell>
          <cell r="L23">
            <v>0.98799999999999999</v>
          </cell>
          <cell r="M23">
            <v>0.98799999999999999</v>
          </cell>
          <cell r="N23">
            <v>0.9879</v>
          </cell>
          <cell r="O23">
            <v>0.98780000000000001</v>
          </cell>
          <cell r="P23">
            <v>0.98780000000000001</v>
          </cell>
          <cell r="Q23">
            <v>0.98770000000000002</v>
          </cell>
          <cell r="R23">
            <v>0.98760000000000003</v>
          </cell>
          <cell r="S23">
            <v>0.98760000000000003</v>
          </cell>
          <cell r="T23">
            <v>0.98750000000000004</v>
          </cell>
          <cell r="W23">
            <v>38.200000000000003</v>
          </cell>
          <cell r="X23">
            <v>0.98760000000000003</v>
          </cell>
        </row>
        <row r="24">
          <cell r="A24">
            <v>85</v>
          </cell>
          <cell r="B24">
            <v>0.98839999999999995</v>
          </cell>
          <cell r="C24">
            <v>0.98839999999999995</v>
          </cell>
          <cell r="D24">
            <v>0.98829999999999996</v>
          </cell>
          <cell r="E24">
            <v>0.98829999999999996</v>
          </cell>
          <cell r="F24">
            <v>0.98819999999999997</v>
          </cell>
          <cell r="G24">
            <v>0.98819999999999997</v>
          </cell>
          <cell r="H24">
            <v>0.98809999999999998</v>
          </cell>
          <cell r="I24">
            <v>0.98799999999999999</v>
          </cell>
          <cell r="J24">
            <v>0.9879</v>
          </cell>
          <cell r="K24">
            <v>0.9879</v>
          </cell>
          <cell r="L24">
            <v>0.98780000000000001</v>
          </cell>
          <cell r="M24">
            <v>0.98770000000000002</v>
          </cell>
          <cell r="N24">
            <v>0.98770000000000002</v>
          </cell>
          <cell r="O24">
            <v>0.98760000000000003</v>
          </cell>
          <cell r="P24">
            <v>0.98750000000000004</v>
          </cell>
          <cell r="Q24">
            <v>0.98740000000000006</v>
          </cell>
          <cell r="R24">
            <v>0.98740000000000006</v>
          </cell>
          <cell r="S24">
            <v>0.98729999999999996</v>
          </cell>
          <cell r="T24">
            <v>0.98719999999999997</v>
          </cell>
          <cell r="W24">
            <v>38.25</v>
          </cell>
          <cell r="X24">
            <v>0.98750000000000004</v>
          </cell>
        </row>
        <row r="25">
          <cell r="A25">
            <v>85.5</v>
          </cell>
          <cell r="B25">
            <v>0.98819999999999997</v>
          </cell>
          <cell r="C25">
            <v>0.98809999999999998</v>
          </cell>
          <cell r="D25">
            <v>0.98809999999999998</v>
          </cell>
          <cell r="E25">
            <v>0.98799999999999999</v>
          </cell>
          <cell r="F25">
            <v>0.98799999999999999</v>
          </cell>
          <cell r="G25">
            <v>0.9879</v>
          </cell>
          <cell r="H25">
            <v>0.98780000000000001</v>
          </cell>
          <cell r="I25">
            <v>0.98780000000000001</v>
          </cell>
          <cell r="J25">
            <v>0.98770000000000002</v>
          </cell>
          <cell r="K25">
            <v>0.98760000000000003</v>
          </cell>
          <cell r="L25">
            <v>0.98760000000000003</v>
          </cell>
          <cell r="M25">
            <v>0.98750000000000004</v>
          </cell>
          <cell r="N25">
            <v>0.98740000000000006</v>
          </cell>
          <cell r="O25">
            <v>0.98729999999999996</v>
          </cell>
          <cell r="P25">
            <v>0.98729999999999996</v>
          </cell>
          <cell r="Q25">
            <v>0.98719999999999997</v>
          </cell>
          <cell r="R25">
            <v>0.98709999999999998</v>
          </cell>
          <cell r="S25">
            <v>0.98699999999999999</v>
          </cell>
          <cell r="T25">
            <v>0.98699999999999999</v>
          </cell>
          <cell r="W25">
            <v>38.5</v>
          </cell>
          <cell r="X25">
            <v>0.98750000000000004</v>
          </cell>
        </row>
        <row r="26">
          <cell r="A26">
            <v>86</v>
          </cell>
          <cell r="B26">
            <v>0.9879</v>
          </cell>
          <cell r="C26">
            <v>0.9879</v>
          </cell>
          <cell r="D26">
            <v>0.98780000000000001</v>
          </cell>
          <cell r="E26">
            <v>0.98780000000000001</v>
          </cell>
          <cell r="F26">
            <v>0.98770000000000002</v>
          </cell>
          <cell r="G26">
            <v>0.98770000000000002</v>
          </cell>
          <cell r="H26">
            <v>0.98760000000000003</v>
          </cell>
          <cell r="I26">
            <v>0.98750000000000004</v>
          </cell>
          <cell r="J26">
            <v>0.98750000000000004</v>
          </cell>
          <cell r="K26">
            <v>0.98740000000000006</v>
          </cell>
          <cell r="L26">
            <v>0.98729999999999996</v>
          </cell>
          <cell r="M26">
            <v>0.98719999999999997</v>
          </cell>
          <cell r="N26">
            <v>0.98719999999999997</v>
          </cell>
          <cell r="O26">
            <v>0.98709999999999998</v>
          </cell>
          <cell r="P26">
            <v>0.98699999999999999</v>
          </cell>
          <cell r="Q26">
            <v>0.9869</v>
          </cell>
          <cell r="R26">
            <v>0.9869</v>
          </cell>
          <cell r="S26">
            <v>0.98680000000000001</v>
          </cell>
          <cell r="T26">
            <v>0.98670000000000002</v>
          </cell>
          <cell r="W26">
            <v>38.700000000000003</v>
          </cell>
          <cell r="X26">
            <v>0.98750000000000004</v>
          </cell>
        </row>
        <row r="27">
          <cell r="A27">
            <v>86.5</v>
          </cell>
          <cell r="B27">
            <v>0.98770000000000002</v>
          </cell>
          <cell r="C27">
            <v>0.98770000000000002</v>
          </cell>
          <cell r="D27">
            <v>0.98760000000000003</v>
          </cell>
          <cell r="E27">
            <v>0.98760000000000003</v>
          </cell>
          <cell r="F27">
            <v>0.98750000000000004</v>
          </cell>
          <cell r="G27">
            <v>0.98740000000000006</v>
          </cell>
          <cell r="H27">
            <v>0.98740000000000006</v>
          </cell>
          <cell r="I27">
            <v>0.98729999999999996</v>
          </cell>
          <cell r="J27">
            <v>0.98719999999999997</v>
          </cell>
          <cell r="K27">
            <v>0.98709999999999998</v>
          </cell>
          <cell r="L27">
            <v>0.98709999999999998</v>
          </cell>
          <cell r="M27">
            <v>0.98699999999999999</v>
          </cell>
          <cell r="N27">
            <v>0.9869</v>
          </cell>
          <cell r="O27">
            <v>0.98680000000000001</v>
          </cell>
          <cell r="P27">
            <v>0.98680000000000001</v>
          </cell>
          <cell r="Q27">
            <v>0.98670000000000002</v>
          </cell>
          <cell r="R27">
            <v>0.98660000000000003</v>
          </cell>
          <cell r="S27">
            <v>0.98650000000000004</v>
          </cell>
          <cell r="T27">
            <v>0.98650000000000004</v>
          </cell>
          <cell r="W27">
            <v>38.75</v>
          </cell>
          <cell r="X27">
            <v>0.98750000000000004</v>
          </cell>
        </row>
        <row r="28">
          <cell r="A28">
            <v>87</v>
          </cell>
          <cell r="B28">
            <v>0.98750000000000004</v>
          </cell>
          <cell r="C28">
            <v>0.98740000000000006</v>
          </cell>
          <cell r="D28">
            <v>0.98740000000000006</v>
          </cell>
          <cell r="E28">
            <v>0.98729999999999996</v>
          </cell>
          <cell r="F28">
            <v>0.98729999999999996</v>
          </cell>
          <cell r="G28">
            <v>0.98719999999999997</v>
          </cell>
          <cell r="H28">
            <v>0.98709999999999998</v>
          </cell>
          <cell r="I28">
            <v>0.98709999999999998</v>
          </cell>
          <cell r="J28">
            <v>0.98699999999999999</v>
          </cell>
          <cell r="K28">
            <v>0.9869</v>
          </cell>
          <cell r="L28">
            <v>0.98680000000000001</v>
          </cell>
          <cell r="M28">
            <v>0.98670000000000002</v>
          </cell>
          <cell r="N28">
            <v>0.98670000000000002</v>
          </cell>
          <cell r="O28">
            <v>0.98660000000000003</v>
          </cell>
          <cell r="P28">
            <v>0.98650000000000004</v>
          </cell>
          <cell r="Q28">
            <v>0.98640000000000005</v>
          </cell>
          <cell r="R28">
            <v>0.98640000000000005</v>
          </cell>
          <cell r="S28">
            <v>0.98629999999999995</v>
          </cell>
          <cell r="T28">
            <v>0.98619999999999997</v>
          </cell>
          <cell r="W28">
            <v>39</v>
          </cell>
          <cell r="X28">
            <v>0.98750000000000004</v>
          </cell>
        </row>
        <row r="29">
          <cell r="A29">
            <v>87.5</v>
          </cell>
          <cell r="B29">
            <v>0.98719999999999997</v>
          </cell>
          <cell r="C29">
            <v>0.98719999999999997</v>
          </cell>
          <cell r="D29">
            <v>0.98709999999999998</v>
          </cell>
          <cell r="E29">
            <v>0.98709999999999998</v>
          </cell>
          <cell r="F29">
            <v>0.98699999999999999</v>
          </cell>
          <cell r="G29">
            <v>0.98699999999999999</v>
          </cell>
          <cell r="H29">
            <v>0.9869</v>
          </cell>
          <cell r="I29">
            <v>0.98680000000000001</v>
          </cell>
          <cell r="J29">
            <v>0.98670000000000002</v>
          </cell>
          <cell r="K29">
            <v>0.98670000000000002</v>
          </cell>
          <cell r="L29">
            <v>0.98660000000000003</v>
          </cell>
          <cell r="M29">
            <v>0.98650000000000004</v>
          </cell>
          <cell r="N29">
            <v>0.98640000000000005</v>
          </cell>
          <cell r="O29">
            <v>0.98629999999999995</v>
          </cell>
          <cell r="P29">
            <v>0.98629999999999995</v>
          </cell>
          <cell r="Q29">
            <v>0.98619999999999997</v>
          </cell>
          <cell r="R29">
            <v>0.98609999999999998</v>
          </cell>
          <cell r="S29">
            <v>0.98599999999999999</v>
          </cell>
          <cell r="T29">
            <v>0.9859</v>
          </cell>
          <cell r="W29">
            <v>39.200000000000003</v>
          </cell>
          <cell r="X29">
            <v>0.98750000000000004</v>
          </cell>
        </row>
        <row r="30">
          <cell r="A30">
            <v>88</v>
          </cell>
          <cell r="B30">
            <v>0.98699999999999999</v>
          </cell>
          <cell r="C30">
            <v>0.98699999999999999</v>
          </cell>
          <cell r="D30">
            <v>0.9869</v>
          </cell>
          <cell r="E30">
            <v>0.9869</v>
          </cell>
          <cell r="F30">
            <v>0.98680000000000001</v>
          </cell>
          <cell r="G30">
            <v>0.98670000000000002</v>
          </cell>
          <cell r="H30">
            <v>0.98670000000000002</v>
          </cell>
          <cell r="I30">
            <v>0.98660000000000003</v>
          </cell>
          <cell r="J30">
            <v>0.98650000000000004</v>
          </cell>
          <cell r="K30">
            <v>0.98640000000000005</v>
          </cell>
          <cell r="L30">
            <v>0.98629999999999995</v>
          </cell>
          <cell r="M30">
            <v>0.98629999999999995</v>
          </cell>
          <cell r="N30">
            <v>0.98619999999999997</v>
          </cell>
          <cell r="O30">
            <v>0.98609999999999998</v>
          </cell>
          <cell r="P30">
            <v>0.98599999999999999</v>
          </cell>
          <cell r="Q30">
            <v>0.9859</v>
          </cell>
          <cell r="R30">
            <v>0.98580000000000001</v>
          </cell>
          <cell r="S30">
            <v>0.98580000000000001</v>
          </cell>
          <cell r="T30">
            <v>0.98570000000000002</v>
          </cell>
          <cell r="W30">
            <v>39.25</v>
          </cell>
          <cell r="X30">
            <v>0.98740000000000006</v>
          </cell>
        </row>
        <row r="31">
          <cell r="A31">
            <v>88.5</v>
          </cell>
          <cell r="B31">
            <v>0.98680000000000001</v>
          </cell>
          <cell r="C31">
            <v>0.98670000000000002</v>
          </cell>
          <cell r="D31">
            <v>0.98670000000000002</v>
          </cell>
          <cell r="E31">
            <v>0.98660000000000003</v>
          </cell>
          <cell r="F31">
            <v>0.98660000000000003</v>
          </cell>
          <cell r="G31">
            <v>0.98650000000000004</v>
          </cell>
          <cell r="H31">
            <v>0.98640000000000005</v>
          </cell>
          <cell r="I31">
            <v>0.98629999999999995</v>
          </cell>
          <cell r="J31">
            <v>0.98629999999999995</v>
          </cell>
          <cell r="K31">
            <v>0.98619999999999997</v>
          </cell>
          <cell r="L31">
            <v>0.98609999999999998</v>
          </cell>
          <cell r="M31">
            <v>0.98599999999999999</v>
          </cell>
          <cell r="N31">
            <v>0.9859</v>
          </cell>
          <cell r="O31">
            <v>0.98580000000000001</v>
          </cell>
          <cell r="P31">
            <v>0.98580000000000001</v>
          </cell>
          <cell r="Q31">
            <v>0.98570000000000002</v>
          </cell>
          <cell r="R31">
            <v>0.98560000000000003</v>
          </cell>
          <cell r="S31">
            <v>0.98550000000000004</v>
          </cell>
          <cell r="T31">
            <v>0.98540000000000005</v>
          </cell>
          <cell r="W31">
            <v>39.5</v>
          </cell>
          <cell r="X31">
            <v>0.98740000000000006</v>
          </cell>
        </row>
        <row r="32">
          <cell r="A32">
            <v>89</v>
          </cell>
          <cell r="B32">
            <v>0.98650000000000004</v>
          </cell>
          <cell r="C32">
            <v>0.98650000000000004</v>
          </cell>
          <cell r="D32">
            <v>0.98640000000000005</v>
          </cell>
          <cell r="E32">
            <v>0.98640000000000005</v>
          </cell>
          <cell r="F32">
            <v>0.98629999999999995</v>
          </cell>
          <cell r="G32">
            <v>0.98629999999999995</v>
          </cell>
          <cell r="H32">
            <v>0.98619999999999997</v>
          </cell>
          <cell r="I32">
            <v>0.98609999999999998</v>
          </cell>
          <cell r="J32">
            <v>0.98599999999999999</v>
          </cell>
          <cell r="K32">
            <v>0.9859</v>
          </cell>
          <cell r="L32">
            <v>0.98580000000000001</v>
          </cell>
          <cell r="M32">
            <v>0.98580000000000001</v>
          </cell>
          <cell r="N32">
            <v>0.98570000000000002</v>
          </cell>
          <cell r="O32">
            <v>0.98560000000000003</v>
          </cell>
          <cell r="P32">
            <v>0.98550000000000004</v>
          </cell>
          <cell r="Q32">
            <v>0.98540000000000005</v>
          </cell>
          <cell r="R32">
            <v>0.98529999999999995</v>
          </cell>
          <cell r="S32">
            <v>0.98529999999999995</v>
          </cell>
          <cell r="T32">
            <v>0.98519999999999996</v>
          </cell>
          <cell r="W32">
            <v>39.700000000000003</v>
          </cell>
          <cell r="X32">
            <v>0.98740000000000006</v>
          </cell>
        </row>
        <row r="33">
          <cell r="A33">
            <v>89.5</v>
          </cell>
          <cell r="B33">
            <v>0.98629999999999995</v>
          </cell>
          <cell r="C33">
            <v>0.98629999999999995</v>
          </cell>
          <cell r="D33">
            <v>0.98619999999999997</v>
          </cell>
          <cell r="E33">
            <v>0.98609999999999998</v>
          </cell>
          <cell r="F33">
            <v>0.98609999999999998</v>
          </cell>
          <cell r="G33">
            <v>0.98599999999999999</v>
          </cell>
          <cell r="H33">
            <v>0.9859</v>
          </cell>
          <cell r="I33">
            <v>0.9859</v>
          </cell>
          <cell r="J33">
            <v>0.98580000000000001</v>
          </cell>
          <cell r="K33">
            <v>0.98570000000000002</v>
          </cell>
          <cell r="L33">
            <v>0.98560000000000003</v>
          </cell>
          <cell r="M33">
            <v>0.98550000000000004</v>
          </cell>
          <cell r="N33">
            <v>0.98540000000000005</v>
          </cell>
          <cell r="O33">
            <v>0.98529999999999995</v>
          </cell>
          <cell r="P33">
            <v>0.98529999999999995</v>
          </cell>
          <cell r="Q33">
            <v>0.98519999999999996</v>
          </cell>
          <cell r="R33">
            <v>0.98509999999999998</v>
          </cell>
          <cell r="S33">
            <v>0.98499999999999999</v>
          </cell>
          <cell r="T33">
            <v>0.9849</v>
          </cell>
          <cell r="W33">
            <v>39.75</v>
          </cell>
          <cell r="X33">
            <v>0.98729999999999996</v>
          </cell>
        </row>
        <row r="34">
          <cell r="A34">
            <v>90</v>
          </cell>
          <cell r="B34">
            <v>0.98609999999999998</v>
          </cell>
          <cell r="C34">
            <v>0.98599999999999999</v>
          </cell>
          <cell r="D34">
            <v>0.98599999999999999</v>
          </cell>
          <cell r="E34">
            <v>0.9859</v>
          </cell>
          <cell r="F34">
            <v>0.9859</v>
          </cell>
          <cell r="G34">
            <v>0.98580000000000001</v>
          </cell>
          <cell r="H34">
            <v>0.98570000000000002</v>
          </cell>
          <cell r="I34">
            <v>0.98560000000000003</v>
          </cell>
          <cell r="J34">
            <v>0.98550000000000004</v>
          </cell>
          <cell r="K34">
            <v>0.98540000000000005</v>
          </cell>
          <cell r="L34">
            <v>0.98540000000000005</v>
          </cell>
          <cell r="M34">
            <v>0.98529999999999995</v>
          </cell>
          <cell r="N34">
            <v>0.98519999999999996</v>
          </cell>
          <cell r="O34">
            <v>0.98509999999999998</v>
          </cell>
          <cell r="P34">
            <v>0.98499999999999999</v>
          </cell>
          <cell r="Q34">
            <v>0.9849</v>
          </cell>
          <cell r="R34">
            <v>0.98480000000000001</v>
          </cell>
          <cell r="S34">
            <v>0.98470000000000002</v>
          </cell>
          <cell r="T34">
            <v>0.98470000000000002</v>
          </cell>
          <cell r="W34">
            <v>40</v>
          </cell>
          <cell r="X34">
            <v>0.98729999999999996</v>
          </cell>
        </row>
        <row r="35">
          <cell r="A35">
            <v>90.5</v>
          </cell>
          <cell r="B35">
            <v>0.98580000000000001</v>
          </cell>
          <cell r="C35">
            <v>0.98580000000000001</v>
          </cell>
          <cell r="D35">
            <v>0.98570000000000002</v>
          </cell>
          <cell r="E35">
            <v>0.98570000000000002</v>
          </cell>
          <cell r="F35">
            <v>0.98560000000000003</v>
          </cell>
          <cell r="G35">
            <v>0.98550000000000004</v>
          </cell>
          <cell r="H35">
            <v>0.98550000000000004</v>
          </cell>
          <cell r="I35">
            <v>0.98540000000000005</v>
          </cell>
          <cell r="J35">
            <v>0.98529999999999995</v>
          </cell>
          <cell r="K35">
            <v>0.98519999999999996</v>
          </cell>
          <cell r="L35">
            <v>0.98509999999999998</v>
          </cell>
          <cell r="M35">
            <v>0.98499999999999999</v>
          </cell>
          <cell r="N35">
            <v>0.9849</v>
          </cell>
          <cell r="O35">
            <v>0.98480000000000001</v>
          </cell>
          <cell r="P35">
            <v>0.98480000000000001</v>
          </cell>
          <cell r="Q35">
            <v>0.98470000000000002</v>
          </cell>
          <cell r="R35">
            <v>0.98460000000000003</v>
          </cell>
          <cell r="S35">
            <v>0.98450000000000004</v>
          </cell>
          <cell r="T35">
            <v>0.98440000000000005</v>
          </cell>
          <cell r="W35">
            <v>40.200000000000003</v>
          </cell>
          <cell r="X35">
            <v>0.98729999999999996</v>
          </cell>
        </row>
        <row r="36">
          <cell r="A36">
            <v>91</v>
          </cell>
          <cell r="B36">
            <v>0.98560000000000003</v>
          </cell>
          <cell r="C36">
            <v>0.98560000000000003</v>
          </cell>
          <cell r="D36">
            <v>0.98550000000000004</v>
          </cell>
          <cell r="E36">
            <v>0.98540000000000005</v>
          </cell>
          <cell r="F36">
            <v>0.98540000000000005</v>
          </cell>
          <cell r="G36">
            <v>0.98529999999999995</v>
          </cell>
          <cell r="H36">
            <v>0.98519999999999996</v>
          </cell>
          <cell r="I36">
            <v>0.98509999999999998</v>
          </cell>
          <cell r="J36">
            <v>0.98499999999999999</v>
          </cell>
          <cell r="K36">
            <v>0.98499999999999999</v>
          </cell>
          <cell r="L36">
            <v>0.9849</v>
          </cell>
          <cell r="M36">
            <v>0.98480000000000001</v>
          </cell>
          <cell r="N36">
            <v>0.98470000000000002</v>
          </cell>
          <cell r="O36">
            <v>0.98460000000000003</v>
          </cell>
          <cell r="P36">
            <v>0.98450000000000004</v>
          </cell>
          <cell r="Q36">
            <v>0.98440000000000005</v>
          </cell>
          <cell r="R36">
            <v>0.98429999999999995</v>
          </cell>
          <cell r="S36">
            <v>0.98419999999999996</v>
          </cell>
          <cell r="T36">
            <v>0.98409999999999997</v>
          </cell>
          <cell r="W36">
            <v>40.25</v>
          </cell>
          <cell r="X36">
            <v>0.98719999999999997</v>
          </cell>
        </row>
        <row r="37">
          <cell r="A37">
            <v>91.5</v>
          </cell>
          <cell r="B37">
            <v>0.98540000000000005</v>
          </cell>
          <cell r="C37">
            <v>0.98529999999999995</v>
          </cell>
          <cell r="D37">
            <v>0.98529999999999995</v>
          </cell>
          <cell r="E37">
            <v>0.98519999999999996</v>
          </cell>
          <cell r="F37">
            <v>0.98509999999999998</v>
          </cell>
          <cell r="G37">
            <v>0.98509999999999998</v>
          </cell>
          <cell r="H37">
            <v>0.98499999999999999</v>
          </cell>
          <cell r="I37">
            <v>0.9849</v>
          </cell>
          <cell r="J37">
            <v>0.98480000000000001</v>
          </cell>
          <cell r="K37">
            <v>0.98470000000000002</v>
          </cell>
          <cell r="L37">
            <v>0.98460000000000003</v>
          </cell>
          <cell r="M37">
            <v>0.98450000000000004</v>
          </cell>
          <cell r="N37">
            <v>0.98440000000000005</v>
          </cell>
          <cell r="O37">
            <v>0.98429999999999995</v>
          </cell>
          <cell r="P37">
            <v>0.98429999999999995</v>
          </cell>
          <cell r="Q37">
            <v>0.98419999999999996</v>
          </cell>
          <cell r="R37">
            <v>0.98409999999999997</v>
          </cell>
          <cell r="S37">
            <v>0.98399999999999999</v>
          </cell>
          <cell r="T37">
            <v>0.9839</v>
          </cell>
          <cell r="W37">
            <v>40.5</v>
          </cell>
          <cell r="X37">
            <v>0.98719999999999997</v>
          </cell>
        </row>
        <row r="38">
          <cell r="A38">
            <v>92</v>
          </cell>
          <cell r="B38">
            <v>0.98509999999999998</v>
          </cell>
          <cell r="C38">
            <v>0.98509999999999998</v>
          </cell>
          <cell r="D38">
            <v>0.98499999999999999</v>
          </cell>
          <cell r="E38">
            <v>0.98499999999999999</v>
          </cell>
          <cell r="F38">
            <v>0.9849</v>
          </cell>
          <cell r="G38">
            <v>0.98480000000000001</v>
          </cell>
          <cell r="H38">
            <v>0.98470000000000002</v>
          </cell>
          <cell r="I38">
            <v>0.98460000000000003</v>
          </cell>
          <cell r="J38">
            <v>0.98460000000000003</v>
          </cell>
          <cell r="K38">
            <v>0.98450000000000004</v>
          </cell>
          <cell r="L38">
            <v>0.98440000000000005</v>
          </cell>
          <cell r="M38">
            <v>0.98429999999999995</v>
          </cell>
          <cell r="N38">
            <v>0.98419999999999996</v>
          </cell>
          <cell r="O38">
            <v>0.98409999999999997</v>
          </cell>
          <cell r="P38">
            <v>0.98399999999999999</v>
          </cell>
          <cell r="Q38">
            <v>0.9839</v>
          </cell>
          <cell r="R38">
            <v>0.98380000000000001</v>
          </cell>
          <cell r="S38">
            <v>0.98370000000000002</v>
          </cell>
          <cell r="T38">
            <v>0.98360000000000003</v>
          </cell>
          <cell r="W38">
            <v>40.700000000000003</v>
          </cell>
          <cell r="X38">
            <v>0.98719999999999997</v>
          </cell>
        </row>
        <row r="39">
          <cell r="A39">
            <v>92.5</v>
          </cell>
          <cell r="B39">
            <v>0.9849</v>
          </cell>
          <cell r="C39">
            <v>0.9849</v>
          </cell>
          <cell r="D39">
            <v>0.98480000000000001</v>
          </cell>
          <cell r="E39">
            <v>0.98470000000000002</v>
          </cell>
          <cell r="F39">
            <v>0.98470000000000002</v>
          </cell>
          <cell r="G39">
            <v>0.98460000000000003</v>
          </cell>
          <cell r="H39">
            <v>0.98450000000000004</v>
          </cell>
          <cell r="I39">
            <v>0.98440000000000005</v>
          </cell>
          <cell r="J39">
            <v>0.98429999999999995</v>
          </cell>
          <cell r="K39">
            <v>0.98419999999999996</v>
          </cell>
          <cell r="L39">
            <v>0.98409999999999997</v>
          </cell>
          <cell r="M39">
            <v>0.98399999999999999</v>
          </cell>
          <cell r="N39">
            <v>0.9839</v>
          </cell>
          <cell r="O39">
            <v>0.98380000000000001</v>
          </cell>
          <cell r="P39">
            <v>0.98380000000000001</v>
          </cell>
          <cell r="Q39">
            <v>0.98370000000000002</v>
          </cell>
          <cell r="R39">
            <v>0.98360000000000003</v>
          </cell>
          <cell r="S39">
            <v>0.98350000000000004</v>
          </cell>
          <cell r="T39">
            <v>0.98340000000000005</v>
          </cell>
          <cell r="W39">
            <v>40.75</v>
          </cell>
          <cell r="X39">
            <v>0.98719999999999997</v>
          </cell>
        </row>
        <row r="40">
          <cell r="A40">
            <v>93</v>
          </cell>
          <cell r="B40">
            <v>0.98470000000000002</v>
          </cell>
          <cell r="C40">
            <v>0.98460000000000003</v>
          </cell>
          <cell r="D40">
            <v>0.98460000000000003</v>
          </cell>
          <cell r="E40">
            <v>0.98450000000000004</v>
          </cell>
          <cell r="F40">
            <v>0.98440000000000005</v>
          </cell>
          <cell r="G40">
            <v>0.98440000000000005</v>
          </cell>
          <cell r="H40">
            <v>0.98429999999999995</v>
          </cell>
          <cell r="I40">
            <v>0.98419999999999996</v>
          </cell>
          <cell r="J40">
            <v>0.98409999999999997</v>
          </cell>
          <cell r="K40">
            <v>0.98399999999999999</v>
          </cell>
          <cell r="L40">
            <v>0.9839</v>
          </cell>
          <cell r="M40">
            <v>0.98380000000000001</v>
          </cell>
          <cell r="N40">
            <v>0.98370000000000002</v>
          </cell>
          <cell r="O40">
            <v>0.98360000000000003</v>
          </cell>
          <cell r="P40">
            <v>0.98350000000000004</v>
          </cell>
          <cell r="Q40">
            <v>0.98340000000000005</v>
          </cell>
          <cell r="R40">
            <v>0.98329999999999995</v>
          </cell>
          <cell r="S40">
            <v>0.98319999999999996</v>
          </cell>
          <cell r="T40">
            <v>0.98309999999999997</v>
          </cell>
          <cell r="W40">
            <v>41</v>
          </cell>
          <cell r="X40">
            <v>0.98719999999999997</v>
          </cell>
        </row>
        <row r="41">
          <cell r="A41">
            <v>93.5</v>
          </cell>
          <cell r="B41">
            <v>0.98440000000000005</v>
          </cell>
          <cell r="C41">
            <v>0.98440000000000005</v>
          </cell>
          <cell r="D41">
            <v>0.98429999999999995</v>
          </cell>
          <cell r="E41">
            <v>0.98429999999999995</v>
          </cell>
          <cell r="F41">
            <v>0.98419999999999996</v>
          </cell>
          <cell r="G41">
            <v>0.98409999999999997</v>
          </cell>
          <cell r="H41">
            <v>0.98399999999999999</v>
          </cell>
          <cell r="I41">
            <v>0.9839</v>
          </cell>
          <cell r="J41">
            <v>0.98380000000000001</v>
          </cell>
          <cell r="K41">
            <v>0.98370000000000002</v>
          </cell>
          <cell r="L41">
            <v>0.98360000000000003</v>
          </cell>
          <cell r="M41">
            <v>0.98350000000000004</v>
          </cell>
          <cell r="N41">
            <v>0.98340000000000005</v>
          </cell>
          <cell r="O41">
            <v>0.98329999999999995</v>
          </cell>
          <cell r="P41">
            <v>0.98319999999999996</v>
          </cell>
          <cell r="Q41">
            <v>0.98319999999999996</v>
          </cell>
          <cell r="R41">
            <v>0.98309999999999997</v>
          </cell>
          <cell r="S41">
            <v>0.98299999999999998</v>
          </cell>
          <cell r="T41">
            <v>0.9829</v>
          </cell>
          <cell r="W41">
            <v>41.2</v>
          </cell>
          <cell r="X41">
            <v>0.98719999999999997</v>
          </cell>
        </row>
        <row r="42">
          <cell r="A42">
            <v>94</v>
          </cell>
          <cell r="B42">
            <v>0.98419999999999996</v>
          </cell>
          <cell r="C42">
            <v>0.98409999999999997</v>
          </cell>
          <cell r="D42">
            <v>0.98409999999999997</v>
          </cell>
          <cell r="E42">
            <v>0.98399999999999999</v>
          </cell>
          <cell r="F42">
            <v>0.98399999999999999</v>
          </cell>
          <cell r="G42">
            <v>0.9839</v>
          </cell>
          <cell r="H42">
            <v>0.98380000000000001</v>
          </cell>
          <cell r="I42">
            <v>0.98370000000000002</v>
          </cell>
          <cell r="J42">
            <v>0.98360000000000003</v>
          </cell>
          <cell r="K42">
            <v>0.98350000000000004</v>
          </cell>
          <cell r="L42">
            <v>0.98340000000000005</v>
          </cell>
          <cell r="M42">
            <v>0.98329999999999995</v>
          </cell>
          <cell r="N42">
            <v>0.98319999999999996</v>
          </cell>
          <cell r="O42">
            <v>0.98309999999999997</v>
          </cell>
          <cell r="P42">
            <v>0.98299999999999998</v>
          </cell>
          <cell r="Q42">
            <v>0.9829</v>
          </cell>
          <cell r="R42">
            <v>0.98280000000000001</v>
          </cell>
          <cell r="S42">
            <v>0.98270000000000002</v>
          </cell>
          <cell r="T42">
            <v>0.98260000000000003</v>
          </cell>
          <cell r="W42">
            <v>41.25</v>
          </cell>
          <cell r="X42">
            <v>0.98709999999999998</v>
          </cell>
        </row>
        <row r="43">
          <cell r="A43">
            <v>94.5</v>
          </cell>
          <cell r="B43">
            <v>0.98399999999999999</v>
          </cell>
          <cell r="C43">
            <v>0.9839</v>
          </cell>
          <cell r="D43">
            <v>0.9839</v>
          </cell>
          <cell r="E43">
            <v>0.98380000000000001</v>
          </cell>
          <cell r="F43">
            <v>0.98370000000000002</v>
          </cell>
          <cell r="G43">
            <v>0.98360000000000003</v>
          </cell>
          <cell r="H43">
            <v>0.98350000000000004</v>
          </cell>
          <cell r="I43">
            <v>0.98340000000000005</v>
          </cell>
          <cell r="J43">
            <v>0.98329999999999995</v>
          </cell>
          <cell r="K43">
            <v>0.98319999999999996</v>
          </cell>
          <cell r="L43">
            <v>0.98309999999999997</v>
          </cell>
          <cell r="M43">
            <v>0.98299999999999998</v>
          </cell>
          <cell r="N43">
            <v>0.9829</v>
          </cell>
          <cell r="O43">
            <v>0.98280000000000001</v>
          </cell>
          <cell r="P43">
            <v>0.98270000000000002</v>
          </cell>
          <cell r="Q43">
            <v>0.98270000000000002</v>
          </cell>
          <cell r="R43">
            <v>0.98250000000000004</v>
          </cell>
          <cell r="S43">
            <v>0.98240000000000005</v>
          </cell>
          <cell r="T43">
            <v>0.98229999999999995</v>
          </cell>
          <cell r="W43">
            <v>41.5</v>
          </cell>
          <cell r="X43">
            <v>0.98709999999999998</v>
          </cell>
        </row>
        <row r="44">
          <cell r="A44">
            <v>95</v>
          </cell>
          <cell r="B44">
            <v>0.98370000000000002</v>
          </cell>
          <cell r="C44">
            <v>0.98370000000000002</v>
          </cell>
          <cell r="D44">
            <v>0.98360000000000003</v>
          </cell>
          <cell r="E44">
            <v>0.98360000000000003</v>
          </cell>
          <cell r="F44">
            <v>0.98350000000000004</v>
          </cell>
          <cell r="G44">
            <v>0.98340000000000005</v>
          </cell>
          <cell r="H44">
            <v>0.98329999999999995</v>
          </cell>
          <cell r="I44">
            <v>0.98319999999999996</v>
          </cell>
          <cell r="J44">
            <v>0.98309999999999997</v>
          </cell>
          <cell r="K44">
            <v>0.98299999999999998</v>
          </cell>
          <cell r="L44">
            <v>0.9829</v>
          </cell>
          <cell r="M44">
            <v>0.98280000000000001</v>
          </cell>
          <cell r="N44">
            <v>0.98270000000000002</v>
          </cell>
          <cell r="O44">
            <v>0.98260000000000003</v>
          </cell>
          <cell r="P44">
            <v>0.98250000000000004</v>
          </cell>
          <cell r="Q44">
            <v>0.98240000000000005</v>
          </cell>
          <cell r="R44">
            <v>0.98229999999999995</v>
          </cell>
          <cell r="S44">
            <v>0.98219999999999996</v>
          </cell>
          <cell r="T44">
            <v>0.98209999999999997</v>
          </cell>
          <cell r="W44">
            <v>41.7</v>
          </cell>
          <cell r="X44">
            <v>0.98709999999999998</v>
          </cell>
        </row>
        <row r="45">
          <cell r="A45">
            <v>95.5</v>
          </cell>
          <cell r="B45">
            <v>0.98350000000000004</v>
          </cell>
          <cell r="C45">
            <v>0.98340000000000005</v>
          </cell>
          <cell r="D45">
            <v>0.98340000000000005</v>
          </cell>
          <cell r="E45">
            <v>0.98329999999999995</v>
          </cell>
          <cell r="F45">
            <v>0.98329999999999995</v>
          </cell>
          <cell r="G45">
            <v>0.98319999999999996</v>
          </cell>
          <cell r="H45">
            <v>0.98309999999999997</v>
          </cell>
          <cell r="I45">
            <v>0.98299999999999998</v>
          </cell>
          <cell r="J45">
            <v>0.9829</v>
          </cell>
          <cell r="K45">
            <v>0.98280000000000001</v>
          </cell>
          <cell r="L45">
            <v>0.98270000000000002</v>
          </cell>
          <cell r="M45">
            <v>0.98260000000000003</v>
          </cell>
          <cell r="N45">
            <v>0.98240000000000005</v>
          </cell>
          <cell r="O45">
            <v>0.98229999999999995</v>
          </cell>
          <cell r="P45">
            <v>0.98219999999999996</v>
          </cell>
          <cell r="Q45">
            <v>0.98209999999999997</v>
          </cell>
          <cell r="R45">
            <v>0.98199999999999998</v>
          </cell>
          <cell r="S45">
            <v>0.9819</v>
          </cell>
          <cell r="T45">
            <v>0.98180000000000001</v>
          </cell>
          <cell r="W45">
            <v>41.75</v>
          </cell>
          <cell r="X45">
            <v>0.98699999999999999</v>
          </cell>
        </row>
        <row r="46">
          <cell r="A46">
            <v>96</v>
          </cell>
          <cell r="B46">
            <v>0.98329999999999995</v>
          </cell>
          <cell r="C46">
            <v>0.98319999999999996</v>
          </cell>
          <cell r="D46">
            <v>0.98309999999999997</v>
          </cell>
          <cell r="E46">
            <v>0.98309999999999997</v>
          </cell>
          <cell r="F46">
            <v>0.98299999999999998</v>
          </cell>
          <cell r="G46">
            <v>0.9829</v>
          </cell>
          <cell r="H46">
            <v>0.98280000000000001</v>
          </cell>
          <cell r="I46">
            <v>0.98270000000000002</v>
          </cell>
          <cell r="J46">
            <v>0.98260000000000003</v>
          </cell>
          <cell r="K46">
            <v>0.98250000000000004</v>
          </cell>
          <cell r="L46">
            <v>0.98240000000000005</v>
          </cell>
          <cell r="M46">
            <v>0.98229999999999995</v>
          </cell>
          <cell r="N46">
            <v>0.98219999999999996</v>
          </cell>
          <cell r="O46">
            <v>0.98209999999999997</v>
          </cell>
          <cell r="P46">
            <v>0.98199999999999998</v>
          </cell>
          <cell r="Q46">
            <v>0.9819</v>
          </cell>
          <cell r="R46">
            <v>0.98180000000000001</v>
          </cell>
          <cell r="S46">
            <v>0.98170000000000002</v>
          </cell>
          <cell r="T46">
            <v>0.98160000000000003</v>
          </cell>
          <cell r="W46">
            <v>42</v>
          </cell>
          <cell r="X46">
            <v>0.98699999999999999</v>
          </cell>
        </row>
        <row r="47">
          <cell r="A47">
            <v>96.5</v>
          </cell>
          <cell r="B47">
            <v>0.98299999999999998</v>
          </cell>
          <cell r="C47">
            <v>0.98299999999999998</v>
          </cell>
          <cell r="D47">
            <v>0.9829</v>
          </cell>
          <cell r="E47">
            <v>0.98280000000000001</v>
          </cell>
          <cell r="F47">
            <v>0.98280000000000001</v>
          </cell>
          <cell r="G47">
            <v>0.98270000000000002</v>
          </cell>
          <cell r="H47">
            <v>0.98260000000000003</v>
          </cell>
          <cell r="I47">
            <v>0.98250000000000004</v>
          </cell>
          <cell r="J47">
            <v>0.98240000000000005</v>
          </cell>
          <cell r="K47">
            <v>0.98229999999999995</v>
          </cell>
          <cell r="L47">
            <v>0.98219999999999996</v>
          </cell>
          <cell r="M47">
            <v>0.98209999999999997</v>
          </cell>
          <cell r="N47">
            <v>0.98199999999999998</v>
          </cell>
          <cell r="O47">
            <v>0.98180000000000001</v>
          </cell>
          <cell r="P47">
            <v>0.98170000000000002</v>
          </cell>
          <cell r="Q47">
            <v>0.98160000000000003</v>
          </cell>
          <cell r="R47">
            <v>0.98150000000000004</v>
          </cell>
          <cell r="S47">
            <v>0.98140000000000005</v>
          </cell>
          <cell r="T47">
            <v>0.98129999999999995</v>
          </cell>
          <cell r="W47">
            <v>42.2</v>
          </cell>
          <cell r="X47">
            <v>0.98699999999999999</v>
          </cell>
        </row>
        <row r="48">
          <cell r="A48">
            <v>97</v>
          </cell>
          <cell r="B48">
            <v>0.98280000000000001</v>
          </cell>
          <cell r="C48">
            <v>0.98270000000000002</v>
          </cell>
          <cell r="D48">
            <v>0.98270000000000002</v>
          </cell>
          <cell r="E48">
            <v>0.98260000000000003</v>
          </cell>
          <cell r="F48">
            <v>0.98250000000000004</v>
          </cell>
          <cell r="G48">
            <v>0.98240000000000005</v>
          </cell>
          <cell r="H48">
            <v>0.98229999999999995</v>
          </cell>
          <cell r="I48">
            <v>0.98219999999999996</v>
          </cell>
          <cell r="J48">
            <v>0.98209999999999997</v>
          </cell>
          <cell r="K48">
            <v>0.98199999999999998</v>
          </cell>
          <cell r="L48">
            <v>0.9819</v>
          </cell>
          <cell r="M48">
            <v>0.98180000000000001</v>
          </cell>
          <cell r="N48">
            <v>0.98170000000000002</v>
          </cell>
          <cell r="O48">
            <v>0.98160000000000003</v>
          </cell>
          <cell r="P48">
            <v>0.98150000000000004</v>
          </cell>
          <cell r="Q48">
            <v>0.98140000000000005</v>
          </cell>
          <cell r="R48">
            <v>0.98129999999999995</v>
          </cell>
          <cell r="S48">
            <v>0.98119999999999996</v>
          </cell>
          <cell r="T48">
            <v>0.98109999999999997</v>
          </cell>
          <cell r="W48">
            <v>42.25</v>
          </cell>
          <cell r="X48">
            <v>0.9869</v>
          </cell>
        </row>
        <row r="49">
          <cell r="A49">
            <v>97.5</v>
          </cell>
          <cell r="B49">
            <v>0.98260000000000003</v>
          </cell>
          <cell r="C49">
            <v>0.98250000000000004</v>
          </cell>
          <cell r="D49">
            <v>0.98240000000000005</v>
          </cell>
          <cell r="E49">
            <v>0.98240000000000005</v>
          </cell>
          <cell r="F49">
            <v>0.98229999999999995</v>
          </cell>
          <cell r="G49">
            <v>0.98219999999999996</v>
          </cell>
          <cell r="H49">
            <v>0.98209999999999997</v>
          </cell>
          <cell r="I49">
            <v>0.98199999999999998</v>
          </cell>
          <cell r="J49">
            <v>0.9819</v>
          </cell>
          <cell r="K49">
            <v>0.98180000000000001</v>
          </cell>
          <cell r="L49">
            <v>0.98170000000000002</v>
          </cell>
          <cell r="M49">
            <v>0.98160000000000003</v>
          </cell>
          <cell r="N49">
            <v>0.98150000000000004</v>
          </cell>
          <cell r="O49">
            <v>0.98129999999999995</v>
          </cell>
          <cell r="P49">
            <v>0.98119999999999996</v>
          </cell>
          <cell r="Q49">
            <v>0.98109999999999997</v>
          </cell>
          <cell r="R49">
            <v>0.98099999999999998</v>
          </cell>
          <cell r="S49">
            <v>0.98089999999999999</v>
          </cell>
          <cell r="T49">
            <v>0.98080000000000001</v>
          </cell>
          <cell r="W49">
            <v>42.5</v>
          </cell>
          <cell r="X49">
            <v>0.9869</v>
          </cell>
        </row>
        <row r="50">
          <cell r="A50">
            <v>98</v>
          </cell>
          <cell r="B50">
            <v>0.98229999999999995</v>
          </cell>
          <cell r="C50">
            <v>0.98229999999999995</v>
          </cell>
          <cell r="D50">
            <v>0.98219999999999996</v>
          </cell>
          <cell r="E50">
            <v>0.98209999999999997</v>
          </cell>
          <cell r="F50">
            <v>0.98209999999999997</v>
          </cell>
          <cell r="G50">
            <v>0.98199999999999998</v>
          </cell>
          <cell r="H50">
            <v>0.9819</v>
          </cell>
          <cell r="I50">
            <v>0.98180000000000001</v>
          </cell>
          <cell r="J50">
            <v>0.98160000000000003</v>
          </cell>
          <cell r="K50">
            <v>0.98150000000000004</v>
          </cell>
          <cell r="L50">
            <v>0.98140000000000005</v>
          </cell>
          <cell r="M50">
            <v>0.98129999999999995</v>
          </cell>
          <cell r="N50">
            <v>0.98119999999999996</v>
          </cell>
          <cell r="O50">
            <v>0.98109999999999997</v>
          </cell>
          <cell r="P50">
            <v>0.98099999999999998</v>
          </cell>
          <cell r="Q50">
            <v>0.98089999999999999</v>
          </cell>
          <cell r="R50">
            <v>0.98080000000000001</v>
          </cell>
          <cell r="S50">
            <v>0.98070000000000002</v>
          </cell>
          <cell r="T50">
            <v>0.98050000000000004</v>
          </cell>
          <cell r="W50">
            <v>42.7</v>
          </cell>
          <cell r="X50">
            <v>0.9869</v>
          </cell>
        </row>
        <row r="51">
          <cell r="A51">
            <v>98.5</v>
          </cell>
          <cell r="B51">
            <v>0.98209999999999997</v>
          </cell>
          <cell r="C51">
            <v>0.98199999999999998</v>
          </cell>
          <cell r="D51">
            <v>0.98199999999999998</v>
          </cell>
          <cell r="E51">
            <v>0.9819</v>
          </cell>
          <cell r="F51">
            <v>0.98180000000000001</v>
          </cell>
          <cell r="G51">
            <v>0.98170000000000002</v>
          </cell>
          <cell r="H51">
            <v>0.98160000000000003</v>
          </cell>
          <cell r="I51">
            <v>0.98150000000000004</v>
          </cell>
          <cell r="J51">
            <v>0.98140000000000005</v>
          </cell>
          <cell r="K51">
            <v>0.98129999999999995</v>
          </cell>
          <cell r="L51">
            <v>0.98119999999999996</v>
          </cell>
          <cell r="M51">
            <v>0.98109999999999997</v>
          </cell>
          <cell r="N51">
            <v>0.98099999999999998</v>
          </cell>
          <cell r="O51">
            <v>0.98080000000000001</v>
          </cell>
          <cell r="P51">
            <v>0.98070000000000002</v>
          </cell>
          <cell r="Q51">
            <v>0.98060000000000003</v>
          </cell>
          <cell r="R51">
            <v>0.98050000000000004</v>
          </cell>
          <cell r="S51">
            <v>0.98040000000000005</v>
          </cell>
          <cell r="T51">
            <v>0.98029999999999995</v>
          </cell>
        </row>
        <row r="52">
          <cell r="A52">
            <v>99</v>
          </cell>
          <cell r="B52">
            <v>0.9819</v>
          </cell>
          <cell r="C52">
            <v>0.98180000000000001</v>
          </cell>
          <cell r="D52">
            <v>0.98170000000000002</v>
          </cell>
          <cell r="E52">
            <v>0.98170000000000002</v>
          </cell>
          <cell r="F52">
            <v>0.98160000000000003</v>
          </cell>
          <cell r="G52">
            <v>0.98150000000000004</v>
          </cell>
          <cell r="H52">
            <v>0.98140000000000005</v>
          </cell>
          <cell r="I52">
            <v>0.98129999999999995</v>
          </cell>
          <cell r="J52">
            <v>0.98119999999999996</v>
          </cell>
          <cell r="K52">
            <v>0.98099999999999998</v>
          </cell>
          <cell r="L52">
            <v>0.98089999999999999</v>
          </cell>
          <cell r="M52">
            <v>0.98080000000000001</v>
          </cell>
          <cell r="N52">
            <v>0.98070000000000002</v>
          </cell>
          <cell r="O52">
            <v>0.98060000000000003</v>
          </cell>
          <cell r="P52">
            <v>0.98050000000000004</v>
          </cell>
          <cell r="Q52">
            <v>0.98040000000000005</v>
          </cell>
          <cell r="R52">
            <v>0.98029999999999995</v>
          </cell>
          <cell r="S52">
            <v>0.98009999999999997</v>
          </cell>
          <cell r="T52">
            <v>0.98</v>
          </cell>
        </row>
        <row r="53">
          <cell r="A53">
            <v>99.5</v>
          </cell>
          <cell r="B53">
            <v>0.98160000000000003</v>
          </cell>
          <cell r="C53">
            <v>0.98160000000000003</v>
          </cell>
          <cell r="D53">
            <v>0.98150000000000004</v>
          </cell>
          <cell r="E53">
            <v>0.98140000000000005</v>
          </cell>
          <cell r="F53">
            <v>0.98140000000000005</v>
          </cell>
          <cell r="G53">
            <v>0.98129999999999995</v>
          </cell>
          <cell r="H53">
            <v>0.98109999999999997</v>
          </cell>
          <cell r="I53">
            <v>0.98099999999999998</v>
          </cell>
          <cell r="J53">
            <v>0.98089999999999999</v>
          </cell>
          <cell r="K53">
            <v>0.98080000000000001</v>
          </cell>
          <cell r="L53">
            <v>0.98070000000000002</v>
          </cell>
          <cell r="M53">
            <v>0.98060000000000003</v>
          </cell>
          <cell r="N53">
            <v>0.98050000000000004</v>
          </cell>
          <cell r="O53">
            <v>0.98029999999999995</v>
          </cell>
          <cell r="P53">
            <v>0.98019999999999996</v>
          </cell>
          <cell r="Q53">
            <v>0.98009999999999997</v>
          </cell>
          <cell r="R53">
            <v>0.98</v>
          </cell>
          <cell r="S53">
            <v>0.97989999999999999</v>
          </cell>
          <cell r="T53">
            <v>0.9798</v>
          </cell>
        </row>
        <row r="54">
          <cell r="A54">
            <v>100</v>
          </cell>
          <cell r="B54">
            <v>0.98140000000000005</v>
          </cell>
          <cell r="C54">
            <v>0.98129999999999995</v>
          </cell>
          <cell r="D54">
            <v>0.98129999999999995</v>
          </cell>
          <cell r="E54">
            <v>0.98119999999999996</v>
          </cell>
          <cell r="F54">
            <v>0.98109999999999997</v>
          </cell>
          <cell r="G54">
            <v>0.98099999999999998</v>
          </cell>
          <cell r="H54">
            <v>0.98089999999999999</v>
          </cell>
          <cell r="I54">
            <v>0.98080000000000001</v>
          </cell>
          <cell r="J54">
            <v>0.98070000000000002</v>
          </cell>
          <cell r="K54">
            <v>0.98060000000000003</v>
          </cell>
          <cell r="L54">
            <v>0.98040000000000005</v>
          </cell>
          <cell r="M54">
            <v>0.98029999999999995</v>
          </cell>
          <cell r="N54">
            <v>0.98019999999999996</v>
          </cell>
          <cell r="O54">
            <v>0.98009999999999997</v>
          </cell>
          <cell r="P54">
            <v>0.98</v>
          </cell>
          <cell r="Q54">
            <v>0.97989999999999999</v>
          </cell>
          <cell r="R54">
            <v>0.9798</v>
          </cell>
          <cell r="S54">
            <v>0.97960000000000003</v>
          </cell>
          <cell r="T54">
            <v>0.97950000000000004</v>
          </cell>
        </row>
        <row r="55">
          <cell r="A55">
            <v>100.5</v>
          </cell>
          <cell r="B55">
            <v>0.98119999999999996</v>
          </cell>
          <cell r="C55">
            <v>0.98109999999999997</v>
          </cell>
          <cell r="D55">
            <v>0.98099999999999998</v>
          </cell>
          <cell r="E55">
            <v>0.98099999999999998</v>
          </cell>
          <cell r="F55">
            <v>0.98089999999999999</v>
          </cell>
          <cell r="G55">
            <v>0.98080000000000001</v>
          </cell>
          <cell r="H55">
            <v>0.98070000000000002</v>
          </cell>
          <cell r="I55">
            <v>0.98050000000000004</v>
          </cell>
          <cell r="J55">
            <v>0.98040000000000005</v>
          </cell>
          <cell r="K55">
            <v>0.98029999999999995</v>
          </cell>
          <cell r="L55">
            <v>0.98019999999999996</v>
          </cell>
          <cell r="M55">
            <v>0.98009999999999997</v>
          </cell>
          <cell r="N55">
            <v>0.98</v>
          </cell>
          <cell r="O55">
            <v>0.9798</v>
          </cell>
          <cell r="P55">
            <v>0.97970000000000002</v>
          </cell>
          <cell r="Q55">
            <v>0.97960000000000003</v>
          </cell>
          <cell r="R55">
            <v>0.97950000000000004</v>
          </cell>
          <cell r="S55">
            <v>0.97940000000000005</v>
          </cell>
          <cell r="T55">
            <v>0.97929999999999995</v>
          </cell>
        </row>
        <row r="56">
          <cell r="A56">
            <v>101</v>
          </cell>
          <cell r="B56">
            <v>0.98089999999999999</v>
          </cell>
          <cell r="C56">
            <v>0.98089999999999999</v>
          </cell>
          <cell r="D56">
            <v>0.98080000000000001</v>
          </cell>
          <cell r="E56">
            <v>0.98070000000000002</v>
          </cell>
          <cell r="F56">
            <v>0.98060000000000003</v>
          </cell>
          <cell r="G56">
            <v>0.98050000000000004</v>
          </cell>
          <cell r="H56">
            <v>0.98040000000000005</v>
          </cell>
          <cell r="I56">
            <v>0.98029999999999995</v>
          </cell>
          <cell r="J56">
            <v>0.98019999999999996</v>
          </cell>
          <cell r="K56">
            <v>0.98009999999999997</v>
          </cell>
          <cell r="L56">
            <v>0.98</v>
          </cell>
          <cell r="M56">
            <v>0.9798</v>
          </cell>
          <cell r="N56">
            <v>0.97970000000000002</v>
          </cell>
          <cell r="O56">
            <v>0.97960000000000003</v>
          </cell>
          <cell r="P56">
            <v>0.97950000000000004</v>
          </cell>
          <cell r="Q56">
            <v>0.97940000000000005</v>
          </cell>
          <cell r="R56">
            <v>0.97919999999999996</v>
          </cell>
          <cell r="S56">
            <v>0.97909999999999997</v>
          </cell>
          <cell r="T56">
            <v>0.97899999999999998</v>
          </cell>
        </row>
        <row r="57">
          <cell r="A57">
            <v>101.5</v>
          </cell>
          <cell r="B57">
            <v>0.98070000000000002</v>
          </cell>
          <cell r="C57">
            <v>0.98060000000000003</v>
          </cell>
          <cell r="D57">
            <v>0.98060000000000003</v>
          </cell>
          <cell r="E57">
            <v>0.98050000000000004</v>
          </cell>
          <cell r="F57">
            <v>0.98040000000000005</v>
          </cell>
          <cell r="G57">
            <v>0.98029999999999995</v>
          </cell>
          <cell r="H57">
            <v>0.98019999999999996</v>
          </cell>
          <cell r="I57">
            <v>0.98009999999999997</v>
          </cell>
          <cell r="J57">
            <v>0.97989999999999999</v>
          </cell>
          <cell r="K57">
            <v>0.9798</v>
          </cell>
          <cell r="L57">
            <v>0.97970000000000002</v>
          </cell>
          <cell r="M57">
            <v>0.97960000000000003</v>
          </cell>
          <cell r="N57">
            <v>0.97950000000000004</v>
          </cell>
          <cell r="O57">
            <v>0.97929999999999995</v>
          </cell>
          <cell r="P57">
            <v>0.97919999999999996</v>
          </cell>
          <cell r="Q57">
            <v>0.97909999999999997</v>
          </cell>
          <cell r="R57">
            <v>0.97899999999999998</v>
          </cell>
          <cell r="S57">
            <v>0.97889999999999999</v>
          </cell>
          <cell r="T57">
            <v>0.97870000000000001</v>
          </cell>
        </row>
        <row r="58">
          <cell r="A58">
            <v>102</v>
          </cell>
          <cell r="B58">
            <v>0.98050000000000004</v>
          </cell>
          <cell r="C58">
            <v>0.98040000000000005</v>
          </cell>
          <cell r="D58">
            <v>0.98029999999999995</v>
          </cell>
          <cell r="E58">
            <v>0.98019999999999996</v>
          </cell>
          <cell r="F58">
            <v>0.98019999999999996</v>
          </cell>
          <cell r="G58">
            <v>0.98009999999999997</v>
          </cell>
          <cell r="H58">
            <v>0.97989999999999999</v>
          </cell>
          <cell r="I58">
            <v>0.9798</v>
          </cell>
          <cell r="J58">
            <v>0.97970000000000002</v>
          </cell>
          <cell r="K58">
            <v>0.97960000000000003</v>
          </cell>
          <cell r="L58">
            <v>0.97950000000000004</v>
          </cell>
          <cell r="M58">
            <v>0.97929999999999995</v>
          </cell>
          <cell r="N58">
            <v>0.97919999999999996</v>
          </cell>
          <cell r="O58">
            <v>0.97909999999999997</v>
          </cell>
          <cell r="P58">
            <v>0.97899999999999998</v>
          </cell>
          <cell r="Q58">
            <v>0.97889999999999999</v>
          </cell>
          <cell r="R58">
            <v>0.97870000000000001</v>
          </cell>
          <cell r="S58">
            <v>0.97860000000000003</v>
          </cell>
          <cell r="T58">
            <v>0.97850000000000004</v>
          </cell>
        </row>
        <row r="59">
          <cell r="A59">
            <v>102.5</v>
          </cell>
          <cell r="B59">
            <v>0.98019999999999996</v>
          </cell>
          <cell r="C59">
            <v>0.98019999999999996</v>
          </cell>
          <cell r="D59">
            <v>0.98009999999999997</v>
          </cell>
          <cell r="E59">
            <v>0.98</v>
          </cell>
          <cell r="F59">
            <v>0.97989999999999999</v>
          </cell>
          <cell r="G59">
            <v>0.9798</v>
          </cell>
          <cell r="H59">
            <v>0.97970000000000002</v>
          </cell>
          <cell r="I59">
            <v>0.97960000000000003</v>
          </cell>
          <cell r="J59">
            <v>0.97950000000000004</v>
          </cell>
          <cell r="K59">
            <v>0.97929999999999995</v>
          </cell>
          <cell r="L59">
            <v>0.97919999999999996</v>
          </cell>
          <cell r="M59">
            <v>0.97909999999999997</v>
          </cell>
          <cell r="N59">
            <v>0.97899999999999998</v>
          </cell>
          <cell r="O59">
            <v>0.9788</v>
          </cell>
          <cell r="P59">
            <v>0.97870000000000001</v>
          </cell>
          <cell r="Q59">
            <v>0.97860000000000003</v>
          </cell>
          <cell r="R59">
            <v>0.97850000000000004</v>
          </cell>
          <cell r="S59">
            <v>0.97840000000000005</v>
          </cell>
          <cell r="T59">
            <v>0.97819999999999996</v>
          </cell>
        </row>
        <row r="60">
          <cell r="A60">
            <v>103</v>
          </cell>
          <cell r="B60">
            <v>0.98</v>
          </cell>
          <cell r="C60">
            <v>0.97989999999999999</v>
          </cell>
          <cell r="D60">
            <v>0.97989999999999999</v>
          </cell>
          <cell r="E60">
            <v>0.9798</v>
          </cell>
          <cell r="F60">
            <v>0.97970000000000002</v>
          </cell>
          <cell r="G60">
            <v>0.97960000000000003</v>
          </cell>
          <cell r="H60">
            <v>0.97950000000000004</v>
          </cell>
          <cell r="I60">
            <v>0.97929999999999995</v>
          </cell>
          <cell r="J60">
            <v>0.97919999999999996</v>
          </cell>
          <cell r="K60">
            <v>0.97909999999999997</v>
          </cell>
          <cell r="L60">
            <v>0.97899999999999998</v>
          </cell>
          <cell r="M60">
            <v>0.9788</v>
          </cell>
          <cell r="N60">
            <v>0.97870000000000001</v>
          </cell>
          <cell r="O60">
            <v>0.97860000000000003</v>
          </cell>
          <cell r="P60">
            <v>0.97850000000000004</v>
          </cell>
          <cell r="Q60">
            <v>0.97840000000000005</v>
          </cell>
          <cell r="R60">
            <v>0.97819999999999996</v>
          </cell>
          <cell r="S60">
            <v>0.97809999999999997</v>
          </cell>
          <cell r="T60">
            <v>0.97799999999999998</v>
          </cell>
        </row>
        <row r="61">
          <cell r="A61">
            <v>103.5</v>
          </cell>
          <cell r="B61">
            <v>0.9798</v>
          </cell>
          <cell r="C61">
            <v>0.97970000000000002</v>
          </cell>
          <cell r="D61">
            <v>0.97960000000000003</v>
          </cell>
          <cell r="E61">
            <v>0.97950000000000004</v>
          </cell>
          <cell r="F61">
            <v>0.97950000000000004</v>
          </cell>
          <cell r="G61">
            <v>0.97929999999999995</v>
          </cell>
          <cell r="H61">
            <v>0.97919999999999996</v>
          </cell>
          <cell r="I61">
            <v>0.97909999999999997</v>
          </cell>
          <cell r="J61">
            <v>0.97899999999999998</v>
          </cell>
          <cell r="K61">
            <v>0.9788</v>
          </cell>
          <cell r="L61">
            <v>0.97870000000000001</v>
          </cell>
          <cell r="M61">
            <v>0.97860000000000003</v>
          </cell>
          <cell r="N61">
            <v>0.97850000000000004</v>
          </cell>
          <cell r="O61">
            <v>0.97829999999999995</v>
          </cell>
          <cell r="P61">
            <v>0.97819999999999996</v>
          </cell>
          <cell r="Q61">
            <v>0.97809999999999997</v>
          </cell>
          <cell r="R61">
            <v>0.97799999999999998</v>
          </cell>
          <cell r="S61">
            <v>0.9778</v>
          </cell>
          <cell r="T61">
            <v>0.97770000000000001</v>
          </cell>
        </row>
        <row r="62">
          <cell r="A62">
            <v>104</v>
          </cell>
          <cell r="B62">
            <v>0.97950000000000004</v>
          </cell>
          <cell r="C62">
            <v>0.97950000000000004</v>
          </cell>
          <cell r="D62">
            <v>0.97940000000000005</v>
          </cell>
          <cell r="E62">
            <v>0.97929999999999995</v>
          </cell>
          <cell r="F62">
            <v>0.97919999999999996</v>
          </cell>
          <cell r="G62">
            <v>0.97909999999999997</v>
          </cell>
          <cell r="H62">
            <v>0.97899999999999998</v>
          </cell>
          <cell r="I62">
            <v>0.97889999999999999</v>
          </cell>
          <cell r="J62">
            <v>0.97870000000000001</v>
          </cell>
          <cell r="K62">
            <v>0.97860000000000003</v>
          </cell>
          <cell r="L62">
            <v>0.97850000000000004</v>
          </cell>
          <cell r="M62">
            <v>0.97840000000000005</v>
          </cell>
          <cell r="N62">
            <v>0.97819999999999996</v>
          </cell>
          <cell r="O62">
            <v>0.97809999999999997</v>
          </cell>
          <cell r="P62">
            <v>0.97799999999999998</v>
          </cell>
          <cell r="Q62">
            <v>0.9778</v>
          </cell>
          <cell r="R62">
            <v>0.97770000000000001</v>
          </cell>
          <cell r="S62">
            <v>0.97760000000000002</v>
          </cell>
          <cell r="T62">
            <v>0.97750000000000004</v>
          </cell>
        </row>
        <row r="63">
          <cell r="A63">
            <v>104.5</v>
          </cell>
          <cell r="B63">
            <v>0.97929999999999995</v>
          </cell>
          <cell r="C63">
            <v>0.97919999999999996</v>
          </cell>
          <cell r="D63">
            <v>0.97909999999999997</v>
          </cell>
          <cell r="E63">
            <v>0.97909999999999997</v>
          </cell>
          <cell r="F63">
            <v>0.97899999999999998</v>
          </cell>
          <cell r="G63">
            <v>0.97889999999999999</v>
          </cell>
          <cell r="H63">
            <v>0.97870000000000001</v>
          </cell>
          <cell r="I63">
            <v>0.97860000000000003</v>
          </cell>
          <cell r="J63">
            <v>0.97850000000000004</v>
          </cell>
          <cell r="K63">
            <v>0.97840000000000005</v>
          </cell>
          <cell r="L63">
            <v>0.97819999999999996</v>
          </cell>
          <cell r="M63">
            <v>0.97809999999999997</v>
          </cell>
          <cell r="N63">
            <v>0.97799999999999998</v>
          </cell>
          <cell r="O63">
            <v>0.9778</v>
          </cell>
          <cell r="P63">
            <v>0.97770000000000001</v>
          </cell>
          <cell r="Q63">
            <v>0.97760000000000002</v>
          </cell>
          <cell r="R63">
            <v>0.97750000000000004</v>
          </cell>
          <cell r="S63">
            <v>0.97729999999999995</v>
          </cell>
          <cell r="T63">
            <v>0.97719999999999996</v>
          </cell>
        </row>
        <row r="64">
          <cell r="A64">
            <v>105</v>
          </cell>
          <cell r="B64">
            <v>0.97909999999999997</v>
          </cell>
          <cell r="C64">
            <v>0.97899999999999998</v>
          </cell>
          <cell r="D64">
            <v>0.97889999999999999</v>
          </cell>
          <cell r="E64">
            <v>0.9788</v>
          </cell>
          <cell r="F64">
            <v>0.97870000000000001</v>
          </cell>
          <cell r="G64">
            <v>0.97860000000000003</v>
          </cell>
          <cell r="H64">
            <v>0.97850000000000004</v>
          </cell>
          <cell r="I64">
            <v>0.97840000000000005</v>
          </cell>
          <cell r="J64">
            <v>0.97819999999999996</v>
          </cell>
          <cell r="K64">
            <v>0.97809999999999997</v>
          </cell>
          <cell r="L64">
            <v>0.97799999999999998</v>
          </cell>
          <cell r="M64">
            <v>0.97789999999999999</v>
          </cell>
          <cell r="N64">
            <v>0.97770000000000001</v>
          </cell>
          <cell r="O64">
            <v>0.97760000000000002</v>
          </cell>
          <cell r="P64">
            <v>0.97750000000000004</v>
          </cell>
          <cell r="Q64">
            <v>0.97729999999999995</v>
          </cell>
          <cell r="R64">
            <v>0.97719999999999996</v>
          </cell>
          <cell r="S64">
            <v>0.97709999999999997</v>
          </cell>
          <cell r="T64">
            <v>0.97689999999999999</v>
          </cell>
        </row>
        <row r="65">
          <cell r="A65">
            <v>105.5</v>
          </cell>
          <cell r="B65">
            <v>0.9788</v>
          </cell>
          <cell r="C65">
            <v>0.9788</v>
          </cell>
          <cell r="D65">
            <v>0.97870000000000001</v>
          </cell>
          <cell r="E65">
            <v>0.97860000000000003</v>
          </cell>
          <cell r="F65">
            <v>0.97850000000000004</v>
          </cell>
          <cell r="G65">
            <v>0.97840000000000005</v>
          </cell>
          <cell r="H65">
            <v>0.97829999999999995</v>
          </cell>
          <cell r="I65">
            <v>0.97809999999999997</v>
          </cell>
          <cell r="J65">
            <v>0.97799999999999998</v>
          </cell>
          <cell r="K65">
            <v>0.97789999999999999</v>
          </cell>
          <cell r="L65">
            <v>0.97770000000000001</v>
          </cell>
          <cell r="M65">
            <v>0.97760000000000002</v>
          </cell>
          <cell r="N65">
            <v>0.97750000000000004</v>
          </cell>
          <cell r="O65">
            <v>0.97729999999999995</v>
          </cell>
          <cell r="P65">
            <v>0.97719999999999996</v>
          </cell>
          <cell r="Q65">
            <v>0.97709999999999997</v>
          </cell>
          <cell r="R65">
            <v>0.97699999999999998</v>
          </cell>
          <cell r="S65">
            <v>0.9768</v>
          </cell>
          <cell r="T65">
            <v>0.97670000000000001</v>
          </cell>
        </row>
        <row r="66">
          <cell r="A66">
            <v>106</v>
          </cell>
          <cell r="B66">
            <v>0.97860000000000003</v>
          </cell>
          <cell r="C66">
            <v>0.97850000000000004</v>
          </cell>
          <cell r="D66">
            <v>0.97840000000000005</v>
          </cell>
          <cell r="E66">
            <v>0.97840000000000005</v>
          </cell>
          <cell r="F66">
            <v>0.97829999999999995</v>
          </cell>
          <cell r="G66">
            <v>0.97809999999999997</v>
          </cell>
          <cell r="H66">
            <v>0.97799999999999998</v>
          </cell>
          <cell r="I66">
            <v>0.97789999999999999</v>
          </cell>
          <cell r="J66">
            <v>0.9778</v>
          </cell>
          <cell r="K66">
            <v>0.97760000000000002</v>
          </cell>
          <cell r="L66">
            <v>0.97750000000000004</v>
          </cell>
          <cell r="M66">
            <v>0.97740000000000005</v>
          </cell>
          <cell r="N66">
            <v>0.97719999999999996</v>
          </cell>
          <cell r="O66">
            <v>0.97709999999999997</v>
          </cell>
          <cell r="P66">
            <v>0.97699999999999998</v>
          </cell>
          <cell r="Q66">
            <v>0.9768</v>
          </cell>
          <cell r="R66">
            <v>0.97670000000000001</v>
          </cell>
          <cell r="S66">
            <v>0.97660000000000002</v>
          </cell>
          <cell r="T66">
            <v>0.97640000000000005</v>
          </cell>
        </row>
        <row r="67">
          <cell r="A67">
            <v>106.5</v>
          </cell>
          <cell r="B67">
            <v>0.97840000000000005</v>
          </cell>
          <cell r="C67">
            <v>0.97829999999999995</v>
          </cell>
          <cell r="D67">
            <v>0.97819999999999996</v>
          </cell>
          <cell r="E67">
            <v>0.97809999999999997</v>
          </cell>
          <cell r="F67">
            <v>0.97799999999999998</v>
          </cell>
          <cell r="G67">
            <v>0.97789999999999999</v>
          </cell>
          <cell r="H67">
            <v>0.9778</v>
          </cell>
          <cell r="I67">
            <v>0.97760000000000002</v>
          </cell>
          <cell r="J67">
            <v>0.97750000000000004</v>
          </cell>
          <cell r="K67">
            <v>0.97740000000000005</v>
          </cell>
          <cell r="L67">
            <v>0.97719999999999996</v>
          </cell>
          <cell r="M67">
            <v>0.97709999999999997</v>
          </cell>
          <cell r="N67">
            <v>0.97699999999999998</v>
          </cell>
          <cell r="O67">
            <v>0.9768</v>
          </cell>
          <cell r="P67">
            <v>0.97670000000000001</v>
          </cell>
          <cell r="Q67">
            <v>0.97660000000000002</v>
          </cell>
          <cell r="R67">
            <v>0.97640000000000005</v>
          </cell>
          <cell r="S67">
            <v>0.97629999999999995</v>
          </cell>
          <cell r="T67">
            <v>0.97619999999999996</v>
          </cell>
        </row>
        <row r="68">
          <cell r="A68">
            <v>107</v>
          </cell>
          <cell r="B68">
            <v>0.97809999999999997</v>
          </cell>
          <cell r="C68">
            <v>0.97809999999999997</v>
          </cell>
          <cell r="D68">
            <v>0.97799999999999998</v>
          </cell>
          <cell r="E68">
            <v>0.97789999999999999</v>
          </cell>
          <cell r="F68">
            <v>0.9778</v>
          </cell>
          <cell r="G68">
            <v>0.97770000000000001</v>
          </cell>
          <cell r="H68">
            <v>0.97750000000000004</v>
          </cell>
          <cell r="I68">
            <v>0.97740000000000005</v>
          </cell>
          <cell r="J68">
            <v>0.97729999999999995</v>
          </cell>
          <cell r="K68">
            <v>0.97709999999999997</v>
          </cell>
          <cell r="L68">
            <v>0.97699999999999998</v>
          </cell>
          <cell r="M68">
            <v>0.97689999999999999</v>
          </cell>
          <cell r="N68">
            <v>0.97670000000000001</v>
          </cell>
          <cell r="O68">
            <v>0.97660000000000002</v>
          </cell>
          <cell r="P68">
            <v>0.97650000000000003</v>
          </cell>
          <cell r="Q68">
            <v>0.97629999999999995</v>
          </cell>
          <cell r="R68">
            <v>0.97619999999999996</v>
          </cell>
          <cell r="S68">
            <v>0.97599999999999998</v>
          </cell>
          <cell r="T68">
            <v>0.97589999999999999</v>
          </cell>
        </row>
      </sheetData>
      <sheetData sheetId="26"/>
      <sheetData sheetId="27"/>
    </sheetDataSet>
  </externalBook>
</externalLink>
</file>

<file path=xl/externalLinks/externalLink2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1-2-44 "/>
      <sheetName val="20-2-44"/>
      <sheetName val="19-2-44"/>
      <sheetName val="18-2-44"/>
      <sheetName val="17-2-44"/>
      <sheetName val="16-2-44 "/>
      <sheetName val="15-2-44 "/>
      <sheetName val="14-2-44"/>
      <sheetName val="13-2-44 "/>
      <sheetName val="12-2-44 "/>
      <sheetName val="11-2-44 "/>
      <sheetName val="10-2-44 "/>
      <sheetName val="9-2-44 "/>
      <sheetName val="8-2-44"/>
      <sheetName val="7-2-44 "/>
      <sheetName val="6-2-44 "/>
      <sheetName val="5-02-44"/>
      <sheetName val="4-02-44"/>
      <sheetName val="3-2-44 "/>
      <sheetName val="2-2-44"/>
      <sheetName val="1-02-44 "/>
      <sheetName val="31-01-44 "/>
      <sheetName val="30-01-44"/>
      <sheetName val="29-01-44"/>
      <sheetName val="TABLE 6B"/>
      <sheetName val="sheet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>
        <row r="4">
          <cell r="A4">
            <v>80</v>
          </cell>
          <cell r="B4">
            <v>0.99050000000000005</v>
          </cell>
          <cell r="C4">
            <v>0.99039999999999995</v>
          </cell>
          <cell r="D4">
            <v>0.99039999999999995</v>
          </cell>
          <cell r="E4">
            <v>0.99029999999999996</v>
          </cell>
          <cell r="F4">
            <v>0.99019999999999997</v>
          </cell>
          <cell r="G4">
            <v>0.99019999999999997</v>
          </cell>
          <cell r="H4">
            <v>0.99009999999999998</v>
          </cell>
          <cell r="I4">
            <v>0.99009999999999998</v>
          </cell>
          <cell r="J4">
            <v>0.99</v>
          </cell>
          <cell r="K4">
            <v>80</v>
          </cell>
          <cell r="L4">
            <v>26.666666666666664</v>
          </cell>
          <cell r="N4">
            <v>36.5</v>
          </cell>
          <cell r="O4">
            <v>0.98780000000000001</v>
          </cell>
        </row>
        <row r="5">
          <cell r="A5">
            <v>80.5</v>
          </cell>
          <cell r="B5">
            <v>0.99019999999999997</v>
          </cell>
          <cell r="C5">
            <v>0.99019999999999997</v>
          </cell>
          <cell r="D5">
            <v>0.99009999999999998</v>
          </cell>
          <cell r="E5">
            <v>0.99009999999999998</v>
          </cell>
          <cell r="F5">
            <v>0.99</v>
          </cell>
          <cell r="G5">
            <v>0.9899</v>
          </cell>
          <cell r="H5">
            <v>0.9899</v>
          </cell>
          <cell r="I5">
            <v>0.98980000000000001</v>
          </cell>
          <cell r="J5">
            <v>0.98980000000000001</v>
          </cell>
          <cell r="K5">
            <v>80.5</v>
          </cell>
          <cell r="L5">
            <v>26.944444444444443</v>
          </cell>
          <cell r="N5">
            <v>36.700000000000003</v>
          </cell>
          <cell r="O5">
            <v>0.98780000000000001</v>
          </cell>
        </row>
        <row r="6">
          <cell r="A6">
            <v>81</v>
          </cell>
          <cell r="B6">
            <v>0.99</v>
          </cell>
          <cell r="C6">
            <v>0.9899</v>
          </cell>
          <cell r="D6">
            <v>0.9899</v>
          </cell>
          <cell r="E6">
            <v>0.98980000000000001</v>
          </cell>
          <cell r="F6">
            <v>0.98980000000000001</v>
          </cell>
          <cell r="G6">
            <v>0.98970000000000002</v>
          </cell>
          <cell r="H6">
            <v>0.98960000000000004</v>
          </cell>
          <cell r="I6">
            <v>0.98960000000000004</v>
          </cell>
          <cell r="J6">
            <v>0.98950000000000005</v>
          </cell>
          <cell r="K6">
            <v>81</v>
          </cell>
          <cell r="L6">
            <v>27.222222222222221</v>
          </cell>
          <cell r="N6">
            <v>36.75</v>
          </cell>
          <cell r="O6">
            <v>0.98770000000000002</v>
          </cell>
        </row>
        <row r="7">
          <cell r="A7">
            <v>81.5</v>
          </cell>
          <cell r="B7">
            <v>0.98980000000000001</v>
          </cell>
          <cell r="C7">
            <v>0.98970000000000002</v>
          </cell>
          <cell r="D7">
            <v>0.98960000000000004</v>
          </cell>
          <cell r="E7">
            <v>0.98960000000000004</v>
          </cell>
          <cell r="F7">
            <v>0.98950000000000005</v>
          </cell>
          <cell r="G7">
            <v>0.98950000000000005</v>
          </cell>
          <cell r="H7">
            <v>0.98939999999999995</v>
          </cell>
          <cell r="I7">
            <v>0.98929999999999996</v>
          </cell>
          <cell r="J7">
            <v>0.98929999999999996</v>
          </cell>
          <cell r="K7">
            <v>81.5</v>
          </cell>
          <cell r="L7">
            <v>27.5</v>
          </cell>
          <cell r="N7">
            <v>37</v>
          </cell>
          <cell r="O7">
            <v>0.98770000000000002</v>
          </cell>
        </row>
        <row r="8">
          <cell r="A8">
            <v>82</v>
          </cell>
          <cell r="B8">
            <v>0.98950000000000005</v>
          </cell>
          <cell r="C8">
            <v>0.98950000000000005</v>
          </cell>
          <cell r="D8">
            <v>2.9893999999999998</v>
          </cell>
          <cell r="E8">
            <v>0.98929999999999996</v>
          </cell>
          <cell r="F8">
            <v>0.98929999999999996</v>
          </cell>
          <cell r="G8">
            <v>0.98919999999999997</v>
          </cell>
          <cell r="H8">
            <v>0.98909999999999998</v>
          </cell>
          <cell r="I8">
            <v>0.98909999999999998</v>
          </cell>
          <cell r="J8">
            <v>0.98899999999999999</v>
          </cell>
          <cell r="K8">
            <v>82</v>
          </cell>
          <cell r="L8">
            <v>27.777777777777779</v>
          </cell>
          <cell r="N8">
            <v>37.200000000000003</v>
          </cell>
          <cell r="O8">
            <v>0.98770000000000002</v>
          </cell>
        </row>
        <row r="9">
          <cell r="A9">
            <v>82.5</v>
          </cell>
          <cell r="B9">
            <v>0.98929999999999996</v>
          </cell>
          <cell r="C9">
            <v>0.98919999999999997</v>
          </cell>
          <cell r="D9">
            <v>0.98919999999999997</v>
          </cell>
          <cell r="E9">
            <v>0.98909999999999998</v>
          </cell>
          <cell r="F9">
            <v>0.98899999999999999</v>
          </cell>
          <cell r="G9">
            <v>0.98899999999999999</v>
          </cell>
          <cell r="H9">
            <v>0.9889</v>
          </cell>
          <cell r="I9">
            <v>0.98880000000000001</v>
          </cell>
          <cell r="J9">
            <v>0.98880000000000001</v>
          </cell>
          <cell r="K9">
            <v>82.5</v>
          </cell>
          <cell r="L9">
            <v>28.055555555555554</v>
          </cell>
          <cell r="N9">
            <v>37.25</v>
          </cell>
          <cell r="O9">
            <v>0.98770000000000002</v>
          </cell>
        </row>
        <row r="10">
          <cell r="A10">
            <v>83</v>
          </cell>
          <cell r="B10">
            <v>0.98899999999999999</v>
          </cell>
          <cell r="C10">
            <v>0.98899999999999999</v>
          </cell>
          <cell r="D10">
            <v>0.9889</v>
          </cell>
          <cell r="E10">
            <v>0.98880000000000001</v>
          </cell>
          <cell r="F10">
            <v>0.98880000000000001</v>
          </cell>
          <cell r="G10">
            <v>0.98870000000000002</v>
          </cell>
          <cell r="H10">
            <v>0.98860000000000003</v>
          </cell>
          <cell r="I10">
            <v>0.98860000000000003</v>
          </cell>
          <cell r="J10">
            <v>0.98850000000000005</v>
          </cell>
          <cell r="K10">
            <v>83</v>
          </cell>
          <cell r="L10">
            <v>28.333333333333332</v>
          </cell>
          <cell r="N10">
            <v>37.5</v>
          </cell>
          <cell r="O10">
            <v>0.98770000000000002</v>
          </cell>
        </row>
        <row r="11">
          <cell r="A11">
            <v>83.5</v>
          </cell>
          <cell r="B11">
            <v>0.98880000000000001</v>
          </cell>
          <cell r="C11">
            <v>0.98870000000000002</v>
          </cell>
          <cell r="D11">
            <v>0.98870000000000002</v>
          </cell>
          <cell r="E11">
            <v>0.98860000000000003</v>
          </cell>
          <cell r="F11">
            <v>0.98850000000000005</v>
          </cell>
          <cell r="G11">
            <v>0.98850000000000005</v>
          </cell>
          <cell r="H11">
            <v>0.98839999999999995</v>
          </cell>
          <cell r="I11">
            <v>0.98829999999999996</v>
          </cell>
          <cell r="J11">
            <v>0.98829999999999996</v>
          </cell>
          <cell r="K11">
            <v>83.5</v>
          </cell>
          <cell r="L11">
            <v>28.611111111111111</v>
          </cell>
          <cell r="N11">
            <v>37.700000000000003</v>
          </cell>
          <cell r="O11">
            <v>0.98770000000000002</v>
          </cell>
        </row>
        <row r="12">
          <cell r="A12">
            <v>84</v>
          </cell>
          <cell r="B12">
            <v>0.98860000000000003</v>
          </cell>
          <cell r="C12">
            <v>0.98850000000000005</v>
          </cell>
          <cell r="D12">
            <v>0.98839999999999995</v>
          </cell>
          <cell r="E12">
            <v>0.98839999999999995</v>
          </cell>
          <cell r="F12">
            <v>0.98829999999999996</v>
          </cell>
          <cell r="G12">
            <v>0.98819999999999997</v>
          </cell>
          <cell r="H12">
            <v>0.98819999999999997</v>
          </cell>
          <cell r="I12">
            <v>0.98809999999999998</v>
          </cell>
          <cell r="J12">
            <v>0.98799999999999999</v>
          </cell>
          <cell r="K12">
            <v>84</v>
          </cell>
          <cell r="L12">
            <v>28.888888888888889</v>
          </cell>
          <cell r="N12">
            <v>37.75</v>
          </cell>
          <cell r="O12">
            <v>0.98760000000000003</v>
          </cell>
        </row>
        <row r="13">
          <cell r="A13">
            <v>84.5</v>
          </cell>
          <cell r="B13">
            <v>0.98829999999999996</v>
          </cell>
          <cell r="C13">
            <v>0.98829999999999996</v>
          </cell>
          <cell r="D13">
            <v>0.98819999999999997</v>
          </cell>
          <cell r="E13">
            <v>0.98809999999999998</v>
          </cell>
          <cell r="F13">
            <v>0.98799999999999999</v>
          </cell>
          <cell r="G13">
            <v>0.98799999999999999</v>
          </cell>
          <cell r="H13">
            <v>0.9879</v>
          </cell>
          <cell r="I13">
            <v>0.98780000000000001</v>
          </cell>
          <cell r="J13">
            <v>0.98780000000000001</v>
          </cell>
          <cell r="K13">
            <v>84.5</v>
          </cell>
          <cell r="L13">
            <v>29.166666666666664</v>
          </cell>
          <cell r="N13">
            <v>38</v>
          </cell>
          <cell r="O13">
            <v>0.98760000000000003</v>
          </cell>
        </row>
        <row r="14">
          <cell r="A14">
            <v>85</v>
          </cell>
          <cell r="B14">
            <v>0.98809999999999998</v>
          </cell>
          <cell r="C14">
            <v>0.98799999999999999</v>
          </cell>
          <cell r="D14">
            <v>0.9879</v>
          </cell>
          <cell r="E14">
            <v>0.9879</v>
          </cell>
          <cell r="F14">
            <v>0.98780000000000001</v>
          </cell>
          <cell r="G14">
            <v>0.98770000000000002</v>
          </cell>
          <cell r="H14">
            <v>0.98770000000000002</v>
          </cell>
          <cell r="I14">
            <v>0.98760000000000003</v>
          </cell>
          <cell r="J14">
            <v>0.98750000000000004</v>
          </cell>
          <cell r="K14">
            <v>85</v>
          </cell>
          <cell r="L14">
            <v>29.444444444444443</v>
          </cell>
          <cell r="N14">
            <v>38.200000000000003</v>
          </cell>
          <cell r="O14">
            <v>0.98760000000000003</v>
          </cell>
        </row>
        <row r="15">
          <cell r="A15">
            <v>85.5</v>
          </cell>
          <cell r="B15">
            <v>0.98780000000000001</v>
          </cell>
          <cell r="C15">
            <v>0.98780000000000001</v>
          </cell>
          <cell r="D15">
            <v>0.98770000000000002</v>
          </cell>
          <cell r="E15">
            <v>0.98760000000000003</v>
          </cell>
          <cell r="F15">
            <v>0.98760000000000003</v>
          </cell>
          <cell r="G15">
            <v>0.98750000000000004</v>
          </cell>
          <cell r="H15">
            <v>0.98740000000000006</v>
          </cell>
          <cell r="I15">
            <v>0.98729999999999996</v>
          </cell>
          <cell r="J15">
            <v>0.98729999999999996</v>
          </cell>
          <cell r="K15">
            <v>85.5</v>
          </cell>
          <cell r="L15">
            <v>29.722222222222221</v>
          </cell>
          <cell r="N15">
            <v>38.25</v>
          </cell>
          <cell r="O15">
            <v>0.98750000000000004</v>
          </cell>
        </row>
        <row r="16">
          <cell r="A16">
            <v>86</v>
          </cell>
          <cell r="B16">
            <v>0.98760000000000003</v>
          </cell>
          <cell r="C16">
            <v>0.98750000000000004</v>
          </cell>
          <cell r="D16">
            <v>0.98750000000000004</v>
          </cell>
          <cell r="E16">
            <v>0.98740000000000006</v>
          </cell>
          <cell r="F16">
            <v>0.98729999999999996</v>
          </cell>
          <cell r="G16">
            <v>0.98719999999999997</v>
          </cell>
          <cell r="H16">
            <v>0.98719999999999997</v>
          </cell>
          <cell r="I16">
            <v>0.98709999999999998</v>
          </cell>
          <cell r="J16">
            <v>0.98699999999999999</v>
          </cell>
          <cell r="K16">
            <v>86</v>
          </cell>
          <cell r="L16">
            <v>30</v>
          </cell>
          <cell r="N16">
            <v>38.5</v>
          </cell>
          <cell r="O16">
            <v>0.98750000000000004</v>
          </cell>
        </row>
        <row r="17">
          <cell r="A17">
            <v>86.5</v>
          </cell>
          <cell r="B17">
            <v>0.98740000000000006</v>
          </cell>
          <cell r="C17">
            <v>0.98729999999999996</v>
          </cell>
          <cell r="D17">
            <v>0.98719999999999997</v>
          </cell>
          <cell r="E17">
            <v>0.98709999999999998</v>
          </cell>
          <cell r="F17">
            <v>0.98709999999999998</v>
          </cell>
          <cell r="G17">
            <v>0.98699999999999999</v>
          </cell>
          <cell r="H17">
            <v>0.9869</v>
          </cell>
          <cell r="I17">
            <v>0.98680000000000001</v>
          </cell>
          <cell r="J17">
            <v>0.98680000000000001</v>
          </cell>
          <cell r="K17">
            <v>86.5</v>
          </cell>
          <cell r="L17">
            <v>30.277777777777779</v>
          </cell>
          <cell r="N17">
            <v>38.700000000000003</v>
          </cell>
          <cell r="O17">
            <v>0.98750000000000004</v>
          </cell>
        </row>
        <row r="18">
          <cell r="A18">
            <v>87</v>
          </cell>
          <cell r="B18">
            <v>0.98709999999999998</v>
          </cell>
          <cell r="C18">
            <v>0.98709999999999998</v>
          </cell>
          <cell r="D18">
            <v>0.98699999999999999</v>
          </cell>
          <cell r="E18">
            <v>0.9869</v>
          </cell>
          <cell r="F18">
            <v>0.98680000000000001</v>
          </cell>
          <cell r="G18">
            <v>0.98670000000000002</v>
          </cell>
          <cell r="H18">
            <v>0.98670000000000002</v>
          </cell>
          <cell r="I18">
            <v>0.98660000000000003</v>
          </cell>
          <cell r="J18">
            <v>0.98650000000000004</v>
          </cell>
          <cell r="K18">
            <v>87</v>
          </cell>
          <cell r="L18">
            <v>30.555555555555554</v>
          </cell>
          <cell r="N18">
            <v>38.75</v>
          </cell>
          <cell r="O18">
            <v>0.98750000000000004</v>
          </cell>
        </row>
        <row r="19">
          <cell r="A19">
            <v>87.5</v>
          </cell>
          <cell r="B19">
            <v>0.9869</v>
          </cell>
          <cell r="C19">
            <v>0.98680000000000001</v>
          </cell>
          <cell r="D19">
            <v>0.98670000000000002</v>
          </cell>
          <cell r="E19">
            <v>0.98670000000000002</v>
          </cell>
          <cell r="F19">
            <v>0.98660000000000003</v>
          </cell>
          <cell r="G19">
            <v>0.98650000000000004</v>
          </cell>
          <cell r="H19">
            <v>0.98640000000000005</v>
          </cell>
          <cell r="I19">
            <v>0.98629999999999995</v>
          </cell>
          <cell r="J19">
            <v>0.98629999999999995</v>
          </cell>
          <cell r="K19">
            <v>87.5</v>
          </cell>
          <cell r="L19">
            <v>30.833333333333332</v>
          </cell>
          <cell r="N19">
            <v>39</v>
          </cell>
          <cell r="O19">
            <v>0.98750000000000004</v>
          </cell>
        </row>
        <row r="20">
          <cell r="A20">
            <v>88</v>
          </cell>
          <cell r="B20">
            <v>0.98670000000000002</v>
          </cell>
          <cell r="C20">
            <v>0.98660000000000003</v>
          </cell>
          <cell r="D20">
            <v>0.98650000000000004</v>
          </cell>
          <cell r="E20">
            <v>0.98640000000000005</v>
          </cell>
          <cell r="F20">
            <v>0.98629999999999995</v>
          </cell>
          <cell r="G20">
            <v>0.98629999999999995</v>
          </cell>
          <cell r="H20">
            <v>0.98619999999999997</v>
          </cell>
          <cell r="I20">
            <v>0.98609999999999998</v>
          </cell>
          <cell r="J20">
            <v>0.98599999999999999</v>
          </cell>
          <cell r="K20">
            <v>88</v>
          </cell>
          <cell r="L20">
            <v>31.111111111111111</v>
          </cell>
          <cell r="N20">
            <v>39.200000000000003</v>
          </cell>
          <cell r="O20">
            <v>0.98750000000000004</v>
          </cell>
        </row>
        <row r="21">
          <cell r="A21">
            <v>88.5</v>
          </cell>
          <cell r="B21">
            <v>0.98640000000000005</v>
          </cell>
          <cell r="C21">
            <v>0.98629999999999995</v>
          </cell>
          <cell r="D21">
            <v>0.98629999999999995</v>
          </cell>
          <cell r="E21">
            <v>0.98619999999999997</v>
          </cell>
          <cell r="F21">
            <v>0.98609999999999998</v>
          </cell>
          <cell r="G21">
            <v>0.98599999999999999</v>
          </cell>
          <cell r="H21">
            <v>0.9859</v>
          </cell>
          <cell r="I21">
            <v>0.98580000000000001</v>
          </cell>
          <cell r="J21">
            <v>0.98580000000000001</v>
          </cell>
          <cell r="K21">
            <v>88.5</v>
          </cell>
          <cell r="L21">
            <v>31.388888888888889</v>
          </cell>
          <cell r="N21">
            <v>39.25</v>
          </cell>
          <cell r="O21">
            <v>0.98740000000000006</v>
          </cell>
        </row>
        <row r="22">
          <cell r="A22">
            <v>89</v>
          </cell>
          <cell r="B22">
            <v>0.98619999999999997</v>
          </cell>
          <cell r="C22">
            <v>0.98609999999999998</v>
          </cell>
          <cell r="D22">
            <v>0.98599999999999999</v>
          </cell>
          <cell r="E22">
            <v>0.9859</v>
          </cell>
          <cell r="F22">
            <v>0.98580000000000001</v>
          </cell>
          <cell r="G22">
            <v>0.98580000000000001</v>
          </cell>
          <cell r="H22">
            <v>0.98570000000000002</v>
          </cell>
          <cell r="I22">
            <v>0.98560000000000003</v>
          </cell>
          <cell r="J22">
            <v>0.98550000000000004</v>
          </cell>
          <cell r="K22">
            <v>89</v>
          </cell>
          <cell r="L22">
            <v>31.666666666666664</v>
          </cell>
          <cell r="N22">
            <v>39.5</v>
          </cell>
          <cell r="O22">
            <v>0.98740000000000006</v>
          </cell>
        </row>
        <row r="23">
          <cell r="A23">
            <v>89.5</v>
          </cell>
          <cell r="B23">
            <v>0.9859</v>
          </cell>
          <cell r="C23">
            <v>0.9859</v>
          </cell>
          <cell r="D23">
            <v>0.98580000000000001</v>
          </cell>
          <cell r="E23">
            <v>0.98570000000000002</v>
          </cell>
          <cell r="F23">
            <v>0.98560000000000003</v>
          </cell>
          <cell r="G23">
            <v>0.98550000000000004</v>
          </cell>
          <cell r="H23">
            <v>0.98540000000000005</v>
          </cell>
          <cell r="I23">
            <v>0.98529999999999995</v>
          </cell>
          <cell r="J23">
            <v>0.98529999999999995</v>
          </cell>
          <cell r="K23">
            <v>89.5</v>
          </cell>
          <cell r="L23">
            <v>31.944444444444443</v>
          </cell>
          <cell r="N23">
            <v>39.700000000000003</v>
          </cell>
          <cell r="O23">
            <v>0.98740000000000006</v>
          </cell>
        </row>
        <row r="24">
          <cell r="A24">
            <v>90</v>
          </cell>
          <cell r="B24">
            <v>0.98570000000000002</v>
          </cell>
          <cell r="C24">
            <v>0.98560000000000003</v>
          </cell>
          <cell r="D24">
            <v>0.98550000000000004</v>
          </cell>
          <cell r="E24">
            <v>0.98540000000000005</v>
          </cell>
          <cell r="F24">
            <v>0.98540000000000005</v>
          </cell>
          <cell r="G24">
            <v>0.98529999999999995</v>
          </cell>
          <cell r="H24">
            <v>0.98519999999999996</v>
          </cell>
          <cell r="I24">
            <v>0.98509999999999998</v>
          </cell>
          <cell r="J24">
            <v>0.98499999999999999</v>
          </cell>
          <cell r="K24">
            <v>90</v>
          </cell>
          <cell r="L24">
            <v>32.222222222222221</v>
          </cell>
          <cell r="N24">
            <v>39.75</v>
          </cell>
          <cell r="O24">
            <v>0.98729999999999996</v>
          </cell>
        </row>
        <row r="25">
          <cell r="A25">
            <v>90.5</v>
          </cell>
          <cell r="B25">
            <v>0.98550000000000004</v>
          </cell>
          <cell r="C25">
            <v>0.98540000000000005</v>
          </cell>
          <cell r="D25">
            <v>0.98529999999999995</v>
          </cell>
          <cell r="E25">
            <v>0.98519999999999996</v>
          </cell>
          <cell r="F25">
            <v>0.98509999999999998</v>
          </cell>
          <cell r="G25">
            <v>0.98499999999999999</v>
          </cell>
          <cell r="H25">
            <v>0.9849</v>
          </cell>
          <cell r="I25">
            <v>0.98480000000000001</v>
          </cell>
          <cell r="J25">
            <v>0.98480000000000001</v>
          </cell>
          <cell r="K25">
            <v>90.5</v>
          </cell>
          <cell r="L25">
            <v>32.5</v>
          </cell>
          <cell r="N25">
            <v>40</v>
          </cell>
          <cell r="O25">
            <v>0.98729999999999996</v>
          </cell>
        </row>
        <row r="26">
          <cell r="A26">
            <v>91</v>
          </cell>
          <cell r="B26">
            <v>0.98519999999999996</v>
          </cell>
          <cell r="C26">
            <v>0.98509999999999998</v>
          </cell>
          <cell r="D26">
            <v>0.98499999999999999</v>
          </cell>
          <cell r="E26">
            <v>0.98499999999999999</v>
          </cell>
          <cell r="F26">
            <v>0.9849</v>
          </cell>
          <cell r="G26">
            <v>0.98480000000000001</v>
          </cell>
          <cell r="H26">
            <v>0.98470000000000002</v>
          </cell>
          <cell r="I26">
            <v>0.98460000000000003</v>
          </cell>
          <cell r="J26">
            <v>0.98450000000000004</v>
          </cell>
          <cell r="K26">
            <v>91</v>
          </cell>
          <cell r="L26">
            <v>32.777777777777779</v>
          </cell>
          <cell r="N26">
            <v>40.200000000000003</v>
          </cell>
          <cell r="O26">
            <v>0.98729999999999996</v>
          </cell>
        </row>
        <row r="27">
          <cell r="A27">
            <v>91.5</v>
          </cell>
          <cell r="B27">
            <v>0.98499999999999999</v>
          </cell>
          <cell r="C27">
            <v>0.9849</v>
          </cell>
          <cell r="D27">
            <v>0.98480000000000001</v>
          </cell>
          <cell r="E27">
            <v>0.98470000000000002</v>
          </cell>
          <cell r="F27">
            <v>0.98460000000000003</v>
          </cell>
          <cell r="G27">
            <v>0.98450000000000004</v>
          </cell>
          <cell r="H27">
            <v>0.98440000000000005</v>
          </cell>
          <cell r="I27">
            <v>0.98429999999999995</v>
          </cell>
          <cell r="J27">
            <v>0.98429999999999995</v>
          </cell>
          <cell r="K27">
            <v>91.5</v>
          </cell>
          <cell r="L27">
            <v>33.055555555555557</v>
          </cell>
          <cell r="N27">
            <v>40.25</v>
          </cell>
          <cell r="O27">
            <v>0.98719999999999997</v>
          </cell>
        </row>
        <row r="28">
          <cell r="A28">
            <v>92</v>
          </cell>
          <cell r="B28">
            <v>0.98470000000000002</v>
          </cell>
          <cell r="C28">
            <v>0.98460000000000003</v>
          </cell>
          <cell r="D28">
            <v>0.98460000000000003</v>
          </cell>
          <cell r="E28">
            <v>0.98450000000000004</v>
          </cell>
          <cell r="F28">
            <v>0.98440000000000005</v>
          </cell>
          <cell r="G28">
            <v>0.98429999999999995</v>
          </cell>
          <cell r="H28">
            <v>0.98419999999999996</v>
          </cell>
          <cell r="I28">
            <v>0.98409999999999997</v>
          </cell>
          <cell r="J28">
            <v>0.98399999999999999</v>
          </cell>
          <cell r="K28">
            <v>92</v>
          </cell>
          <cell r="L28">
            <v>33.333333333333336</v>
          </cell>
          <cell r="N28">
            <v>40.5</v>
          </cell>
          <cell r="O28">
            <v>0.98719999999999997</v>
          </cell>
        </row>
        <row r="29">
          <cell r="A29">
            <v>92.5</v>
          </cell>
          <cell r="B29">
            <v>0.98450000000000004</v>
          </cell>
          <cell r="C29">
            <v>0.98440000000000005</v>
          </cell>
          <cell r="D29">
            <v>0.98429999999999995</v>
          </cell>
          <cell r="E29">
            <v>0.98419999999999996</v>
          </cell>
          <cell r="F29">
            <v>0.98409999999999997</v>
          </cell>
          <cell r="G29">
            <v>0.98399999999999999</v>
          </cell>
          <cell r="H29">
            <v>0.9839</v>
          </cell>
          <cell r="I29">
            <v>0.98380000000000001</v>
          </cell>
          <cell r="J29">
            <v>0.98380000000000001</v>
          </cell>
          <cell r="K29">
            <v>92.5</v>
          </cell>
          <cell r="L29">
            <v>33.611111111111107</v>
          </cell>
          <cell r="N29">
            <v>40.700000000000003</v>
          </cell>
          <cell r="O29">
            <v>0.98719999999999997</v>
          </cell>
        </row>
        <row r="30">
          <cell r="A30">
            <v>93</v>
          </cell>
          <cell r="B30">
            <v>0.98429999999999995</v>
          </cell>
          <cell r="C30">
            <v>0.98419999999999996</v>
          </cell>
          <cell r="D30">
            <v>0.98409999999999997</v>
          </cell>
          <cell r="E30">
            <v>0.98399999999999999</v>
          </cell>
          <cell r="F30">
            <v>0.9839</v>
          </cell>
          <cell r="G30">
            <v>0.98380000000000001</v>
          </cell>
          <cell r="H30">
            <v>0.98370000000000002</v>
          </cell>
          <cell r="I30">
            <v>0.98360000000000003</v>
          </cell>
          <cell r="J30">
            <v>0.98350000000000004</v>
          </cell>
          <cell r="K30">
            <v>93</v>
          </cell>
          <cell r="L30">
            <v>33.888888888888886</v>
          </cell>
          <cell r="N30">
            <v>40.75</v>
          </cell>
          <cell r="O30">
            <v>0.98719999999999997</v>
          </cell>
        </row>
        <row r="31">
          <cell r="A31">
            <v>93.5</v>
          </cell>
          <cell r="B31">
            <v>0.98399999999999999</v>
          </cell>
          <cell r="C31">
            <v>0.9839</v>
          </cell>
          <cell r="D31">
            <v>0.98380000000000001</v>
          </cell>
          <cell r="E31">
            <v>0.98370000000000002</v>
          </cell>
          <cell r="F31">
            <v>0.98360000000000003</v>
          </cell>
          <cell r="G31">
            <v>0.98350000000000004</v>
          </cell>
          <cell r="H31">
            <v>0.98340000000000005</v>
          </cell>
          <cell r="I31">
            <v>0.98329999999999995</v>
          </cell>
          <cell r="J31">
            <v>0.98319999999999996</v>
          </cell>
          <cell r="K31">
            <v>93.5</v>
          </cell>
          <cell r="L31">
            <v>34.166666666666664</v>
          </cell>
          <cell r="N31">
            <v>41</v>
          </cell>
          <cell r="O31">
            <v>0.98719999999999997</v>
          </cell>
        </row>
        <row r="32">
          <cell r="A32">
            <v>94</v>
          </cell>
          <cell r="B32">
            <v>0.98380000000000001</v>
          </cell>
          <cell r="C32">
            <v>0.98370000000000002</v>
          </cell>
          <cell r="D32">
            <v>0.98360000000000003</v>
          </cell>
          <cell r="E32">
            <v>0.98350000000000004</v>
          </cell>
          <cell r="F32">
            <v>0.98340000000000005</v>
          </cell>
          <cell r="G32">
            <v>0.98329999999999995</v>
          </cell>
          <cell r="H32">
            <v>0.98319999999999996</v>
          </cell>
          <cell r="I32">
            <v>0.98309999999999997</v>
          </cell>
          <cell r="J32">
            <v>0.98299999999999998</v>
          </cell>
          <cell r="K32">
            <v>94</v>
          </cell>
          <cell r="L32">
            <v>34.444444444444443</v>
          </cell>
          <cell r="N32">
            <v>41.2</v>
          </cell>
          <cell r="O32">
            <v>0.98719999999999997</v>
          </cell>
        </row>
        <row r="33">
          <cell r="A33">
            <v>94.5</v>
          </cell>
          <cell r="B33">
            <v>0.98350000000000004</v>
          </cell>
          <cell r="C33">
            <v>0.98340000000000005</v>
          </cell>
          <cell r="D33">
            <v>0.98329999999999995</v>
          </cell>
          <cell r="E33">
            <v>0.98319999999999996</v>
          </cell>
          <cell r="F33">
            <v>0.98309999999999997</v>
          </cell>
          <cell r="G33">
            <v>0.98299999999999998</v>
          </cell>
          <cell r="H33">
            <v>0.9829</v>
          </cell>
          <cell r="I33">
            <v>0.98280000000000001</v>
          </cell>
          <cell r="J33">
            <v>0.98270000000000002</v>
          </cell>
          <cell r="K33">
            <v>94.5</v>
          </cell>
          <cell r="L33">
            <v>34.722222222222221</v>
          </cell>
          <cell r="N33">
            <v>41.25</v>
          </cell>
          <cell r="O33">
            <v>0.98709999999999998</v>
          </cell>
        </row>
        <row r="34">
          <cell r="A34">
            <v>95</v>
          </cell>
          <cell r="B34">
            <v>0.98329999999999995</v>
          </cell>
          <cell r="C34">
            <v>0.98319999999999996</v>
          </cell>
          <cell r="D34">
            <v>0.98309999999999997</v>
          </cell>
          <cell r="E34">
            <v>0.98299999999999998</v>
          </cell>
          <cell r="F34">
            <v>0.9829</v>
          </cell>
          <cell r="G34">
            <v>0.98280000000000001</v>
          </cell>
          <cell r="H34">
            <v>0.98270000000000002</v>
          </cell>
          <cell r="I34">
            <v>0.98260000000000003</v>
          </cell>
          <cell r="J34">
            <v>0.98250000000000004</v>
          </cell>
          <cell r="K34">
            <v>95</v>
          </cell>
          <cell r="L34">
            <v>35</v>
          </cell>
          <cell r="N34">
            <v>41.5</v>
          </cell>
          <cell r="O34">
            <v>0.98709999999999998</v>
          </cell>
        </row>
        <row r="35">
          <cell r="A35">
            <v>95.5</v>
          </cell>
          <cell r="B35">
            <v>0.98309999999999997</v>
          </cell>
          <cell r="C35">
            <v>0.98299999999999998</v>
          </cell>
          <cell r="D35">
            <v>0.9829</v>
          </cell>
          <cell r="E35">
            <v>0.98280000000000001</v>
          </cell>
          <cell r="F35">
            <v>0.98270000000000002</v>
          </cell>
          <cell r="G35">
            <v>0.98260000000000003</v>
          </cell>
          <cell r="H35">
            <v>0.98240000000000005</v>
          </cell>
          <cell r="I35">
            <v>0.98229999999999995</v>
          </cell>
          <cell r="J35">
            <v>0.98219999999999996</v>
          </cell>
          <cell r="K35">
            <v>95.5</v>
          </cell>
          <cell r="L35">
            <v>35.277777777777779</v>
          </cell>
          <cell r="N35">
            <v>41.7</v>
          </cell>
          <cell r="O35">
            <v>0.98709999999999998</v>
          </cell>
        </row>
        <row r="36">
          <cell r="A36">
            <v>96</v>
          </cell>
          <cell r="B36">
            <v>0.98280000000000001</v>
          </cell>
          <cell r="C36">
            <v>0.98270000000000002</v>
          </cell>
          <cell r="D36">
            <v>0.98260000000000003</v>
          </cell>
          <cell r="E36">
            <v>0.98250000000000004</v>
          </cell>
          <cell r="F36">
            <v>0.98240000000000005</v>
          </cell>
          <cell r="G36">
            <v>0.98229999999999995</v>
          </cell>
          <cell r="H36">
            <v>0.98219999999999996</v>
          </cell>
          <cell r="I36">
            <v>0.98209999999999997</v>
          </cell>
          <cell r="J36">
            <v>0.98199999999999998</v>
          </cell>
          <cell r="K36">
            <v>96</v>
          </cell>
          <cell r="L36">
            <v>35.555555555555557</v>
          </cell>
          <cell r="N36">
            <v>41.75</v>
          </cell>
          <cell r="O36">
            <v>0.98699999999999999</v>
          </cell>
        </row>
        <row r="37">
          <cell r="A37">
            <v>96.5</v>
          </cell>
          <cell r="B37">
            <v>0.98260000000000003</v>
          </cell>
          <cell r="C37">
            <v>0.98250000000000004</v>
          </cell>
          <cell r="D37">
            <v>0.98240000000000005</v>
          </cell>
          <cell r="E37">
            <v>0.98229999999999995</v>
          </cell>
          <cell r="F37">
            <v>0.98219999999999996</v>
          </cell>
          <cell r="G37">
            <v>0.98209999999999997</v>
          </cell>
          <cell r="H37">
            <v>0.98199999999999998</v>
          </cell>
          <cell r="I37">
            <v>0.98180000000000001</v>
          </cell>
          <cell r="J37">
            <v>0.98170000000000002</v>
          </cell>
          <cell r="K37">
            <v>96.5</v>
          </cell>
          <cell r="L37">
            <v>35.833333333333336</v>
          </cell>
          <cell r="N37">
            <v>42</v>
          </cell>
          <cell r="O37">
            <v>0.98699999999999999</v>
          </cell>
        </row>
        <row r="38">
          <cell r="A38">
            <v>97</v>
          </cell>
          <cell r="B38">
            <v>0.98229999999999995</v>
          </cell>
          <cell r="C38">
            <v>0.98219999999999996</v>
          </cell>
          <cell r="D38">
            <v>0.98209999999999997</v>
          </cell>
          <cell r="E38">
            <v>0.98199999999999998</v>
          </cell>
          <cell r="F38">
            <v>0.9819</v>
          </cell>
          <cell r="G38">
            <v>0.98180000000000001</v>
          </cell>
          <cell r="H38">
            <v>0.98170000000000002</v>
          </cell>
          <cell r="I38">
            <v>0.98160000000000003</v>
          </cell>
          <cell r="J38">
            <v>0.98150000000000004</v>
          </cell>
          <cell r="K38">
            <v>97</v>
          </cell>
          <cell r="L38">
            <v>36.111111111111107</v>
          </cell>
          <cell r="N38">
            <v>42.2</v>
          </cell>
          <cell r="O38">
            <v>0.98699999999999999</v>
          </cell>
        </row>
        <row r="39">
          <cell r="A39">
            <v>97.5</v>
          </cell>
          <cell r="B39">
            <v>0.98209999999999997</v>
          </cell>
          <cell r="C39">
            <v>0.98199999999999998</v>
          </cell>
          <cell r="D39">
            <v>0.9819</v>
          </cell>
          <cell r="E39">
            <v>0.98180000000000001</v>
          </cell>
          <cell r="F39">
            <v>0.98170000000000002</v>
          </cell>
          <cell r="G39">
            <v>0.98160000000000003</v>
          </cell>
          <cell r="H39">
            <v>0.98150000000000004</v>
          </cell>
          <cell r="I39">
            <v>0.98129999999999995</v>
          </cell>
          <cell r="J39">
            <v>0.98119999999999996</v>
          </cell>
          <cell r="K39">
            <v>97.5</v>
          </cell>
          <cell r="L39">
            <v>36.388888888888886</v>
          </cell>
          <cell r="N39">
            <v>42.25</v>
          </cell>
          <cell r="O39">
            <v>0.9869</v>
          </cell>
        </row>
        <row r="40">
          <cell r="A40">
            <v>98</v>
          </cell>
          <cell r="B40">
            <v>0.9819</v>
          </cell>
          <cell r="C40">
            <v>0.98180000000000001</v>
          </cell>
          <cell r="D40">
            <v>0.98160000000000003</v>
          </cell>
          <cell r="E40">
            <v>0.98150000000000004</v>
          </cell>
          <cell r="F40">
            <v>0.98140000000000005</v>
          </cell>
          <cell r="G40">
            <v>0.98129999999999995</v>
          </cell>
          <cell r="H40">
            <v>0.98119999999999996</v>
          </cell>
          <cell r="I40">
            <v>0.98109999999999997</v>
          </cell>
          <cell r="J40">
            <v>0.98099999999999998</v>
          </cell>
          <cell r="K40">
            <v>98</v>
          </cell>
          <cell r="L40">
            <v>36.666666666666664</v>
          </cell>
          <cell r="N40">
            <v>42.5</v>
          </cell>
          <cell r="O40">
            <v>0.9869</v>
          </cell>
        </row>
        <row r="41">
          <cell r="A41">
            <v>98.5</v>
          </cell>
          <cell r="B41">
            <v>0.98160000000000003</v>
          </cell>
          <cell r="C41">
            <v>0.98150000000000004</v>
          </cell>
          <cell r="D41">
            <v>0.98140000000000005</v>
          </cell>
          <cell r="E41">
            <v>0.98129999999999995</v>
          </cell>
          <cell r="F41">
            <v>0.98119999999999996</v>
          </cell>
          <cell r="G41">
            <v>0.98109999999999997</v>
          </cell>
          <cell r="H41">
            <v>0.98099999999999998</v>
          </cell>
          <cell r="I41">
            <v>0.98080000000000001</v>
          </cell>
          <cell r="J41">
            <v>0.98070000000000002</v>
          </cell>
          <cell r="K41">
            <v>98.5</v>
          </cell>
          <cell r="L41">
            <v>36.944444444444443</v>
          </cell>
          <cell r="N41">
            <v>42.7</v>
          </cell>
          <cell r="O41">
            <v>0.9869</v>
          </cell>
        </row>
        <row r="42">
          <cell r="A42">
            <v>99</v>
          </cell>
          <cell r="B42">
            <v>0.98140000000000005</v>
          </cell>
          <cell r="C42">
            <v>0.98129999999999995</v>
          </cell>
          <cell r="D42">
            <v>0.98119999999999996</v>
          </cell>
          <cell r="E42">
            <v>0.98099999999999998</v>
          </cell>
          <cell r="F42">
            <v>0.98089999999999999</v>
          </cell>
          <cell r="G42">
            <v>0.98080000000000001</v>
          </cell>
          <cell r="H42">
            <v>0.98070000000000002</v>
          </cell>
          <cell r="I42">
            <v>0.98060000000000003</v>
          </cell>
          <cell r="J42">
            <v>0.98050000000000004</v>
          </cell>
          <cell r="K42">
            <v>99</v>
          </cell>
          <cell r="L42">
            <v>37.222222222222221</v>
          </cell>
          <cell r="N42">
            <v>42.75</v>
          </cell>
          <cell r="O42">
            <v>0.9869</v>
          </cell>
        </row>
        <row r="43">
          <cell r="A43">
            <v>99.5</v>
          </cell>
          <cell r="B43">
            <v>0.98109999999999997</v>
          </cell>
          <cell r="C43">
            <v>0.98099999999999998</v>
          </cell>
          <cell r="D43">
            <v>0.98089999999999999</v>
          </cell>
          <cell r="E43">
            <v>0.98080000000000001</v>
          </cell>
          <cell r="F43">
            <v>0.98070000000000002</v>
          </cell>
          <cell r="G43">
            <v>0.98060000000000003</v>
          </cell>
          <cell r="H43">
            <v>0.98050000000000004</v>
          </cell>
          <cell r="I43">
            <v>0.98029999999999995</v>
          </cell>
          <cell r="J43">
            <v>0.98019999999999996</v>
          </cell>
          <cell r="K43">
            <v>99.5</v>
          </cell>
          <cell r="L43">
            <v>37.5</v>
          </cell>
          <cell r="N43">
            <v>43</v>
          </cell>
          <cell r="O43">
            <v>0.9869</v>
          </cell>
        </row>
        <row r="44">
          <cell r="A44">
            <v>100</v>
          </cell>
          <cell r="B44">
            <v>0.98089999999999999</v>
          </cell>
          <cell r="C44">
            <v>0.98080000000000001</v>
          </cell>
          <cell r="D44">
            <v>0.98070000000000002</v>
          </cell>
          <cell r="E44">
            <v>0.98060000000000003</v>
          </cell>
          <cell r="F44">
            <v>0.98040000000000005</v>
          </cell>
          <cell r="G44">
            <v>0.98029999999999995</v>
          </cell>
          <cell r="H44">
            <v>0.98019999999999996</v>
          </cell>
          <cell r="I44">
            <v>0.98009999999999997</v>
          </cell>
          <cell r="J44">
            <v>0.98</v>
          </cell>
          <cell r="K44">
            <v>100</v>
          </cell>
          <cell r="L44">
            <v>37.777777777777779</v>
          </cell>
        </row>
        <row r="45">
          <cell r="A45">
            <v>100.5</v>
          </cell>
          <cell r="B45">
            <v>0.98070000000000002</v>
          </cell>
          <cell r="C45">
            <v>0.98050000000000004</v>
          </cell>
          <cell r="D45">
            <v>0.98040000000000005</v>
          </cell>
          <cell r="E45">
            <v>0.98029999999999995</v>
          </cell>
          <cell r="F45">
            <v>0.98019999999999996</v>
          </cell>
          <cell r="G45">
            <v>0.98009999999999997</v>
          </cell>
          <cell r="H45">
            <v>0.98</v>
          </cell>
          <cell r="I45">
            <v>0.9798</v>
          </cell>
          <cell r="J45">
            <v>0.97970000000000002</v>
          </cell>
          <cell r="K45">
            <v>100.5</v>
          </cell>
          <cell r="L45">
            <v>38.055555555555557</v>
          </cell>
        </row>
        <row r="46">
          <cell r="A46">
            <v>101</v>
          </cell>
          <cell r="B46">
            <v>0.98040000000000005</v>
          </cell>
          <cell r="C46">
            <v>0.98029999999999995</v>
          </cell>
          <cell r="D46">
            <v>0.98019999999999996</v>
          </cell>
          <cell r="E46">
            <v>0.98009999999999997</v>
          </cell>
          <cell r="F46">
            <v>0.98</v>
          </cell>
          <cell r="G46">
            <v>0.9798</v>
          </cell>
          <cell r="H46">
            <v>0.97970000000000002</v>
          </cell>
          <cell r="I46">
            <v>0.97960000000000003</v>
          </cell>
          <cell r="J46">
            <v>0.97950000000000004</v>
          </cell>
          <cell r="K46">
            <v>101</v>
          </cell>
          <cell r="L46">
            <v>38.333333333333336</v>
          </cell>
        </row>
        <row r="47">
          <cell r="A47">
            <v>101.5</v>
          </cell>
          <cell r="B47">
            <v>0.98019999999999996</v>
          </cell>
          <cell r="C47">
            <v>0.98009999999999997</v>
          </cell>
          <cell r="D47">
            <v>0.97989999999999999</v>
          </cell>
          <cell r="E47">
            <v>0.9798</v>
          </cell>
          <cell r="F47">
            <v>0.97970000000000002</v>
          </cell>
          <cell r="G47">
            <v>0.97960000000000003</v>
          </cell>
          <cell r="H47">
            <v>0.97950000000000004</v>
          </cell>
          <cell r="I47">
            <v>0.97929999999999995</v>
          </cell>
          <cell r="J47">
            <v>0.97919999999999996</v>
          </cell>
          <cell r="K47">
            <v>101.5</v>
          </cell>
          <cell r="L47">
            <v>38.611111111111107</v>
          </cell>
        </row>
        <row r="48">
          <cell r="A48">
            <v>102</v>
          </cell>
          <cell r="B48">
            <v>0.97989999999999999</v>
          </cell>
          <cell r="C48">
            <v>0.9798</v>
          </cell>
          <cell r="D48">
            <v>0.97970000000000002</v>
          </cell>
          <cell r="E48">
            <v>0.97960000000000003</v>
          </cell>
          <cell r="F48">
            <v>0.97950000000000004</v>
          </cell>
          <cell r="G48">
            <v>0.97929999999999995</v>
          </cell>
          <cell r="H48">
            <v>0.97919999999999996</v>
          </cell>
          <cell r="I48">
            <v>0.97909999999999997</v>
          </cell>
          <cell r="J48">
            <v>0.97899999999999998</v>
          </cell>
          <cell r="K48">
            <v>102</v>
          </cell>
          <cell r="L48">
            <v>38.888888888888886</v>
          </cell>
        </row>
        <row r="49">
          <cell r="A49">
            <v>102.5</v>
          </cell>
          <cell r="B49">
            <v>0.97970000000000002</v>
          </cell>
          <cell r="C49">
            <v>0.97960000000000003</v>
          </cell>
          <cell r="D49">
            <v>0.97950000000000004</v>
          </cell>
          <cell r="E49">
            <v>0.97929999999999995</v>
          </cell>
          <cell r="F49">
            <v>0.97919999999999996</v>
          </cell>
          <cell r="G49">
            <v>0.97909999999999997</v>
          </cell>
          <cell r="H49">
            <v>0.97899999999999998</v>
          </cell>
          <cell r="I49">
            <v>0.9788</v>
          </cell>
          <cell r="J49">
            <v>0.97870000000000001</v>
          </cell>
          <cell r="K49">
            <v>102.5</v>
          </cell>
          <cell r="L49">
            <v>39.166666666666664</v>
          </cell>
        </row>
        <row r="50">
          <cell r="A50">
            <v>103</v>
          </cell>
          <cell r="B50">
            <v>0.97950000000000004</v>
          </cell>
          <cell r="C50">
            <v>0.97929999999999995</v>
          </cell>
          <cell r="D50">
            <v>0.97919999999999996</v>
          </cell>
          <cell r="E50">
            <v>0.97909999999999997</v>
          </cell>
          <cell r="F50">
            <v>0.97899999999999998</v>
          </cell>
          <cell r="G50">
            <v>0.9788</v>
          </cell>
          <cell r="H50">
            <v>0.97870000000000001</v>
          </cell>
          <cell r="I50">
            <v>0.97860000000000003</v>
          </cell>
          <cell r="J50">
            <v>0.97850000000000004</v>
          </cell>
          <cell r="K50">
            <v>103</v>
          </cell>
          <cell r="L50">
            <v>39.444444444444443</v>
          </cell>
        </row>
        <row r="51">
          <cell r="A51">
            <v>103.5</v>
          </cell>
          <cell r="B51">
            <v>0.97919999999999996</v>
          </cell>
          <cell r="C51">
            <v>0.97909999999999997</v>
          </cell>
          <cell r="D51">
            <v>0.97899999999999998</v>
          </cell>
          <cell r="E51">
            <v>0.9788</v>
          </cell>
          <cell r="F51">
            <v>0.97870000000000001</v>
          </cell>
          <cell r="G51">
            <v>0.97860000000000003</v>
          </cell>
          <cell r="H51">
            <v>0.97850000000000004</v>
          </cell>
          <cell r="I51">
            <v>0.97829999999999995</v>
          </cell>
          <cell r="J51">
            <v>0.97819999999999996</v>
          </cell>
          <cell r="K51">
            <v>103.5</v>
          </cell>
          <cell r="L51">
            <v>39.722222222222221</v>
          </cell>
        </row>
        <row r="52">
          <cell r="A52">
            <v>104</v>
          </cell>
          <cell r="B52">
            <v>0.97899999999999998</v>
          </cell>
          <cell r="C52">
            <v>0.97889999999999999</v>
          </cell>
          <cell r="D52">
            <v>0.97870000000000001</v>
          </cell>
          <cell r="E52">
            <v>0.97860000000000003</v>
          </cell>
          <cell r="F52">
            <v>0.97850000000000004</v>
          </cell>
          <cell r="G52">
            <v>0.97840000000000005</v>
          </cell>
          <cell r="H52">
            <v>0.97819999999999996</v>
          </cell>
          <cell r="I52">
            <v>0.97809999999999997</v>
          </cell>
          <cell r="J52">
            <v>0.97799999999999998</v>
          </cell>
          <cell r="K52">
            <v>104</v>
          </cell>
          <cell r="L52">
            <v>40</v>
          </cell>
        </row>
        <row r="53">
          <cell r="A53">
            <v>104.5</v>
          </cell>
          <cell r="B53">
            <v>0.97870000000000001</v>
          </cell>
          <cell r="C53">
            <v>0.97860000000000003</v>
          </cell>
          <cell r="D53">
            <v>0.97850000000000004</v>
          </cell>
          <cell r="E53">
            <v>0.97840000000000005</v>
          </cell>
          <cell r="F53">
            <v>0.97819999999999996</v>
          </cell>
          <cell r="G53">
            <v>0.97809999999999997</v>
          </cell>
          <cell r="H53">
            <v>0.97799999999999998</v>
          </cell>
          <cell r="I53">
            <v>0.9778</v>
          </cell>
          <cell r="J53">
            <v>0.97770000000000001</v>
          </cell>
          <cell r="K53">
            <v>104.5</v>
          </cell>
          <cell r="L53">
            <v>40.277777777777779</v>
          </cell>
        </row>
        <row r="54">
          <cell r="A54">
            <v>105</v>
          </cell>
          <cell r="B54">
            <v>0.97850000000000004</v>
          </cell>
          <cell r="C54">
            <v>0.97840000000000005</v>
          </cell>
          <cell r="D54">
            <v>0.97819999999999996</v>
          </cell>
          <cell r="E54">
            <v>0.97809999999999997</v>
          </cell>
          <cell r="F54">
            <v>0.97799999999999998</v>
          </cell>
          <cell r="G54">
            <v>0.97789999999999999</v>
          </cell>
          <cell r="H54">
            <v>0.97770000000000001</v>
          </cell>
          <cell r="I54">
            <v>0.97760000000000002</v>
          </cell>
          <cell r="J54">
            <v>0.97750000000000004</v>
          </cell>
          <cell r="K54">
            <v>105</v>
          </cell>
          <cell r="L54">
            <v>40.555555555555557</v>
          </cell>
        </row>
        <row r="55">
          <cell r="A55">
            <v>105.5</v>
          </cell>
          <cell r="B55">
            <v>0.97829999999999995</v>
          </cell>
          <cell r="C55">
            <v>0.97809999999999997</v>
          </cell>
          <cell r="D55">
            <v>0.97799999999999998</v>
          </cell>
          <cell r="E55">
            <v>0.97789999999999999</v>
          </cell>
          <cell r="F55">
            <v>0.97770000000000001</v>
          </cell>
          <cell r="G55">
            <v>0.97760000000000002</v>
          </cell>
          <cell r="H55">
            <v>0.97750000000000004</v>
          </cell>
          <cell r="I55">
            <v>0.97729999999999995</v>
          </cell>
          <cell r="J55">
            <v>0.97719999999999996</v>
          </cell>
          <cell r="K55">
            <v>105.5</v>
          </cell>
          <cell r="L55">
            <v>40.833333333333336</v>
          </cell>
        </row>
        <row r="56">
          <cell r="A56">
            <v>106</v>
          </cell>
          <cell r="B56">
            <v>0.97799999999999998</v>
          </cell>
          <cell r="C56">
            <v>0.97789999999999999</v>
          </cell>
          <cell r="D56">
            <v>0.9778</v>
          </cell>
          <cell r="E56">
            <v>0.97760000000000002</v>
          </cell>
          <cell r="F56">
            <v>0.97750000000000004</v>
          </cell>
          <cell r="G56">
            <v>0.97740000000000005</v>
          </cell>
          <cell r="H56">
            <v>0.97719999999999996</v>
          </cell>
          <cell r="I56">
            <v>0.97709999999999997</v>
          </cell>
          <cell r="J56">
            <v>0.97699999999999998</v>
          </cell>
          <cell r="K56">
            <v>106</v>
          </cell>
          <cell r="L56">
            <v>41.111111111111107</v>
          </cell>
        </row>
        <row r="57">
          <cell r="A57">
            <v>106.5</v>
          </cell>
          <cell r="B57">
            <v>0.9778</v>
          </cell>
          <cell r="C57">
            <v>0.97760000000000002</v>
          </cell>
          <cell r="D57">
            <v>0.97750000000000004</v>
          </cell>
          <cell r="E57">
            <v>0.97740000000000005</v>
          </cell>
          <cell r="F57">
            <v>0.97719999999999996</v>
          </cell>
          <cell r="G57">
            <v>0.97709999999999997</v>
          </cell>
          <cell r="H57">
            <v>0.97699999999999998</v>
          </cell>
          <cell r="I57">
            <v>0.9768</v>
          </cell>
          <cell r="J57">
            <v>0.97670000000000001</v>
          </cell>
          <cell r="K57">
            <v>106.5</v>
          </cell>
          <cell r="L57">
            <v>41.388888888888886</v>
          </cell>
        </row>
        <row r="58">
          <cell r="A58">
            <v>107</v>
          </cell>
          <cell r="B58">
            <v>0.97750000000000004</v>
          </cell>
          <cell r="C58">
            <v>0.97740000000000005</v>
          </cell>
          <cell r="D58">
            <v>0.97729999999999995</v>
          </cell>
          <cell r="E58">
            <v>0.97709999999999997</v>
          </cell>
          <cell r="F58">
            <v>0.97699999999999998</v>
          </cell>
          <cell r="G58">
            <v>0.97689999999999999</v>
          </cell>
          <cell r="H58">
            <v>0.97670000000000001</v>
          </cell>
          <cell r="I58">
            <v>0.97660000000000002</v>
          </cell>
          <cell r="J58">
            <v>0.97650000000000003</v>
          </cell>
          <cell r="K58">
            <v>107</v>
          </cell>
          <cell r="L58">
            <v>41.666666666666664</v>
          </cell>
        </row>
      </sheetData>
      <sheetData sheetId="25" refreshError="1"/>
    </sheetDataSet>
  </externalBook>
</externalLink>
</file>

<file path=xl/externalLinks/externalLink2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******"/>
      <sheetName val="ASSUMP"/>
      <sheetName val="COVER"/>
      <sheetName val="PL COVER"/>
      <sheetName val="INCOME STM"/>
      <sheetName val="SALES COVER "/>
      <sheetName val="Summary  "/>
      <sheetName val="Boi "/>
      <sheetName val="Non-Boi "/>
      <sheetName val="d100147-d100153"/>
      <sheetName val="ADJ. "/>
      <sheetName val="BS COVER "/>
      <sheetName val="BALANCE SHEET "/>
      <sheetName val="CASH FLOW"/>
      <sheetName val="BS ATTACH"/>
      <sheetName val="EXPENSE COVER"/>
      <sheetName val="MORE COVER "/>
      <sheetName val="AR"/>
      <sheetName val="AGING SERVICE AR"/>
      <sheetName val="INVENTORY"/>
      <sheetName val="FG"/>
      <sheetName val="ASSET"/>
      <sheetName val="DEPRE"/>
      <sheetName val="COMMISSION"/>
      <sheetName val="ROYALTY"/>
      <sheetName val="GAIN-LOSS EXCH.RATE"/>
      <sheetName val="INFO ADD#1  "/>
      <sheetName val="Data"/>
      <sheetName val="29 มี_ค_2547"/>
      <sheetName val="CUSTOMER"/>
      <sheetName val="ยอดkill1005"/>
      <sheetName val="BS"/>
      <sheetName val="SCB 1 - Current"/>
      <sheetName val="SCB 2 - Current"/>
      <sheetName val="sum_amt_mount"/>
      <sheetName val="KTB"/>
      <sheetName val="TFB"/>
      <sheetName val="Nonmove"/>
      <sheetName val="SKA"/>
      <sheetName val="19-05"/>
      <sheetName val="Sheet1"/>
      <sheetName val="#REF"/>
      <sheetName val="HPL"/>
      <sheetName val="HBS"/>
      <sheetName val="ข้อมูล PM"/>
      <sheetName val="______"/>
      <sheetName val="Unsubmit VAT_Q3"/>
      <sheetName val="Balance Sheet"/>
      <sheetName val="เงินกู้ธนชาติ"/>
      <sheetName val="เงินกู้ MGC"/>
      <sheetName val="สรุปรวม"/>
      <sheetName val="Non Movement"/>
      <sheetName val="FRECEFECBAILEYS"/>
      <sheetName val="acc.depre-report-old"/>
      <sheetName val="A"/>
      <sheetName val="GAAP Pru"/>
      <sheetName val="ELEC45-01"/>
      <sheetName val="10-1 Media"/>
      <sheetName val="10-cut"/>
      <sheetName val="P&amp;LFINAL - 44"/>
      <sheetName val="งบบริหาร PL-report"/>
      <sheetName val="4.CL"/>
      <sheetName val="TB SAP"/>
      <sheetName val="ops tb"/>
      <sheetName val="TB1212"/>
      <sheetName val="PL_COVER"/>
      <sheetName val="INCOME_STM"/>
      <sheetName val="SALES_COVER_"/>
      <sheetName val="Summary__"/>
      <sheetName val="Boi_"/>
      <sheetName val="Non-Boi_"/>
      <sheetName val="ADJ__"/>
      <sheetName val="BS_COVER_"/>
      <sheetName val="BALANCE_SHEET_"/>
      <sheetName val="CASH_FLOW"/>
      <sheetName val="BS_ATTACH"/>
      <sheetName val="EXPENSE_COVER"/>
      <sheetName val="MORE_COVER_"/>
      <sheetName val="AGING_SERVICE_AR"/>
      <sheetName val="GAIN-LOSS_EXCH_RATE"/>
      <sheetName val="INFO_ADD#1__"/>
      <sheetName val="ยานพาหนะ"/>
      <sheetName val="เครื่องมือ"/>
      <sheetName val="TABLE 6B"/>
      <sheetName val="Drop List"/>
      <sheetName val="เขตการค้าย่อย"/>
      <sheetName val="Master"/>
      <sheetName val="oresreqsum"/>
      <sheetName val="sheetNO"/>
      <sheetName val="ตัวอย่าง"/>
      <sheetName val="TH 20-24"/>
      <sheetName val="TH 1-7"/>
      <sheetName val="TH 16-19"/>
      <sheetName val="เอกอุดร"/>
      <sheetName val="13.Tax Calculation"/>
      <sheetName val="data_ptt"/>
      <sheetName val="Drop down list"/>
      <sheetName val="12412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</sheetDataSet>
  </externalBook>
</externalLink>
</file>

<file path=xl/externalLinks/externalLink2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4806"/>
      <sheetName val="bl4806"/>
      <sheetName val="KPI48"/>
      <sheetName val="Sheet3"/>
      <sheetName val="Sheet2"/>
    </sheetNames>
    <sheetDataSet>
      <sheetData sheetId="0"/>
      <sheetData sheetId="1"/>
      <sheetData sheetId="2"/>
      <sheetData sheetId="3" refreshError="1"/>
      <sheetData sheetId="4" refreshError="1"/>
    </sheetDataSet>
  </externalBook>
</externalLink>
</file>

<file path=xl/externalLinks/externalLink2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/>
      <sheetData sheetId="1">
        <row r="17">
          <cell r="E17">
            <v>3000000</v>
          </cell>
        </row>
      </sheetData>
    </sheetDataSet>
  </externalBook>
</externalLink>
</file>

<file path=xl/externalLinks/externalLink2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******"/>
      <sheetName val="ASSUMP"/>
      <sheetName val="COVER"/>
      <sheetName val="PL COVER"/>
      <sheetName val="INCOME STM"/>
      <sheetName val="SALES COVER "/>
      <sheetName val="Summary   "/>
      <sheetName val="Boi "/>
      <sheetName val="Non-Boi "/>
      <sheetName val="ADJ. "/>
      <sheetName val="ANALYSIS COVER "/>
      <sheetName val="BS COVER  "/>
      <sheetName val="BALANCE SHEET "/>
      <sheetName val="CASH FLOW"/>
      <sheetName val="BS ATTACH"/>
      <sheetName val="BS ATTACH#2"/>
      <sheetName val="EXPENSE COVER"/>
      <sheetName val="MORE COVER "/>
      <sheetName val="AR"/>
      <sheetName val="AGING SERVICE"/>
      <sheetName val="INVENTORY"/>
      <sheetName val="FG"/>
      <sheetName val="ASSET"/>
      <sheetName val="DEPRE"/>
      <sheetName val="COMMISSION  "/>
      <sheetName val="GAIN-LOSS EXCH.RATE"/>
      <sheetName val="ExpensDetail"/>
      <sheetName val="data"/>
      <sheetName val="13.Tax Calculation"/>
      <sheetName val="เอกอุดร"/>
      <sheetName val="FG&gt;60"/>
      <sheetName val="CUSTOMER"/>
      <sheetName val="Sheet1"/>
      <sheetName val="Input"/>
      <sheetName val="oresreqsum"/>
      <sheetName val="Sheet1 (2)"/>
      <sheetName val="13_Tax Calculation"/>
      <sheetName val="Revenue"/>
      <sheetName val="______"/>
      <sheetName val="data_ptt"/>
      <sheetName val="Drop down list"/>
      <sheetName val="29 มี_ค_2547"/>
      <sheetName val="Tax Calculation"/>
      <sheetName val="sum_amt_mount"/>
      <sheetName val="IMPORT_Wait for Sale"/>
      <sheetName val="Cashflow"/>
      <sheetName val="เงินกู้ MGC"/>
      <sheetName val="KPI48"/>
      <sheetName val="D-con-toll"/>
      <sheetName val="SH-E"/>
      <sheetName val="trfc02-26(Fes+Ses)"/>
      <sheetName val="TB"/>
      <sheetName val="1"/>
      <sheetName val="K-1A"/>
      <sheetName val="PL_COVER"/>
      <sheetName val="INCOME_STM"/>
      <sheetName val="SALES_COVER_"/>
      <sheetName val="Summary___"/>
      <sheetName val="Boi_"/>
      <sheetName val="Non-Boi_"/>
      <sheetName val="ADJ__"/>
      <sheetName val="ANALYSIS_COVER_"/>
      <sheetName val="BS_COVER__"/>
      <sheetName val="BALANCE_SHEET_"/>
      <sheetName val="CASH_FLOW"/>
      <sheetName val="BS_ATTACH"/>
      <sheetName val="BS_ATTACH#2"/>
      <sheetName val="EXPENSE_COVER"/>
      <sheetName val="MORE_COVER_"/>
      <sheetName val="AGING_SERVICE"/>
      <sheetName val="COMMISSION__"/>
      <sheetName val="GAIN-LOSS_EXCH_RATE"/>
      <sheetName val="incom tax 2005"/>
      <sheetName val=" IB-PL-YTD"/>
      <sheetName val="PA"/>
      <sheetName val="ตั๋วเงินรับ"/>
      <sheetName val="ยอดkill1005"/>
      <sheetName val="FRECEFECBAILEYS"/>
      <sheetName val="BS"/>
      <sheetName val="Master"/>
      <sheetName val="Intangible asset"/>
      <sheetName val="SKA"/>
      <sheetName val="19-05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</sheetDataSet>
  </externalBook>
</externalLink>
</file>

<file path=xl/externalLinks/externalLink2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******"/>
      <sheetName val="ASSUMP"/>
      <sheetName val="COVER"/>
      <sheetName val="PL COVER"/>
      <sheetName val="INCOME STM"/>
      <sheetName val="SALES COVER "/>
      <sheetName val="Summary  "/>
      <sheetName val="Boi "/>
      <sheetName val="Non-Boi "/>
      <sheetName val="d100147-d100153"/>
      <sheetName val="ADJ. "/>
      <sheetName val="BS COVER "/>
      <sheetName val="BALANCE SHEET "/>
      <sheetName val="CASH FLOW"/>
      <sheetName val="BS ATTACH"/>
      <sheetName val="EXPENSE COVER"/>
      <sheetName val="MORE COVER "/>
      <sheetName val="AR"/>
      <sheetName val="AGING SERVICE AR"/>
      <sheetName val="INVENTORY"/>
      <sheetName val="FG"/>
      <sheetName val="ASSET"/>
      <sheetName val="DEPRE"/>
      <sheetName val="COMMISSION"/>
      <sheetName val="ROYALTY"/>
      <sheetName val="GAIN-LOSS EXCH.RATE"/>
      <sheetName val="INFO ADD#1  "/>
      <sheetName val="ตัวอย่าง"/>
      <sheetName val="TH 20-24"/>
      <sheetName val="TH 1-7"/>
      <sheetName val="TH 16-19"/>
      <sheetName val="เขตการค้าย่อย"/>
      <sheetName val="data"/>
      <sheetName val="______"/>
      <sheetName val="เอกอุดร"/>
      <sheetName val="13.Tax Calculation"/>
      <sheetName val="data_ptt"/>
      <sheetName val="Drop down list"/>
      <sheetName val="Cashflow"/>
      <sheetName val="D-con-toll"/>
      <sheetName val="10-1 Media"/>
      <sheetName val="10-cut"/>
      <sheetName val="Jan_Dec02"/>
      <sheetName val="4.CL"/>
      <sheetName val="N-4.4"/>
      <sheetName val="PL_COVER"/>
      <sheetName val="INCOME_STM"/>
      <sheetName val="SALES_COVER_"/>
      <sheetName val="Summary__"/>
      <sheetName val="Boi_"/>
      <sheetName val="Non-Boi_"/>
      <sheetName val="ADJ__"/>
      <sheetName val="BS_COVER_"/>
      <sheetName val="BALANCE_SHEET_"/>
      <sheetName val="CASH_FLOW"/>
      <sheetName val="BS_ATTACH"/>
      <sheetName val="EXPENSE_COVER"/>
      <sheetName val="MORE_COVER_"/>
      <sheetName val="AGING_SERVICE_AR"/>
      <sheetName val="GAIN-LOSS_EXCH_RATE"/>
      <sheetName val="INFO_ADD#1__"/>
      <sheetName val="incom tax 2005"/>
      <sheetName val="29 มี_ค_2547"/>
      <sheetName val="124120"/>
      <sheetName val="FRECEFECBAILEYS"/>
      <sheetName val="B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 refreshError="1"/>
      <sheetData sheetId="62" refreshError="1"/>
      <sheetData sheetId="63" refreshError="1"/>
      <sheetData sheetId="64" refreshError="1"/>
      <sheetData sheetId="65" refreshError="1"/>
    </sheetDataSet>
  </externalBook>
</externalLink>
</file>

<file path=xl/externalLinks/externalLink2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******"/>
      <sheetName val="ASSUMP"/>
      <sheetName val="COVER"/>
      <sheetName val="PL COVER"/>
      <sheetName val="INCOME STM"/>
      <sheetName val="SALES COVER "/>
      <sheetName val="Summary  "/>
      <sheetName val="Boi "/>
      <sheetName val="Non-Boi "/>
      <sheetName val="ADJ. "/>
      <sheetName val="BS COVER "/>
      <sheetName val="BALANCE SHEET "/>
      <sheetName val="CASH FLOW"/>
      <sheetName val="BS ATTACH"/>
      <sheetName val="EXPENSE COVER"/>
      <sheetName val="MORE COVER "/>
      <sheetName val="AR"/>
      <sheetName val="ANALYSIS  SERVIC"/>
      <sheetName val="INVENTORY"/>
      <sheetName val="FG"/>
      <sheetName val="ASSET"/>
      <sheetName val="DEPRE"/>
      <sheetName val="COMMISSION"/>
      <sheetName val="ROYALTY"/>
      <sheetName val="GAIN-LOSS EXCH.RATE"/>
      <sheetName val="INFO ADD#1  "/>
      <sheetName val="เอกอุดร"/>
      <sheetName val="DATA"/>
      <sheetName val="______"/>
      <sheetName val="PL_COVER"/>
      <sheetName val="INCOME_STM"/>
      <sheetName val="SALES_COVER_"/>
      <sheetName val="Summary__"/>
      <sheetName val="Boi_"/>
      <sheetName val="Non-Boi_"/>
      <sheetName val="ADJ__"/>
      <sheetName val="BS_COVER_"/>
      <sheetName val="BALANCE_SHEET_"/>
      <sheetName val="CASH_FLOW"/>
      <sheetName val="BS_ATTACH"/>
      <sheetName val="EXPENSE_COVER"/>
      <sheetName val="MORE_COVER_"/>
      <sheetName val="ANALYSIS__SERVIC"/>
      <sheetName val="GAIN-LOSS_EXCH_RATE"/>
      <sheetName val="INFO_ADD#1__"/>
      <sheetName val="April"/>
      <sheetName val="March"/>
      <sheetName val="May"/>
      <sheetName val="FRECEFECBAILEYS"/>
      <sheetName val="#cmpt2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 refreshError="1"/>
      <sheetData sheetId="46" refreshError="1"/>
      <sheetData sheetId="47" refreshError="1"/>
      <sheetData sheetId="48" refreshError="1"/>
      <sheetData sheetId="49" refreshError="1"/>
    </sheetDataSet>
  </externalBook>
</externalLink>
</file>

<file path=xl/externalLinks/externalLink2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IVTR00P"/>
      <sheetName val="GIVDR00P"/>
      <sheetName val="BHT"/>
      <sheetName val="YEN"/>
      <sheetName val="USD"/>
      <sheetName val="EXP_BHT"/>
      <sheetName val="ACSTM00P"/>
    </sheetNames>
    <sheetDataSet>
      <sheetData sheetId="0" refreshError="1">
        <row r="3">
          <cell r="AJ3" t="str">
            <v>0000000004</v>
          </cell>
          <cell r="AK3" t="str">
            <v>BHT</v>
          </cell>
          <cell r="AL3" t="str">
            <v>A001</v>
          </cell>
          <cell r="AM3">
            <v>20020401</v>
          </cell>
        </row>
        <row r="4">
          <cell r="AJ4" t="str">
            <v>0000000005</v>
          </cell>
          <cell r="AK4" t="str">
            <v>BHT</v>
          </cell>
          <cell r="AL4" t="str">
            <v>A001</v>
          </cell>
          <cell r="AM4">
            <v>20020401</v>
          </cell>
        </row>
        <row r="5">
          <cell r="AJ5" t="str">
            <v>0000000006</v>
          </cell>
          <cell r="AK5" t="str">
            <v>BHT</v>
          </cell>
          <cell r="AL5" t="str">
            <v>A001</v>
          </cell>
          <cell r="AM5">
            <v>20020401</v>
          </cell>
        </row>
        <row r="6">
          <cell r="AJ6" t="str">
            <v>0000000007</v>
          </cell>
          <cell r="AK6" t="str">
            <v>BHT</v>
          </cell>
          <cell r="AL6" t="str">
            <v>A001</v>
          </cell>
          <cell r="AM6">
            <v>20020401</v>
          </cell>
        </row>
        <row r="7">
          <cell r="AJ7" t="str">
            <v>0000000008</v>
          </cell>
          <cell r="AK7" t="str">
            <v>BHT</v>
          </cell>
          <cell r="AL7" t="str">
            <v>A001</v>
          </cell>
          <cell r="AM7">
            <v>20020401</v>
          </cell>
        </row>
        <row r="8">
          <cell r="AJ8" t="str">
            <v>0000000009</v>
          </cell>
          <cell r="AK8" t="str">
            <v>BHT</v>
          </cell>
          <cell r="AL8" t="str">
            <v>A001</v>
          </cell>
          <cell r="AM8">
            <v>20020401</v>
          </cell>
        </row>
        <row r="9">
          <cell r="AJ9" t="str">
            <v>0000000010</v>
          </cell>
          <cell r="AK9" t="str">
            <v>BHT</v>
          </cell>
          <cell r="AL9" t="str">
            <v>A001</v>
          </cell>
          <cell r="AM9">
            <v>20020401</v>
          </cell>
        </row>
        <row r="10">
          <cell r="AJ10" t="str">
            <v>0000000011</v>
          </cell>
          <cell r="AK10" t="str">
            <v>BHT</v>
          </cell>
          <cell r="AL10" t="str">
            <v>A001</v>
          </cell>
          <cell r="AM10">
            <v>20020401</v>
          </cell>
        </row>
        <row r="11">
          <cell r="AJ11" t="str">
            <v>0000000012</v>
          </cell>
          <cell r="AK11" t="str">
            <v>BHT</v>
          </cell>
          <cell r="AL11" t="str">
            <v>A001</v>
          </cell>
          <cell r="AM11">
            <v>20020401</v>
          </cell>
        </row>
        <row r="12">
          <cell r="AJ12" t="str">
            <v>0000000028</v>
          </cell>
          <cell r="AK12" t="str">
            <v>BHT</v>
          </cell>
          <cell r="AL12" t="str">
            <v>A001</v>
          </cell>
          <cell r="AM12">
            <v>20020401</v>
          </cell>
        </row>
        <row r="13">
          <cell r="AJ13" t="str">
            <v>0000000036</v>
          </cell>
          <cell r="AK13" t="str">
            <v>BHT</v>
          </cell>
          <cell r="AL13" t="str">
            <v>A001</v>
          </cell>
          <cell r="AM13">
            <v>20020402</v>
          </cell>
        </row>
        <row r="14">
          <cell r="AJ14" t="str">
            <v>0000000037</v>
          </cell>
          <cell r="AK14" t="str">
            <v>BHT</v>
          </cell>
          <cell r="AL14" t="str">
            <v>A001</v>
          </cell>
          <cell r="AM14">
            <v>20020402</v>
          </cell>
        </row>
        <row r="15">
          <cell r="AJ15" t="str">
            <v>0000000038</v>
          </cell>
          <cell r="AK15" t="str">
            <v>BHT</v>
          </cell>
          <cell r="AL15" t="str">
            <v>A001</v>
          </cell>
          <cell r="AM15">
            <v>20020402</v>
          </cell>
        </row>
        <row r="16">
          <cell r="AJ16" t="str">
            <v>0000000039</v>
          </cell>
          <cell r="AK16" t="str">
            <v>BHT</v>
          </cell>
          <cell r="AL16" t="str">
            <v>A001</v>
          </cell>
          <cell r="AM16">
            <v>20020402</v>
          </cell>
        </row>
        <row r="17">
          <cell r="AJ17" t="str">
            <v>0000000040</v>
          </cell>
          <cell r="AK17" t="str">
            <v>BHT</v>
          </cell>
          <cell r="AL17" t="str">
            <v>A001</v>
          </cell>
          <cell r="AM17">
            <v>20020402</v>
          </cell>
        </row>
        <row r="18">
          <cell r="AJ18" t="str">
            <v>0000000041</v>
          </cell>
          <cell r="AK18" t="str">
            <v>BHT</v>
          </cell>
          <cell r="AL18" t="str">
            <v>A001</v>
          </cell>
          <cell r="AM18">
            <v>20020402</v>
          </cell>
        </row>
        <row r="19">
          <cell r="AJ19" t="str">
            <v>0000000042</v>
          </cell>
          <cell r="AK19" t="str">
            <v>BHT</v>
          </cell>
          <cell r="AL19" t="str">
            <v>A001</v>
          </cell>
          <cell r="AM19">
            <v>20020402</v>
          </cell>
        </row>
        <row r="20">
          <cell r="AJ20" t="str">
            <v>0000000043</v>
          </cell>
          <cell r="AK20" t="str">
            <v>BHT</v>
          </cell>
          <cell r="AL20" t="str">
            <v>A001</v>
          </cell>
          <cell r="AM20">
            <v>20020402</v>
          </cell>
        </row>
        <row r="21">
          <cell r="AJ21" t="str">
            <v>0000000044</v>
          </cell>
          <cell r="AK21" t="str">
            <v>BHT</v>
          </cell>
          <cell r="AL21" t="str">
            <v>A001</v>
          </cell>
          <cell r="AM21">
            <v>20020402</v>
          </cell>
        </row>
        <row r="22">
          <cell r="AJ22" t="str">
            <v>0000000045</v>
          </cell>
          <cell r="AK22" t="str">
            <v>BHT</v>
          </cell>
          <cell r="AL22" t="str">
            <v>A001</v>
          </cell>
          <cell r="AM22">
            <v>20020402</v>
          </cell>
        </row>
        <row r="23">
          <cell r="AJ23" t="str">
            <v>0000000046</v>
          </cell>
          <cell r="AK23" t="str">
            <v>BHT</v>
          </cell>
          <cell r="AL23" t="str">
            <v>A001</v>
          </cell>
          <cell r="AM23">
            <v>20020402</v>
          </cell>
        </row>
        <row r="24">
          <cell r="AJ24" t="str">
            <v>0000000047</v>
          </cell>
          <cell r="AK24" t="str">
            <v>BHT</v>
          </cell>
          <cell r="AL24" t="str">
            <v>A001</v>
          </cell>
          <cell r="AM24">
            <v>20020402</v>
          </cell>
        </row>
        <row r="25">
          <cell r="AJ25" t="str">
            <v>0000000048</v>
          </cell>
          <cell r="AK25" t="str">
            <v>BHT</v>
          </cell>
          <cell r="AL25" t="str">
            <v>A001</v>
          </cell>
          <cell r="AM25">
            <v>20020402</v>
          </cell>
        </row>
        <row r="26">
          <cell r="AJ26" t="str">
            <v>0000000088</v>
          </cell>
          <cell r="AK26" t="str">
            <v>BHT</v>
          </cell>
          <cell r="AL26" t="str">
            <v>A001</v>
          </cell>
          <cell r="AM26">
            <v>20020403</v>
          </cell>
        </row>
        <row r="27">
          <cell r="AJ27" t="str">
            <v>0000000089</v>
          </cell>
          <cell r="AK27" t="str">
            <v>BHT</v>
          </cell>
          <cell r="AL27" t="str">
            <v>A001</v>
          </cell>
          <cell r="AM27">
            <v>20020403</v>
          </cell>
        </row>
        <row r="28">
          <cell r="AJ28" t="str">
            <v>0000000090</v>
          </cell>
          <cell r="AK28" t="str">
            <v>BHT</v>
          </cell>
          <cell r="AL28" t="str">
            <v>A001</v>
          </cell>
          <cell r="AM28">
            <v>20020403</v>
          </cell>
        </row>
        <row r="29">
          <cell r="AJ29" t="str">
            <v>0000000091</v>
          </cell>
          <cell r="AK29" t="str">
            <v>BHT</v>
          </cell>
          <cell r="AL29" t="str">
            <v>A001</v>
          </cell>
          <cell r="AM29">
            <v>20020403</v>
          </cell>
        </row>
        <row r="30">
          <cell r="AJ30" t="str">
            <v>0000000092</v>
          </cell>
          <cell r="AK30" t="str">
            <v>BHT</v>
          </cell>
          <cell r="AL30" t="str">
            <v>A001</v>
          </cell>
          <cell r="AM30">
            <v>20020403</v>
          </cell>
        </row>
        <row r="31">
          <cell r="AJ31" t="str">
            <v>0000000093</v>
          </cell>
          <cell r="AK31" t="str">
            <v>BHT</v>
          </cell>
          <cell r="AL31" t="str">
            <v>A001</v>
          </cell>
          <cell r="AM31">
            <v>20020403</v>
          </cell>
        </row>
        <row r="32">
          <cell r="AJ32" t="str">
            <v>0000000094</v>
          </cell>
          <cell r="AK32" t="str">
            <v>BHT</v>
          </cell>
          <cell r="AL32" t="str">
            <v>A001</v>
          </cell>
          <cell r="AM32">
            <v>20020403</v>
          </cell>
        </row>
        <row r="33">
          <cell r="AJ33" t="str">
            <v>0000000095</v>
          </cell>
          <cell r="AK33" t="str">
            <v>BHT</v>
          </cell>
          <cell r="AL33" t="str">
            <v>A001</v>
          </cell>
          <cell r="AM33">
            <v>20020403</v>
          </cell>
        </row>
        <row r="34">
          <cell r="AJ34" t="str">
            <v>0000000096</v>
          </cell>
          <cell r="AK34" t="str">
            <v>BHT</v>
          </cell>
          <cell r="AL34" t="str">
            <v>A001</v>
          </cell>
          <cell r="AM34">
            <v>20020403</v>
          </cell>
        </row>
        <row r="35">
          <cell r="AJ35" t="str">
            <v>0000000097</v>
          </cell>
          <cell r="AK35" t="str">
            <v>BHT</v>
          </cell>
          <cell r="AL35" t="str">
            <v>A001</v>
          </cell>
          <cell r="AM35">
            <v>20020403</v>
          </cell>
        </row>
        <row r="36">
          <cell r="AJ36" t="str">
            <v>0000000098</v>
          </cell>
          <cell r="AK36" t="str">
            <v>BHT</v>
          </cell>
          <cell r="AL36" t="str">
            <v>A001</v>
          </cell>
          <cell r="AM36">
            <v>20020403</v>
          </cell>
        </row>
        <row r="37">
          <cell r="AJ37" t="str">
            <v>0000000099</v>
          </cell>
          <cell r="AK37" t="str">
            <v>BHT</v>
          </cell>
          <cell r="AL37" t="str">
            <v>A001</v>
          </cell>
          <cell r="AM37">
            <v>20020403</v>
          </cell>
        </row>
        <row r="38">
          <cell r="AJ38" t="str">
            <v>0000000100</v>
          </cell>
          <cell r="AK38" t="str">
            <v>BHT</v>
          </cell>
          <cell r="AL38" t="str">
            <v>A001</v>
          </cell>
          <cell r="AM38">
            <v>20020403</v>
          </cell>
        </row>
        <row r="39">
          <cell r="AJ39" t="str">
            <v>0000000106</v>
          </cell>
          <cell r="AK39" t="str">
            <v>BHT</v>
          </cell>
          <cell r="AL39" t="str">
            <v>A001</v>
          </cell>
          <cell r="AM39">
            <v>20020404</v>
          </cell>
        </row>
        <row r="40">
          <cell r="AJ40" t="str">
            <v>0000000107</v>
          </cell>
          <cell r="AK40" t="str">
            <v>BHT</v>
          </cell>
          <cell r="AL40" t="str">
            <v>A001</v>
          </cell>
          <cell r="AM40">
            <v>20020404</v>
          </cell>
        </row>
        <row r="41">
          <cell r="AJ41" t="str">
            <v>0000000108</v>
          </cell>
          <cell r="AK41" t="str">
            <v>BHT</v>
          </cell>
          <cell r="AL41" t="str">
            <v>A001</v>
          </cell>
          <cell r="AM41">
            <v>20020404</v>
          </cell>
        </row>
        <row r="42">
          <cell r="AJ42" t="str">
            <v>0000000109</v>
          </cell>
          <cell r="AK42" t="str">
            <v>BHT</v>
          </cell>
          <cell r="AL42" t="str">
            <v>A001</v>
          </cell>
          <cell r="AM42">
            <v>20020404</v>
          </cell>
        </row>
        <row r="43">
          <cell r="AJ43" t="str">
            <v>0000000110</v>
          </cell>
          <cell r="AK43" t="str">
            <v>BHT</v>
          </cell>
          <cell r="AL43" t="str">
            <v>A001</v>
          </cell>
          <cell r="AM43">
            <v>20020404</v>
          </cell>
        </row>
        <row r="44">
          <cell r="AJ44" t="str">
            <v>0000000111</v>
          </cell>
          <cell r="AK44" t="str">
            <v>BHT</v>
          </cell>
          <cell r="AL44" t="str">
            <v>A001</v>
          </cell>
          <cell r="AM44">
            <v>20020404</v>
          </cell>
        </row>
        <row r="45">
          <cell r="AJ45" t="str">
            <v>0000000112</v>
          </cell>
          <cell r="AK45" t="str">
            <v>BHT</v>
          </cell>
          <cell r="AL45" t="str">
            <v>A001</v>
          </cell>
          <cell r="AM45">
            <v>20020404</v>
          </cell>
        </row>
        <row r="46">
          <cell r="AJ46" t="str">
            <v>0000000113</v>
          </cell>
          <cell r="AK46" t="str">
            <v>BHT</v>
          </cell>
          <cell r="AL46" t="str">
            <v>A001</v>
          </cell>
          <cell r="AM46">
            <v>20020404</v>
          </cell>
        </row>
        <row r="47">
          <cell r="AJ47" t="str">
            <v>0000000114</v>
          </cell>
          <cell r="AK47" t="str">
            <v>BHT</v>
          </cell>
          <cell r="AL47" t="str">
            <v>A001</v>
          </cell>
          <cell r="AM47">
            <v>20020404</v>
          </cell>
        </row>
        <row r="48">
          <cell r="AJ48" t="str">
            <v>0000000115</v>
          </cell>
          <cell r="AK48" t="str">
            <v>BHT</v>
          </cell>
          <cell r="AL48" t="str">
            <v>A001</v>
          </cell>
          <cell r="AM48">
            <v>20020404</v>
          </cell>
        </row>
        <row r="49">
          <cell r="AJ49" t="str">
            <v>0000000116</v>
          </cell>
          <cell r="AK49" t="str">
            <v>BHT</v>
          </cell>
          <cell r="AL49" t="str">
            <v>A001</v>
          </cell>
          <cell r="AM49">
            <v>20020404</v>
          </cell>
        </row>
        <row r="50">
          <cell r="AJ50" t="str">
            <v>0000000131</v>
          </cell>
          <cell r="AK50" t="str">
            <v>BHT</v>
          </cell>
          <cell r="AL50" t="str">
            <v>A001</v>
          </cell>
          <cell r="AM50">
            <v>20020404</v>
          </cell>
        </row>
        <row r="51">
          <cell r="AJ51" t="str">
            <v>0000000138</v>
          </cell>
          <cell r="AK51" t="str">
            <v>BHT</v>
          </cell>
          <cell r="AL51" t="str">
            <v>A001</v>
          </cell>
          <cell r="AM51">
            <v>20020405</v>
          </cell>
        </row>
        <row r="52">
          <cell r="AJ52" t="str">
            <v>0000000139</v>
          </cell>
          <cell r="AK52" t="str">
            <v>BHT</v>
          </cell>
          <cell r="AL52" t="str">
            <v>A001</v>
          </cell>
          <cell r="AM52">
            <v>20020405</v>
          </cell>
        </row>
        <row r="53">
          <cell r="AJ53" t="str">
            <v>0000000140</v>
          </cell>
          <cell r="AK53" t="str">
            <v>BHT</v>
          </cell>
          <cell r="AL53" t="str">
            <v>A001</v>
          </cell>
          <cell r="AM53">
            <v>20020405</v>
          </cell>
        </row>
        <row r="54">
          <cell r="AJ54" t="str">
            <v>0000000141</v>
          </cell>
          <cell r="AK54" t="str">
            <v>BHT</v>
          </cell>
          <cell r="AL54" t="str">
            <v>A001</v>
          </cell>
          <cell r="AM54">
            <v>20020405</v>
          </cell>
        </row>
        <row r="55">
          <cell r="AJ55" t="str">
            <v>0000000142</v>
          </cell>
          <cell r="AK55" t="str">
            <v>BHT</v>
          </cell>
          <cell r="AL55" t="str">
            <v>A001</v>
          </cell>
          <cell r="AM55">
            <v>20020405</v>
          </cell>
        </row>
        <row r="56">
          <cell r="AJ56" t="str">
            <v>0000000143</v>
          </cell>
          <cell r="AK56" t="str">
            <v>BHT</v>
          </cell>
          <cell r="AL56" t="str">
            <v>A001</v>
          </cell>
          <cell r="AM56">
            <v>20020405</v>
          </cell>
        </row>
        <row r="57">
          <cell r="AJ57" t="str">
            <v>0000000144</v>
          </cell>
          <cell r="AK57" t="str">
            <v>BHT</v>
          </cell>
          <cell r="AL57" t="str">
            <v>A001</v>
          </cell>
          <cell r="AM57">
            <v>20020405</v>
          </cell>
        </row>
        <row r="58">
          <cell r="AJ58" t="str">
            <v>0000000145</v>
          </cell>
          <cell r="AK58" t="str">
            <v>BHT</v>
          </cell>
          <cell r="AL58" t="str">
            <v>A001</v>
          </cell>
          <cell r="AM58">
            <v>20020405</v>
          </cell>
        </row>
        <row r="59">
          <cell r="AJ59" t="str">
            <v>0000000146</v>
          </cell>
          <cell r="AK59" t="str">
            <v>BHT</v>
          </cell>
          <cell r="AL59" t="str">
            <v>A001</v>
          </cell>
          <cell r="AM59">
            <v>20020405</v>
          </cell>
        </row>
        <row r="60">
          <cell r="AJ60" t="str">
            <v>0000000147</v>
          </cell>
          <cell r="AK60" t="str">
            <v>BHT</v>
          </cell>
          <cell r="AL60" t="str">
            <v>A001</v>
          </cell>
          <cell r="AM60">
            <v>20020405</v>
          </cell>
        </row>
        <row r="61">
          <cell r="AJ61" t="str">
            <v>0000000148</v>
          </cell>
          <cell r="AK61" t="str">
            <v>BHT</v>
          </cell>
          <cell r="AL61" t="str">
            <v>A001</v>
          </cell>
          <cell r="AM61">
            <v>20020405</v>
          </cell>
        </row>
        <row r="62">
          <cell r="AJ62" t="str">
            <v>0000000165</v>
          </cell>
          <cell r="AK62" t="str">
            <v>BHT</v>
          </cell>
          <cell r="AL62" t="str">
            <v>A001</v>
          </cell>
          <cell r="AM62">
            <v>20020406</v>
          </cell>
        </row>
        <row r="63">
          <cell r="AJ63" t="str">
            <v>0000000166</v>
          </cell>
          <cell r="AK63" t="str">
            <v>BHT</v>
          </cell>
          <cell r="AL63" t="str">
            <v>A001</v>
          </cell>
          <cell r="AM63">
            <v>20020406</v>
          </cell>
        </row>
        <row r="64">
          <cell r="AJ64" t="str">
            <v>0000000167</v>
          </cell>
          <cell r="AK64" t="str">
            <v>BHT</v>
          </cell>
          <cell r="AL64" t="str">
            <v>A001</v>
          </cell>
          <cell r="AM64">
            <v>20020406</v>
          </cell>
        </row>
        <row r="65">
          <cell r="AJ65" t="str">
            <v>0000000168</v>
          </cell>
          <cell r="AK65" t="str">
            <v>BHT</v>
          </cell>
          <cell r="AL65" t="str">
            <v>A001</v>
          </cell>
          <cell r="AM65">
            <v>20020406</v>
          </cell>
        </row>
        <row r="66">
          <cell r="AJ66" t="str">
            <v>0000000169</v>
          </cell>
          <cell r="AK66" t="str">
            <v>BHT</v>
          </cell>
          <cell r="AL66" t="str">
            <v>A001</v>
          </cell>
          <cell r="AM66">
            <v>20020406</v>
          </cell>
        </row>
        <row r="67">
          <cell r="AJ67" t="str">
            <v>0000000170</v>
          </cell>
          <cell r="AK67" t="str">
            <v>BHT</v>
          </cell>
          <cell r="AL67" t="str">
            <v>A001</v>
          </cell>
          <cell r="AM67">
            <v>20020406</v>
          </cell>
        </row>
        <row r="68">
          <cell r="AJ68" t="str">
            <v>0000000171</v>
          </cell>
          <cell r="AK68" t="str">
            <v>BHT</v>
          </cell>
          <cell r="AL68" t="str">
            <v>A001</v>
          </cell>
          <cell r="AM68">
            <v>20020406</v>
          </cell>
        </row>
        <row r="69">
          <cell r="AJ69" t="str">
            <v>0000000172</v>
          </cell>
          <cell r="AK69" t="str">
            <v>BHT</v>
          </cell>
          <cell r="AL69" t="str">
            <v>A001</v>
          </cell>
          <cell r="AM69">
            <v>20020406</v>
          </cell>
        </row>
        <row r="70">
          <cell r="AJ70" t="str">
            <v>0000000173</v>
          </cell>
          <cell r="AK70" t="str">
            <v>BHT</v>
          </cell>
          <cell r="AL70" t="str">
            <v>A001</v>
          </cell>
          <cell r="AM70">
            <v>20020406</v>
          </cell>
        </row>
        <row r="71">
          <cell r="AJ71" t="str">
            <v>0000000174</v>
          </cell>
          <cell r="AK71" t="str">
            <v>BHT</v>
          </cell>
          <cell r="AL71" t="str">
            <v>A001</v>
          </cell>
          <cell r="AM71">
            <v>20020406</v>
          </cell>
        </row>
        <row r="72">
          <cell r="AJ72" t="str">
            <v>0000000175</v>
          </cell>
          <cell r="AK72" t="str">
            <v>BHT</v>
          </cell>
          <cell r="AL72" t="str">
            <v>A001</v>
          </cell>
          <cell r="AM72">
            <v>20020406</v>
          </cell>
        </row>
        <row r="73">
          <cell r="AJ73" t="str">
            <v>0000000176</v>
          </cell>
          <cell r="AK73" t="str">
            <v>BHT</v>
          </cell>
          <cell r="AL73" t="str">
            <v>A001</v>
          </cell>
          <cell r="AM73">
            <v>20020406</v>
          </cell>
        </row>
        <row r="74">
          <cell r="AJ74" t="str">
            <v>0000000200</v>
          </cell>
          <cell r="AK74" t="str">
            <v>BHT</v>
          </cell>
          <cell r="AL74" t="str">
            <v>A001</v>
          </cell>
          <cell r="AM74">
            <v>20020408</v>
          </cell>
        </row>
        <row r="75">
          <cell r="AJ75" t="str">
            <v>0000000201</v>
          </cell>
          <cell r="AK75" t="str">
            <v>BHT</v>
          </cell>
          <cell r="AL75" t="str">
            <v>A001</v>
          </cell>
          <cell r="AM75">
            <v>20020408</v>
          </cell>
        </row>
        <row r="76">
          <cell r="AJ76" t="str">
            <v>0000000202</v>
          </cell>
          <cell r="AK76" t="str">
            <v>BHT</v>
          </cell>
          <cell r="AL76" t="str">
            <v>A001</v>
          </cell>
          <cell r="AM76">
            <v>20020408</v>
          </cell>
        </row>
        <row r="77">
          <cell r="AJ77" t="str">
            <v>0000000217</v>
          </cell>
          <cell r="AK77" t="str">
            <v>BHT</v>
          </cell>
          <cell r="AL77" t="str">
            <v>A001</v>
          </cell>
          <cell r="AM77">
            <v>20020409</v>
          </cell>
        </row>
        <row r="78">
          <cell r="AJ78" t="str">
            <v>0000000218</v>
          </cell>
          <cell r="AK78" t="str">
            <v>BHT</v>
          </cell>
          <cell r="AL78" t="str">
            <v>A001</v>
          </cell>
          <cell r="AM78">
            <v>20020409</v>
          </cell>
        </row>
        <row r="79">
          <cell r="AJ79" t="str">
            <v>0000000219</v>
          </cell>
          <cell r="AK79" t="str">
            <v>BHT</v>
          </cell>
          <cell r="AL79" t="str">
            <v>A001</v>
          </cell>
          <cell r="AM79">
            <v>20020409</v>
          </cell>
        </row>
        <row r="80">
          <cell r="AJ80" t="str">
            <v>0000000220</v>
          </cell>
          <cell r="AK80" t="str">
            <v>BHT</v>
          </cell>
          <cell r="AL80" t="str">
            <v>A001</v>
          </cell>
          <cell r="AM80">
            <v>20020409</v>
          </cell>
        </row>
        <row r="81">
          <cell r="AJ81" t="str">
            <v>0000000221</v>
          </cell>
          <cell r="AK81" t="str">
            <v>BHT</v>
          </cell>
          <cell r="AL81" t="str">
            <v>A001</v>
          </cell>
          <cell r="AM81">
            <v>20020409</v>
          </cell>
        </row>
        <row r="82">
          <cell r="AJ82" t="str">
            <v>0000000222</v>
          </cell>
          <cell r="AK82" t="str">
            <v>BHT</v>
          </cell>
          <cell r="AL82" t="str">
            <v>A001</v>
          </cell>
          <cell r="AM82">
            <v>20020409</v>
          </cell>
        </row>
        <row r="83">
          <cell r="AJ83" t="str">
            <v>0000000223</v>
          </cell>
          <cell r="AK83" t="str">
            <v>BHT</v>
          </cell>
          <cell r="AL83" t="str">
            <v>A001</v>
          </cell>
          <cell r="AM83">
            <v>20020409</v>
          </cell>
        </row>
        <row r="84">
          <cell r="AJ84" t="str">
            <v>0000000224</v>
          </cell>
          <cell r="AK84" t="str">
            <v>BHT</v>
          </cell>
          <cell r="AL84" t="str">
            <v>A001</v>
          </cell>
          <cell r="AM84">
            <v>20020409</v>
          </cell>
        </row>
        <row r="85">
          <cell r="AJ85" t="str">
            <v>0000000262</v>
          </cell>
          <cell r="AK85" t="str">
            <v>BHT</v>
          </cell>
          <cell r="AL85" t="str">
            <v>A001</v>
          </cell>
          <cell r="AM85">
            <v>20020410</v>
          </cell>
        </row>
        <row r="86">
          <cell r="AJ86" t="str">
            <v>0000000263</v>
          </cell>
          <cell r="AK86" t="str">
            <v>BHT</v>
          </cell>
          <cell r="AL86" t="str">
            <v>A001</v>
          </cell>
          <cell r="AM86">
            <v>20020410</v>
          </cell>
        </row>
        <row r="87">
          <cell r="AJ87" t="str">
            <v>0000000264</v>
          </cell>
          <cell r="AK87" t="str">
            <v>BHT</v>
          </cell>
          <cell r="AL87" t="str">
            <v>A001</v>
          </cell>
          <cell r="AM87">
            <v>20020410</v>
          </cell>
        </row>
        <row r="88">
          <cell r="AJ88" t="str">
            <v>0000000265</v>
          </cell>
          <cell r="AK88" t="str">
            <v>BHT</v>
          </cell>
          <cell r="AL88" t="str">
            <v>A001</v>
          </cell>
          <cell r="AM88">
            <v>20020410</v>
          </cell>
        </row>
        <row r="89">
          <cell r="AJ89" t="str">
            <v>0000000266</v>
          </cell>
          <cell r="AK89" t="str">
            <v>BHT</v>
          </cell>
          <cell r="AL89" t="str">
            <v>A001</v>
          </cell>
          <cell r="AM89">
            <v>20020410</v>
          </cell>
        </row>
        <row r="90">
          <cell r="AJ90" t="str">
            <v>0000000267</v>
          </cell>
          <cell r="AK90" t="str">
            <v>BHT</v>
          </cell>
          <cell r="AL90" t="str">
            <v>A001</v>
          </cell>
          <cell r="AM90">
            <v>20020410</v>
          </cell>
        </row>
        <row r="91">
          <cell r="AJ91" t="str">
            <v>0000000268</v>
          </cell>
          <cell r="AK91" t="str">
            <v>BHT</v>
          </cell>
          <cell r="AL91" t="str">
            <v>A001</v>
          </cell>
          <cell r="AM91">
            <v>20020410</v>
          </cell>
        </row>
        <row r="92">
          <cell r="AJ92" t="str">
            <v>0000000269</v>
          </cell>
          <cell r="AK92" t="str">
            <v>BHT</v>
          </cell>
          <cell r="AL92" t="str">
            <v>A001</v>
          </cell>
          <cell r="AM92">
            <v>20020410</v>
          </cell>
        </row>
        <row r="93">
          <cell r="AJ93" t="str">
            <v>0000000287</v>
          </cell>
          <cell r="AK93" t="str">
            <v>BHT</v>
          </cell>
          <cell r="AL93" t="str">
            <v>A001</v>
          </cell>
          <cell r="AM93">
            <v>20020410</v>
          </cell>
        </row>
        <row r="94">
          <cell r="AJ94" t="str">
            <v>0000000288</v>
          </cell>
          <cell r="AK94" t="str">
            <v>BHT</v>
          </cell>
          <cell r="AL94" t="str">
            <v>A001</v>
          </cell>
          <cell r="AM94">
            <v>20020410</v>
          </cell>
        </row>
        <row r="95">
          <cell r="AJ95" t="str">
            <v>0000000307</v>
          </cell>
          <cell r="AK95" t="str">
            <v>BHT</v>
          </cell>
          <cell r="AL95" t="str">
            <v>A001</v>
          </cell>
          <cell r="AM95">
            <v>20020411</v>
          </cell>
        </row>
        <row r="96">
          <cell r="AJ96" t="str">
            <v>0000000308</v>
          </cell>
          <cell r="AK96" t="str">
            <v>BHT</v>
          </cell>
          <cell r="AL96" t="str">
            <v>A001</v>
          </cell>
          <cell r="AM96">
            <v>20020411</v>
          </cell>
        </row>
        <row r="97">
          <cell r="AJ97" t="str">
            <v>0000000309</v>
          </cell>
          <cell r="AK97" t="str">
            <v>BHT</v>
          </cell>
          <cell r="AL97" t="str">
            <v>A001</v>
          </cell>
          <cell r="AM97">
            <v>20020411</v>
          </cell>
        </row>
        <row r="98">
          <cell r="AJ98" t="str">
            <v>0000000310</v>
          </cell>
          <cell r="AK98" t="str">
            <v>BHT</v>
          </cell>
          <cell r="AL98" t="str">
            <v>A001</v>
          </cell>
          <cell r="AM98">
            <v>20020411</v>
          </cell>
        </row>
        <row r="99">
          <cell r="AJ99" t="str">
            <v>0000000311</v>
          </cell>
          <cell r="AK99" t="str">
            <v>BHT</v>
          </cell>
          <cell r="AL99" t="str">
            <v>A001</v>
          </cell>
          <cell r="AM99">
            <v>20020411</v>
          </cell>
        </row>
        <row r="100">
          <cell r="AJ100" t="str">
            <v>0000000312</v>
          </cell>
          <cell r="AK100" t="str">
            <v>BHT</v>
          </cell>
          <cell r="AL100" t="str">
            <v>A001</v>
          </cell>
          <cell r="AM100">
            <v>20020411</v>
          </cell>
        </row>
        <row r="101">
          <cell r="AJ101" t="str">
            <v>0000000314</v>
          </cell>
          <cell r="AK101" t="str">
            <v>BHT</v>
          </cell>
          <cell r="AL101" t="str">
            <v>A001</v>
          </cell>
          <cell r="AM101">
            <v>20020411</v>
          </cell>
        </row>
        <row r="102">
          <cell r="AJ102" t="str">
            <v>0000000315</v>
          </cell>
          <cell r="AK102" t="str">
            <v>BHT</v>
          </cell>
          <cell r="AL102" t="str">
            <v>A001</v>
          </cell>
          <cell r="AM102">
            <v>20020411</v>
          </cell>
        </row>
        <row r="103">
          <cell r="AJ103" t="str">
            <v>0000000316</v>
          </cell>
          <cell r="AK103" t="str">
            <v>BHT</v>
          </cell>
          <cell r="AL103" t="str">
            <v>A001</v>
          </cell>
          <cell r="AM103">
            <v>20020411</v>
          </cell>
        </row>
        <row r="104">
          <cell r="AJ104" t="str">
            <v>0000000319</v>
          </cell>
          <cell r="AK104" t="str">
            <v>BHT</v>
          </cell>
          <cell r="AL104" t="str">
            <v>A001</v>
          </cell>
          <cell r="AM104">
            <v>20020411</v>
          </cell>
        </row>
        <row r="105">
          <cell r="AJ105" t="str">
            <v>0000000419</v>
          </cell>
          <cell r="AK105" t="str">
            <v>BHT</v>
          </cell>
          <cell r="AL105" t="str">
            <v>A001</v>
          </cell>
          <cell r="AM105">
            <v>20020422</v>
          </cell>
        </row>
        <row r="106">
          <cell r="AJ106" t="str">
            <v>0000000420</v>
          </cell>
          <cell r="AK106" t="str">
            <v>BHT</v>
          </cell>
          <cell r="AL106" t="str">
            <v>A001</v>
          </cell>
          <cell r="AM106">
            <v>20020422</v>
          </cell>
        </row>
        <row r="107">
          <cell r="AJ107" t="str">
            <v>0000000421</v>
          </cell>
          <cell r="AK107" t="str">
            <v>BHT</v>
          </cell>
          <cell r="AL107" t="str">
            <v>A001</v>
          </cell>
          <cell r="AM107">
            <v>20020422</v>
          </cell>
        </row>
        <row r="108">
          <cell r="AJ108" t="str">
            <v>0000000422</v>
          </cell>
          <cell r="AK108" t="str">
            <v>BHT</v>
          </cell>
          <cell r="AL108" t="str">
            <v>A001</v>
          </cell>
          <cell r="AM108">
            <v>20020422</v>
          </cell>
        </row>
        <row r="109">
          <cell r="AJ109" t="str">
            <v>0000000423</v>
          </cell>
          <cell r="AK109" t="str">
            <v>BHT</v>
          </cell>
          <cell r="AL109" t="str">
            <v>A001</v>
          </cell>
          <cell r="AM109">
            <v>20020422</v>
          </cell>
        </row>
        <row r="110">
          <cell r="AJ110" t="str">
            <v>0000000424</v>
          </cell>
          <cell r="AK110" t="str">
            <v>BHT</v>
          </cell>
          <cell r="AL110" t="str">
            <v>A001</v>
          </cell>
          <cell r="AM110">
            <v>20020422</v>
          </cell>
        </row>
        <row r="111">
          <cell r="AJ111" t="str">
            <v>0000000425</v>
          </cell>
          <cell r="AK111" t="str">
            <v>BHT</v>
          </cell>
          <cell r="AL111" t="str">
            <v>A001</v>
          </cell>
          <cell r="AM111">
            <v>20020422</v>
          </cell>
        </row>
        <row r="112">
          <cell r="AJ112" t="str">
            <v>0000000426</v>
          </cell>
          <cell r="AK112" t="str">
            <v>BHT</v>
          </cell>
          <cell r="AL112" t="str">
            <v>A001</v>
          </cell>
          <cell r="AM112">
            <v>20020422</v>
          </cell>
        </row>
        <row r="113">
          <cell r="AJ113" t="str">
            <v>0000000427</v>
          </cell>
          <cell r="AK113" t="str">
            <v>BHT</v>
          </cell>
          <cell r="AL113" t="str">
            <v>A001</v>
          </cell>
          <cell r="AM113">
            <v>20020422</v>
          </cell>
        </row>
        <row r="114">
          <cell r="AJ114" t="str">
            <v>0000000428</v>
          </cell>
          <cell r="AK114" t="str">
            <v>BHT</v>
          </cell>
          <cell r="AL114" t="str">
            <v>A001</v>
          </cell>
          <cell r="AM114">
            <v>20020422</v>
          </cell>
        </row>
        <row r="115">
          <cell r="AJ115" t="str">
            <v>0000000429</v>
          </cell>
          <cell r="AK115" t="str">
            <v>BHT</v>
          </cell>
          <cell r="AL115" t="str">
            <v>A001</v>
          </cell>
          <cell r="AM115">
            <v>20020422</v>
          </cell>
        </row>
        <row r="116">
          <cell r="AJ116" t="str">
            <v>0000000430</v>
          </cell>
          <cell r="AK116" t="str">
            <v>BHT</v>
          </cell>
          <cell r="AL116" t="str">
            <v>A001</v>
          </cell>
          <cell r="AM116">
            <v>20020422</v>
          </cell>
        </row>
        <row r="117">
          <cell r="AJ117" t="str">
            <v>0000000431</v>
          </cell>
          <cell r="AK117" t="str">
            <v>BHT</v>
          </cell>
          <cell r="AL117" t="str">
            <v>A001</v>
          </cell>
          <cell r="AM117">
            <v>20020422</v>
          </cell>
        </row>
        <row r="118">
          <cell r="AJ118" t="str">
            <v>0000000438</v>
          </cell>
          <cell r="AK118" t="str">
            <v>BHT</v>
          </cell>
          <cell r="AL118" t="str">
            <v>A001</v>
          </cell>
          <cell r="AM118">
            <v>20020423</v>
          </cell>
        </row>
        <row r="119">
          <cell r="AJ119" t="str">
            <v>0000000439</v>
          </cell>
          <cell r="AK119" t="str">
            <v>BHT</v>
          </cell>
          <cell r="AL119" t="str">
            <v>A001</v>
          </cell>
          <cell r="AM119">
            <v>20020423</v>
          </cell>
        </row>
        <row r="120">
          <cell r="AJ120" t="str">
            <v>0000000440</v>
          </cell>
          <cell r="AK120" t="str">
            <v>BHT</v>
          </cell>
          <cell r="AL120" t="str">
            <v>A001</v>
          </cell>
          <cell r="AM120">
            <v>20020423</v>
          </cell>
        </row>
        <row r="121">
          <cell r="AJ121" t="str">
            <v>0000000441</v>
          </cell>
          <cell r="AK121" t="str">
            <v>BHT</v>
          </cell>
          <cell r="AL121" t="str">
            <v>A001</v>
          </cell>
          <cell r="AM121">
            <v>20020423</v>
          </cell>
        </row>
        <row r="122">
          <cell r="AJ122" t="str">
            <v>0000000442</v>
          </cell>
          <cell r="AK122" t="str">
            <v>BHT</v>
          </cell>
          <cell r="AL122" t="str">
            <v>A001</v>
          </cell>
          <cell r="AM122">
            <v>20020423</v>
          </cell>
        </row>
        <row r="123">
          <cell r="AJ123" t="str">
            <v>0000000443</v>
          </cell>
          <cell r="AK123" t="str">
            <v>BHT</v>
          </cell>
          <cell r="AL123" t="str">
            <v>A001</v>
          </cell>
          <cell r="AM123">
            <v>20020423</v>
          </cell>
        </row>
        <row r="124">
          <cell r="AJ124" t="str">
            <v>0000000444</v>
          </cell>
          <cell r="AK124" t="str">
            <v>BHT</v>
          </cell>
          <cell r="AL124" t="str">
            <v>A001</v>
          </cell>
          <cell r="AM124">
            <v>20020423</v>
          </cell>
        </row>
        <row r="125">
          <cell r="AJ125" t="str">
            <v>0000000445</v>
          </cell>
          <cell r="AK125" t="str">
            <v>BHT</v>
          </cell>
          <cell r="AL125" t="str">
            <v>A001</v>
          </cell>
          <cell r="AM125">
            <v>20020423</v>
          </cell>
        </row>
        <row r="126">
          <cell r="AJ126" t="str">
            <v>0000000446</v>
          </cell>
          <cell r="AK126" t="str">
            <v>BHT</v>
          </cell>
          <cell r="AL126" t="str">
            <v>A001</v>
          </cell>
          <cell r="AM126">
            <v>20020423</v>
          </cell>
        </row>
        <row r="127">
          <cell r="AJ127" t="str">
            <v>0000000447</v>
          </cell>
          <cell r="AK127" t="str">
            <v>BHT</v>
          </cell>
          <cell r="AL127" t="str">
            <v>A001</v>
          </cell>
          <cell r="AM127">
            <v>20020423</v>
          </cell>
        </row>
        <row r="128">
          <cell r="AJ128" t="str">
            <v>0000000469</v>
          </cell>
          <cell r="AK128" t="str">
            <v>BHT</v>
          </cell>
          <cell r="AL128" t="str">
            <v>A001</v>
          </cell>
          <cell r="AM128">
            <v>20020424</v>
          </cell>
        </row>
        <row r="129">
          <cell r="AJ129" t="str">
            <v>0000000470</v>
          </cell>
          <cell r="AK129" t="str">
            <v>BHT</v>
          </cell>
          <cell r="AL129" t="str">
            <v>A001</v>
          </cell>
          <cell r="AM129">
            <v>20020424</v>
          </cell>
        </row>
        <row r="130">
          <cell r="AJ130" t="str">
            <v>0000000471</v>
          </cell>
          <cell r="AK130" t="str">
            <v>BHT</v>
          </cell>
          <cell r="AL130" t="str">
            <v>A001</v>
          </cell>
          <cell r="AM130">
            <v>20020424</v>
          </cell>
        </row>
        <row r="131">
          <cell r="AJ131" t="str">
            <v>0000000472</v>
          </cell>
          <cell r="AK131" t="str">
            <v>BHT</v>
          </cell>
          <cell r="AL131" t="str">
            <v>A001</v>
          </cell>
          <cell r="AM131">
            <v>20020424</v>
          </cell>
        </row>
        <row r="132">
          <cell r="AJ132" t="str">
            <v>0000000473</v>
          </cell>
          <cell r="AK132" t="str">
            <v>BHT</v>
          </cell>
          <cell r="AL132" t="str">
            <v>A001</v>
          </cell>
          <cell r="AM132">
            <v>20020424</v>
          </cell>
        </row>
        <row r="133">
          <cell r="AJ133" t="str">
            <v>0000000474</v>
          </cell>
          <cell r="AK133" t="str">
            <v>BHT</v>
          </cell>
          <cell r="AL133" t="str">
            <v>A001</v>
          </cell>
          <cell r="AM133">
            <v>20020424</v>
          </cell>
        </row>
        <row r="134">
          <cell r="AJ134" t="str">
            <v>0000000475</v>
          </cell>
          <cell r="AK134" t="str">
            <v>BHT</v>
          </cell>
          <cell r="AL134" t="str">
            <v>A001</v>
          </cell>
          <cell r="AM134">
            <v>20020424</v>
          </cell>
        </row>
        <row r="135">
          <cell r="AJ135" t="str">
            <v>0000000476</v>
          </cell>
          <cell r="AK135" t="str">
            <v>BHT</v>
          </cell>
          <cell r="AL135" t="str">
            <v>A001</v>
          </cell>
          <cell r="AM135">
            <v>20020424</v>
          </cell>
        </row>
        <row r="136">
          <cell r="AJ136" t="str">
            <v>0000000477</v>
          </cell>
          <cell r="AK136" t="str">
            <v>BHT</v>
          </cell>
          <cell r="AL136" t="str">
            <v>A001</v>
          </cell>
          <cell r="AM136">
            <v>20020424</v>
          </cell>
        </row>
        <row r="137">
          <cell r="AJ137" t="str">
            <v>0000000493</v>
          </cell>
          <cell r="AK137" t="str">
            <v>BHT</v>
          </cell>
          <cell r="AL137" t="str">
            <v>A001</v>
          </cell>
          <cell r="AM137">
            <v>20020425</v>
          </cell>
        </row>
        <row r="138">
          <cell r="AJ138" t="str">
            <v>0000000494</v>
          </cell>
          <cell r="AK138" t="str">
            <v>BHT</v>
          </cell>
          <cell r="AL138" t="str">
            <v>A001</v>
          </cell>
          <cell r="AM138">
            <v>20020425</v>
          </cell>
        </row>
        <row r="139">
          <cell r="AJ139" t="str">
            <v>0000000495</v>
          </cell>
          <cell r="AK139" t="str">
            <v>BHT</v>
          </cell>
          <cell r="AL139" t="str">
            <v>A001</v>
          </cell>
          <cell r="AM139">
            <v>20020425</v>
          </cell>
        </row>
        <row r="140">
          <cell r="AJ140" t="str">
            <v>0000000496</v>
          </cell>
          <cell r="AK140" t="str">
            <v>BHT</v>
          </cell>
          <cell r="AL140" t="str">
            <v>A001</v>
          </cell>
          <cell r="AM140">
            <v>20020425</v>
          </cell>
        </row>
        <row r="141">
          <cell r="AJ141" t="str">
            <v>0000000497</v>
          </cell>
          <cell r="AK141" t="str">
            <v>BHT</v>
          </cell>
          <cell r="AL141" t="str">
            <v>A001</v>
          </cell>
          <cell r="AM141">
            <v>20020425</v>
          </cell>
        </row>
        <row r="142">
          <cell r="AJ142" t="str">
            <v>0000000498</v>
          </cell>
          <cell r="AK142" t="str">
            <v>BHT</v>
          </cell>
          <cell r="AL142" t="str">
            <v>A001</v>
          </cell>
          <cell r="AM142">
            <v>20020425</v>
          </cell>
        </row>
        <row r="143">
          <cell r="AJ143" t="str">
            <v>0000000499</v>
          </cell>
          <cell r="AK143" t="str">
            <v>BHT</v>
          </cell>
          <cell r="AL143" t="str">
            <v>A001</v>
          </cell>
          <cell r="AM143">
            <v>20020425</v>
          </cell>
        </row>
        <row r="144">
          <cell r="AJ144" t="str">
            <v>0000000522</v>
          </cell>
          <cell r="AK144" t="str">
            <v>BHT</v>
          </cell>
          <cell r="AL144" t="str">
            <v>A001</v>
          </cell>
          <cell r="AM144">
            <v>20020426</v>
          </cell>
        </row>
        <row r="145">
          <cell r="AJ145" t="str">
            <v>0000000523</v>
          </cell>
          <cell r="AK145" t="str">
            <v>BHT</v>
          </cell>
          <cell r="AL145" t="str">
            <v>A001</v>
          </cell>
          <cell r="AM145">
            <v>20020426</v>
          </cell>
        </row>
        <row r="146">
          <cell r="AJ146" t="str">
            <v>0000000524</v>
          </cell>
          <cell r="AK146" t="str">
            <v>BHT</v>
          </cell>
          <cell r="AL146" t="str">
            <v>A001</v>
          </cell>
          <cell r="AM146">
            <v>20020426</v>
          </cell>
        </row>
        <row r="147">
          <cell r="AJ147" t="str">
            <v>0000000525</v>
          </cell>
          <cell r="AK147" t="str">
            <v>BHT</v>
          </cell>
          <cell r="AL147" t="str">
            <v>A001</v>
          </cell>
          <cell r="AM147">
            <v>20020426</v>
          </cell>
        </row>
        <row r="148">
          <cell r="AJ148" t="str">
            <v>0000000526</v>
          </cell>
          <cell r="AK148" t="str">
            <v>BHT</v>
          </cell>
          <cell r="AL148" t="str">
            <v>A001</v>
          </cell>
          <cell r="AM148">
            <v>20020426</v>
          </cell>
        </row>
        <row r="149">
          <cell r="AJ149" t="str">
            <v>0000000527</v>
          </cell>
          <cell r="AK149" t="str">
            <v>BHT</v>
          </cell>
          <cell r="AL149" t="str">
            <v>A001</v>
          </cell>
          <cell r="AM149">
            <v>20020426</v>
          </cell>
        </row>
        <row r="150">
          <cell r="AJ150" t="str">
            <v>0000000528</v>
          </cell>
          <cell r="AK150" t="str">
            <v>BHT</v>
          </cell>
          <cell r="AL150" t="str">
            <v>A001</v>
          </cell>
          <cell r="AM150">
            <v>20020426</v>
          </cell>
        </row>
        <row r="151">
          <cell r="AJ151" t="str">
            <v>0000000552</v>
          </cell>
          <cell r="AK151" t="str">
            <v>BHT</v>
          </cell>
          <cell r="AL151" t="str">
            <v>A001</v>
          </cell>
          <cell r="AM151">
            <v>20020426</v>
          </cell>
        </row>
        <row r="152">
          <cell r="AJ152" t="str">
            <v>0000000553</v>
          </cell>
          <cell r="AK152" t="str">
            <v>BHT</v>
          </cell>
          <cell r="AL152" t="str">
            <v>A001</v>
          </cell>
          <cell r="AM152">
            <v>20020426</v>
          </cell>
        </row>
        <row r="153">
          <cell r="AJ153" t="str">
            <v>0000000559</v>
          </cell>
          <cell r="AK153" t="str">
            <v>BHT</v>
          </cell>
          <cell r="AL153" t="str">
            <v>A001</v>
          </cell>
          <cell r="AM153">
            <v>20020426</v>
          </cell>
        </row>
        <row r="154">
          <cell r="AJ154" t="str">
            <v>0000000560</v>
          </cell>
          <cell r="AK154" t="str">
            <v>BHT</v>
          </cell>
          <cell r="AL154" t="str">
            <v>A001</v>
          </cell>
          <cell r="AM154">
            <v>20020426</v>
          </cell>
        </row>
        <row r="155">
          <cell r="AJ155" t="str">
            <v>0000000561</v>
          </cell>
          <cell r="AK155" t="str">
            <v>BHT</v>
          </cell>
          <cell r="AL155" t="str">
            <v>A001</v>
          </cell>
          <cell r="AM155">
            <v>20020426</v>
          </cell>
        </row>
        <row r="156">
          <cell r="AJ156" t="str">
            <v>0000000562</v>
          </cell>
          <cell r="AK156" t="str">
            <v>BHT</v>
          </cell>
          <cell r="AL156" t="str">
            <v>A001</v>
          </cell>
          <cell r="AM156">
            <v>20020426</v>
          </cell>
        </row>
        <row r="157">
          <cell r="AJ157" t="str">
            <v>0000000568</v>
          </cell>
          <cell r="AK157" t="str">
            <v>BHT</v>
          </cell>
          <cell r="AL157" t="str">
            <v>A001</v>
          </cell>
          <cell r="AM157">
            <v>20020427</v>
          </cell>
        </row>
        <row r="158">
          <cell r="AJ158" t="str">
            <v>0000000569</v>
          </cell>
          <cell r="AK158" t="str">
            <v>BHT</v>
          </cell>
          <cell r="AL158" t="str">
            <v>A001</v>
          </cell>
          <cell r="AM158">
            <v>20020427</v>
          </cell>
        </row>
        <row r="159">
          <cell r="AJ159" t="str">
            <v>0000000570</v>
          </cell>
          <cell r="AK159" t="str">
            <v>BHT</v>
          </cell>
          <cell r="AL159" t="str">
            <v>A001</v>
          </cell>
          <cell r="AM159">
            <v>20020427</v>
          </cell>
        </row>
        <row r="160">
          <cell r="AJ160" t="str">
            <v>0000000571</v>
          </cell>
          <cell r="AK160" t="str">
            <v>BHT</v>
          </cell>
          <cell r="AL160" t="str">
            <v>A001</v>
          </cell>
          <cell r="AM160">
            <v>20020427</v>
          </cell>
        </row>
        <row r="161">
          <cell r="AJ161" t="str">
            <v>0000000578</v>
          </cell>
          <cell r="AK161" t="str">
            <v>BHT</v>
          </cell>
          <cell r="AL161" t="str">
            <v>A001</v>
          </cell>
          <cell r="AM161">
            <v>20020429</v>
          </cell>
        </row>
        <row r="162">
          <cell r="AJ162" t="str">
            <v>0000000579</v>
          </cell>
          <cell r="AK162" t="str">
            <v>BHT</v>
          </cell>
          <cell r="AL162" t="str">
            <v>A001</v>
          </cell>
          <cell r="AM162">
            <v>20020429</v>
          </cell>
        </row>
        <row r="163">
          <cell r="AJ163" t="str">
            <v>0000000580</v>
          </cell>
          <cell r="AK163" t="str">
            <v>BHT</v>
          </cell>
          <cell r="AL163" t="str">
            <v>A001</v>
          </cell>
          <cell r="AM163">
            <v>20020429</v>
          </cell>
        </row>
        <row r="164">
          <cell r="AJ164" t="str">
            <v>0000000581</v>
          </cell>
          <cell r="AK164" t="str">
            <v>BHT</v>
          </cell>
          <cell r="AL164" t="str">
            <v>A001</v>
          </cell>
          <cell r="AM164">
            <v>20020429</v>
          </cell>
        </row>
        <row r="165">
          <cell r="AJ165" t="str">
            <v>0000000582</v>
          </cell>
          <cell r="AK165" t="str">
            <v>BHT</v>
          </cell>
          <cell r="AL165" t="str">
            <v>A001</v>
          </cell>
          <cell r="AM165">
            <v>20020429</v>
          </cell>
        </row>
        <row r="166">
          <cell r="AJ166" t="str">
            <v>0000000583</v>
          </cell>
          <cell r="AK166" t="str">
            <v>BHT</v>
          </cell>
          <cell r="AL166" t="str">
            <v>A001</v>
          </cell>
          <cell r="AM166">
            <v>20020429</v>
          </cell>
        </row>
        <row r="167">
          <cell r="AJ167" t="str">
            <v>0000000602</v>
          </cell>
          <cell r="AK167" t="str">
            <v>BHT</v>
          </cell>
          <cell r="AL167" t="str">
            <v>A001</v>
          </cell>
          <cell r="AM167">
            <v>20020429</v>
          </cell>
        </row>
        <row r="168">
          <cell r="AJ168" t="str">
            <v>0000000603</v>
          </cell>
          <cell r="AK168" t="str">
            <v>BHT</v>
          </cell>
          <cell r="AL168" t="str">
            <v>A001</v>
          </cell>
          <cell r="AM168">
            <v>20020429</v>
          </cell>
        </row>
        <row r="169">
          <cell r="AJ169" t="str">
            <v>0000000611</v>
          </cell>
          <cell r="AK169" t="str">
            <v>BHT</v>
          </cell>
          <cell r="AL169" t="str">
            <v>A001</v>
          </cell>
          <cell r="AM169">
            <v>20020430</v>
          </cell>
        </row>
        <row r="170">
          <cell r="AJ170" t="str">
            <v>0000000612</v>
          </cell>
          <cell r="AK170" t="str">
            <v>BHT</v>
          </cell>
          <cell r="AL170" t="str">
            <v>A001</v>
          </cell>
          <cell r="AM170">
            <v>20020430</v>
          </cell>
        </row>
        <row r="171">
          <cell r="AJ171" t="str">
            <v>0000000613</v>
          </cell>
          <cell r="AK171" t="str">
            <v>BHT</v>
          </cell>
          <cell r="AL171" t="str">
            <v>A001</v>
          </cell>
          <cell r="AM171">
            <v>20020430</v>
          </cell>
        </row>
        <row r="172">
          <cell r="AJ172" t="str">
            <v>0000000614</v>
          </cell>
          <cell r="AK172" t="str">
            <v>BHT</v>
          </cell>
          <cell r="AL172" t="str">
            <v>A001</v>
          </cell>
          <cell r="AM172">
            <v>20020430</v>
          </cell>
        </row>
        <row r="173">
          <cell r="AJ173" t="str">
            <v>0000000615</v>
          </cell>
          <cell r="AK173" t="str">
            <v>BHT</v>
          </cell>
          <cell r="AL173" t="str">
            <v>A001</v>
          </cell>
          <cell r="AM173">
            <v>20020430</v>
          </cell>
        </row>
        <row r="174">
          <cell r="AJ174" t="str">
            <v>0000000616</v>
          </cell>
          <cell r="AK174" t="str">
            <v>BHT</v>
          </cell>
          <cell r="AL174" t="str">
            <v>A001</v>
          </cell>
          <cell r="AM174">
            <v>20020430</v>
          </cell>
        </row>
        <row r="175">
          <cell r="AJ175" t="str">
            <v>0000000617</v>
          </cell>
          <cell r="AK175" t="str">
            <v>BHT</v>
          </cell>
          <cell r="AL175" t="str">
            <v>A001</v>
          </cell>
          <cell r="AM175">
            <v>20020430</v>
          </cell>
        </row>
        <row r="176">
          <cell r="AJ176" t="str">
            <v>0000000618</v>
          </cell>
          <cell r="AK176" t="str">
            <v>BHT</v>
          </cell>
          <cell r="AL176" t="str">
            <v>A001</v>
          </cell>
          <cell r="AM176">
            <v>20020430</v>
          </cell>
        </row>
        <row r="177">
          <cell r="AJ177" t="str">
            <v>0000000246</v>
          </cell>
          <cell r="AK177" t="str">
            <v>BHT</v>
          </cell>
          <cell r="AL177" t="str">
            <v>A002</v>
          </cell>
          <cell r="AM177">
            <v>20020409</v>
          </cell>
        </row>
        <row r="178">
          <cell r="AJ178" t="str">
            <v>0000000247</v>
          </cell>
          <cell r="AK178" t="str">
            <v>BHT</v>
          </cell>
          <cell r="AL178" t="str">
            <v>A002</v>
          </cell>
          <cell r="AM178">
            <v>20020409</v>
          </cell>
        </row>
        <row r="179">
          <cell r="AJ179" t="str">
            <v>0000000248</v>
          </cell>
          <cell r="AK179" t="str">
            <v>BHT</v>
          </cell>
          <cell r="AL179" t="str">
            <v>A002</v>
          </cell>
          <cell r="AM179">
            <v>20020409</v>
          </cell>
        </row>
        <row r="180">
          <cell r="AJ180" t="str">
            <v>0000000249</v>
          </cell>
          <cell r="AK180" t="str">
            <v>BHT</v>
          </cell>
          <cell r="AL180" t="str">
            <v>A002</v>
          </cell>
          <cell r="AM180">
            <v>20020409</v>
          </cell>
        </row>
        <row r="181">
          <cell r="AJ181" t="str">
            <v>0000000250</v>
          </cell>
          <cell r="AK181" t="str">
            <v>BHT</v>
          </cell>
          <cell r="AL181" t="str">
            <v>A002</v>
          </cell>
          <cell r="AM181">
            <v>20020409</v>
          </cell>
        </row>
        <row r="182">
          <cell r="AJ182" t="str">
            <v>0000000251</v>
          </cell>
          <cell r="AK182" t="str">
            <v>BHT</v>
          </cell>
          <cell r="AL182" t="str">
            <v>A002</v>
          </cell>
          <cell r="AM182">
            <v>20020409</v>
          </cell>
        </row>
        <row r="183">
          <cell r="AJ183" t="str">
            <v>0000000252</v>
          </cell>
          <cell r="AK183" t="str">
            <v>BHT</v>
          </cell>
          <cell r="AL183" t="str">
            <v>A002</v>
          </cell>
          <cell r="AM183">
            <v>20020409</v>
          </cell>
        </row>
        <row r="184">
          <cell r="AJ184" t="str">
            <v>0000000253</v>
          </cell>
          <cell r="AK184" t="str">
            <v>BHT</v>
          </cell>
          <cell r="AL184" t="str">
            <v>A002</v>
          </cell>
          <cell r="AM184">
            <v>20020409</v>
          </cell>
        </row>
        <row r="185">
          <cell r="AJ185" t="str">
            <v>0000000254</v>
          </cell>
          <cell r="AK185" t="str">
            <v>BHT</v>
          </cell>
          <cell r="AL185" t="str">
            <v>A002</v>
          </cell>
          <cell r="AM185">
            <v>20020409</v>
          </cell>
        </row>
        <row r="186">
          <cell r="AJ186" t="str">
            <v>0000000086</v>
          </cell>
          <cell r="AK186" t="str">
            <v>BHT</v>
          </cell>
          <cell r="AL186" t="str">
            <v>F001</v>
          </cell>
          <cell r="AM186">
            <v>20020403</v>
          </cell>
        </row>
        <row r="187">
          <cell r="AJ187" t="str">
            <v>0000000087</v>
          </cell>
          <cell r="AK187" t="str">
            <v>BHT</v>
          </cell>
          <cell r="AL187" t="str">
            <v>F001</v>
          </cell>
          <cell r="AM187">
            <v>20020403</v>
          </cell>
        </row>
        <row r="188">
          <cell r="AJ188" t="str">
            <v>0000000105</v>
          </cell>
          <cell r="AK188" t="str">
            <v>BHT</v>
          </cell>
          <cell r="AL188" t="str">
            <v>F001</v>
          </cell>
          <cell r="AM188">
            <v>20020404</v>
          </cell>
        </row>
        <row r="189">
          <cell r="AJ189" t="str">
            <v>0000000332</v>
          </cell>
          <cell r="AK189" t="str">
            <v>BHT</v>
          </cell>
          <cell r="AL189" t="str">
            <v>F001</v>
          </cell>
          <cell r="AM189">
            <v>20020418</v>
          </cell>
        </row>
        <row r="190">
          <cell r="AJ190" t="str">
            <v>0000000016</v>
          </cell>
          <cell r="AK190" t="str">
            <v>BHT</v>
          </cell>
          <cell r="AL190" t="str">
            <v>H001</v>
          </cell>
          <cell r="AM190">
            <v>20020401</v>
          </cell>
        </row>
        <row r="191">
          <cell r="AJ191" t="str">
            <v>0000000017</v>
          </cell>
          <cell r="AK191" t="str">
            <v>BHT</v>
          </cell>
          <cell r="AL191" t="str">
            <v>H001</v>
          </cell>
          <cell r="AM191">
            <v>20020401</v>
          </cell>
        </row>
        <row r="192">
          <cell r="AJ192" t="str">
            <v>0000000018</v>
          </cell>
          <cell r="AK192" t="str">
            <v>BHT</v>
          </cell>
          <cell r="AL192" t="str">
            <v>H001</v>
          </cell>
          <cell r="AM192">
            <v>20020401</v>
          </cell>
        </row>
        <row r="193">
          <cell r="AJ193" t="str">
            <v>0000000019</v>
          </cell>
          <cell r="AK193" t="str">
            <v>BHT</v>
          </cell>
          <cell r="AL193" t="str">
            <v>H001</v>
          </cell>
          <cell r="AM193">
            <v>20020401</v>
          </cell>
        </row>
        <row r="194">
          <cell r="AJ194" t="str">
            <v>0000000020</v>
          </cell>
          <cell r="AK194" t="str">
            <v>BHT</v>
          </cell>
          <cell r="AL194" t="str">
            <v>H001</v>
          </cell>
          <cell r="AM194">
            <v>20020401</v>
          </cell>
        </row>
        <row r="195">
          <cell r="AJ195" t="str">
            <v>0000000021</v>
          </cell>
          <cell r="AK195" t="str">
            <v>BHT</v>
          </cell>
          <cell r="AL195" t="str">
            <v>H001</v>
          </cell>
          <cell r="AM195">
            <v>20020401</v>
          </cell>
        </row>
        <row r="196">
          <cell r="AJ196" t="str">
            <v>0000000022</v>
          </cell>
          <cell r="AK196" t="str">
            <v>BHT</v>
          </cell>
          <cell r="AL196" t="str">
            <v>H001</v>
          </cell>
          <cell r="AM196">
            <v>20020401</v>
          </cell>
        </row>
        <row r="197">
          <cell r="AJ197" t="str">
            <v>0000000023</v>
          </cell>
          <cell r="AK197" t="str">
            <v>BHT</v>
          </cell>
          <cell r="AL197" t="str">
            <v>H001</v>
          </cell>
          <cell r="AM197">
            <v>20020401</v>
          </cell>
        </row>
        <row r="198">
          <cell r="AJ198" t="str">
            <v>0000000024</v>
          </cell>
          <cell r="AK198" t="str">
            <v>BHT</v>
          </cell>
          <cell r="AL198" t="str">
            <v>H001</v>
          </cell>
          <cell r="AM198">
            <v>20020401</v>
          </cell>
        </row>
        <row r="199">
          <cell r="AJ199" t="str">
            <v>0000000049</v>
          </cell>
          <cell r="AK199" t="str">
            <v>BHT</v>
          </cell>
          <cell r="AL199" t="str">
            <v>H001</v>
          </cell>
          <cell r="AM199">
            <v>20020402</v>
          </cell>
        </row>
        <row r="200">
          <cell r="AJ200" t="str">
            <v>0000000050</v>
          </cell>
          <cell r="AK200" t="str">
            <v>BHT</v>
          </cell>
          <cell r="AL200" t="str">
            <v>H001</v>
          </cell>
          <cell r="AM200">
            <v>20020402</v>
          </cell>
        </row>
        <row r="201">
          <cell r="AJ201" t="str">
            <v>0000000051</v>
          </cell>
          <cell r="AK201" t="str">
            <v>BHT</v>
          </cell>
          <cell r="AL201" t="str">
            <v>H001</v>
          </cell>
          <cell r="AM201">
            <v>20020402</v>
          </cell>
        </row>
        <row r="202">
          <cell r="AJ202" t="str">
            <v>0000000052</v>
          </cell>
          <cell r="AK202" t="str">
            <v>BHT</v>
          </cell>
          <cell r="AL202" t="str">
            <v>H001</v>
          </cell>
          <cell r="AM202">
            <v>20020402</v>
          </cell>
        </row>
        <row r="203">
          <cell r="AJ203" t="str">
            <v>0000000053</v>
          </cell>
          <cell r="AK203" t="str">
            <v>BHT</v>
          </cell>
          <cell r="AL203" t="str">
            <v>H001</v>
          </cell>
          <cell r="AM203">
            <v>20020402</v>
          </cell>
        </row>
        <row r="204">
          <cell r="AJ204" t="str">
            <v>0000000054</v>
          </cell>
          <cell r="AK204" t="str">
            <v>BHT</v>
          </cell>
          <cell r="AL204" t="str">
            <v>H001</v>
          </cell>
          <cell r="AM204">
            <v>20020402</v>
          </cell>
        </row>
        <row r="205">
          <cell r="AJ205" t="str">
            <v>0000000055</v>
          </cell>
          <cell r="AK205" t="str">
            <v>BHT</v>
          </cell>
          <cell r="AL205" t="str">
            <v>H001</v>
          </cell>
          <cell r="AM205">
            <v>20020402</v>
          </cell>
        </row>
        <row r="206">
          <cell r="AJ206" t="str">
            <v>0000000056</v>
          </cell>
          <cell r="AK206" t="str">
            <v>BHT</v>
          </cell>
          <cell r="AL206" t="str">
            <v>H001</v>
          </cell>
          <cell r="AM206">
            <v>20020402</v>
          </cell>
        </row>
        <row r="207">
          <cell r="AJ207" t="str">
            <v>0000000057</v>
          </cell>
          <cell r="AK207" t="str">
            <v>BHT</v>
          </cell>
          <cell r="AL207" t="str">
            <v>H001</v>
          </cell>
          <cell r="AM207">
            <v>20020402</v>
          </cell>
        </row>
        <row r="208">
          <cell r="AJ208" t="str">
            <v>0000000058</v>
          </cell>
          <cell r="AK208" t="str">
            <v>BHT</v>
          </cell>
          <cell r="AL208" t="str">
            <v>H001</v>
          </cell>
          <cell r="AM208">
            <v>20020402</v>
          </cell>
        </row>
        <row r="209">
          <cell r="AJ209" t="str">
            <v>0000000059</v>
          </cell>
          <cell r="AK209" t="str">
            <v>BHT</v>
          </cell>
          <cell r="AL209" t="str">
            <v>H001</v>
          </cell>
          <cell r="AM209">
            <v>20020402</v>
          </cell>
        </row>
        <row r="210">
          <cell r="AJ210" t="str">
            <v>0000000060</v>
          </cell>
          <cell r="AK210" t="str">
            <v>BHT</v>
          </cell>
          <cell r="AL210" t="str">
            <v>H001</v>
          </cell>
          <cell r="AM210">
            <v>20020402</v>
          </cell>
        </row>
        <row r="211">
          <cell r="AJ211" t="str">
            <v>0000000075</v>
          </cell>
          <cell r="AK211" t="str">
            <v>BHT</v>
          </cell>
          <cell r="AL211" t="str">
            <v>H001</v>
          </cell>
          <cell r="AM211">
            <v>20020403</v>
          </cell>
        </row>
        <row r="212">
          <cell r="AJ212" t="str">
            <v>0000000076</v>
          </cell>
          <cell r="AK212" t="str">
            <v>BHT</v>
          </cell>
          <cell r="AL212" t="str">
            <v>H001</v>
          </cell>
          <cell r="AM212">
            <v>20020403</v>
          </cell>
        </row>
        <row r="213">
          <cell r="AJ213" t="str">
            <v>0000000077</v>
          </cell>
          <cell r="AK213" t="str">
            <v>BHT</v>
          </cell>
          <cell r="AL213" t="str">
            <v>H001</v>
          </cell>
          <cell r="AM213">
            <v>20020403</v>
          </cell>
        </row>
        <row r="214">
          <cell r="AJ214" t="str">
            <v>0000000078</v>
          </cell>
          <cell r="AK214" t="str">
            <v>BHT</v>
          </cell>
          <cell r="AL214" t="str">
            <v>H001</v>
          </cell>
          <cell r="AM214">
            <v>20020403</v>
          </cell>
        </row>
        <row r="215">
          <cell r="AJ215" t="str">
            <v>0000000079</v>
          </cell>
          <cell r="AK215" t="str">
            <v>BHT</v>
          </cell>
          <cell r="AL215" t="str">
            <v>H001</v>
          </cell>
          <cell r="AM215">
            <v>20020403</v>
          </cell>
        </row>
        <row r="216">
          <cell r="AJ216" t="str">
            <v>0000000080</v>
          </cell>
          <cell r="AK216" t="str">
            <v>BHT</v>
          </cell>
          <cell r="AL216" t="str">
            <v>H001</v>
          </cell>
          <cell r="AM216">
            <v>20020403</v>
          </cell>
        </row>
        <row r="217">
          <cell r="AJ217" t="str">
            <v>0000000081</v>
          </cell>
          <cell r="AK217" t="str">
            <v>BHT</v>
          </cell>
          <cell r="AL217" t="str">
            <v>H001</v>
          </cell>
          <cell r="AM217">
            <v>20020403</v>
          </cell>
        </row>
        <row r="218">
          <cell r="AJ218" t="str">
            <v>0000000082</v>
          </cell>
          <cell r="AK218" t="str">
            <v>BHT</v>
          </cell>
          <cell r="AL218" t="str">
            <v>H001</v>
          </cell>
          <cell r="AM218">
            <v>20020403</v>
          </cell>
        </row>
        <row r="219">
          <cell r="AJ219" t="str">
            <v>0000000083</v>
          </cell>
          <cell r="AK219" t="str">
            <v>BHT</v>
          </cell>
          <cell r="AL219" t="str">
            <v>H001</v>
          </cell>
          <cell r="AM219">
            <v>20020403</v>
          </cell>
        </row>
        <row r="220">
          <cell r="AJ220" t="str">
            <v>0000000084</v>
          </cell>
          <cell r="AK220" t="str">
            <v>BHT</v>
          </cell>
          <cell r="AL220" t="str">
            <v>H001</v>
          </cell>
          <cell r="AM220">
            <v>20020403</v>
          </cell>
        </row>
        <row r="221">
          <cell r="AJ221" t="str">
            <v>0000000085</v>
          </cell>
          <cell r="AK221" t="str">
            <v>BHT</v>
          </cell>
          <cell r="AL221" t="str">
            <v>H001</v>
          </cell>
          <cell r="AM221">
            <v>20020403</v>
          </cell>
        </row>
        <row r="222">
          <cell r="AJ222" t="str">
            <v>0000000117</v>
          </cell>
          <cell r="AK222" t="str">
            <v>BHT</v>
          </cell>
          <cell r="AL222" t="str">
            <v>H001</v>
          </cell>
          <cell r="AM222">
            <v>20020404</v>
          </cell>
        </row>
        <row r="223">
          <cell r="AJ223" t="str">
            <v>0000000118</v>
          </cell>
          <cell r="AK223" t="str">
            <v>BHT</v>
          </cell>
          <cell r="AL223" t="str">
            <v>H001</v>
          </cell>
          <cell r="AM223">
            <v>20020404</v>
          </cell>
        </row>
        <row r="224">
          <cell r="AJ224" t="str">
            <v>0000000119</v>
          </cell>
          <cell r="AK224" t="str">
            <v>BHT</v>
          </cell>
          <cell r="AL224" t="str">
            <v>H001</v>
          </cell>
          <cell r="AM224">
            <v>20020404</v>
          </cell>
        </row>
        <row r="225">
          <cell r="AJ225" t="str">
            <v>0000000120</v>
          </cell>
          <cell r="AK225" t="str">
            <v>BHT</v>
          </cell>
          <cell r="AL225" t="str">
            <v>H001</v>
          </cell>
          <cell r="AM225">
            <v>20020404</v>
          </cell>
        </row>
        <row r="226">
          <cell r="AJ226" t="str">
            <v>0000000121</v>
          </cell>
          <cell r="AK226" t="str">
            <v>BHT</v>
          </cell>
          <cell r="AL226" t="str">
            <v>H001</v>
          </cell>
          <cell r="AM226">
            <v>20020404</v>
          </cell>
        </row>
        <row r="227">
          <cell r="AJ227" t="str">
            <v>0000000122</v>
          </cell>
          <cell r="AK227" t="str">
            <v>BHT</v>
          </cell>
          <cell r="AL227" t="str">
            <v>H001</v>
          </cell>
          <cell r="AM227">
            <v>20020404</v>
          </cell>
        </row>
        <row r="228">
          <cell r="AJ228" t="str">
            <v>0000000123</v>
          </cell>
          <cell r="AK228" t="str">
            <v>BHT</v>
          </cell>
          <cell r="AL228" t="str">
            <v>H001</v>
          </cell>
          <cell r="AM228">
            <v>20020404</v>
          </cell>
        </row>
        <row r="229">
          <cell r="AJ229" t="str">
            <v>0000000124</v>
          </cell>
          <cell r="AK229" t="str">
            <v>BHT</v>
          </cell>
          <cell r="AL229" t="str">
            <v>H001</v>
          </cell>
          <cell r="AM229">
            <v>20020404</v>
          </cell>
        </row>
        <row r="230">
          <cell r="AJ230" t="str">
            <v>0000000149</v>
          </cell>
          <cell r="AK230" t="str">
            <v>BHT</v>
          </cell>
          <cell r="AL230" t="str">
            <v>H001</v>
          </cell>
          <cell r="AM230">
            <v>20020405</v>
          </cell>
        </row>
        <row r="231">
          <cell r="AJ231" t="str">
            <v>0000000150</v>
          </cell>
          <cell r="AK231" t="str">
            <v>BHT</v>
          </cell>
          <cell r="AL231" t="str">
            <v>H001</v>
          </cell>
          <cell r="AM231">
            <v>20020405</v>
          </cell>
        </row>
        <row r="232">
          <cell r="AJ232" t="str">
            <v>0000000151</v>
          </cell>
          <cell r="AK232" t="str">
            <v>BHT</v>
          </cell>
          <cell r="AL232" t="str">
            <v>H001</v>
          </cell>
          <cell r="AM232">
            <v>20020405</v>
          </cell>
        </row>
        <row r="233">
          <cell r="AJ233" t="str">
            <v>0000000152</v>
          </cell>
          <cell r="AK233" t="str">
            <v>BHT</v>
          </cell>
          <cell r="AL233" t="str">
            <v>H001</v>
          </cell>
          <cell r="AM233">
            <v>20020405</v>
          </cell>
        </row>
        <row r="234">
          <cell r="AJ234" t="str">
            <v>0000000153</v>
          </cell>
          <cell r="AK234" t="str">
            <v>BHT</v>
          </cell>
          <cell r="AL234" t="str">
            <v>H001</v>
          </cell>
          <cell r="AM234">
            <v>20020405</v>
          </cell>
        </row>
        <row r="235">
          <cell r="AJ235" t="str">
            <v>0000000154</v>
          </cell>
          <cell r="AK235" t="str">
            <v>BHT</v>
          </cell>
          <cell r="AL235" t="str">
            <v>H001</v>
          </cell>
          <cell r="AM235">
            <v>20020405</v>
          </cell>
        </row>
        <row r="236">
          <cell r="AJ236" t="str">
            <v>0000000155</v>
          </cell>
          <cell r="AK236" t="str">
            <v>BHT</v>
          </cell>
          <cell r="AL236" t="str">
            <v>H001</v>
          </cell>
          <cell r="AM236">
            <v>20020405</v>
          </cell>
        </row>
        <row r="237">
          <cell r="AJ237" t="str">
            <v>0000000156</v>
          </cell>
          <cell r="AK237" t="str">
            <v>BHT</v>
          </cell>
          <cell r="AL237" t="str">
            <v>H001</v>
          </cell>
          <cell r="AM237">
            <v>20020405</v>
          </cell>
        </row>
        <row r="238">
          <cell r="AJ238" t="str">
            <v>0000000157</v>
          </cell>
          <cell r="AK238" t="str">
            <v>BHT</v>
          </cell>
          <cell r="AL238" t="str">
            <v>H001</v>
          </cell>
          <cell r="AM238">
            <v>20020405</v>
          </cell>
        </row>
        <row r="239">
          <cell r="AJ239" t="str">
            <v>0000000177</v>
          </cell>
          <cell r="AK239" t="str">
            <v>BHT</v>
          </cell>
          <cell r="AL239" t="str">
            <v>H001</v>
          </cell>
          <cell r="AM239">
            <v>20020406</v>
          </cell>
        </row>
        <row r="240">
          <cell r="AJ240" t="str">
            <v>0000000178</v>
          </cell>
          <cell r="AK240" t="str">
            <v>BHT</v>
          </cell>
          <cell r="AL240" t="str">
            <v>H001</v>
          </cell>
          <cell r="AM240">
            <v>20020406</v>
          </cell>
        </row>
        <row r="241">
          <cell r="AJ241" t="str">
            <v>0000000179</v>
          </cell>
          <cell r="AK241" t="str">
            <v>BHT</v>
          </cell>
          <cell r="AL241" t="str">
            <v>H001</v>
          </cell>
          <cell r="AM241">
            <v>20020406</v>
          </cell>
        </row>
        <row r="242">
          <cell r="AJ242" t="str">
            <v>0000000180</v>
          </cell>
          <cell r="AK242" t="str">
            <v>BHT</v>
          </cell>
          <cell r="AL242" t="str">
            <v>H001</v>
          </cell>
          <cell r="AM242">
            <v>20020406</v>
          </cell>
        </row>
        <row r="243">
          <cell r="AJ243" t="str">
            <v>0000000181</v>
          </cell>
          <cell r="AK243" t="str">
            <v>BHT</v>
          </cell>
          <cell r="AL243" t="str">
            <v>H001</v>
          </cell>
          <cell r="AM243">
            <v>20020406</v>
          </cell>
        </row>
        <row r="244">
          <cell r="AJ244" t="str">
            <v>0000000182</v>
          </cell>
          <cell r="AK244" t="str">
            <v>BHT</v>
          </cell>
          <cell r="AL244" t="str">
            <v>H001</v>
          </cell>
          <cell r="AM244">
            <v>20020406</v>
          </cell>
        </row>
        <row r="245">
          <cell r="AJ245" t="str">
            <v>0000000183</v>
          </cell>
          <cell r="AK245" t="str">
            <v>BHT</v>
          </cell>
          <cell r="AL245" t="str">
            <v>H001</v>
          </cell>
          <cell r="AM245">
            <v>20020406</v>
          </cell>
        </row>
        <row r="246">
          <cell r="AJ246" t="str">
            <v>0000000184</v>
          </cell>
          <cell r="AK246" t="str">
            <v>BHT</v>
          </cell>
          <cell r="AL246" t="str">
            <v>H001</v>
          </cell>
          <cell r="AM246">
            <v>20020406</v>
          </cell>
        </row>
        <row r="247">
          <cell r="AJ247" t="str">
            <v>0000000185</v>
          </cell>
          <cell r="AK247" t="str">
            <v>BHT</v>
          </cell>
          <cell r="AL247" t="str">
            <v>H001</v>
          </cell>
          <cell r="AM247">
            <v>20020406</v>
          </cell>
        </row>
        <row r="248">
          <cell r="AJ248" t="str">
            <v>0000000186</v>
          </cell>
          <cell r="AK248" t="str">
            <v>BHT</v>
          </cell>
          <cell r="AL248" t="str">
            <v>H001</v>
          </cell>
          <cell r="AM248">
            <v>20020406</v>
          </cell>
        </row>
        <row r="249">
          <cell r="AJ249" t="str">
            <v>0000000187</v>
          </cell>
          <cell r="AK249" t="str">
            <v>BHT</v>
          </cell>
          <cell r="AL249" t="str">
            <v>H001</v>
          </cell>
          <cell r="AM249">
            <v>20020406</v>
          </cell>
        </row>
        <row r="250">
          <cell r="AJ250" t="str">
            <v>0000000188</v>
          </cell>
          <cell r="AK250" t="str">
            <v>BHT</v>
          </cell>
          <cell r="AL250" t="str">
            <v>H001</v>
          </cell>
          <cell r="AM250">
            <v>20020406</v>
          </cell>
        </row>
        <row r="251">
          <cell r="AJ251" t="str">
            <v>0000000189</v>
          </cell>
          <cell r="AK251" t="str">
            <v>BHT</v>
          </cell>
          <cell r="AL251" t="str">
            <v>H001</v>
          </cell>
          <cell r="AM251">
            <v>20020406</v>
          </cell>
        </row>
        <row r="252">
          <cell r="AJ252" t="str">
            <v>0000000190</v>
          </cell>
          <cell r="AK252" t="str">
            <v>BHT</v>
          </cell>
          <cell r="AL252" t="str">
            <v>H001</v>
          </cell>
          <cell r="AM252">
            <v>20020406</v>
          </cell>
        </row>
        <row r="253">
          <cell r="AJ253" t="str">
            <v>0000000191</v>
          </cell>
          <cell r="AK253" t="str">
            <v>BHT</v>
          </cell>
          <cell r="AL253" t="str">
            <v>H001</v>
          </cell>
          <cell r="AM253">
            <v>20020406</v>
          </cell>
        </row>
        <row r="254">
          <cell r="AJ254" t="str">
            <v>0000000192</v>
          </cell>
          <cell r="AK254" t="str">
            <v>BHT</v>
          </cell>
          <cell r="AL254" t="str">
            <v>H001</v>
          </cell>
          <cell r="AM254">
            <v>20020406</v>
          </cell>
        </row>
        <row r="255">
          <cell r="AJ255" t="str">
            <v>0000000193</v>
          </cell>
          <cell r="AK255" t="str">
            <v>BHT</v>
          </cell>
          <cell r="AL255" t="str">
            <v>H001</v>
          </cell>
          <cell r="AM255">
            <v>20020406</v>
          </cell>
        </row>
        <row r="256">
          <cell r="AJ256" t="str">
            <v>0000000194</v>
          </cell>
          <cell r="AK256" t="str">
            <v>BHT</v>
          </cell>
          <cell r="AL256" t="str">
            <v>H001</v>
          </cell>
          <cell r="AM256">
            <v>20020406</v>
          </cell>
        </row>
        <row r="257">
          <cell r="AJ257" t="str">
            <v>0000000195</v>
          </cell>
          <cell r="AK257" t="str">
            <v>BHT</v>
          </cell>
          <cell r="AL257" t="str">
            <v>H001</v>
          </cell>
          <cell r="AM257">
            <v>20020406</v>
          </cell>
        </row>
        <row r="258">
          <cell r="AJ258" t="str">
            <v>0000000203</v>
          </cell>
          <cell r="AK258" t="str">
            <v>BHT</v>
          </cell>
          <cell r="AL258" t="str">
            <v>H001</v>
          </cell>
          <cell r="AM258">
            <v>20020408</v>
          </cell>
        </row>
        <row r="259">
          <cell r="AJ259" t="str">
            <v>0000000204</v>
          </cell>
          <cell r="AK259" t="str">
            <v>BHT</v>
          </cell>
          <cell r="AL259" t="str">
            <v>H001</v>
          </cell>
          <cell r="AM259">
            <v>20020408</v>
          </cell>
        </row>
        <row r="260">
          <cell r="AJ260" t="str">
            <v>0000000205</v>
          </cell>
          <cell r="AK260" t="str">
            <v>BHT</v>
          </cell>
          <cell r="AL260" t="str">
            <v>H001</v>
          </cell>
          <cell r="AM260">
            <v>20020408</v>
          </cell>
        </row>
        <row r="261">
          <cell r="AJ261" t="str">
            <v>0000000206</v>
          </cell>
          <cell r="AK261" t="str">
            <v>BHT</v>
          </cell>
          <cell r="AL261" t="str">
            <v>H001</v>
          </cell>
          <cell r="AM261">
            <v>20020408</v>
          </cell>
        </row>
        <row r="262">
          <cell r="AJ262" t="str">
            <v>0000000207</v>
          </cell>
          <cell r="AK262" t="str">
            <v>BHT</v>
          </cell>
          <cell r="AL262" t="str">
            <v>H001</v>
          </cell>
          <cell r="AM262">
            <v>20020408</v>
          </cell>
        </row>
        <row r="263">
          <cell r="AJ263" t="str">
            <v>0000000225</v>
          </cell>
          <cell r="AK263" t="str">
            <v>BHT</v>
          </cell>
          <cell r="AL263" t="str">
            <v>H001</v>
          </cell>
          <cell r="AM263">
            <v>20020409</v>
          </cell>
        </row>
        <row r="264">
          <cell r="AJ264" t="str">
            <v>0000000226</v>
          </cell>
          <cell r="AK264" t="str">
            <v>BHT</v>
          </cell>
          <cell r="AL264" t="str">
            <v>H001</v>
          </cell>
          <cell r="AM264">
            <v>20020409</v>
          </cell>
        </row>
        <row r="265">
          <cell r="AJ265" t="str">
            <v>0000000227</v>
          </cell>
          <cell r="AK265" t="str">
            <v>BHT</v>
          </cell>
          <cell r="AL265" t="str">
            <v>H001</v>
          </cell>
          <cell r="AM265">
            <v>20020409</v>
          </cell>
        </row>
        <row r="266">
          <cell r="AJ266" t="str">
            <v>0000000228</v>
          </cell>
          <cell r="AK266" t="str">
            <v>BHT</v>
          </cell>
          <cell r="AL266" t="str">
            <v>H001</v>
          </cell>
          <cell r="AM266">
            <v>20020409</v>
          </cell>
        </row>
        <row r="267">
          <cell r="AJ267" t="str">
            <v>0000000229</v>
          </cell>
          <cell r="AK267" t="str">
            <v>BHT</v>
          </cell>
          <cell r="AL267" t="str">
            <v>H001</v>
          </cell>
          <cell r="AM267">
            <v>20020409</v>
          </cell>
        </row>
        <row r="268">
          <cell r="AJ268" t="str">
            <v>0000000230</v>
          </cell>
          <cell r="AK268" t="str">
            <v>BHT</v>
          </cell>
          <cell r="AL268" t="str">
            <v>H001</v>
          </cell>
          <cell r="AM268">
            <v>20020409</v>
          </cell>
        </row>
        <row r="269">
          <cell r="AJ269" t="str">
            <v>0000000231</v>
          </cell>
          <cell r="AK269" t="str">
            <v>BHT</v>
          </cell>
          <cell r="AL269" t="str">
            <v>H001</v>
          </cell>
          <cell r="AM269">
            <v>20020409</v>
          </cell>
        </row>
        <row r="270">
          <cell r="AJ270" t="str">
            <v>0000000232</v>
          </cell>
          <cell r="AK270" t="str">
            <v>BHT</v>
          </cell>
          <cell r="AL270" t="str">
            <v>H001</v>
          </cell>
          <cell r="AM270">
            <v>20020409</v>
          </cell>
        </row>
        <row r="271">
          <cell r="AJ271" t="str">
            <v>0000000233</v>
          </cell>
          <cell r="AK271" t="str">
            <v>BHT</v>
          </cell>
          <cell r="AL271" t="str">
            <v>H001</v>
          </cell>
          <cell r="AM271">
            <v>20020409</v>
          </cell>
        </row>
        <row r="272">
          <cell r="AJ272" t="str">
            <v>0000000234</v>
          </cell>
          <cell r="AK272" t="str">
            <v>BHT</v>
          </cell>
          <cell r="AL272" t="str">
            <v>H001</v>
          </cell>
          <cell r="AM272">
            <v>20020409</v>
          </cell>
        </row>
        <row r="273">
          <cell r="AJ273" t="str">
            <v>0000000235</v>
          </cell>
          <cell r="AK273" t="str">
            <v>BHT</v>
          </cell>
          <cell r="AL273" t="str">
            <v>H001</v>
          </cell>
          <cell r="AM273">
            <v>20020409</v>
          </cell>
        </row>
        <row r="274">
          <cell r="AJ274" t="str">
            <v>0000000236</v>
          </cell>
          <cell r="AK274" t="str">
            <v>BHT</v>
          </cell>
          <cell r="AL274" t="str">
            <v>H001</v>
          </cell>
          <cell r="AM274">
            <v>20020409</v>
          </cell>
        </row>
        <row r="275">
          <cell r="AJ275" t="str">
            <v>0000000237</v>
          </cell>
          <cell r="AK275" t="str">
            <v>BHT</v>
          </cell>
          <cell r="AL275" t="str">
            <v>H001</v>
          </cell>
          <cell r="AM275">
            <v>20020409</v>
          </cell>
        </row>
        <row r="276">
          <cell r="AJ276" t="str">
            <v>0000000238</v>
          </cell>
          <cell r="AK276" t="str">
            <v>BHT</v>
          </cell>
          <cell r="AL276" t="str">
            <v>H001</v>
          </cell>
          <cell r="AM276">
            <v>20020409</v>
          </cell>
        </row>
        <row r="277">
          <cell r="AJ277" t="str">
            <v>0000000239</v>
          </cell>
          <cell r="AK277" t="str">
            <v>BHT</v>
          </cell>
          <cell r="AL277" t="str">
            <v>H001</v>
          </cell>
          <cell r="AM277">
            <v>20020409</v>
          </cell>
        </row>
        <row r="278">
          <cell r="AJ278" t="str">
            <v>0000000240</v>
          </cell>
          <cell r="AK278" t="str">
            <v>BHT</v>
          </cell>
          <cell r="AL278" t="str">
            <v>H001</v>
          </cell>
          <cell r="AM278">
            <v>20020409</v>
          </cell>
        </row>
        <row r="279">
          <cell r="AJ279" t="str">
            <v>0000000270</v>
          </cell>
          <cell r="AK279" t="str">
            <v>BHT</v>
          </cell>
          <cell r="AL279" t="str">
            <v>H001</v>
          </cell>
          <cell r="AM279">
            <v>20020410</v>
          </cell>
        </row>
        <row r="280">
          <cell r="AJ280" t="str">
            <v>0000000271</v>
          </cell>
          <cell r="AK280" t="str">
            <v>BHT</v>
          </cell>
          <cell r="AL280" t="str">
            <v>H001</v>
          </cell>
          <cell r="AM280">
            <v>20020410</v>
          </cell>
        </row>
        <row r="281">
          <cell r="AJ281" t="str">
            <v>0000000272</v>
          </cell>
          <cell r="AK281" t="str">
            <v>BHT</v>
          </cell>
          <cell r="AL281" t="str">
            <v>H001</v>
          </cell>
          <cell r="AM281">
            <v>20020410</v>
          </cell>
        </row>
        <row r="282">
          <cell r="AJ282" t="str">
            <v>0000000273</v>
          </cell>
          <cell r="AK282" t="str">
            <v>BHT</v>
          </cell>
          <cell r="AL282" t="str">
            <v>H001</v>
          </cell>
          <cell r="AM282">
            <v>20020410</v>
          </cell>
        </row>
        <row r="283">
          <cell r="AJ283" t="str">
            <v>0000000274</v>
          </cell>
          <cell r="AK283" t="str">
            <v>BHT</v>
          </cell>
          <cell r="AL283" t="str">
            <v>H001</v>
          </cell>
          <cell r="AM283">
            <v>20020410</v>
          </cell>
        </row>
        <row r="284">
          <cell r="AJ284" t="str">
            <v>0000000275</v>
          </cell>
          <cell r="AK284" t="str">
            <v>BHT</v>
          </cell>
          <cell r="AL284" t="str">
            <v>H001</v>
          </cell>
          <cell r="AM284">
            <v>20020410</v>
          </cell>
        </row>
        <row r="285">
          <cell r="AJ285" t="str">
            <v>0000000276</v>
          </cell>
          <cell r="AK285" t="str">
            <v>BHT</v>
          </cell>
          <cell r="AL285" t="str">
            <v>H001</v>
          </cell>
          <cell r="AM285">
            <v>20020410</v>
          </cell>
        </row>
        <row r="286">
          <cell r="AJ286" t="str">
            <v>0000000277</v>
          </cell>
          <cell r="AK286" t="str">
            <v>BHT</v>
          </cell>
          <cell r="AL286" t="str">
            <v>H001</v>
          </cell>
          <cell r="AM286">
            <v>20020410</v>
          </cell>
        </row>
        <row r="287">
          <cell r="AJ287" t="str">
            <v>0000000278</v>
          </cell>
          <cell r="AK287" t="str">
            <v>BHT</v>
          </cell>
          <cell r="AL287" t="str">
            <v>H001</v>
          </cell>
          <cell r="AM287">
            <v>20020410</v>
          </cell>
        </row>
        <row r="288">
          <cell r="AJ288" t="str">
            <v>0000000279</v>
          </cell>
          <cell r="AK288" t="str">
            <v>BHT</v>
          </cell>
          <cell r="AL288" t="str">
            <v>H001</v>
          </cell>
          <cell r="AM288">
            <v>20020410</v>
          </cell>
        </row>
        <row r="289">
          <cell r="AJ289" t="str">
            <v>0000000280</v>
          </cell>
          <cell r="AK289" t="str">
            <v>BHT</v>
          </cell>
          <cell r="AL289" t="str">
            <v>H001</v>
          </cell>
          <cell r="AM289">
            <v>20020410</v>
          </cell>
        </row>
        <row r="290">
          <cell r="AJ290" t="str">
            <v>0000000281</v>
          </cell>
          <cell r="AK290" t="str">
            <v>BHT</v>
          </cell>
          <cell r="AL290" t="str">
            <v>H001</v>
          </cell>
          <cell r="AM290">
            <v>20020410</v>
          </cell>
        </row>
        <row r="291">
          <cell r="AJ291" t="str">
            <v>0000000282</v>
          </cell>
          <cell r="AK291" t="str">
            <v>BHT</v>
          </cell>
          <cell r="AL291" t="str">
            <v>H001</v>
          </cell>
          <cell r="AM291">
            <v>20020410</v>
          </cell>
        </row>
        <row r="292">
          <cell r="AJ292" t="str">
            <v>0000000283</v>
          </cell>
          <cell r="AK292" t="str">
            <v>BHT</v>
          </cell>
          <cell r="AL292" t="str">
            <v>H001</v>
          </cell>
          <cell r="AM292">
            <v>20020410</v>
          </cell>
        </row>
        <row r="293">
          <cell r="AJ293" t="str">
            <v>0000000284</v>
          </cell>
          <cell r="AK293" t="str">
            <v>BHT</v>
          </cell>
          <cell r="AL293" t="str">
            <v>H001</v>
          </cell>
          <cell r="AM293">
            <v>20020410</v>
          </cell>
        </row>
        <row r="294">
          <cell r="AJ294" t="str">
            <v>0000000294</v>
          </cell>
          <cell r="AK294" t="str">
            <v>BHT</v>
          </cell>
          <cell r="AL294" t="str">
            <v>H001</v>
          </cell>
          <cell r="AM294">
            <v>20020411</v>
          </cell>
        </row>
        <row r="295">
          <cell r="AJ295" t="str">
            <v>0000000295</v>
          </cell>
          <cell r="AK295" t="str">
            <v>BHT</v>
          </cell>
          <cell r="AL295" t="str">
            <v>H001</v>
          </cell>
          <cell r="AM295">
            <v>20020411</v>
          </cell>
        </row>
        <row r="296">
          <cell r="AJ296" t="str">
            <v>0000000296</v>
          </cell>
          <cell r="AK296" t="str">
            <v>BHT</v>
          </cell>
          <cell r="AL296" t="str">
            <v>H001</v>
          </cell>
          <cell r="AM296">
            <v>20020411</v>
          </cell>
        </row>
        <row r="297">
          <cell r="AJ297" t="str">
            <v>0000000297</v>
          </cell>
          <cell r="AK297" t="str">
            <v>BHT</v>
          </cell>
          <cell r="AL297" t="str">
            <v>H001</v>
          </cell>
          <cell r="AM297">
            <v>20020411</v>
          </cell>
        </row>
        <row r="298">
          <cell r="AJ298" t="str">
            <v>0000000298</v>
          </cell>
          <cell r="AK298" t="str">
            <v>BHT</v>
          </cell>
          <cell r="AL298" t="str">
            <v>H001</v>
          </cell>
          <cell r="AM298">
            <v>20020411</v>
          </cell>
        </row>
        <row r="299">
          <cell r="AJ299" t="str">
            <v>0000000299</v>
          </cell>
          <cell r="AK299" t="str">
            <v>BHT</v>
          </cell>
          <cell r="AL299" t="str">
            <v>H001</v>
          </cell>
          <cell r="AM299">
            <v>20020411</v>
          </cell>
        </row>
        <row r="300">
          <cell r="AJ300" t="str">
            <v>0000000300</v>
          </cell>
          <cell r="AK300" t="str">
            <v>BHT</v>
          </cell>
          <cell r="AL300" t="str">
            <v>H001</v>
          </cell>
          <cell r="AM300">
            <v>20020411</v>
          </cell>
        </row>
        <row r="301">
          <cell r="AJ301" t="str">
            <v>0000000301</v>
          </cell>
          <cell r="AK301" t="str">
            <v>BHT</v>
          </cell>
          <cell r="AL301" t="str">
            <v>H001</v>
          </cell>
          <cell r="AM301">
            <v>20020411</v>
          </cell>
        </row>
        <row r="302">
          <cell r="AJ302" t="str">
            <v>0000000302</v>
          </cell>
          <cell r="AK302" t="str">
            <v>BHT</v>
          </cell>
          <cell r="AL302" t="str">
            <v>H001</v>
          </cell>
          <cell r="AM302">
            <v>20020411</v>
          </cell>
        </row>
        <row r="303">
          <cell r="AJ303" t="str">
            <v>0000000303</v>
          </cell>
          <cell r="AK303" t="str">
            <v>BHT</v>
          </cell>
          <cell r="AL303" t="str">
            <v>H001</v>
          </cell>
          <cell r="AM303">
            <v>20020411</v>
          </cell>
        </row>
        <row r="304">
          <cell r="AJ304" t="str">
            <v>0000000304</v>
          </cell>
          <cell r="AK304" t="str">
            <v>BHT</v>
          </cell>
          <cell r="AL304" t="str">
            <v>H001</v>
          </cell>
          <cell r="AM304">
            <v>20020411</v>
          </cell>
        </row>
        <row r="305">
          <cell r="AJ305" t="str">
            <v>0000000305</v>
          </cell>
          <cell r="AK305" t="str">
            <v>BHT</v>
          </cell>
          <cell r="AL305" t="str">
            <v>H001</v>
          </cell>
          <cell r="AM305">
            <v>20020411</v>
          </cell>
        </row>
        <row r="306">
          <cell r="AJ306" t="str">
            <v>0000000306</v>
          </cell>
          <cell r="AK306" t="str">
            <v>BHT</v>
          </cell>
          <cell r="AL306" t="str">
            <v>H001</v>
          </cell>
          <cell r="AM306">
            <v>20020411</v>
          </cell>
        </row>
        <row r="307">
          <cell r="AJ307" t="str">
            <v>0000000325</v>
          </cell>
          <cell r="AK307" t="str">
            <v>BHT</v>
          </cell>
          <cell r="AL307" t="str">
            <v>H001</v>
          </cell>
          <cell r="AM307">
            <v>20020412</v>
          </cell>
        </row>
        <row r="308">
          <cell r="AJ308" t="str">
            <v>0000000326</v>
          </cell>
          <cell r="AK308" t="str">
            <v>BHT</v>
          </cell>
          <cell r="AL308" t="str">
            <v>H001</v>
          </cell>
          <cell r="AM308">
            <v>20020412</v>
          </cell>
        </row>
        <row r="309">
          <cell r="AJ309" t="str">
            <v>0000000335</v>
          </cell>
          <cell r="AK309" t="str">
            <v>BHT</v>
          </cell>
          <cell r="AL309" t="str">
            <v>H001</v>
          </cell>
          <cell r="AM309">
            <v>20020418</v>
          </cell>
        </row>
        <row r="310">
          <cell r="AJ310" t="str">
            <v>0000000336</v>
          </cell>
          <cell r="AK310" t="str">
            <v>BHT</v>
          </cell>
          <cell r="AL310" t="str">
            <v>H001</v>
          </cell>
          <cell r="AM310">
            <v>20020418</v>
          </cell>
        </row>
        <row r="311">
          <cell r="AJ311" t="str">
            <v>0000000337</v>
          </cell>
          <cell r="AK311" t="str">
            <v>BHT</v>
          </cell>
          <cell r="AL311" t="str">
            <v>H001</v>
          </cell>
          <cell r="AM311">
            <v>20020418</v>
          </cell>
        </row>
        <row r="312">
          <cell r="AJ312" t="str">
            <v>0000000338</v>
          </cell>
          <cell r="AK312" t="str">
            <v>BHT</v>
          </cell>
          <cell r="AL312" t="str">
            <v>H001</v>
          </cell>
          <cell r="AM312">
            <v>20020418</v>
          </cell>
        </row>
        <row r="313">
          <cell r="AJ313" t="str">
            <v>0000000339</v>
          </cell>
          <cell r="AK313" t="str">
            <v>BHT</v>
          </cell>
          <cell r="AL313" t="str">
            <v>H001</v>
          </cell>
          <cell r="AM313">
            <v>20020418</v>
          </cell>
        </row>
        <row r="314">
          <cell r="AJ314" t="str">
            <v>0000000340</v>
          </cell>
          <cell r="AK314" t="str">
            <v>BHT</v>
          </cell>
          <cell r="AL314" t="str">
            <v>H001</v>
          </cell>
          <cell r="AM314">
            <v>20020418</v>
          </cell>
        </row>
        <row r="315">
          <cell r="AJ315" t="str">
            <v>0000000341</v>
          </cell>
          <cell r="AK315" t="str">
            <v>BHT</v>
          </cell>
          <cell r="AL315" t="str">
            <v>H001</v>
          </cell>
          <cell r="AM315">
            <v>20020418</v>
          </cell>
        </row>
        <row r="316">
          <cell r="AJ316" t="str">
            <v>0000000342</v>
          </cell>
          <cell r="AK316" t="str">
            <v>BHT</v>
          </cell>
          <cell r="AL316" t="str">
            <v>H001</v>
          </cell>
          <cell r="AM316">
            <v>20020418</v>
          </cell>
        </row>
        <row r="317">
          <cell r="AJ317" t="str">
            <v>0000000343</v>
          </cell>
          <cell r="AK317" t="str">
            <v>BHT</v>
          </cell>
          <cell r="AL317" t="str">
            <v>H001</v>
          </cell>
          <cell r="AM317">
            <v>20020418</v>
          </cell>
        </row>
        <row r="318">
          <cell r="AJ318" t="str">
            <v>0000000344</v>
          </cell>
          <cell r="AK318" t="str">
            <v>BHT</v>
          </cell>
          <cell r="AL318" t="str">
            <v>H001</v>
          </cell>
          <cell r="AM318">
            <v>20020418</v>
          </cell>
        </row>
        <row r="319">
          <cell r="AJ319" t="str">
            <v>0000000345</v>
          </cell>
          <cell r="AK319" t="str">
            <v>BHT</v>
          </cell>
          <cell r="AL319" t="str">
            <v>H001</v>
          </cell>
          <cell r="AM319">
            <v>20020418</v>
          </cell>
        </row>
        <row r="320">
          <cell r="AJ320" t="str">
            <v>0000000346</v>
          </cell>
          <cell r="AK320" t="str">
            <v>BHT</v>
          </cell>
          <cell r="AL320" t="str">
            <v>H001</v>
          </cell>
          <cell r="AM320">
            <v>20020418</v>
          </cell>
        </row>
        <row r="321">
          <cell r="AJ321" t="str">
            <v>0000000347</v>
          </cell>
          <cell r="AK321" t="str">
            <v>BHT</v>
          </cell>
          <cell r="AL321" t="str">
            <v>H001</v>
          </cell>
          <cell r="AM321">
            <v>20020418</v>
          </cell>
        </row>
        <row r="322">
          <cell r="AJ322" t="str">
            <v>0000000348</v>
          </cell>
          <cell r="AK322" t="str">
            <v>BHT</v>
          </cell>
          <cell r="AL322" t="str">
            <v>H001</v>
          </cell>
          <cell r="AM322">
            <v>20020418</v>
          </cell>
        </row>
        <row r="323">
          <cell r="AJ323" t="str">
            <v>0000000349</v>
          </cell>
          <cell r="AK323" t="str">
            <v>BHT</v>
          </cell>
          <cell r="AL323" t="str">
            <v>H001</v>
          </cell>
          <cell r="AM323">
            <v>20020418</v>
          </cell>
        </row>
        <row r="324">
          <cell r="AJ324" t="str">
            <v>0000000350</v>
          </cell>
          <cell r="AK324" t="str">
            <v>BHT</v>
          </cell>
          <cell r="AL324" t="str">
            <v>H001</v>
          </cell>
          <cell r="AM324">
            <v>20020418</v>
          </cell>
        </row>
        <row r="325">
          <cell r="AJ325" t="str">
            <v>0000000351</v>
          </cell>
          <cell r="AK325" t="str">
            <v>BHT</v>
          </cell>
          <cell r="AL325" t="str">
            <v>H001</v>
          </cell>
          <cell r="AM325">
            <v>20020418</v>
          </cell>
        </row>
        <row r="326">
          <cell r="AJ326" t="str">
            <v>0000000352</v>
          </cell>
          <cell r="AK326" t="str">
            <v>BHT</v>
          </cell>
          <cell r="AL326" t="str">
            <v>H001</v>
          </cell>
          <cell r="AM326">
            <v>20020418</v>
          </cell>
        </row>
        <row r="327">
          <cell r="AJ327" t="str">
            <v>0000000353</v>
          </cell>
          <cell r="AK327" t="str">
            <v>BHT</v>
          </cell>
          <cell r="AL327" t="str">
            <v>H001</v>
          </cell>
          <cell r="AM327">
            <v>20020418</v>
          </cell>
        </row>
        <row r="328">
          <cell r="AJ328" t="str">
            <v>0000000354</v>
          </cell>
          <cell r="AK328" t="str">
            <v>BHT</v>
          </cell>
          <cell r="AL328" t="str">
            <v>H001</v>
          </cell>
          <cell r="AM328">
            <v>20020418</v>
          </cell>
        </row>
        <row r="329">
          <cell r="AJ329" t="str">
            <v>0000000366</v>
          </cell>
          <cell r="AK329" t="str">
            <v>BHT</v>
          </cell>
          <cell r="AL329" t="str">
            <v>H001</v>
          </cell>
          <cell r="AM329">
            <v>20020419</v>
          </cell>
        </row>
        <row r="330">
          <cell r="AJ330" t="str">
            <v>0000000367</v>
          </cell>
          <cell r="AK330" t="str">
            <v>BHT</v>
          </cell>
          <cell r="AL330" t="str">
            <v>H001</v>
          </cell>
          <cell r="AM330">
            <v>20020419</v>
          </cell>
        </row>
        <row r="331">
          <cell r="AJ331" t="str">
            <v>0000000368</v>
          </cell>
          <cell r="AK331" t="str">
            <v>BHT</v>
          </cell>
          <cell r="AL331" t="str">
            <v>H001</v>
          </cell>
          <cell r="AM331">
            <v>20020419</v>
          </cell>
        </row>
        <row r="332">
          <cell r="AJ332" t="str">
            <v>0000000369</v>
          </cell>
          <cell r="AK332" t="str">
            <v>BHT</v>
          </cell>
          <cell r="AL332" t="str">
            <v>H001</v>
          </cell>
          <cell r="AM332">
            <v>20020419</v>
          </cell>
        </row>
        <row r="333">
          <cell r="AJ333" t="str">
            <v>0000000370</v>
          </cell>
          <cell r="AK333" t="str">
            <v>BHT</v>
          </cell>
          <cell r="AL333" t="str">
            <v>H001</v>
          </cell>
          <cell r="AM333">
            <v>20020419</v>
          </cell>
        </row>
        <row r="334">
          <cell r="AJ334" t="str">
            <v>0000000371</v>
          </cell>
          <cell r="AK334" t="str">
            <v>BHT</v>
          </cell>
          <cell r="AL334" t="str">
            <v>H001</v>
          </cell>
          <cell r="AM334">
            <v>20020419</v>
          </cell>
        </row>
        <row r="335">
          <cell r="AJ335" t="str">
            <v>0000000372</v>
          </cell>
          <cell r="AK335" t="str">
            <v>BHT</v>
          </cell>
          <cell r="AL335" t="str">
            <v>H001</v>
          </cell>
          <cell r="AM335">
            <v>20020419</v>
          </cell>
        </row>
        <row r="336">
          <cell r="AJ336" t="str">
            <v>0000000373</v>
          </cell>
          <cell r="AK336" t="str">
            <v>BHT</v>
          </cell>
          <cell r="AL336" t="str">
            <v>H001</v>
          </cell>
          <cell r="AM336">
            <v>20020419</v>
          </cell>
        </row>
        <row r="337">
          <cell r="AJ337" t="str">
            <v>0000000374</v>
          </cell>
          <cell r="AK337" t="str">
            <v>BHT</v>
          </cell>
          <cell r="AL337" t="str">
            <v>H001</v>
          </cell>
          <cell r="AM337">
            <v>20020419</v>
          </cell>
        </row>
        <row r="338">
          <cell r="AJ338" t="str">
            <v>0000000375</v>
          </cell>
          <cell r="AK338" t="str">
            <v>BHT</v>
          </cell>
          <cell r="AL338" t="str">
            <v>H001</v>
          </cell>
          <cell r="AM338">
            <v>20020419</v>
          </cell>
        </row>
        <row r="339">
          <cell r="AJ339" t="str">
            <v>0000000383</v>
          </cell>
          <cell r="AK339" t="str">
            <v>BHT</v>
          </cell>
          <cell r="AL339" t="str">
            <v>H001</v>
          </cell>
          <cell r="AM339">
            <v>20020420</v>
          </cell>
        </row>
        <row r="340">
          <cell r="AJ340" t="str">
            <v>0000000384</v>
          </cell>
          <cell r="AK340" t="str">
            <v>BHT</v>
          </cell>
          <cell r="AL340" t="str">
            <v>H001</v>
          </cell>
          <cell r="AM340">
            <v>20020420</v>
          </cell>
        </row>
        <row r="341">
          <cell r="AJ341" t="str">
            <v>0000000385</v>
          </cell>
          <cell r="AK341" t="str">
            <v>BHT</v>
          </cell>
          <cell r="AL341" t="str">
            <v>H001</v>
          </cell>
          <cell r="AM341">
            <v>20020420</v>
          </cell>
        </row>
        <row r="342">
          <cell r="AJ342" t="str">
            <v>0000000386</v>
          </cell>
          <cell r="AK342" t="str">
            <v>BHT</v>
          </cell>
          <cell r="AL342" t="str">
            <v>H001</v>
          </cell>
          <cell r="AM342">
            <v>20020420</v>
          </cell>
        </row>
        <row r="343">
          <cell r="AJ343" t="str">
            <v>0000000387</v>
          </cell>
          <cell r="AK343" t="str">
            <v>BHT</v>
          </cell>
          <cell r="AL343" t="str">
            <v>H001</v>
          </cell>
          <cell r="AM343">
            <v>20020420</v>
          </cell>
        </row>
        <row r="344">
          <cell r="AJ344" t="str">
            <v>0000000388</v>
          </cell>
          <cell r="AK344" t="str">
            <v>BHT</v>
          </cell>
          <cell r="AL344" t="str">
            <v>H001</v>
          </cell>
          <cell r="AM344">
            <v>20020420</v>
          </cell>
        </row>
        <row r="345">
          <cell r="AJ345" t="str">
            <v>0000000389</v>
          </cell>
          <cell r="AK345" t="str">
            <v>BHT</v>
          </cell>
          <cell r="AL345" t="str">
            <v>H001</v>
          </cell>
          <cell r="AM345">
            <v>20020420</v>
          </cell>
        </row>
        <row r="346">
          <cell r="AJ346" t="str">
            <v>0000000390</v>
          </cell>
          <cell r="AK346" t="str">
            <v>BHT</v>
          </cell>
          <cell r="AL346" t="str">
            <v>H001</v>
          </cell>
          <cell r="AM346">
            <v>20020420</v>
          </cell>
        </row>
        <row r="347">
          <cell r="AJ347" t="str">
            <v>0000000391</v>
          </cell>
          <cell r="AK347" t="str">
            <v>BHT</v>
          </cell>
          <cell r="AL347" t="str">
            <v>H001</v>
          </cell>
          <cell r="AM347">
            <v>20020420</v>
          </cell>
        </row>
        <row r="348">
          <cell r="AJ348" t="str">
            <v>0000000392</v>
          </cell>
          <cell r="AK348" t="str">
            <v>BHT</v>
          </cell>
          <cell r="AL348" t="str">
            <v>H001</v>
          </cell>
          <cell r="AM348">
            <v>20020420</v>
          </cell>
        </row>
        <row r="349">
          <cell r="AJ349" t="str">
            <v>0000000393</v>
          </cell>
          <cell r="AK349" t="str">
            <v>BHT</v>
          </cell>
          <cell r="AL349" t="str">
            <v>H001</v>
          </cell>
          <cell r="AM349">
            <v>20020420</v>
          </cell>
        </row>
        <row r="350">
          <cell r="AJ350" t="str">
            <v>0000000394</v>
          </cell>
          <cell r="AK350" t="str">
            <v>BHT</v>
          </cell>
          <cell r="AL350" t="str">
            <v>H001</v>
          </cell>
          <cell r="AM350">
            <v>20020420</v>
          </cell>
        </row>
        <row r="351">
          <cell r="AJ351" t="str">
            <v>0000000401</v>
          </cell>
          <cell r="AK351" t="str">
            <v>BHT</v>
          </cell>
          <cell r="AL351" t="str">
            <v>H001</v>
          </cell>
          <cell r="AM351">
            <v>20020422</v>
          </cell>
        </row>
        <row r="352">
          <cell r="AJ352" t="str">
            <v>0000000402</v>
          </cell>
          <cell r="AK352" t="str">
            <v>BHT</v>
          </cell>
          <cell r="AL352" t="str">
            <v>H001</v>
          </cell>
          <cell r="AM352">
            <v>20020422</v>
          </cell>
        </row>
        <row r="353">
          <cell r="AJ353" t="str">
            <v>0000000403</v>
          </cell>
          <cell r="AK353" t="str">
            <v>BHT</v>
          </cell>
          <cell r="AL353" t="str">
            <v>H001</v>
          </cell>
          <cell r="AM353">
            <v>20020422</v>
          </cell>
        </row>
        <row r="354">
          <cell r="AJ354" t="str">
            <v>0000000404</v>
          </cell>
          <cell r="AK354" t="str">
            <v>BHT</v>
          </cell>
          <cell r="AL354" t="str">
            <v>H001</v>
          </cell>
          <cell r="AM354">
            <v>20020422</v>
          </cell>
        </row>
        <row r="355">
          <cell r="AJ355" t="str">
            <v>0000000405</v>
          </cell>
          <cell r="AK355" t="str">
            <v>BHT</v>
          </cell>
          <cell r="AL355" t="str">
            <v>H001</v>
          </cell>
          <cell r="AM355">
            <v>20020422</v>
          </cell>
        </row>
        <row r="356">
          <cell r="AJ356" t="str">
            <v>0000000406</v>
          </cell>
          <cell r="AK356" t="str">
            <v>BHT</v>
          </cell>
          <cell r="AL356" t="str">
            <v>H001</v>
          </cell>
          <cell r="AM356">
            <v>20020422</v>
          </cell>
        </row>
        <row r="357">
          <cell r="AJ357" t="str">
            <v>0000000407</v>
          </cell>
          <cell r="AK357" t="str">
            <v>BHT</v>
          </cell>
          <cell r="AL357" t="str">
            <v>H001</v>
          </cell>
          <cell r="AM357">
            <v>20020422</v>
          </cell>
        </row>
        <row r="358">
          <cell r="AJ358" t="str">
            <v>0000000408</v>
          </cell>
          <cell r="AK358" t="str">
            <v>BHT</v>
          </cell>
          <cell r="AL358" t="str">
            <v>H001</v>
          </cell>
          <cell r="AM358">
            <v>20020422</v>
          </cell>
        </row>
        <row r="359">
          <cell r="AJ359" t="str">
            <v>0000000409</v>
          </cell>
          <cell r="AK359" t="str">
            <v>BHT</v>
          </cell>
          <cell r="AL359" t="str">
            <v>H001</v>
          </cell>
          <cell r="AM359">
            <v>20020422</v>
          </cell>
        </row>
        <row r="360">
          <cell r="AJ360" t="str">
            <v>0000000410</v>
          </cell>
          <cell r="AK360" t="str">
            <v>BHT</v>
          </cell>
          <cell r="AL360" t="str">
            <v>H001</v>
          </cell>
          <cell r="AM360">
            <v>20020422</v>
          </cell>
        </row>
        <row r="361">
          <cell r="AJ361" t="str">
            <v>0000000411</v>
          </cell>
          <cell r="AK361" t="str">
            <v>BHT</v>
          </cell>
          <cell r="AL361" t="str">
            <v>H001</v>
          </cell>
          <cell r="AM361">
            <v>20020422</v>
          </cell>
        </row>
        <row r="362">
          <cell r="AJ362" t="str">
            <v>0000000412</v>
          </cell>
          <cell r="AK362" t="str">
            <v>BHT</v>
          </cell>
          <cell r="AL362" t="str">
            <v>H001</v>
          </cell>
          <cell r="AM362">
            <v>20020422</v>
          </cell>
        </row>
        <row r="363">
          <cell r="AJ363" t="str">
            <v>0000000413</v>
          </cell>
          <cell r="AK363" t="str">
            <v>BHT</v>
          </cell>
          <cell r="AL363" t="str">
            <v>H001</v>
          </cell>
          <cell r="AM363">
            <v>20020422</v>
          </cell>
        </row>
        <row r="364">
          <cell r="AJ364" t="str">
            <v>0000000414</v>
          </cell>
          <cell r="AK364" t="str">
            <v>BHT</v>
          </cell>
          <cell r="AL364" t="str">
            <v>H001</v>
          </cell>
          <cell r="AM364">
            <v>20020422</v>
          </cell>
        </row>
        <row r="365">
          <cell r="AJ365" t="str">
            <v>0000000448</v>
          </cell>
          <cell r="AK365" t="str">
            <v>BHT</v>
          </cell>
          <cell r="AL365" t="str">
            <v>H001</v>
          </cell>
          <cell r="AM365">
            <v>20020423</v>
          </cell>
        </row>
        <row r="366">
          <cell r="AJ366" t="str">
            <v>0000000449</v>
          </cell>
          <cell r="AK366" t="str">
            <v>BHT</v>
          </cell>
          <cell r="AL366" t="str">
            <v>H001</v>
          </cell>
          <cell r="AM366">
            <v>20020423</v>
          </cell>
        </row>
        <row r="367">
          <cell r="AJ367" t="str">
            <v>0000000450</v>
          </cell>
          <cell r="AK367" t="str">
            <v>BHT</v>
          </cell>
          <cell r="AL367" t="str">
            <v>H001</v>
          </cell>
          <cell r="AM367">
            <v>20020423</v>
          </cell>
        </row>
        <row r="368">
          <cell r="AJ368" t="str">
            <v>0000000451</v>
          </cell>
          <cell r="AK368" t="str">
            <v>BHT</v>
          </cell>
          <cell r="AL368" t="str">
            <v>H001</v>
          </cell>
          <cell r="AM368">
            <v>20020423</v>
          </cell>
        </row>
        <row r="369">
          <cell r="AJ369" t="str">
            <v>0000000452</v>
          </cell>
          <cell r="AK369" t="str">
            <v>BHT</v>
          </cell>
          <cell r="AL369" t="str">
            <v>H001</v>
          </cell>
          <cell r="AM369">
            <v>20020423</v>
          </cell>
        </row>
        <row r="370">
          <cell r="AJ370" t="str">
            <v>0000000453</v>
          </cell>
          <cell r="AK370" t="str">
            <v>BHT</v>
          </cell>
          <cell r="AL370" t="str">
            <v>H001</v>
          </cell>
          <cell r="AM370">
            <v>20020423</v>
          </cell>
        </row>
        <row r="371">
          <cell r="AJ371" t="str">
            <v>0000000454</v>
          </cell>
          <cell r="AK371" t="str">
            <v>BHT</v>
          </cell>
          <cell r="AL371" t="str">
            <v>H001</v>
          </cell>
          <cell r="AM371">
            <v>20020423</v>
          </cell>
        </row>
        <row r="372">
          <cell r="AJ372" t="str">
            <v>0000000455</v>
          </cell>
          <cell r="AK372" t="str">
            <v>BHT</v>
          </cell>
          <cell r="AL372" t="str">
            <v>H001</v>
          </cell>
          <cell r="AM372">
            <v>20020423</v>
          </cell>
        </row>
        <row r="373">
          <cell r="AJ373" t="str">
            <v>0000000456</v>
          </cell>
          <cell r="AK373" t="str">
            <v>BHT</v>
          </cell>
          <cell r="AL373" t="str">
            <v>H001</v>
          </cell>
          <cell r="AM373">
            <v>20020423</v>
          </cell>
        </row>
        <row r="374">
          <cell r="AJ374" t="str">
            <v>0000000457</v>
          </cell>
          <cell r="AK374" t="str">
            <v>BHT</v>
          </cell>
          <cell r="AL374" t="str">
            <v>H001</v>
          </cell>
          <cell r="AM374">
            <v>20020423</v>
          </cell>
        </row>
        <row r="375">
          <cell r="AJ375" t="str">
            <v>0000000478</v>
          </cell>
          <cell r="AK375" t="str">
            <v>BHT</v>
          </cell>
          <cell r="AL375" t="str">
            <v>H001</v>
          </cell>
          <cell r="AM375">
            <v>20020424</v>
          </cell>
        </row>
        <row r="376">
          <cell r="AJ376" t="str">
            <v>0000000479</v>
          </cell>
          <cell r="AK376" t="str">
            <v>BHT</v>
          </cell>
          <cell r="AL376" t="str">
            <v>H001</v>
          </cell>
          <cell r="AM376">
            <v>20020424</v>
          </cell>
        </row>
        <row r="377">
          <cell r="AJ377" t="str">
            <v>0000000480</v>
          </cell>
          <cell r="AK377" t="str">
            <v>BHT</v>
          </cell>
          <cell r="AL377" t="str">
            <v>H001</v>
          </cell>
          <cell r="AM377">
            <v>20020424</v>
          </cell>
        </row>
        <row r="378">
          <cell r="AJ378" t="str">
            <v>0000000481</v>
          </cell>
          <cell r="AK378" t="str">
            <v>BHT</v>
          </cell>
          <cell r="AL378" t="str">
            <v>H001</v>
          </cell>
          <cell r="AM378">
            <v>20020424</v>
          </cell>
        </row>
        <row r="379">
          <cell r="AJ379" t="str">
            <v>0000000482</v>
          </cell>
          <cell r="AK379" t="str">
            <v>BHT</v>
          </cell>
          <cell r="AL379" t="str">
            <v>H001</v>
          </cell>
          <cell r="AM379">
            <v>20020424</v>
          </cell>
        </row>
        <row r="380">
          <cell r="AJ380" t="str">
            <v>0000000483</v>
          </cell>
          <cell r="AK380" t="str">
            <v>BHT</v>
          </cell>
          <cell r="AL380" t="str">
            <v>H001</v>
          </cell>
          <cell r="AM380">
            <v>20020424</v>
          </cell>
        </row>
        <row r="381">
          <cell r="AJ381" t="str">
            <v>0000000484</v>
          </cell>
          <cell r="AK381" t="str">
            <v>BHT</v>
          </cell>
          <cell r="AL381" t="str">
            <v>H001</v>
          </cell>
          <cell r="AM381">
            <v>20020424</v>
          </cell>
        </row>
        <row r="382">
          <cell r="AJ382" t="str">
            <v>0000000485</v>
          </cell>
          <cell r="AK382" t="str">
            <v>BHT</v>
          </cell>
          <cell r="AL382" t="str">
            <v>H001</v>
          </cell>
          <cell r="AM382">
            <v>20020424</v>
          </cell>
        </row>
        <row r="383">
          <cell r="AJ383" t="str">
            <v>0000000500</v>
          </cell>
          <cell r="AK383" t="str">
            <v>BHT</v>
          </cell>
          <cell r="AL383" t="str">
            <v>H001</v>
          </cell>
          <cell r="AM383">
            <v>20020425</v>
          </cell>
        </row>
        <row r="384">
          <cell r="AJ384" t="str">
            <v>0000000501</v>
          </cell>
          <cell r="AK384" t="str">
            <v>BHT</v>
          </cell>
          <cell r="AL384" t="str">
            <v>H001</v>
          </cell>
          <cell r="AM384">
            <v>20020425</v>
          </cell>
        </row>
        <row r="385">
          <cell r="AJ385" t="str">
            <v>0000000502</v>
          </cell>
          <cell r="AK385" t="str">
            <v>BHT</v>
          </cell>
          <cell r="AL385" t="str">
            <v>H001</v>
          </cell>
          <cell r="AM385">
            <v>20020425</v>
          </cell>
        </row>
        <row r="386">
          <cell r="AJ386" t="str">
            <v>0000000503</v>
          </cell>
          <cell r="AK386" t="str">
            <v>BHT</v>
          </cell>
          <cell r="AL386" t="str">
            <v>H001</v>
          </cell>
          <cell r="AM386">
            <v>20020425</v>
          </cell>
        </row>
        <row r="387">
          <cell r="AJ387" t="str">
            <v>0000000504</v>
          </cell>
          <cell r="AK387" t="str">
            <v>BHT</v>
          </cell>
          <cell r="AL387" t="str">
            <v>H001</v>
          </cell>
          <cell r="AM387">
            <v>20020425</v>
          </cell>
        </row>
        <row r="388">
          <cell r="AJ388" t="str">
            <v>0000000505</v>
          </cell>
          <cell r="AK388" t="str">
            <v>BHT</v>
          </cell>
          <cell r="AL388" t="str">
            <v>H001</v>
          </cell>
          <cell r="AM388">
            <v>20020425</v>
          </cell>
        </row>
        <row r="389">
          <cell r="AJ389" t="str">
            <v>0000000506</v>
          </cell>
          <cell r="AK389" t="str">
            <v>BHT</v>
          </cell>
          <cell r="AL389" t="str">
            <v>H001</v>
          </cell>
          <cell r="AM389">
            <v>20020425</v>
          </cell>
        </row>
        <row r="390">
          <cell r="AJ390" t="str">
            <v>0000000507</v>
          </cell>
          <cell r="AK390" t="str">
            <v>BHT</v>
          </cell>
          <cell r="AL390" t="str">
            <v>H001</v>
          </cell>
          <cell r="AM390">
            <v>20020425</v>
          </cell>
        </row>
        <row r="391">
          <cell r="AJ391" t="str">
            <v>0000000508</v>
          </cell>
          <cell r="AK391" t="str">
            <v>BHT</v>
          </cell>
          <cell r="AL391" t="str">
            <v>H001</v>
          </cell>
          <cell r="AM391">
            <v>20020425</v>
          </cell>
        </row>
        <row r="392">
          <cell r="AJ392" t="str">
            <v>0000000509</v>
          </cell>
          <cell r="AK392" t="str">
            <v>BHT</v>
          </cell>
          <cell r="AL392" t="str">
            <v>H001</v>
          </cell>
          <cell r="AM392">
            <v>20020425</v>
          </cell>
        </row>
        <row r="393">
          <cell r="AJ393" t="str">
            <v>0000000510</v>
          </cell>
          <cell r="AK393" t="str">
            <v>BHT</v>
          </cell>
          <cell r="AL393" t="str">
            <v>H001</v>
          </cell>
          <cell r="AM393">
            <v>20020425</v>
          </cell>
        </row>
        <row r="394">
          <cell r="AJ394" t="str">
            <v>0000000511</v>
          </cell>
          <cell r="AK394" t="str">
            <v>BHT</v>
          </cell>
          <cell r="AL394" t="str">
            <v>H001</v>
          </cell>
          <cell r="AM394">
            <v>20020425</v>
          </cell>
        </row>
        <row r="395">
          <cell r="AJ395" t="str">
            <v>0000000512</v>
          </cell>
          <cell r="AK395" t="str">
            <v>BHT</v>
          </cell>
          <cell r="AL395" t="str">
            <v>H001</v>
          </cell>
          <cell r="AM395">
            <v>20020425</v>
          </cell>
        </row>
        <row r="396">
          <cell r="AJ396" t="str">
            <v>0000000529</v>
          </cell>
          <cell r="AK396" t="str">
            <v>BHT</v>
          </cell>
          <cell r="AL396" t="str">
            <v>H001</v>
          </cell>
          <cell r="AM396">
            <v>20020426</v>
          </cell>
        </row>
        <row r="397">
          <cell r="AJ397" t="str">
            <v>0000000530</v>
          </cell>
          <cell r="AK397" t="str">
            <v>BHT</v>
          </cell>
          <cell r="AL397" t="str">
            <v>H001</v>
          </cell>
          <cell r="AM397">
            <v>20020426</v>
          </cell>
        </row>
        <row r="398">
          <cell r="AJ398" t="str">
            <v>0000000531</v>
          </cell>
          <cell r="AK398" t="str">
            <v>BHT</v>
          </cell>
          <cell r="AL398" t="str">
            <v>H001</v>
          </cell>
          <cell r="AM398">
            <v>20020426</v>
          </cell>
        </row>
        <row r="399">
          <cell r="AJ399" t="str">
            <v>0000000532</v>
          </cell>
          <cell r="AK399" t="str">
            <v>BHT</v>
          </cell>
          <cell r="AL399" t="str">
            <v>H001</v>
          </cell>
          <cell r="AM399">
            <v>20020426</v>
          </cell>
        </row>
        <row r="400">
          <cell r="AJ400" t="str">
            <v>0000000533</v>
          </cell>
          <cell r="AK400" t="str">
            <v>BHT</v>
          </cell>
          <cell r="AL400" t="str">
            <v>H001</v>
          </cell>
          <cell r="AM400">
            <v>20020426</v>
          </cell>
        </row>
        <row r="401">
          <cell r="AJ401" t="str">
            <v>0000000534</v>
          </cell>
          <cell r="AK401" t="str">
            <v>BHT</v>
          </cell>
          <cell r="AL401" t="str">
            <v>H001</v>
          </cell>
          <cell r="AM401">
            <v>20020426</v>
          </cell>
        </row>
        <row r="402">
          <cell r="AJ402" t="str">
            <v>0000000535</v>
          </cell>
          <cell r="AK402" t="str">
            <v>BHT</v>
          </cell>
          <cell r="AL402" t="str">
            <v>H001</v>
          </cell>
          <cell r="AM402">
            <v>20020426</v>
          </cell>
        </row>
        <row r="403">
          <cell r="AJ403" t="str">
            <v>0000000536</v>
          </cell>
          <cell r="AK403" t="str">
            <v>BHT</v>
          </cell>
          <cell r="AL403" t="str">
            <v>H001</v>
          </cell>
          <cell r="AM403">
            <v>20020426</v>
          </cell>
        </row>
        <row r="404">
          <cell r="AJ404" t="str">
            <v>0000000537</v>
          </cell>
          <cell r="AK404" t="str">
            <v>BHT</v>
          </cell>
          <cell r="AL404" t="str">
            <v>H001</v>
          </cell>
          <cell r="AM404">
            <v>20020426</v>
          </cell>
        </row>
        <row r="405">
          <cell r="AJ405" t="str">
            <v>0000000538</v>
          </cell>
          <cell r="AK405" t="str">
            <v>BHT</v>
          </cell>
          <cell r="AL405" t="str">
            <v>H001</v>
          </cell>
          <cell r="AM405">
            <v>20020426</v>
          </cell>
        </row>
        <row r="406">
          <cell r="AJ406" t="str">
            <v>0000000539</v>
          </cell>
          <cell r="AK406" t="str">
            <v>BHT</v>
          </cell>
          <cell r="AL406" t="str">
            <v>H001</v>
          </cell>
          <cell r="AM406">
            <v>20020426</v>
          </cell>
        </row>
        <row r="407">
          <cell r="AJ407" t="str">
            <v>0000000540</v>
          </cell>
          <cell r="AK407" t="str">
            <v>BHT</v>
          </cell>
          <cell r="AL407" t="str">
            <v>H001</v>
          </cell>
          <cell r="AM407">
            <v>20020426</v>
          </cell>
        </row>
        <row r="408">
          <cell r="AJ408" t="str">
            <v>0000000541</v>
          </cell>
          <cell r="AK408" t="str">
            <v>BHT</v>
          </cell>
          <cell r="AL408" t="str">
            <v>H001</v>
          </cell>
          <cell r="AM408">
            <v>20020426</v>
          </cell>
        </row>
        <row r="409">
          <cell r="AJ409" t="str">
            <v>0000000542</v>
          </cell>
          <cell r="AK409" t="str">
            <v>BHT</v>
          </cell>
          <cell r="AL409" t="str">
            <v>H001</v>
          </cell>
          <cell r="AM409">
            <v>20020426</v>
          </cell>
        </row>
        <row r="410">
          <cell r="AJ410" t="str">
            <v>0000000543</v>
          </cell>
          <cell r="AK410" t="str">
            <v>BHT</v>
          </cell>
          <cell r="AL410" t="str">
            <v>H001</v>
          </cell>
          <cell r="AM410">
            <v>20020426</v>
          </cell>
        </row>
        <row r="411">
          <cell r="AJ411" t="str">
            <v>0000000544</v>
          </cell>
          <cell r="AK411" t="str">
            <v>BHT</v>
          </cell>
          <cell r="AL411" t="str">
            <v>H001</v>
          </cell>
          <cell r="AM411">
            <v>20020426</v>
          </cell>
        </row>
        <row r="412">
          <cell r="AJ412" t="str">
            <v>0000000545</v>
          </cell>
          <cell r="AK412" t="str">
            <v>BHT</v>
          </cell>
          <cell r="AL412" t="str">
            <v>H001</v>
          </cell>
          <cell r="AM412">
            <v>20020426</v>
          </cell>
        </row>
        <row r="413">
          <cell r="AJ413" t="str">
            <v>0000000546</v>
          </cell>
          <cell r="AK413" t="str">
            <v>BHT</v>
          </cell>
          <cell r="AL413" t="str">
            <v>H001</v>
          </cell>
          <cell r="AM413">
            <v>20020426</v>
          </cell>
        </row>
        <row r="414">
          <cell r="AJ414" t="str">
            <v>0000000547</v>
          </cell>
          <cell r="AK414" t="str">
            <v>BHT</v>
          </cell>
          <cell r="AL414" t="str">
            <v>H001</v>
          </cell>
          <cell r="AM414">
            <v>20020426</v>
          </cell>
        </row>
        <row r="415">
          <cell r="AJ415" t="str">
            <v>0000000565</v>
          </cell>
          <cell r="AK415" t="str">
            <v>BHT</v>
          </cell>
          <cell r="AL415" t="str">
            <v>H001</v>
          </cell>
          <cell r="AM415">
            <v>20020427</v>
          </cell>
        </row>
        <row r="416">
          <cell r="AJ416" t="str">
            <v>0000000566</v>
          </cell>
          <cell r="AK416" t="str">
            <v>BHT</v>
          </cell>
          <cell r="AL416" t="str">
            <v>H001</v>
          </cell>
          <cell r="AM416">
            <v>20020427</v>
          </cell>
        </row>
        <row r="417">
          <cell r="AJ417" t="str">
            <v>0000000584</v>
          </cell>
          <cell r="AK417" t="str">
            <v>BHT</v>
          </cell>
          <cell r="AL417" t="str">
            <v>H001</v>
          </cell>
          <cell r="AM417">
            <v>20020429</v>
          </cell>
        </row>
        <row r="418">
          <cell r="AJ418" t="str">
            <v>0000000585</v>
          </cell>
          <cell r="AK418" t="str">
            <v>BHT</v>
          </cell>
          <cell r="AL418" t="str">
            <v>H001</v>
          </cell>
          <cell r="AM418">
            <v>20020429</v>
          </cell>
        </row>
        <row r="419">
          <cell r="AJ419" t="str">
            <v>0000000586</v>
          </cell>
          <cell r="AK419" t="str">
            <v>BHT</v>
          </cell>
          <cell r="AL419" t="str">
            <v>H001</v>
          </cell>
          <cell r="AM419">
            <v>20020429</v>
          </cell>
        </row>
        <row r="420">
          <cell r="AJ420" t="str">
            <v>0000000587</v>
          </cell>
          <cell r="AK420" t="str">
            <v>BHT</v>
          </cell>
          <cell r="AL420" t="str">
            <v>H001</v>
          </cell>
          <cell r="AM420">
            <v>20020429</v>
          </cell>
        </row>
        <row r="421">
          <cell r="AJ421" t="str">
            <v>0000000588</v>
          </cell>
          <cell r="AK421" t="str">
            <v>BHT</v>
          </cell>
          <cell r="AL421" t="str">
            <v>H001</v>
          </cell>
          <cell r="AM421">
            <v>20020429</v>
          </cell>
        </row>
        <row r="422">
          <cell r="AJ422" t="str">
            <v>0000000589</v>
          </cell>
          <cell r="AK422" t="str">
            <v>BHT</v>
          </cell>
          <cell r="AL422" t="str">
            <v>H001</v>
          </cell>
          <cell r="AM422">
            <v>20020429</v>
          </cell>
        </row>
        <row r="423">
          <cell r="AJ423" t="str">
            <v>0000000590</v>
          </cell>
          <cell r="AK423" t="str">
            <v>BHT</v>
          </cell>
          <cell r="AL423" t="str">
            <v>H001</v>
          </cell>
          <cell r="AM423">
            <v>20020429</v>
          </cell>
        </row>
        <row r="424">
          <cell r="AJ424" t="str">
            <v>0000000591</v>
          </cell>
          <cell r="AK424" t="str">
            <v>BHT</v>
          </cell>
          <cell r="AL424" t="str">
            <v>H001</v>
          </cell>
          <cell r="AM424">
            <v>20020429</v>
          </cell>
        </row>
        <row r="425">
          <cell r="AJ425" t="str">
            <v>0000000592</v>
          </cell>
          <cell r="AK425" t="str">
            <v>BHT</v>
          </cell>
          <cell r="AL425" t="str">
            <v>H001</v>
          </cell>
          <cell r="AM425">
            <v>20020429</v>
          </cell>
        </row>
        <row r="426">
          <cell r="AJ426" t="str">
            <v>0000000593</v>
          </cell>
          <cell r="AK426" t="str">
            <v>BHT</v>
          </cell>
          <cell r="AL426" t="str">
            <v>H001</v>
          </cell>
          <cell r="AM426">
            <v>20020429</v>
          </cell>
        </row>
        <row r="427">
          <cell r="AJ427" t="str">
            <v>0000000594</v>
          </cell>
          <cell r="AK427" t="str">
            <v>BHT</v>
          </cell>
          <cell r="AL427" t="str">
            <v>H001</v>
          </cell>
          <cell r="AM427">
            <v>20020429</v>
          </cell>
        </row>
        <row r="428">
          <cell r="AJ428" t="str">
            <v>0000000595</v>
          </cell>
          <cell r="AK428" t="str">
            <v>BHT</v>
          </cell>
          <cell r="AL428" t="str">
            <v>H001</v>
          </cell>
          <cell r="AM428">
            <v>20020429</v>
          </cell>
        </row>
        <row r="429">
          <cell r="AJ429" t="str">
            <v>0000000596</v>
          </cell>
          <cell r="AK429" t="str">
            <v>BHT</v>
          </cell>
          <cell r="AL429" t="str">
            <v>H001</v>
          </cell>
          <cell r="AM429">
            <v>20020429</v>
          </cell>
        </row>
        <row r="430">
          <cell r="AJ430" t="str">
            <v>0000000597</v>
          </cell>
          <cell r="AK430" t="str">
            <v>BHT</v>
          </cell>
          <cell r="AL430" t="str">
            <v>H001</v>
          </cell>
          <cell r="AM430">
            <v>20020429</v>
          </cell>
        </row>
        <row r="431">
          <cell r="AJ431" t="str">
            <v>0000000598</v>
          </cell>
          <cell r="AK431" t="str">
            <v>BHT</v>
          </cell>
          <cell r="AL431" t="str">
            <v>H001</v>
          </cell>
          <cell r="AM431">
            <v>20020429</v>
          </cell>
        </row>
        <row r="432">
          <cell r="AJ432" t="str">
            <v>0000000599</v>
          </cell>
          <cell r="AK432" t="str">
            <v>BHT</v>
          </cell>
          <cell r="AL432" t="str">
            <v>H001</v>
          </cell>
          <cell r="AM432">
            <v>20020429</v>
          </cell>
        </row>
        <row r="433">
          <cell r="AJ433" t="str">
            <v>0000000600</v>
          </cell>
          <cell r="AK433" t="str">
            <v>BHT</v>
          </cell>
          <cell r="AL433" t="str">
            <v>H001</v>
          </cell>
          <cell r="AM433">
            <v>20020429</v>
          </cell>
        </row>
        <row r="434">
          <cell r="AJ434" t="str">
            <v>0000000619</v>
          </cell>
          <cell r="AK434" t="str">
            <v>BHT</v>
          </cell>
          <cell r="AL434" t="str">
            <v>H001</v>
          </cell>
          <cell r="AM434">
            <v>20020430</v>
          </cell>
        </row>
        <row r="435">
          <cell r="AJ435" t="str">
            <v>0000000620</v>
          </cell>
          <cell r="AK435" t="str">
            <v>BHT</v>
          </cell>
          <cell r="AL435" t="str">
            <v>H001</v>
          </cell>
          <cell r="AM435">
            <v>20020430</v>
          </cell>
        </row>
        <row r="436">
          <cell r="AJ436" t="str">
            <v>0000000621</v>
          </cell>
          <cell r="AK436" t="str">
            <v>BHT</v>
          </cell>
          <cell r="AL436" t="str">
            <v>H001</v>
          </cell>
          <cell r="AM436">
            <v>20020430</v>
          </cell>
        </row>
        <row r="437">
          <cell r="AJ437" t="str">
            <v>0000000622</v>
          </cell>
          <cell r="AK437" t="str">
            <v>BHT</v>
          </cell>
          <cell r="AL437" t="str">
            <v>H001</v>
          </cell>
          <cell r="AM437">
            <v>20020430</v>
          </cell>
        </row>
        <row r="438">
          <cell r="AJ438" t="str">
            <v>0000000623</v>
          </cell>
          <cell r="AK438" t="str">
            <v>BHT</v>
          </cell>
          <cell r="AL438" t="str">
            <v>H001</v>
          </cell>
          <cell r="AM438">
            <v>20020430</v>
          </cell>
        </row>
        <row r="439">
          <cell r="AJ439" t="str">
            <v>0000000624</v>
          </cell>
          <cell r="AK439" t="str">
            <v>BHT</v>
          </cell>
          <cell r="AL439" t="str">
            <v>H001</v>
          </cell>
          <cell r="AM439">
            <v>20020430</v>
          </cell>
        </row>
        <row r="440">
          <cell r="AJ440" t="str">
            <v>0000000625</v>
          </cell>
          <cell r="AK440" t="str">
            <v>BHT</v>
          </cell>
          <cell r="AL440" t="str">
            <v>H001</v>
          </cell>
          <cell r="AM440">
            <v>20020430</v>
          </cell>
        </row>
        <row r="441">
          <cell r="AJ441" t="str">
            <v>0000000626</v>
          </cell>
          <cell r="AK441" t="str">
            <v>BHT</v>
          </cell>
          <cell r="AL441" t="str">
            <v>H001</v>
          </cell>
          <cell r="AM441">
            <v>20020430</v>
          </cell>
        </row>
        <row r="442">
          <cell r="AJ442" t="str">
            <v>0000000627</v>
          </cell>
          <cell r="AK442" t="str">
            <v>BHT</v>
          </cell>
          <cell r="AL442" t="str">
            <v>H001</v>
          </cell>
          <cell r="AM442">
            <v>20020430</v>
          </cell>
        </row>
        <row r="443">
          <cell r="AJ443" t="str">
            <v>0000000628</v>
          </cell>
          <cell r="AK443" t="str">
            <v>BHT</v>
          </cell>
          <cell r="AL443" t="str">
            <v>H001</v>
          </cell>
          <cell r="AM443">
            <v>20020430</v>
          </cell>
        </row>
        <row r="444">
          <cell r="AJ444" t="str">
            <v>0000000629</v>
          </cell>
          <cell r="AK444" t="str">
            <v>BHT</v>
          </cell>
          <cell r="AL444" t="str">
            <v>H001</v>
          </cell>
          <cell r="AM444">
            <v>20020430</v>
          </cell>
        </row>
        <row r="445">
          <cell r="AJ445" t="str">
            <v>0000000630</v>
          </cell>
          <cell r="AK445" t="str">
            <v>BHT</v>
          </cell>
          <cell r="AL445" t="str">
            <v>H001</v>
          </cell>
          <cell r="AM445">
            <v>20020430</v>
          </cell>
        </row>
        <row r="446">
          <cell r="AJ446" t="str">
            <v>0000000631</v>
          </cell>
          <cell r="AK446" t="str">
            <v>BHT</v>
          </cell>
          <cell r="AL446" t="str">
            <v>H001</v>
          </cell>
          <cell r="AM446">
            <v>20020430</v>
          </cell>
        </row>
        <row r="447">
          <cell r="AJ447" t="str">
            <v>0000000632</v>
          </cell>
          <cell r="AK447" t="str">
            <v>BHT</v>
          </cell>
          <cell r="AL447" t="str">
            <v>H001</v>
          </cell>
          <cell r="AM447">
            <v>20020430</v>
          </cell>
        </row>
        <row r="448">
          <cell r="AJ448" t="str">
            <v>0000000567</v>
          </cell>
          <cell r="AK448" t="str">
            <v>BHT</v>
          </cell>
          <cell r="AL448" t="str">
            <v>H001</v>
          </cell>
          <cell r="AM448">
            <v>20020427</v>
          </cell>
        </row>
        <row r="449">
          <cell r="AJ449" t="str">
            <v>0000000293</v>
          </cell>
          <cell r="AK449" t="str">
            <v>BHT</v>
          </cell>
          <cell r="AL449" t="str">
            <v>H002</v>
          </cell>
          <cell r="AM449">
            <v>20020411</v>
          </cell>
        </row>
        <row r="450">
          <cell r="AJ450" t="str">
            <v>0000000333</v>
          </cell>
          <cell r="AK450" t="str">
            <v>BHT</v>
          </cell>
          <cell r="AL450" t="str">
            <v>H002</v>
          </cell>
          <cell r="AM450">
            <v>20020418</v>
          </cell>
        </row>
        <row r="451">
          <cell r="AJ451" t="str">
            <v>0000000334</v>
          </cell>
          <cell r="AK451" t="str">
            <v>BHT</v>
          </cell>
          <cell r="AL451" t="str">
            <v>H002</v>
          </cell>
          <cell r="AM451">
            <v>20020418</v>
          </cell>
        </row>
        <row r="452">
          <cell r="AJ452" t="str">
            <v>0000000415</v>
          </cell>
          <cell r="AK452" t="str">
            <v>BHT</v>
          </cell>
          <cell r="AL452" t="str">
            <v>H002</v>
          </cell>
          <cell r="AM452">
            <v>20020422</v>
          </cell>
        </row>
        <row r="453">
          <cell r="AJ453" t="str">
            <v>0000000416</v>
          </cell>
          <cell r="AK453" t="str">
            <v>BHT</v>
          </cell>
          <cell r="AL453" t="str">
            <v>H002</v>
          </cell>
          <cell r="AM453">
            <v>20020422</v>
          </cell>
        </row>
        <row r="454">
          <cell r="AJ454" t="str">
            <v>0000000417</v>
          </cell>
          <cell r="AK454" t="str">
            <v>BHT</v>
          </cell>
          <cell r="AL454" t="str">
            <v>H002</v>
          </cell>
          <cell r="AM454">
            <v>20020422</v>
          </cell>
        </row>
        <row r="455">
          <cell r="AJ455" t="str">
            <v>0000000418</v>
          </cell>
          <cell r="AK455" t="str">
            <v>BHT</v>
          </cell>
          <cell r="AL455" t="str">
            <v>H002</v>
          </cell>
          <cell r="AM455">
            <v>20020422</v>
          </cell>
        </row>
        <row r="456">
          <cell r="AJ456" t="str">
            <v>0000000491</v>
          </cell>
          <cell r="AK456" t="str">
            <v>BHT</v>
          </cell>
          <cell r="AL456" t="str">
            <v>H002</v>
          </cell>
          <cell r="AM456">
            <v>20020425</v>
          </cell>
        </row>
        <row r="457">
          <cell r="AJ457" t="str">
            <v>0000000492</v>
          </cell>
          <cell r="AK457" t="str">
            <v>BHT</v>
          </cell>
          <cell r="AL457" t="str">
            <v>H002</v>
          </cell>
          <cell r="AM457">
            <v>20020425</v>
          </cell>
        </row>
        <row r="458">
          <cell r="AJ458" t="str">
            <v>0000000002</v>
          </cell>
          <cell r="AK458" t="str">
            <v>BHT</v>
          </cell>
          <cell r="AL458" t="str">
            <v>H004</v>
          </cell>
          <cell r="AM458">
            <v>20020401</v>
          </cell>
        </row>
        <row r="459">
          <cell r="AJ459" t="str">
            <v>0000000003</v>
          </cell>
          <cell r="AK459" t="str">
            <v>BHT</v>
          </cell>
          <cell r="AL459" t="str">
            <v>H004</v>
          </cell>
          <cell r="AM459">
            <v>20020401</v>
          </cell>
        </row>
        <row r="460">
          <cell r="AJ460" t="str">
            <v>0000000215</v>
          </cell>
          <cell r="AK460" t="str">
            <v>BHT</v>
          </cell>
          <cell r="AL460" t="str">
            <v>H004</v>
          </cell>
          <cell r="AM460">
            <v>20020409</v>
          </cell>
        </row>
        <row r="461">
          <cell r="AJ461" t="str">
            <v>0000000216</v>
          </cell>
          <cell r="AK461" t="str">
            <v>BHT</v>
          </cell>
          <cell r="AL461" t="str">
            <v>H004</v>
          </cell>
          <cell r="AM461">
            <v>20020409</v>
          </cell>
        </row>
        <row r="462">
          <cell r="AJ462" t="str">
            <v>0000000244</v>
          </cell>
          <cell r="AK462" t="str">
            <v>BHT</v>
          </cell>
          <cell r="AL462" t="str">
            <v>H004</v>
          </cell>
          <cell r="AM462">
            <v>20020409</v>
          </cell>
        </row>
        <row r="463">
          <cell r="AJ463" t="str">
            <v>0000000331</v>
          </cell>
          <cell r="AK463" t="str">
            <v>BHT</v>
          </cell>
          <cell r="AL463" t="str">
            <v>H004</v>
          </cell>
          <cell r="AM463">
            <v>20020417</v>
          </cell>
        </row>
        <row r="464">
          <cell r="AJ464" t="str">
            <v>0000000433</v>
          </cell>
          <cell r="AK464" t="str">
            <v>BHT</v>
          </cell>
          <cell r="AL464" t="str">
            <v>H004</v>
          </cell>
          <cell r="AM464">
            <v>20020422</v>
          </cell>
        </row>
        <row r="465">
          <cell r="AJ465" t="str">
            <v>0000000434</v>
          </cell>
          <cell r="AK465" t="str">
            <v>BHT</v>
          </cell>
          <cell r="AL465" t="str">
            <v>H004</v>
          </cell>
          <cell r="AM465">
            <v>20020422</v>
          </cell>
        </row>
        <row r="466">
          <cell r="AJ466" t="str">
            <v>0000000435</v>
          </cell>
          <cell r="AK466" t="str">
            <v>BHT</v>
          </cell>
          <cell r="AL466" t="str">
            <v>H004</v>
          </cell>
          <cell r="AM466">
            <v>20020422</v>
          </cell>
        </row>
        <row r="467">
          <cell r="AJ467" t="str">
            <v>0000000577</v>
          </cell>
          <cell r="AK467" t="str">
            <v>BHT</v>
          </cell>
          <cell r="AL467" t="str">
            <v>H004</v>
          </cell>
          <cell r="AM467">
            <v>20020429</v>
          </cell>
        </row>
        <row r="468">
          <cell r="AJ468" t="str">
            <v>0000000261</v>
          </cell>
          <cell r="AK468" t="str">
            <v>BHT</v>
          </cell>
          <cell r="AL468" t="str">
            <v>H005</v>
          </cell>
          <cell r="AM468">
            <v>20020410</v>
          </cell>
        </row>
        <row r="469">
          <cell r="AJ469" t="str">
            <v>0000000013</v>
          </cell>
          <cell r="AK469" t="str">
            <v>BHT</v>
          </cell>
          <cell r="AL469" t="str">
            <v>I001</v>
          </cell>
          <cell r="AM469">
            <v>20020401</v>
          </cell>
        </row>
        <row r="470">
          <cell r="AJ470" t="str">
            <v>0000000014</v>
          </cell>
          <cell r="AK470" t="str">
            <v>BHT</v>
          </cell>
          <cell r="AL470" t="str">
            <v>I001</v>
          </cell>
          <cell r="AM470">
            <v>20020401</v>
          </cell>
        </row>
        <row r="471">
          <cell r="AJ471" t="str">
            <v>0000000025</v>
          </cell>
          <cell r="AK471" t="str">
            <v>BHT</v>
          </cell>
          <cell r="AL471" t="str">
            <v>I001</v>
          </cell>
          <cell r="AM471">
            <v>20020401</v>
          </cell>
        </row>
        <row r="472">
          <cell r="AJ472" t="str">
            <v>0000000032</v>
          </cell>
          <cell r="AK472" t="str">
            <v>BHT</v>
          </cell>
          <cell r="AL472" t="str">
            <v>I001</v>
          </cell>
          <cell r="AM472">
            <v>20020402</v>
          </cell>
        </row>
        <row r="473">
          <cell r="AJ473" t="str">
            <v>0000000033</v>
          </cell>
          <cell r="AK473" t="str">
            <v>BHT</v>
          </cell>
          <cell r="AL473" t="str">
            <v>I001</v>
          </cell>
          <cell r="AM473">
            <v>20020402</v>
          </cell>
        </row>
        <row r="474">
          <cell r="AJ474" t="str">
            <v>0000000034</v>
          </cell>
          <cell r="AK474" t="str">
            <v>BHT</v>
          </cell>
          <cell r="AL474" t="str">
            <v>I001</v>
          </cell>
          <cell r="AM474">
            <v>20020402</v>
          </cell>
        </row>
        <row r="475">
          <cell r="AJ475" t="str">
            <v>0000000035</v>
          </cell>
          <cell r="AK475" t="str">
            <v>BHT</v>
          </cell>
          <cell r="AL475" t="str">
            <v>I001</v>
          </cell>
          <cell r="AM475">
            <v>20020402</v>
          </cell>
        </row>
        <row r="476">
          <cell r="AJ476" t="str">
            <v>0000000072</v>
          </cell>
          <cell r="AK476" t="str">
            <v>BHT</v>
          </cell>
          <cell r="AL476" t="str">
            <v>I001</v>
          </cell>
          <cell r="AM476">
            <v>20020403</v>
          </cell>
        </row>
        <row r="477">
          <cell r="AJ477" t="str">
            <v>0000000073</v>
          </cell>
          <cell r="AK477" t="str">
            <v>BHT</v>
          </cell>
          <cell r="AL477" t="str">
            <v>I001</v>
          </cell>
          <cell r="AM477">
            <v>20020403</v>
          </cell>
        </row>
        <row r="478">
          <cell r="AJ478" t="str">
            <v>0000000101</v>
          </cell>
          <cell r="AK478" t="str">
            <v>BHT</v>
          </cell>
          <cell r="AL478" t="str">
            <v>I001</v>
          </cell>
          <cell r="AM478">
            <v>20020404</v>
          </cell>
        </row>
        <row r="479">
          <cell r="AJ479" t="str">
            <v>0000000102</v>
          </cell>
          <cell r="AK479" t="str">
            <v>BHT</v>
          </cell>
          <cell r="AL479" t="str">
            <v>I001</v>
          </cell>
          <cell r="AM479">
            <v>20020404</v>
          </cell>
        </row>
        <row r="480">
          <cell r="AJ480" t="str">
            <v>0000000103</v>
          </cell>
          <cell r="AK480" t="str">
            <v>BHT</v>
          </cell>
          <cell r="AL480" t="str">
            <v>I001</v>
          </cell>
          <cell r="AM480">
            <v>20020404</v>
          </cell>
        </row>
        <row r="481">
          <cell r="AJ481" t="str">
            <v>0000000133</v>
          </cell>
          <cell r="AK481" t="str">
            <v>BHT</v>
          </cell>
          <cell r="AL481" t="str">
            <v>I001</v>
          </cell>
          <cell r="AM481">
            <v>20020405</v>
          </cell>
        </row>
        <row r="482">
          <cell r="AJ482" t="str">
            <v>0000000134</v>
          </cell>
          <cell r="AK482" t="str">
            <v>BHT</v>
          </cell>
          <cell r="AL482" t="str">
            <v>I001</v>
          </cell>
          <cell r="AM482">
            <v>20020405</v>
          </cell>
        </row>
        <row r="483">
          <cell r="AJ483" t="str">
            <v>0000000135</v>
          </cell>
          <cell r="AK483" t="str">
            <v>BHT</v>
          </cell>
          <cell r="AL483" t="str">
            <v>I001</v>
          </cell>
          <cell r="AM483">
            <v>20020405</v>
          </cell>
        </row>
        <row r="484">
          <cell r="AJ484" t="str">
            <v>0000000163</v>
          </cell>
          <cell r="AK484" t="str">
            <v>BHT</v>
          </cell>
          <cell r="AL484" t="str">
            <v>I001</v>
          </cell>
          <cell r="AM484">
            <v>20020405</v>
          </cell>
        </row>
        <row r="485">
          <cell r="AJ485" t="str">
            <v>0000000164</v>
          </cell>
          <cell r="AK485" t="str">
            <v>BHT</v>
          </cell>
          <cell r="AL485" t="str">
            <v>I001</v>
          </cell>
          <cell r="AM485">
            <v>20020405</v>
          </cell>
        </row>
        <row r="486">
          <cell r="AJ486" t="str">
            <v>0000000198</v>
          </cell>
          <cell r="AK486" t="str">
            <v>BHT</v>
          </cell>
          <cell r="AL486" t="str">
            <v>I001</v>
          </cell>
          <cell r="AM486">
            <v>20020408</v>
          </cell>
        </row>
        <row r="487">
          <cell r="AJ487" t="str">
            <v>0000000199</v>
          </cell>
          <cell r="AK487" t="str">
            <v>BHT</v>
          </cell>
          <cell r="AL487" t="str">
            <v>I001</v>
          </cell>
          <cell r="AM487">
            <v>20020408</v>
          </cell>
        </row>
        <row r="488">
          <cell r="AJ488" t="str">
            <v>0000000211</v>
          </cell>
          <cell r="AK488" t="str">
            <v>BHT</v>
          </cell>
          <cell r="AL488" t="str">
            <v>I001</v>
          </cell>
          <cell r="AM488">
            <v>20020409</v>
          </cell>
        </row>
        <row r="489">
          <cell r="AJ489" t="str">
            <v>0000000212</v>
          </cell>
          <cell r="AK489" t="str">
            <v>BHT</v>
          </cell>
          <cell r="AL489" t="str">
            <v>I001</v>
          </cell>
          <cell r="AM489">
            <v>20020409</v>
          </cell>
        </row>
        <row r="490">
          <cell r="AJ490" t="str">
            <v>0000000213</v>
          </cell>
          <cell r="AK490" t="str">
            <v>BHT</v>
          </cell>
          <cell r="AL490" t="str">
            <v>I001</v>
          </cell>
          <cell r="AM490">
            <v>20020409</v>
          </cell>
        </row>
        <row r="491">
          <cell r="AJ491" t="str">
            <v>0000000257</v>
          </cell>
          <cell r="AK491" t="str">
            <v>BHT</v>
          </cell>
          <cell r="AL491" t="str">
            <v>I001</v>
          </cell>
          <cell r="AM491">
            <v>20020410</v>
          </cell>
        </row>
        <row r="492">
          <cell r="AJ492" t="str">
            <v>0000000258</v>
          </cell>
          <cell r="AK492" t="str">
            <v>BHT</v>
          </cell>
          <cell r="AL492" t="str">
            <v>I001</v>
          </cell>
          <cell r="AM492">
            <v>20020410</v>
          </cell>
        </row>
        <row r="493">
          <cell r="AJ493" t="str">
            <v>0000000259</v>
          </cell>
          <cell r="AK493" t="str">
            <v>BHT</v>
          </cell>
          <cell r="AL493" t="str">
            <v>I001</v>
          </cell>
          <cell r="AM493">
            <v>20020410</v>
          </cell>
        </row>
        <row r="494">
          <cell r="AJ494" t="str">
            <v>0000000290</v>
          </cell>
          <cell r="AK494" t="str">
            <v>BHT</v>
          </cell>
          <cell r="AL494" t="str">
            <v>I001</v>
          </cell>
          <cell r="AM494">
            <v>20020411</v>
          </cell>
        </row>
        <row r="495">
          <cell r="AJ495" t="str">
            <v>0000000291</v>
          </cell>
          <cell r="AK495" t="str">
            <v>BHT</v>
          </cell>
          <cell r="AL495" t="str">
            <v>I001</v>
          </cell>
          <cell r="AM495">
            <v>20020411</v>
          </cell>
        </row>
        <row r="496">
          <cell r="AJ496" t="str">
            <v>0000000292</v>
          </cell>
          <cell r="AK496" t="str">
            <v>BHT</v>
          </cell>
          <cell r="AL496" t="str">
            <v>I001</v>
          </cell>
          <cell r="AM496">
            <v>20020411</v>
          </cell>
        </row>
        <row r="497">
          <cell r="AJ497" t="str">
            <v>0000000327</v>
          </cell>
          <cell r="AK497" t="str">
            <v>BHT</v>
          </cell>
          <cell r="AL497" t="str">
            <v>I001</v>
          </cell>
          <cell r="AM497">
            <v>20020412</v>
          </cell>
        </row>
        <row r="498">
          <cell r="AJ498" t="str">
            <v>0000000328</v>
          </cell>
          <cell r="AK498" t="str">
            <v>BHT</v>
          </cell>
          <cell r="AL498" t="str">
            <v>I001</v>
          </cell>
          <cell r="AM498">
            <v>20020412</v>
          </cell>
        </row>
        <row r="499">
          <cell r="AJ499" t="str">
            <v>0000000432</v>
          </cell>
          <cell r="AK499" t="str">
            <v>BHT</v>
          </cell>
          <cell r="AL499" t="str">
            <v>I001</v>
          </cell>
          <cell r="AM499">
            <v>20020422</v>
          </cell>
        </row>
        <row r="500">
          <cell r="AJ500" t="str">
            <v>0000000437</v>
          </cell>
          <cell r="AK500" t="str">
            <v>BHT</v>
          </cell>
          <cell r="AL500" t="str">
            <v>I001</v>
          </cell>
          <cell r="AM500">
            <v>20020423</v>
          </cell>
        </row>
        <row r="501">
          <cell r="AJ501" t="str">
            <v>0000000464</v>
          </cell>
          <cell r="AK501" t="str">
            <v>BHT</v>
          </cell>
          <cell r="AL501" t="str">
            <v>I001</v>
          </cell>
          <cell r="AM501">
            <v>20020424</v>
          </cell>
        </row>
        <row r="502">
          <cell r="AJ502" t="str">
            <v>0000000490</v>
          </cell>
          <cell r="AK502" t="str">
            <v>BHT</v>
          </cell>
          <cell r="AL502" t="str">
            <v>I001</v>
          </cell>
          <cell r="AM502">
            <v>20020425</v>
          </cell>
        </row>
        <row r="503">
          <cell r="AJ503" t="str">
            <v>0000000548</v>
          </cell>
          <cell r="AK503" t="str">
            <v>BHT</v>
          </cell>
          <cell r="AL503" t="str">
            <v>I001</v>
          </cell>
          <cell r="AM503">
            <v>20020426</v>
          </cell>
        </row>
        <row r="504">
          <cell r="AJ504" t="str">
            <v>0000000564</v>
          </cell>
          <cell r="AK504" t="str">
            <v>BHT</v>
          </cell>
          <cell r="AL504" t="str">
            <v>I001</v>
          </cell>
          <cell r="AM504">
            <v>20020427</v>
          </cell>
        </row>
        <row r="505">
          <cell r="AJ505" t="str">
            <v>0000000575</v>
          </cell>
          <cell r="AK505" t="str">
            <v>BHT</v>
          </cell>
          <cell r="AL505" t="str">
            <v>I001</v>
          </cell>
          <cell r="AM505">
            <v>20020429</v>
          </cell>
        </row>
        <row r="506">
          <cell r="AJ506" t="str">
            <v>0000000104</v>
          </cell>
          <cell r="AK506" t="str">
            <v>BHT</v>
          </cell>
          <cell r="AL506" t="str">
            <v>I002</v>
          </cell>
          <cell r="AM506">
            <v>20020404</v>
          </cell>
        </row>
        <row r="507">
          <cell r="AJ507" t="str">
            <v>0000000323</v>
          </cell>
          <cell r="AK507" t="str">
            <v>BHT</v>
          </cell>
          <cell r="AL507" t="str">
            <v>I003</v>
          </cell>
          <cell r="AM507">
            <v>20020412</v>
          </cell>
        </row>
        <row r="508">
          <cell r="AJ508" t="str">
            <v>0000000069</v>
          </cell>
          <cell r="AK508" t="str">
            <v>BHT</v>
          </cell>
          <cell r="AL508" t="str">
            <v>I004</v>
          </cell>
          <cell r="AM508">
            <v>20020402</v>
          </cell>
        </row>
        <row r="509">
          <cell r="AJ509" t="str">
            <v>0000000074</v>
          </cell>
          <cell r="AK509" t="str">
            <v>BHT</v>
          </cell>
          <cell r="AL509" t="str">
            <v>I004</v>
          </cell>
          <cell r="AM509">
            <v>20020403</v>
          </cell>
        </row>
        <row r="510">
          <cell r="AJ510" t="str">
            <v>0000000136</v>
          </cell>
          <cell r="AK510" t="str">
            <v>BHT</v>
          </cell>
          <cell r="AL510" t="str">
            <v>I004</v>
          </cell>
          <cell r="AM510">
            <v>20020405</v>
          </cell>
        </row>
        <row r="511">
          <cell r="AJ511" t="str">
            <v>0000000362</v>
          </cell>
          <cell r="AK511" t="str">
            <v>BHT</v>
          </cell>
          <cell r="AL511" t="str">
            <v>I004</v>
          </cell>
          <cell r="AM511">
            <v>20020419</v>
          </cell>
        </row>
        <row r="512">
          <cell r="AJ512" t="str">
            <v>0000000465</v>
          </cell>
          <cell r="AK512" t="str">
            <v>BHT</v>
          </cell>
          <cell r="AL512" t="str">
            <v>I004</v>
          </cell>
          <cell r="AM512">
            <v>20020424</v>
          </cell>
        </row>
        <row r="513">
          <cell r="AJ513" t="str">
            <v>0000000466</v>
          </cell>
          <cell r="AK513" t="str">
            <v>BHT</v>
          </cell>
          <cell r="AL513" t="str">
            <v>I004</v>
          </cell>
          <cell r="AM513">
            <v>20020424</v>
          </cell>
        </row>
        <row r="514">
          <cell r="AJ514" t="str">
            <v>0000000467</v>
          </cell>
          <cell r="AK514" t="str">
            <v>BHT</v>
          </cell>
          <cell r="AL514" t="str">
            <v>I004</v>
          </cell>
          <cell r="AM514">
            <v>20020424</v>
          </cell>
        </row>
        <row r="515">
          <cell r="AJ515" t="str">
            <v>0000000549</v>
          </cell>
          <cell r="AK515" t="str">
            <v>BHT</v>
          </cell>
          <cell r="AL515" t="str">
            <v>I004</v>
          </cell>
          <cell r="AM515">
            <v>20020426</v>
          </cell>
        </row>
        <row r="516">
          <cell r="AJ516" t="str">
            <v>0000000554</v>
          </cell>
          <cell r="AK516" t="str">
            <v>BHT</v>
          </cell>
          <cell r="AL516" t="str">
            <v>I004</v>
          </cell>
          <cell r="AM516">
            <v>20020426</v>
          </cell>
        </row>
        <row r="517">
          <cell r="AJ517" t="str">
            <v>0000000576</v>
          </cell>
          <cell r="AK517" t="str">
            <v>BHT</v>
          </cell>
          <cell r="AL517" t="str">
            <v>I004</v>
          </cell>
          <cell r="AM517">
            <v>20020429</v>
          </cell>
        </row>
        <row r="518">
          <cell r="AJ518" t="str">
            <v>0000000610</v>
          </cell>
          <cell r="AK518" t="str">
            <v>BHT</v>
          </cell>
          <cell r="AL518" t="str">
            <v>I004</v>
          </cell>
          <cell r="AM518">
            <v>20020430</v>
          </cell>
        </row>
        <row r="519">
          <cell r="AJ519" t="str">
            <v>0000000031</v>
          </cell>
          <cell r="AK519" t="str">
            <v>BHT</v>
          </cell>
          <cell r="AL519" t="str">
            <v>I005</v>
          </cell>
          <cell r="AM519">
            <v>20020402</v>
          </cell>
        </row>
        <row r="520">
          <cell r="AJ520" t="str">
            <v>0000000127</v>
          </cell>
          <cell r="AK520" t="str">
            <v>YEN</v>
          </cell>
          <cell r="AL520" t="str">
            <v>M001</v>
          </cell>
          <cell r="AM520">
            <v>20020404</v>
          </cell>
        </row>
        <row r="521">
          <cell r="AJ521" t="str">
            <v>0000000160</v>
          </cell>
          <cell r="AK521" t="str">
            <v>YEN</v>
          </cell>
          <cell r="AL521" t="str">
            <v>M001</v>
          </cell>
          <cell r="AM521">
            <v>20020405</v>
          </cell>
        </row>
        <row r="522">
          <cell r="AJ522" t="str">
            <v>0000000379</v>
          </cell>
          <cell r="AK522" t="str">
            <v>YEN</v>
          </cell>
          <cell r="AL522" t="str">
            <v>M001</v>
          </cell>
          <cell r="AM522">
            <v>20020419</v>
          </cell>
        </row>
        <row r="523">
          <cell r="AJ523" t="str">
            <v>0000000397</v>
          </cell>
          <cell r="AK523" t="str">
            <v>YEN</v>
          </cell>
          <cell r="AL523" t="str">
            <v>M001</v>
          </cell>
          <cell r="AM523">
            <v>20020420</v>
          </cell>
        </row>
        <row r="524">
          <cell r="AJ524" t="str">
            <v>0000000555</v>
          </cell>
          <cell r="AK524" t="str">
            <v>YEN</v>
          </cell>
          <cell r="AL524" t="str">
            <v>M001</v>
          </cell>
          <cell r="AM524">
            <v>20020426</v>
          </cell>
        </row>
        <row r="525">
          <cell r="AJ525" t="str">
            <v>0000000563</v>
          </cell>
          <cell r="AK525" t="str">
            <v>YEN</v>
          </cell>
          <cell r="AL525" t="str">
            <v>M001</v>
          </cell>
          <cell r="AM525">
            <v>20020426</v>
          </cell>
        </row>
        <row r="526">
          <cell r="AJ526" t="str">
            <v>0000000061</v>
          </cell>
          <cell r="AK526" t="str">
            <v>YEN</v>
          </cell>
          <cell r="AL526" t="str">
            <v>M002</v>
          </cell>
          <cell r="AM526">
            <v>20020402</v>
          </cell>
        </row>
        <row r="527">
          <cell r="AJ527" t="str">
            <v>0000000062</v>
          </cell>
          <cell r="AK527" t="str">
            <v>YEN</v>
          </cell>
          <cell r="AL527" t="str">
            <v>M002</v>
          </cell>
          <cell r="AM527">
            <v>20020402</v>
          </cell>
        </row>
        <row r="528">
          <cell r="AJ528" t="str">
            <v>0000000063</v>
          </cell>
          <cell r="AK528" t="str">
            <v>YEN</v>
          </cell>
          <cell r="AL528" t="str">
            <v>M002</v>
          </cell>
          <cell r="AM528">
            <v>20020402</v>
          </cell>
        </row>
        <row r="529">
          <cell r="AJ529" t="str">
            <v>0000000064</v>
          </cell>
          <cell r="AK529" t="str">
            <v>YEN</v>
          </cell>
          <cell r="AL529" t="str">
            <v>M002</v>
          </cell>
          <cell r="AM529">
            <v>20020402</v>
          </cell>
        </row>
        <row r="530">
          <cell r="AJ530" t="str">
            <v>0000000065</v>
          </cell>
          <cell r="AK530" t="str">
            <v>YEN</v>
          </cell>
          <cell r="AL530" t="str">
            <v>M002</v>
          </cell>
          <cell r="AM530">
            <v>20020402</v>
          </cell>
        </row>
        <row r="531">
          <cell r="AJ531" t="str">
            <v>0000000067</v>
          </cell>
          <cell r="AK531" t="str">
            <v>YEN</v>
          </cell>
          <cell r="AL531" t="str">
            <v>M002</v>
          </cell>
          <cell r="AM531">
            <v>20020402</v>
          </cell>
        </row>
        <row r="532">
          <cell r="AJ532" t="str">
            <v>0000000068</v>
          </cell>
          <cell r="AK532" t="str">
            <v>YEN</v>
          </cell>
          <cell r="AL532" t="str">
            <v>M002</v>
          </cell>
          <cell r="AM532">
            <v>20020402</v>
          </cell>
        </row>
        <row r="533">
          <cell r="AJ533" t="str">
            <v>0000000125</v>
          </cell>
          <cell r="AK533" t="str">
            <v>YEN</v>
          </cell>
          <cell r="AL533" t="str">
            <v>M002</v>
          </cell>
          <cell r="AM533">
            <v>20020404</v>
          </cell>
        </row>
        <row r="534">
          <cell r="AJ534" t="str">
            <v>0000000126</v>
          </cell>
          <cell r="AK534" t="str">
            <v>YEN</v>
          </cell>
          <cell r="AL534" t="str">
            <v>M002</v>
          </cell>
          <cell r="AM534">
            <v>20020404</v>
          </cell>
        </row>
        <row r="535">
          <cell r="AJ535" t="str">
            <v>0000000132</v>
          </cell>
          <cell r="AK535" t="str">
            <v>YEN</v>
          </cell>
          <cell r="AL535" t="str">
            <v>M002</v>
          </cell>
          <cell r="AM535">
            <v>20020404</v>
          </cell>
        </row>
        <row r="536">
          <cell r="AJ536" t="str">
            <v>0000000161</v>
          </cell>
          <cell r="AK536" t="str">
            <v>YEN</v>
          </cell>
          <cell r="AL536" t="str">
            <v>M002</v>
          </cell>
          <cell r="AM536">
            <v>20020405</v>
          </cell>
        </row>
        <row r="537">
          <cell r="AJ537" t="str">
            <v>0000000162</v>
          </cell>
          <cell r="AK537" t="str">
            <v>YEN</v>
          </cell>
          <cell r="AL537" t="str">
            <v>M002</v>
          </cell>
          <cell r="AM537">
            <v>20020405</v>
          </cell>
        </row>
        <row r="538">
          <cell r="AJ538" t="str">
            <v>0000000208</v>
          </cell>
          <cell r="AK538" t="str">
            <v>YEN</v>
          </cell>
          <cell r="AL538" t="str">
            <v>M002</v>
          </cell>
          <cell r="AM538">
            <v>20020408</v>
          </cell>
        </row>
        <row r="539">
          <cell r="AJ539" t="str">
            <v>0000000209</v>
          </cell>
          <cell r="AK539" t="str">
            <v>YEN</v>
          </cell>
          <cell r="AL539" t="str">
            <v>M002</v>
          </cell>
          <cell r="AM539">
            <v>20020408</v>
          </cell>
        </row>
        <row r="540">
          <cell r="AJ540" t="str">
            <v>0000000243</v>
          </cell>
          <cell r="AK540" t="str">
            <v>YEN</v>
          </cell>
          <cell r="AL540" t="str">
            <v>M002</v>
          </cell>
          <cell r="AM540">
            <v>20020409</v>
          </cell>
        </row>
        <row r="541">
          <cell r="AJ541" t="str">
            <v>0000000255</v>
          </cell>
          <cell r="AK541" t="str">
            <v>YEN</v>
          </cell>
          <cell r="AL541" t="str">
            <v>M002</v>
          </cell>
          <cell r="AM541">
            <v>20020409</v>
          </cell>
        </row>
        <row r="542">
          <cell r="AJ542" t="str">
            <v>0000000256</v>
          </cell>
          <cell r="AK542" t="str">
            <v>YEN</v>
          </cell>
          <cell r="AL542" t="str">
            <v>M002</v>
          </cell>
          <cell r="AM542">
            <v>20020409</v>
          </cell>
        </row>
        <row r="543">
          <cell r="AJ543" t="str">
            <v>0000000289</v>
          </cell>
          <cell r="AK543" t="str">
            <v>YEN</v>
          </cell>
          <cell r="AL543" t="str">
            <v>M002</v>
          </cell>
          <cell r="AM543">
            <v>20020410</v>
          </cell>
        </row>
        <row r="544">
          <cell r="AJ544" t="str">
            <v>0000000356</v>
          </cell>
          <cell r="AK544" t="str">
            <v>YEN</v>
          </cell>
          <cell r="AL544" t="str">
            <v>M002</v>
          </cell>
          <cell r="AM544">
            <v>20020418</v>
          </cell>
        </row>
        <row r="545">
          <cell r="AJ545" t="str">
            <v>0000000357</v>
          </cell>
          <cell r="AK545" t="str">
            <v>YEN</v>
          </cell>
          <cell r="AL545" t="str">
            <v>M002</v>
          </cell>
          <cell r="AM545">
            <v>20020418</v>
          </cell>
        </row>
        <row r="546">
          <cell r="AJ546" t="str">
            <v>0000000364</v>
          </cell>
          <cell r="AK546" t="str">
            <v>YEN</v>
          </cell>
          <cell r="AL546" t="str">
            <v>M002</v>
          </cell>
          <cell r="AM546">
            <v>20020419</v>
          </cell>
        </row>
        <row r="547">
          <cell r="AJ547" t="str">
            <v>0000000365</v>
          </cell>
          <cell r="AK547" t="str">
            <v>YEN</v>
          </cell>
          <cell r="AL547" t="str">
            <v>M002</v>
          </cell>
          <cell r="AM547">
            <v>20020419</v>
          </cell>
        </row>
        <row r="548">
          <cell r="AJ548" t="str">
            <v>0000000376</v>
          </cell>
          <cell r="AK548" t="str">
            <v>YEN</v>
          </cell>
          <cell r="AL548" t="str">
            <v>M002</v>
          </cell>
          <cell r="AM548">
            <v>20020419</v>
          </cell>
        </row>
        <row r="549">
          <cell r="AJ549" t="str">
            <v>0000000377</v>
          </cell>
          <cell r="AK549" t="str">
            <v>YEN</v>
          </cell>
          <cell r="AL549" t="str">
            <v>M002</v>
          </cell>
          <cell r="AM549">
            <v>20020419</v>
          </cell>
        </row>
        <row r="550">
          <cell r="AJ550" t="str">
            <v>0000000378</v>
          </cell>
          <cell r="AK550" t="str">
            <v>YEN</v>
          </cell>
          <cell r="AL550" t="str">
            <v>M002</v>
          </cell>
          <cell r="AM550">
            <v>20020419</v>
          </cell>
        </row>
        <row r="551">
          <cell r="AJ551" t="str">
            <v>0000000396</v>
          </cell>
          <cell r="AK551" t="str">
            <v>YEN</v>
          </cell>
          <cell r="AL551" t="str">
            <v>M002</v>
          </cell>
          <cell r="AM551">
            <v>20020420</v>
          </cell>
        </row>
        <row r="552">
          <cell r="AJ552" t="str">
            <v>0000000460</v>
          </cell>
          <cell r="AK552" t="str">
            <v>YEN</v>
          </cell>
          <cell r="AL552" t="str">
            <v>M002</v>
          </cell>
          <cell r="AM552">
            <v>20020423</v>
          </cell>
        </row>
        <row r="553">
          <cell r="AJ553" t="str">
            <v>0000000461</v>
          </cell>
          <cell r="AK553" t="str">
            <v>YEN</v>
          </cell>
          <cell r="AL553" t="str">
            <v>M002</v>
          </cell>
          <cell r="AM553">
            <v>20020423</v>
          </cell>
        </row>
        <row r="554">
          <cell r="AJ554" t="str">
            <v>0000000486</v>
          </cell>
          <cell r="AK554" t="str">
            <v>YEN</v>
          </cell>
          <cell r="AL554" t="str">
            <v>M002</v>
          </cell>
          <cell r="AM554">
            <v>20020424</v>
          </cell>
        </row>
        <row r="555">
          <cell r="AJ555" t="str">
            <v>0000000487</v>
          </cell>
          <cell r="AK555" t="str">
            <v>YEN</v>
          </cell>
          <cell r="AL555" t="str">
            <v>M002</v>
          </cell>
          <cell r="AM555">
            <v>20020424</v>
          </cell>
        </row>
        <row r="556">
          <cell r="AJ556" t="str">
            <v>0000000130</v>
          </cell>
          <cell r="AK556" t="str">
            <v>BHT_EXPORT</v>
          </cell>
          <cell r="AL556" t="str">
            <v>M005</v>
          </cell>
          <cell r="AM556">
            <v>20020404</v>
          </cell>
        </row>
        <row r="557">
          <cell r="AJ557" t="str">
            <v>0000000322</v>
          </cell>
          <cell r="AK557" t="str">
            <v>BHT_EXPORT</v>
          </cell>
          <cell r="AL557" t="str">
            <v>M005</v>
          </cell>
          <cell r="AM557">
            <v>20020411</v>
          </cell>
        </row>
        <row r="558">
          <cell r="AJ558" t="str">
            <v>0000000436</v>
          </cell>
          <cell r="AK558" t="str">
            <v>BHT_EXPORT</v>
          </cell>
          <cell r="AL558" t="str">
            <v>M005</v>
          </cell>
          <cell r="AM558">
            <v>20020422</v>
          </cell>
        </row>
        <row r="559">
          <cell r="AJ559" t="str">
            <v>0000000556</v>
          </cell>
          <cell r="AK559" t="str">
            <v>BHT_EXPORT</v>
          </cell>
          <cell r="AL559" t="str">
            <v>M005</v>
          </cell>
          <cell r="AM559">
            <v>20020426</v>
          </cell>
        </row>
        <row r="560">
          <cell r="AJ560" t="str">
            <v>0000000313</v>
          </cell>
          <cell r="AK560" t="str">
            <v>DOLLAR</v>
          </cell>
          <cell r="AL560" t="str">
            <v>M007</v>
          </cell>
          <cell r="AM560">
            <v>20020411</v>
          </cell>
        </row>
        <row r="561">
          <cell r="AJ561" t="str">
            <v>0000000026</v>
          </cell>
          <cell r="AK561" t="str">
            <v>BHT</v>
          </cell>
          <cell r="AL561" t="str">
            <v>T001</v>
          </cell>
          <cell r="AM561">
            <v>20020401</v>
          </cell>
        </row>
        <row r="562">
          <cell r="AJ562" t="str">
            <v>0000000029</v>
          </cell>
          <cell r="AK562" t="str">
            <v>BHT</v>
          </cell>
          <cell r="AL562" t="str">
            <v>T001</v>
          </cell>
          <cell r="AM562">
            <v>20020402</v>
          </cell>
        </row>
        <row r="563">
          <cell r="AJ563" t="str">
            <v>0000000066</v>
          </cell>
          <cell r="AK563" t="str">
            <v>BHT</v>
          </cell>
          <cell r="AL563" t="str">
            <v>T001</v>
          </cell>
          <cell r="AM563">
            <v>20020402</v>
          </cell>
        </row>
        <row r="564">
          <cell r="AJ564" t="str">
            <v>0000000070</v>
          </cell>
          <cell r="AK564" t="str">
            <v>BHT</v>
          </cell>
          <cell r="AL564" t="str">
            <v>T001</v>
          </cell>
          <cell r="AM564">
            <v>20020403</v>
          </cell>
        </row>
        <row r="565">
          <cell r="AJ565" t="str">
            <v>0000000128</v>
          </cell>
          <cell r="AK565" t="str">
            <v>BHT</v>
          </cell>
          <cell r="AL565" t="str">
            <v>T001</v>
          </cell>
          <cell r="AM565">
            <v>20020404</v>
          </cell>
        </row>
        <row r="566">
          <cell r="AJ566" t="str">
            <v>0000000158</v>
          </cell>
          <cell r="AK566" t="str">
            <v>BHT</v>
          </cell>
          <cell r="AL566" t="str">
            <v>T001</v>
          </cell>
          <cell r="AM566">
            <v>20020405</v>
          </cell>
        </row>
        <row r="567">
          <cell r="AJ567" t="str">
            <v>0000000196</v>
          </cell>
          <cell r="AK567" t="str">
            <v>BHT</v>
          </cell>
          <cell r="AL567" t="str">
            <v>T001</v>
          </cell>
          <cell r="AM567">
            <v>20020406</v>
          </cell>
        </row>
        <row r="568">
          <cell r="AJ568" t="str">
            <v>0000000210</v>
          </cell>
          <cell r="AK568" t="str">
            <v>BHT</v>
          </cell>
          <cell r="AL568" t="str">
            <v>T001</v>
          </cell>
          <cell r="AM568">
            <v>20020408</v>
          </cell>
        </row>
        <row r="569">
          <cell r="AJ569" t="str">
            <v>0000000241</v>
          </cell>
          <cell r="AK569" t="str">
            <v>BHT</v>
          </cell>
          <cell r="AL569" t="str">
            <v>T001</v>
          </cell>
          <cell r="AM569">
            <v>20020409</v>
          </cell>
        </row>
        <row r="570">
          <cell r="AJ570" t="str">
            <v>0000000285</v>
          </cell>
          <cell r="AK570" t="str">
            <v>BHT</v>
          </cell>
          <cell r="AL570" t="str">
            <v>T001</v>
          </cell>
          <cell r="AM570">
            <v>20020410</v>
          </cell>
        </row>
        <row r="571">
          <cell r="AJ571" t="str">
            <v>0000000317</v>
          </cell>
          <cell r="AK571" t="str">
            <v>BHT</v>
          </cell>
          <cell r="AL571" t="str">
            <v>T001</v>
          </cell>
          <cell r="AM571">
            <v>20020411</v>
          </cell>
        </row>
        <row r="572">
          <cell r="AJ572" t="str">
            <v>0000000320</v>
          </cell>
          <cell r="AK572" t="str">
            <v>BHT</v>
          </cell>
          <cell r="AL572" t="str">
            <v>T001</v>
          </cell>
          <cell r="AM572">
            <v>20020411</v>
          </cell>
        </row>
        <row r="573">
          <cell r="AJ573" t="str">
            <v>0000000329</v>
          </cell>
          <cell r="AK573" t="str">
            <v>BHT</v>
          </cell>
          <cell r="AL573" t="str">
            <v>T001</v>
          </cell>
          <cell r="AM573">
            <v>20020412</v>
          </cell>
        </row>
        <row r="574">
          <cell r="AJ574" t="str">
            <v>0000000358</v>
          </cell>
          <cell r="AK574" t="str">
            <v>BHT</v>
          </cell>
          <cell r="AL574" t="str">
            <v>T001</v>
          </cell>
          <cell r="AM574">
            <v>20020418</v>
          </cell>
        </row>
        <row r="575">
          <cell r="AJ575" t="str">
            <v>0000000360</v>
          </cell>
          <cell r="AK575" t="str">
            <v>BHT</v>
          </cell>
          <cell r="AL575" t="str">
            <v>T001</v>
          </cell>
          <cell r="AM575">
            <v>20020418</v>
          </cell>
        </row>
        <row r="576">
          <cell r="AJ576" t="str">
            <v>0000000380</v>
          </cell>
          <cell r="AK576" t="str">
            <v>BHT</v>
          </cell>
          <cell r="AL576" t="str">
            <v>T001</v>
          </cell>
          <cell r="AM576">
            <v>20020419</v>
          </cell>
        </row>
        <row r="577">
          <cell r="AJ577" t="str">
            <v>0000000398</v>
          </cell>
          <cell r="AK577" t="str">
            <v>BHT</v>
          </cell>
          <cell r="AL577" t="str">
            <v>T001</v>
          </cell>
          <cell r="AM577">
            <v>20020420</v>
          </cell>
        </row>
        <row r="578">
          <cell r="AJ578" t="str">
            <v>0000000458</v>
          </cell>
          <cell r="AK578" t="str">
            <v>BHT</v>
          </cell>
          <cell r="AL578" t="str">
            <v>T001</v>
          </cell>
          <cell r="AM578">
            <v>20020423</v>
          </cell>
        </row>
        <row r="579">
          <cell r="AJ579" t="str">
            <v>0000000462</v>
          </cell>
          <cell r="AK579" t="str">
            <v>BHT</v>
          </cell>
          <cell r="AL579" t="str">
            <v>T001</v>
          </cell>
          <cell r="AM579">
            <v>20020423</v>
          </cell>
        </row>
        <row r="580">
          <cell r="AJ580" t="str">
            <v>0000000488</v>
          </cell>
          <cell r="AK580" t="str">
            <v>BHT</v>
          </cell>
          <cell r="AL580" t="str">
            <v>T001</v>
          </cell>
          <cell r="AM580">
            <v>20020424</v>
          </cell>
        </row>
        <row r="581">
          <cell r="AJ581" t="str">
            <v>0000000550</v>
          </cell>
          <cell r="AK581" t="str">
            <v>BHT</v>
          </cell>
          <cell r="AL581" t="str">
            <v>T001</v>
          </cell>
          <cell r="AM581">
            <v>20020426</v>
          </cell>
        </row>
        <row r="582">
          <cell r="AJ582" t="str">
            <v>0000000557</v>
          </cell>
          <cell r="AK582" t="str">
            <v>BHT</v>
          </cell>
          <cell r="AL582" t="str">
            <v>T001</v>
          </cell>
          <cell r="AM582">
            <v>20020426</v>
          </cell>
        </row>
        <row r="583">
          <cell r="AJ583" t="str">
            <v>0000000572</v>
          </cell>
          <cell r="AK583" t="str">
            <v>BHT</v>
          </cell>
          <cell r="AL583" t="str">
            <v>T001</v>
          </cell>
          <cell r="AM583">
            <v>20020427</v>
          </cell>
        </row>
        <row r="584">
          <cell r="AJ584" t="str">
            <v>0000000573</v>
          </cell>
          <cell r="AK584" t="str">
            <v>BHT</v>
          </cell>
          <cell r="AL584" t="str">
            <v>T001</v>
          </cell>
          <cell r="AM584">
            <v>20020427</v>
          </cell>
        </row>
        <row r="585">
          <cell r="AJ585" t="str">
            <v>0000000604</v>
          </cell>
          <cell r="AK585" t="str">
            <v>BHT</v>
          </cell>
          <cell r="AL585" t="str">
            <v>T001</v>
          </cell>
          <cell r="AM585">
            <v>20020429</v>
          </cell>
        </row>
        <row r="586">
          <cell r="AJ586" t="str">
            <v>0000000605</v>
          </cell>
          <cell r="AK586" t="str">
            <v>BHT</v>
          </cell>
          <cell r="AL586" t="str">
            <v>T001</v>
          </cell>
          <cell r="AM586">
            <v>20020429</v>
          </cell>
        </row>
        <row r="587">
          <cell r="AJ587" t="str">
            <v>0000000607</v>
          </cell>
          <cell r="AK587" t="str">
            <v>BHT</v>
          </cell>
          <cell r="AL587" t="str">
            <v>T001</v>
          </cell>
          <cell r="AM587">
            <v>20020430</v>
          </cell>
        </row>
        <row r="588">
          <cell r="AJ588" t="str">
            <v>0000000608</v>
          </cell>
          <cell r="AK588" t="str">
            <v>BHT</v>
          </cell>
          <cell r="AL588" t="str">
            <v>T001</v>
          </cell>
          <cell r="AM588">
            <v>20020430</v>
          </cell>
        </row>
        <row r="589">
          <cell r="AJ589" t="str">
            <v>0000000027</v>
          </cell>
          <cell r="AK589" t="str">
            <v>BHT</v>
          </cell>
          <cell r="AL589" t="str">
            <v>T002</v>
          </cell>
          <cell r="AM589">
            <v>20020401</v>
          </cell>
        </row>
        <row r="590">
          <cell r="AJ590" t="str">
            <v>0000000030</v>
          </cell>
          <cell r="AK590" t="str">
            <v>BHT</v>
          </cell>
          <cell r="AL590" t="str">
            <v>T002</v>
          </cell>
          <cell r="AM590">
            <v>20020402</v>
          </cell>
        </row>
        <row r="591">
          <cell r="AJ591" t="str">
            <v>0000000071</v>
          </cell>
          <cell r="AK591" t="str">
            <v>BHT</v>
          </cell>
          <cell r="AL591" t="str">
            <v>T002</v>
          </cell>
          <cell r="AM591">
            <v>20020403</v>
          </cell>
        </row>
        <row r="592">
          <cell r="AJ592" t="str">
            <v>0000000129</v>
          </cell>
          <cell r="AK592" t="str">
            <v>BHT</v>
          </cell>
          <cell r="AL592" t="str">
            <v>T002</v>
          </cell>
          <cell r="AM592">
            <v>20020404</v>
          </cell>
        </row>
        <row r="593">
          <cell r="AJ593" t="str">
            <v>0000000159</v>
          </cell>
          <cell r="AK593" t="str">
            <v>BHT</v>
          </cell>
          <cell r="AL593" t="str">
            <v>T002</v>
          </cell>
          <cell r="AM593">
            <v>20020405</v>
          </cell>
        </row>
        <row r="594">
          <cell r="AJ594" t="str">
            <v>0000000242</v>
          </cell>
          <cell r="AK594" t="str">
            <v>BHT</v>
          </cell>
          <cell r="AL594" t="str">
            <v>T002</v>
          </cell>
          <cell r="AM594">
            <v>20020409</v>
          </cell>
        </row>
        <row r="595">
          <cell r="AJ595" t="str">
            <v>0000000321</v>
          </cell>
          <cell r="AK595" t="str">
            <v>BHT</v>
          </cell>
          <cell r="AL595" t="str">
            <v>T002</v>
          </cell>
          <cell r="AM595">
            <v>20020411</v>
          </cell>
        </row>
        <row r="596">
          <cell r="AJ596" t="str">
            <v>0000000330</v>
          </cell>
          <cell r="AK596" t="str">
            <v>BHT</v>
          </cell>
          <cell r="AL596" t="str">
            <v>T002</v>
          </cell>
          <cell r="AM596">
            <v>20020412</v>
          </cell>
        </row>
        <row r="597">
          <cell r="AJ597" t="str">
            <v>0000000359</v>
          </cell>
          <cell r="AK597" t="str">
            <v>BHT</v>
          </cell>
          <cell r="AL597" t="str">
            <v>T002</v>
          </cell>
          <cell r="AM597">
            <v>20020418</v>
          </cell>
        </row>
        <row r="598">
          <cell r="AJ598" t="str">
            <v>0000000361</v>
          </cell>
          <cell r="AK598" t="str">
            <v>BHT</v>
          </cell>
          <cell r="AL598" t="str">
            <v>T002</v>
          </cell>
          <cell r="AM598">
            <v>20020418</v>
          </cell>
        </row>
        <row r="599">
          <cell r="AJ599" t="str">
            <v>0000000381</v>
          </cell>
          <cell r="AK599" t="str">
            <v>BHT</v>
          </cell>
          <cell r="AL599" t="str">
            <v>T002</v>
          </cell>
          <cell r="AM599">
            <v>20020419</v>
          </cell>
        </row>
        <row r="600">
          <cell r="AJ600" t="str">
            <v>0000000382</v>
          </cell>
          <cell r="AK600" t="str">
            <v>BHT</v>
          </cell>
          <cell r="AL600" t="str">
            <v>T002</v>
          </cell>
          <cell r="AM600">
            <v>20020419</v>
          </cell>
        </row>
        <row r="601">
          <cell r="AJ601" t="str">
            <v>0000000395</v>
          </cell>
          <cell r="AK601" t="str">
            <v>BHT</v>
          </cell>
          <cell r="AL601" t="str">
            <v>T002</v>
          </cell>
          <cell r="AM601">
            <v>20020420</v>
          </cell>
        </row>
        <row r="602">
          <cell r="AJ602" t="str">
            <v>0000000399</v>
          </cell>
          <cell r="AK602" t="str">
            <v>BHT</v>
          </cell>
          <cell r="AL602" t="str">
            <v>T002</v>
          </cell>
          <cell r="AM602">
            <v>20020420</v>
          </cell>
        </row>
        <row r="603">
          <cell r="AJ603" t="str">
            <v>0000000459</v>
          </cell>
          <cell r="AK603" t="str">
            <v>BHT</v>
          </cell>
          <cell r="AL603" t="str">
            <v>T002</v>
          </cell>
          <cell r="AM603">
            <v>20020423</v>
          </cell>
        </row>
        <row r="604">
          <cell r="AJ604" t="str">
            <v>0000000463</v>
          </cell>
          <cell r="AK604" t="str">
            <v>BHT</v>
          </cell>
          <cell r="AL604" t="str">
            <v>T002</v>
          </cell>
          <cell r="AM604">
            <v>20020423</v>
          </cell>
        </row>
        <row r="605">
          <cell r="AJ605" t="str">
            <v>0000000489</v>
          </cell>
          <cell r="AK605" t="str">
            <v>BHT</v>
          </cell>
          <cell r="AL605" t="str">
            <v>T002</v>
          </cell>
          <cell r="AM605">
            <v>20020424</v>
          </cell>
        </row>
        <row r="606">
          <cell r="AJ606" t="str">
            <v>0000000551</v>
          </cell>
          <cell r="AK606" t="str">
            <v>BHT</v>
          </cell>
          <cell r="AL606" t="str">
            <v>T002</v>
          </cell>
          <cell r="AM606">
            <v>20020426</v>
          </cell>
        </row>
        <row r="607">
          <cell r="AJ607" t="str">
            <v>0000000558</v>
          </cell>
          <cell r="AK607" t="str">
            <v>BHT</v>
          </cell>
          <cell r="AL607" t="str">
            <v>T002</v>
          </cell>
          <cell r="AM607">
            <v>20020426</v>
          </cell>
        </row>
        <row r="608">
          <cell r="AJ608" t="str">
            <v>0000000574</v>
          </cell>
          <cell r="AK608" t="str">
            <v>BHT</v>
          </cell>
          <cell r="AL608" t="str">
            <v>T002</v>
          </cell>
          <cell r="AM608">
            <v>20020429</v>
          </cell>
        </row>
        <row r="609">
          <cell r="AJ609" t="str">
            <v>0000000609</v>
          </cell>
          <cell r="AK609" t="str">
            <v>BHT</v>
          </cell>
          <cell r="AL609" t="str">
            <v>T002</v>
          </cell>
          <cell r="AM609">
            <v>20020430</v>
          </cell>
        </row>
        <row r="610">
          <cell r="AJ610" t="str">
            <v>0000000214</v>
          </cell>
          <cell r="AK610" t="str">
            <v>BHT</v>
          </cell>
          <cell r="AL610" t="str">
            <v>T003</v>
          </cell>
          <cell r="AM610">
            <v>20020409</v>
          </cell>
        </row>
        <row r="611">
          <cell r="AJ611" t="str">
            <v>0000000001</v>
          </cell>
          <cell r="AK611" t="str">
            <v>BHT</v>
          </cell>
          <cell r="AL611" t="str">
            <v>T004</v>
          </cell>
          <cell r="AM611">
            <v>20020401</v>
          </cell>
        </row>
        <row r="612">
          <cell r="AJ612" t="str">
            <v>0000000137</v>
          </cell>
          <cell r="AK612" t="str">
            <v>BHT</v>
          </cell>
          <cell r="AL612" t="str">
            <v>T004</v>
          </cell>
          <cell r="AM612">
            <v>20020405</v>
          </cell>
        </row>
        <row r="613">
          <cell r="AJ613" t="str">
            <v>0000000260</v>
          </cell>
          <cell r="AK613" t="str">
            <v>BHT</v>
          </cell>
          <cell r="AL613" t="str">
            <v>T004</v>
          </cell>
          <cell r="AM613">
            <v>20020410</v>
          </cell>
        </row>
        <row r="614">
          <cell r="AJ614" t="str">
            <v>0000000363</v>
          </cell>
          <cell r="AK614" t="str">
            <v>BHT</v>
          </cell>
          <cell r="AL614" t="str">
            <v>T004</v>
          </cell>
          <cell r="AM614">
            <v>20020419</v>
          </cell>
        </row>
        <row r="615">
          <cell r="AJ615" t="str">
            <v>0000000468</v>
          </cell>
          <cell r="AK615" t="str">
            <v>BHT</v>
          </cell>
          <cell r="AL615" t="str">
            <v>T004</v>
          </cell>
          <cell r="AM615">
            <v>20020424</v>
          </cell>
        </row>
        <row r="616">
          <cell r="AJ616" t="str">
            <v>0000000521</v>
          </cell>
          <cell r="AK616" t="str">
            <v>BHT</v>
          </cell>
          <cell r="AL616" t="str">
            <v>T004</v>
          </cell>
          <cell r="AM616">
            <v>20020426</v>
          </cell>
        </row>
        <row r="617">
          <cell r="AJ617" t="str">
            <v>0000000197</v>
          </cell>
          <cell r="AK617" t="str">
            <v>BHT</v>
          </cell>
          <cell r="AL617" t="str">
            <v>T005</v>
          </cell>
          <cell r="AM617">
            <v>20020408</v>
          </cell>
        </row>
        <row r="618">
          <cell r="AJ618" t="str">
            <v>0000000606</v>
          </cell>
          <cell r="AK618" t="str">
            <v>BHT</v>
          </cell>
          <cell r="AL618" t="str">
            <v>T005</v>
          </cell>
          <cell r="AM618">
            <v>20020429</v>
          </cell>
        </row>
        <row r="619">
          <cell r="AJ619" t="str">
            <v>0000000633</v>
          </cell>
          <cell r="AK619" t="str">
            <v>BHT</v>
          </cell>
          <cell r="AL619" t="str">
            <v>T005</v>
          </cell>
          <cell r="AM619">
            <v>20020430</v>
          </cell>
        </row>
        <row r="620">
          <cell r="AL620"/>
        </row>
        <row r="621">
          <cell r="AJ621"/>
          <cell r="AK621"/>
          <cell r="AL621"/>
          <cell r="AM621"/>
        </row>
        <row r="622">
          <cell r="AJ622"/>
          <cell r="AK622"/>
          <cell r="AL622"/>
          <cell r="AM622"/>
        </row>
        <row r="623">
          <cell r="AJ623"/>
          <cell r="AK623"/>
          <cell r="AL623"/>
          <cell r="AM623"/>
        </row>
        <row r="624">
          <cell r="AJ624"/>
          <cell r="AK624"/>
          <cell r="AL624"/>
          <cell r="AM624"/>
        </row>
        <row r="625">
          <cell r="AJ625"/>
          <cell r="AK625"/>
          <cell r="AL625"/>
          <cell r="AM625"/>
        </row>
        <row r="626">
          <cell r="AJ626"/>
          <cell r="AK626"/>
          <cell r="AL626"/>
          <cell r="AM626"/>
        </row>
        <row r="627">
          <cell r="AJ627"/>
          <cell r="AK627"/>
          <cell r="AL627"/>
          <cell r="AM627"/>
        </row>
        <row r="628">
          <cell r="AJ628"/>
          <cell r="AK628"/>
          <cell r="AL628"/>
          <cell r="AM628"/>
        </row>
        <row r="629">
          <cell r="AJ629"/>
          <cell r="AK629"/>
          <cell r="AL629"/>
          <cell r="AM629"/>
        </row>
        <row r="630">
          <cell r="AJ630"/>
          <cell r="AK630"/>
          <cell r="AL630"/>
          <cell r="AM630"/>
        </row>
        <row r="631">
          <cell r="AJ631"/>
          <cell r="AK631"/>
          <cell r="AL631"/>
          <cell r="AM631"/>
        </row>
        <row r="632">
          <cell r="AJ632"/>
          <cell r="AK632"/>
          <cell r="AL632"/>
          <cell r="AM632"/>
        </row>
        <row r="633">
          <cell r="AJ633"/>
          <cell r="AK633"/>
          <cell r="AL633"/>
          <cell r="AM633"/>
        </row>
        <row r="634">
          <cell r="AJ634"/>
          <cell r="AK634"/>
          <cell r="AL634"/>
          <cell r="AM634"/>
        </row>
        <row r="635">
          <cell r="AJ635"/>
          <cell r="AK635"/>
          <cell r="AL635"/>
          <cell r="AM635"/>
        </row>
        <row r="636">
          <cell r="AJ636"/>
          <cell r="AK636"/>
          <cell r="AL636"/>
          <cell r="AM636"/>
        </row>
        <row r="637">
          <cell r="AJ637"/>
          <cell r="AK637"/>
          <cell r="AL637"/>
          <cell r="AM637"/>
        </row>
        <row r="638">
          <cell r="AJ638"/>
          <cell r="AK638"/>
          <cell r="AL638"/>
          <cell r="AM638"/>
        </row>
        <row r="639">
          <cell r="AJ639"/>
          <cell r="AK639"/>
          <cell r="AL639"/>
          <cell r="AM639"/>
        </row>
        <row r="640">
          <cell r="AJ640"/>
          <cell r="AK640"/>
          <cell r="AL640"/>
          <cell r="AM640"/>
        </row>
        <row r="641">
          <cell r="AJ641"/>
          <cell r="AK641"/>
          <cell r="AL641"/>
          <cell r="AM641"/>
        </row>
        <row r="642">
          <cell r="AJ642"/>
          <cell r="AK642"/>
          <cell r="AL642"/>
          <cell r="AM642"/>
        </row>
        <row r="643">
          <cell r="AJ643"/>
          <cell r="AK643"/>
          <cell r="AL643"/>
          <cell r="AM643"/>
        </row>
        <row r="644">
          <cell r="AJ644"/>
          <cell r="AK644"/>
          <cell r="AL644"/>
          <cell r="AM644"/>
        </row>
        <row r="645">
          <cell r="AJ645"/>
          <cell r="AK645"/>
          <cell r="AL645"/>
          <cell r="AM645"/>
        </row>
        <row r="646">
          <cell r="AJ646"/>
          <cell r="AK646"/>
          <cell r="AL646"/>
          <cell r="AM646"/>
        </row>
        <row r="647">
          <cell r="AJ647"/>
          <cell r="AK647"/>
          <cell r="AL647"/>
          <cell r="AM647"/>
        </row>
        <row r="648">
          <cell r="AJ648"/>
          <cell r="AK648"/>
          <cell r="AL648"/>
          <cell r="AM648"/>
        </row>
        <row r="649">
          <cell r="AJ649"/>
          <cell r="AK649"/>
          <cell r="AL649"/>
          <cell r="AM649"/>
        </row>
        <row r="650">
          <cell r="AJ650"/>
          <cell r="AK650"/>
          <cell r="AL650"/>
          <cell r="AM650"/>
        </row>
        <row r="651">
          <cell r="AJ651"/>
          <cell r="AK651"/>
          <cell r="AL651"/>
          <cell r="AM651"/>
        </row>
        <row r="652">
          <cell r="AJ652"/>
          <cell r="AK652"/>
          <cell r="AL652"/>
          <cell r="AM652"/>
        </row>
        <row r="653">
          <cell r="AJ653"/>
          <cell r="AK653"/>
          <cell r="AL653"/>
          <cell r="AM653"/>
        </row>
        <row r="654">
          <cell r="AJ654"/>
          <cell r="AK654"/>
          <cell r="AL654"/>
          <cell r="AM654"/>
        </row>
        <row r="655">
          <cell r="AJ655"/>
          <cell r="AK655"/>
          <cell r="AL655"/>
          <cell r="AM655"/>
        </row>
        <row r="656">
          <cell r="AJ656"/>
          <cell r="AK656"/>
          <cell r="AL656"/>
          <cell r="AM656"/>
        </row>
        <row r="657">
          <cell r="AJ657"/>
          <cell r="AK657"/>
          <cell r="AL657"/>
          <cell r="AM657"/>
        </row>
        <row r="658">
          <cell r="AJ658"/>
          <cell r="AK658"/>
          <cell r="AL658"/>
          <cell r="AM658"/>
        </row>
        <row r="659">
          <cell r="AJ659"/>
          <cell r="AK659"/>
          <cell r="AL659"/>
          <cell r="AM659"/>
        </row>
        <row r="660">
          <cell r="AJ660"/>
          <cell r="AK660"/>
          <cell r="AL660"/>
          <cell r="AM660"/>
        </row>
        <row r="661">
          <cell r="AJ661"/>
          <cell r="AK661"/>
          <cell r="AL661"/>
          <cell r="AM661"/>
        </row>
        <row r="662">
          <cell r="AJ662"/>
          <cell r="AK662"/>
          <cell r="AL662"/>
          <cell r="AM662"/>
        </row>
        <row r="663">
          <cell r="AJ663"/>
          <cell r="AK663"/>
          <cell r="AL663"/>
          <cell r="AM663"/>
        </row>
        <row r="664">
          <cell r="AJ664"/>
          <cell r="AK664"/>
          <cell r="AL664"/>
          <cell r="AM664"/>
        </row>
        <row r="665">
          <cell r="AJ665"/>
          <cell r="AK665"/>
          <cell r="AL665"/>
          <cell r="AM665"/>
        </row>
        <row r="666">
          <cell r="AJ666"/>
          <cell r="AK666"/>
          <cell r="AL666"/>
          <cell r="AM666"/>
        </row>
        <row r="667">
          <cell r="AJ667"/>
          <cell r="AK667"/>
          <cell r="AL667"/>
          <cell r="AM667"/>
        </row>
        <row r="668">
          <cell r="AJ668"/>
          <cell r="AK668"/>
          <cell r="AL668"/>
          <cell r="AM668"/>
        </row>
        <row r="669">
          <cell r="AJ669"/>
          <cell r="AK669"/>
          <cell r="AL669"/>
          <cell r="AM669"/>
        </row>
        <row r="670">
          <cell r="AJ670"/>
          <cell r="AK670"/>
          <cell r="AL670"/>
          <cell r="AM670"/>
        </row>
        <row r="671">
          <cell r="AJ671"/>
          <cell r="AK671"/>
          <cell r="AL671"/>
          <cell r="AM671"/>
        </row>
        <row r="672">
          <cell r="AJ672"/>
          <cell r="AK672"/>
          <cell r="AL672"/>
          <cell r="AM672"/>
        </row>
        <row r="673">
          <cell r="AJ673"/>
          <cell r="AK673"/>
          <cell r="AL673"/>
          <cell r="AM673"/>
        </row>
        <row r="674">
          <cell r="AJ674"/>
          <cell r="AK674"/>
          <cell r="AL674"/>
          <cell r="AM674"/>
        </row>
        <row r="675">
          <cell r="AJ675"/>
          <cell r="AK675"/>
          <cell r="AL675"/>
          <cell r="AM675"/>
        </row>
        <row r="676">
          <cell r="AJ676"/>
          <cell r="AK676"/>
          <cell r="AL676"/>
          <cell r="AM676"/>
        </row>
        <row r="677">
          <cell r="AJ677"/>
          <cell r="AK677"/>
          <cell r="AL677"/>
          <cell r="AM677"/>
        </row>
        <row r="678">
          <cell r="AJ678"/>
          <cell r="AK678"/>
          <cell r="AL678"/>
          <cell r="AM678"/>
        </row>
        <row r="679">
          <cell r="AJ679"/>
          <cell r="AK679"/>
          <cell r="AL679"/>
          <cell r="AM679"/>
        </row>
        <row r="680">
          <cell r="AJ680"/>
          <cell r="AK680"/>
          <cell r="AL680"/>
          <cell r="AM680"/>
        </row>
        <row r="681">
          <cell r="AJ681"/>
          <cell r="AK681"/>
          <cell r="AL681"/>
          <cell r="AM681"/>
        </row>
        <row r="682">
          <cell r="AJ682"/>
          <cell r="AK682"/>
          <cell r="AL682"/>
          <cell r="AM682"/>
        </row>
        <row r="683">
          <cell r="AJ683"/>
          <cell r="AK683"/>
          <cell r="AL683"/>
          <cell r="AM683"/>
        </row>
        <row r="684">
          <cell r="AJ684"/>
          <cell r="AK684"/>
          <cell r="AL684"/>
          <cell r="AM684"/>
        </row>
        <row r="685">
          <cell r="AJ685"/>
          <cell r="AK685"/>
          <cell r="AL685"/>
          <cell r="AM685"/>
        </row>
        <row r="686">
          <cell r="AJ686"/>
          <cell r="AK686"/>
          <cell r="AL686"/>
          <cell r="AM686"/>
        </row>
        <row r="687">
          <cell r="AJ687"/>
          <cell r="AK687"/>
          <cell r="AL687"/>
          <cell r="AM687"/>
        </row>
        <row r="688">
          <cell r="AJ688"/>
          <cell r="AK688"/>
          <cell r="AL688"/>
          <cell r="AM688"/>
        </row>
        <row r="689">
          <cell r="AJ689"/>
          <cell r="AK689"/>
          <cell r="AL689"/>
          <cell r="AM689"/>
        </row>
        <row r="690">
          <cell r="AJ690"/>
          <cell r="AK690"/>
          <cell r="AL690"/>
          <cell r="AM690"/>
        </row>
        <row r="691">
          <cell r="AJ691"/>
          <cell r="AK691"/>
          <cell r="AL691"/>
          <cell r="AM691"/>
        </row>
        <row r="692">
          <cell r="AJ692"/>
          <cell r="AK692"/>
          <cell r="AL692"/>
          <cell r="AM692"/>
        </row>
        <row r="693">
          <cell r="AJ693"/>
          <cell r="AK693"/>
          <cell r="AL693"/>
          <cell r="AM693"/>
        </row>
        <row r="694">
          <cell r="AJ694"/>
          <cell r="AK694"/>
          <cell r="AL694"/>
          <cell r="AM694"/>
        </row>
        <row r="695">
          <cell r="AJ695"/>
          <cell r="AK695"/>
          <cell r="AL695"/>
          <cell r="AM695"/>
        </row>
        <row r="696">
          <cell r="AJ696"/>
          <cell r="AK696"/>
          <cell r="AL696"/>
          <cell r="AM696"/>
        </row>
        <row r="697">
          <cell r="AJ697"/>
          <cell r="AK697"/>
          <cell r="AL697"/>
          <cell r="AM697"/>
        </row>
        <row r="698">
          <cell r="AJ698"/>
          <cell r="AK698"/>
          <cell r="AL698"/>
          <cell r="AM698"/>
        </row>
        <row r="699">
          <cell r="AJ699"/>
          <cell r="AK699"/>
          <cell r="AL699"/>
          <cell r="AM699"/>
        </row>
        <row r="700">
          <cell r="AJ700"/>
          <cell r="AK700"/>
          <cell r="AL700"/>
          <cell r="AM700"/>
        </row>
        <row r="701">
          <cell r="AJ701"/>
          <cell r="AK701"/>
          <cell r="AL701"/>
          <cell r="AM701"/>
        </row>
        <row r="702">
          <cell r="AJ702"/>
          <cell r="AK702"/>
          <cell r="AL702"/>
          <cell r="AM702"/>
        </row>
        <row r="703">
          <cell r="AJ703"/>
          <cell r="AK703"/>
          <cell r="AL703"/>
          <cell r="AM703"/>
        </row>
        <row r="704">
          <cell r="AJ704"/>
          <cell r="AK704"/>
          <cell r="AL704"/>
          <cell r="AM704"/>
        </row>
        <row r="705">
          <cell r="AJ705"/>
          <cell r="AK705"/>
          <cell r="AL705"/>
          <cell r="AM705"/>
        </row>
        <row r="706">
          <cell r="AJ706"/>
          <cell r="AK706"/>
          <cell r="AL706"/>
          <cell r="AM706"/>
        </row>
        <row r="707">
          <cell r="AJ707"/>
          <cell r="AK707"/>
          <cell r="AL707"/>
          <cell r="AM707"/>
        </row>
        <row r="708">
          <cell r="AJ708"/>
          <cell r="AK708"/>
          <cell r="AL708"/>
          <cell r="AM708"/>
        </row>
        <row r="709">
          <cell r="AJ709"/>
          <cell r="AK709"/>
          <cell r="AL709"/>
          <cell r="AM709"/>
        </row>
        <row r="710">
          <cell r="AJ710"/>
          <cell r="AK710"/>
          <cell r="AL710"/>
          <cell r="AM710"/>
        </row>
        <row r="711">
          <cell r="AJ711"/>
          <cell r="AK711"/>
          <cell r="AL711"/>
          <cell r="AM711"/>
        </row>
        <row r="712">
          <cell r="AJ712"/>
          <cell r="AK712"/>
          <cell r="AL712"/>
          <cell r="AM712"/>
        </row>
        <row r="713">
          <cell r="AJ713"/>
          <cell r="AK713"/>
          <cell r="AL713"/>
          <cell r="AM713"/>
        </row>
        <row r="714">
          <cell r="AJ714"/>
          <cell r="AK714"/>
          <cell r="AL714"/>
          <cell r="AM714"/>
        </row>
        <row r="715">
          <cell r="AJ715"/>
          <cell r="AK715"/>
          <cell r="AL715"/>
          <cell r="AM715"/>
        </row>
        <row r="716">
          <cell r="AJ716"/>
          <cell r="AK716"/>
          <cell r="AL716"/>
          <cell r="AM716"/>
        </row>
        <row r="717">
          <cell r="AJ717"/>
          <cell r="AK717"/>
          <cell r="AL717"/>
          <cell r="AM717"/>
        </row>
        <row r="718">
          <cell r="AJ718"/>
          <cell r="AK718"/>
          <cell r="AL718"/>
          <cell r="AM718"/>
        </row>
        <row r="719">
          <cell r="AJ719"/>
          <cell r="AK719"/>
          <cell r="AL719"/>
          <cell r="AM719"/>
        </row>
        <row r="720">
          <cell r="AJ720"/>
          <cell r="AK720"/>
          <cell r="AL720"/>
          <cell r="AM720"/>
        </row>
        <row r="721">
          <cell r="AJ721"/>
          <cell r="AK721"/>
          <cell r="AL721"/>
          <cell r="AM721"/>
        </row>
        <row r="722">
          <cell r="AJ722"/>
          <cell r="AK722"/>
          <cell r="AL722"/>
          <cell r="AM722"/>
        </row>
        <row r="723">
          <cell r="AJ723"/>
          <cell r="AK723"/>
          <cell r="AL723"/>
          <cell r="AM723"/>
        </row>
        <row r="724">
          <cell r="AJ724"/>
          <cell r="AK724"/>
          <cell r="AL724"/>
          <cell r="AM724"/>
        </row>
        <row r="725">
          <cell r="AJ725"/>
          <cell r="AK725"/>
          <cell r="AL725"/>
          <cell r="AM725"/>
        </row>
        <row r="726">
          <cell r="AJ726"/>
          <cell r="AK726"/>
          <cell r="AL726"/>
          <cell r="AM726"/>
        </row>
        <row r="727">
          <cell r="AJ727"/>
          <cell r="AK727"/>
          <cell r="AL727"/>
          <cell r="AM727"/>
        </row>
        <row r="728">
          <cell r="AJ728"/>
          <cell r="AK728"/>
          <cell r="AL728"/>
          <cell r="AM728"/>
        </row>
        <row r="729">
          <cell r="AJ729"/>
          <cell r="AK729"/>
          <cell r="AL729"/>
          <cell r="AM729"/>
        </row>
        <row r="730">
          <cell r="AJ730"/>
          <cell r="AK730"/>
          <cell r="AL730"/>
          <cell r="AM730"/>
        </row>
        <row r="731">
          <cell r="AJ731"/>
          <cell r="AK731"/>
          <cell r="AM731"/>
        </row>
        <row r="732">
          <cell r="AJ732"/>
          <cell r="AK732"/>
          <cell r="AM732"/>
        </row>
        <row r="733">
          <cell r="AJ733"/>
          <cell r="AK733"/>
          <cell r="AM733"/>
        </row>
        <row r="734">
          <cell r="AJ734"/>
          <cell r="AK734"/>
          <cell r="AM734"/>
        </row>
        <row r="735">
          <cell r="AJ735"/>
          <cell r="AK735"/>
          <cell r="AM735"/>
        </row>
        <row r="736">
          <cell r="AJ736"/>
          <cell r="AK736"/>
          <cell r="AM736"/>
        </row>
        <row r="737">
          <cell r="AJ737"/>
          <cell r="AK737"/>
          <cell r="AM737"/>
        </row>
        <row r="738">
          <cell r="AJ738"/>
          <cell r="AK738"/>
          <cell r="AM738"/>
        </row>
        <row r="739">
          <cell r="AJ739"/>
          <cell r="AK739"/>
          <cell r="AM739"/>
        </row>
        <row r="740">
          <cell r="AJ740"/>
          <cell r="AK740"/>
          <cell r="AM740"/>
        </row>
        <row r="741">
          <cell r="AJ741"/>
          <cell r="AK741"/>
          <cell r="AM741"/>
        </row>
        <row r="742">
          <cell r="AJ742"/>
          <cell r="AK742"/>
          <cell r="AM742"/>
        </row>
        <row r="743">
          <cell r="AJ743"/>
          <cell r="AK743"/>
          <cell r="AM743"/>
        </row>
        <row r="744">
          <cell r="AJ744"/>
          <cell r="AK744"/>
          <cell r="AM744"/>
        </row>
        <row r="745">
          <cell r="AJ745"/>
          <cell r="AK745"/>
          <cell r="AM745"/>
        </row>
        <row r="746">
          <cell r="AJ746"/>
          <cell r="AK746"/>
          <cell r="AM746"/>
        </row>
        <row r="747">
          <cell r="AJ747"/>
          <cell r="AK747"/>
          <cell r="AM747"/>
        </row>
        <row r="748">
          <cell r="AJ748"/>
          <cell r="AK748"/>
          <cell r="AM748"/>
        </row>
        <row r="749">
          <cell r="AJ749"/>
          <cell r="AK749"/>
          <cell r="AM749"/>
        </row>
        <row r="750">
          <cell r="AJ750"/>
          <cell r="AK750"/>
          <cell r="AM750"/>
        </row>
        <row r="751">
          <cell r="AJ751"/>
          <cell r="AK751"/>
          <cell r="AM751"/>
        </row>
        <row r="752">
          <cell r="AJ752"/>
          <cell r="AK752"/>
          <cell r="AM752"/>
        </row>
        <row r="753">
          <cell r="AJ753"/>
          <cell r="AK753"/>
          <cell r="AM753"/>
        </row>
        <row r="754">
          <cell r="AJ754"/>
          <cell r="AK754"/>
          <cell r="AM754"/>
        </row>
        <row r="755">
          <cell r="AJ755"/>
          <cell r="AK755"/>
          <cell r="AM755"/>
        </row>
        <row r="756">
          <cell r="AJ756"/>
          <cell r="AK756"/>
          <cell r="AM756"/>
        </row>
        <row r="757">
          <cell r="AJ757"/>
          <cell r="AK757"/>
          <cell r="AM757"/>
        </row>
        <row r="758">
          <cell r="AJ758"/>
          <cell r="AK758"/>
          <cell r="AM758"/>
        </row>
        <row r="759">
          <cell r="AJ759"/>
          <cell r="AK759"/>
          <cell r="AM759"/>
        </row>
        <row r="760">
          <cell r="AJ760"/>
          <cell r="AK760"/>
          <cell r="AM760"/>
        </row>
        <row r="761">
          <cell r="AJ761"/>
          <cell r="AK761"/>
          <cell r="AM761"/>
        </row>
        <row r="762">
          <cell r="AJ762"/>
          <cell r="AK762"/>
          <cell r="AM762"/>
        </row>
        <row r="763">
          <cell r="AJ763"/>
          <cell r="AK763"/>
          <cell r="AM763"/>
        </row>
        <row r="764">
          <cell r="AJ764"/>
          <cell r="AK764"/>
          <cell r="AM764"/>
        </row>
        <row r="765">
          <cell r="AJ765"/>
          <cell r="AK765"/>
          <cell r="AM765"/>
        </row>
        <row r="766">
          <cell r="AJ766"/>
          <cell r="AK766"/>
          <cell r="AM766"/>
        </row>
        <row r="767">
          <cell r="AJ767"/>
          <cell r="AK767"/>
          <cell r="AM767"/>
        </row>
        <row r="768">
          <cell r="AJ768"/>
          <cell r="AK768"/>
          <cell r="AM768"/>
        </row>
        <row r="769">
          <cell r="AJ769"/>
          <cell r="AK769"/>
          <cell r="AM769"/>
        </row>
        <row r="770">
          <cell r="AJ770"/>
          <cell r="AK770"/>
          <cell r="AM770"/>
        </row>
        <row r="771">
          <cell r="AJ771"/>
          <cell r="AK771"/>
          <cell r="AM771"/>
        </row>
        <row r="772">
          <cell r="AJ772"/>
          <cell r="AK772"/>
          <cell r="AM772"/>
        </row>
        <row r="773">
          <cell r="AJ773"/>
          <cell r="AK773"/>
          <cell r="AM773"/>
        </row>
        <row r="774">
          <cell r="AJ774"/>
          <cell r="AK774"/>
          <cell r="AM774"/>
        </row>
        <row r="775">
          <cell r="AJ775"/>
          <cell r="AK775"/>
          <cell r="AM775"/>
        </row>
        <row r="776">
          <cell r="AJ776"/>
          <cell r="AK776"/>
          <cell r="AM776"/>
        </row>
        <row r="777">
          <cell r="AJ777"/>
          <cell r="AK777"/>
          <cell r="AM777"/>
        </row>
        <row r="778">
          <cell r="AJ778"/>
          <cell r="AK778"/>
          <cell r="AM778"/>
        </row>
        <row r="779">
          <cell r="AJ779"/>
          <cell r="AK779"/>
          <cell r="AM779"/>
        </row>
        <row r="780">
          <cell r="AJ780"/>
          <cell r="AK780"/>
          <cell r="AM780"/>
        </row>
        <row r="781">
          <cell r="AJ781"/>
          <cell r="AK781"/>
          <cell r="AM781"/>
        </row>
        <row r="782">
          <cell r="AJ782"/>
          <cell r="AK782"/>
          <cell r="AM782"/>
        </row>
        <row r="783">
          <cell r="AJ783"/>
          <cell r="AK783"/>
          <cell r="AM783"/>
        </row>
        <row r="784">
          <cell r="AJ784"/>
          <cell r="AK784"/>
          <cell r="AM784"/>
        </row>
        <row r="785">
          <cell r="AJ785"/>
          <cell r="AK785"/>
          <cell r="AM785"/>
        </row>
        <row r="786">
          <cell r="AJ786"/>
          <cell r="AK786"/>
          <cell r="AM786"/>
        </row>
        <row r="787">
          <cell r="AJ787"/>
          <cell r="AK787"/>
          <cell r="AM787"/>
        </row>
        <row r="788">
          <cell r="AJ788"/>
          <cell r="AK788"/>
          <cell r="AM788"/>
        </row>
        <row r="789">
          <cell r="AJ789"/>
          <cell r="AK789"/>
          <cell r="AM789"/>
        </row>
        <row r="790">
          <cell r="AJ790"/>
          <cell r="AK790"/>
          <cell r="AM790"/>
        </row>
        <row r="791">
          <cell r="AJ791"/>
          <cell r="AK791"/>
          <cell r="AM791"/>
        </row>
        <row r="792">
          <cell r="AJ792"/>
          <cell r="AK792"/>
          <cell r="AM792"/>
        </row>
        <row r="793">
          <cell r="AJ793"/>
          <cell r="AK793"/>
          <cell r="AM793"/>
        </row>
        <row r="794">
          <cell r="AJ794"/>
          <cell r="AK794"/>
          <cell r="AM794"/>
        </row>
        <row r="795">
          <cell r="AJ795"/>
          <cell r="AK795"/>
          <cell r="AM795"/>
        </row>
        <row r="796">
          <cell r="AJ796"/>
          <cell r="AK796"/>
          <cell r="AM796"/>
        </row>
        <row r="797">
          <cell r="AJ797"/>
          <cell r="AK797"/>
          <cell r="AM797"/>
        </row>
        <row r="798">
          <cell r="AJ798"/>
          <cell r="AK798"/>
          <cell r="AM798"/>
        </row>
        <row r="799">
          <cell r="AJ799"/>
          <cell r="AK799"/>
          <cell r="AM799"/>
        </row>
        <row r="800">
          <cell r="AJ800"/>
          <cell r="AK800"/>
          <cell r="AM800"/>
        </row>
        <row r="801">
          <cell r="AJ801"/>
          <cell r="AK801"/>
          <cell r="AM801"/>
        </row>
        <row r="802">
          <cell r="AJ802"/>
          <cell r="AK802"/>
          <cell r="AM802"/>
        </row>
        <row r="803">
          <cell r="AJ803"/>
          <cell r="AK803"/>
          <cell r="AM803"/>
        </row>
        <row r="804">
          <cell r="AJ804"/>
          <cell r="AK804"/>
          <cell r="AM804"/>
        </row>
        <row r="805">
          <cell r="AJ805"/>
          <cell r="AK805"/>
          <cell r="AM805"/>
        </row>
        <row r="806">
          <cell r="AJ806"/>
          <cell r="AK806"/>
          <cell r="AM806"/>
        </row>
        <row r="807">
          <cell r="AJ807"/>
          <cell r="AK807"/>
          <cell r="AM807"/>
        </row>
        <row r="808">
          <cell r="AJ808"/>
          <cell r="AK808"/>
          <cell r="AM808"/>
        </row>
        <row r="809">
          <cell r="AJ809"/>
          <cell r="AK809"/>
          <cell r="AM809"/>
        </row>
        <row r="810">
          <cell r="AJ810"/>
          <cell r="AK810"/>
          <cell r="AM810"/>
        </row>
        <row r="811">
          <cell r="AJ811"/>
          <cell r="AK811"/>
          <cell r="AM811"/>
        </row>
        <row r="812">
          <cell r="AJ812"/>
          <cell r="AK812"/>
          <cell r="AM812"/>
        </row>
        <row r="813">
          <cell r="AJ813"/>
          <cell r="AK813"/>
          <cell r="AM813"/>
        </row>
        <row r="814">
          <cell r="AJ814"/>
          <cell r="AK814"/>
          <cell r="AM814"/>
        </row>
        <row r="815">
          <cell r="AJ815"/>
          <cell r="AK815"/>
          <cell r="AM815"/>
        </row>
        <row r="816">
          <cell r="AJ816"/>
          <cell r="AK816"/>
          <cell r="AM816"/>
        </row>
        <row r="817">
          <cell r="AJ817"/>
          <cell r="AK817"/>
          <cell r="AM817"/>
        </row>
        <row r="818">
          <cell r="AJ818"/>
          <cell r="AK818"/>
          <cell r="AM818"/>
        </row>
        <row r="819">
          <cell r="AJ819"/>
          <cell r="AK819"/>
          <cell r="AM819"/>
        </row>
        <row r="820">
          <cell r="AJ820"/>
          <cell r="AK820"/>
          <cell r="AM820"/>
        </row>
        <row r="821">
          <cell r="AJ821"/>
          <cell r="AK821"/>
          <cell r="AM821"/>
        </row>
        <row r="822">
          <cell r="AJ822"/>
          <cell r="AK822"/>
          <cell r="AM822"/>
        </row>
        <row r="823">
          <cell r="AJ823"/>
          <cell r="AK823"/>
          <cell r="AM823"/>
        </row>
        <row r="824">
          <cell r="AJ824"/>
          <cell r="AK824"/>
          <cell r="AM824"/>
        </row>
        <row r="825">
          <cell r="AJ825"/>
          <cell r="AK825"/>
          <cell r="AM825"/>
        </row>
        <row r="826">
          <cell r="AJ826"/>
          <cell r="AK826"/>
          <cell r="AM826"/>
        </row>
        <row r="827">
          <cell r="AJ827"/>
          <cell r="AK827"/>
          <cell r="AM827"/>
        </row>
        <row r="828">
          <cell r="AJ828"/>
          <cell r="AK828"/>
          <cell r="AM828"/>
        </row>
        <row r="829">
          <cell r="AJ829"/>
          <cell r="AK829"/>
          <cell r="AM829"/>
        </row>
        <row r="830">
          <cell r="AJ830"/>
          <cell r="AK830"/>
          <cell r="AM830"/>
        </row>
        <row r="831">
          <cell r="AJ831"/>
          <cell r="AK831"/>
          <cell r="AM831"/>
        </row>
        <row r="832">
          <cell r="AJ832"/>
          <cell r="AK832"/>
          <cell r="AM832"/>
        </row>
        <row r="833">
          <cell r="AJ833"/>
          <cell r="AK833"/>
          <cell r="AM833"/>
        </row>
        <row r="834">
          <cell r="AJ834"/>
          <cell r="AK834"/>
          <cell r="AM834"/>
        </row>
        <row r="835">
          <cell r="AJ835"/>
          <cell r="AK835"/>
          <cell r="AM835"/>
        </row>
        <row r="836">
          <cell r="AJ836"/>
          <cell r="AK836"/>
          <cell r="AM836"/>
        </row>
        <row r="837">
          <cell r="AJ837"/>
          <cell r="AK837"/>
          <cell r="AM837"/>
        </row>
        <row r="838">
          <cell r="AJ838"/>
          <cell r="AK838"/>
          <cell r="AM838"/>
        </row>
        <row r="839">
          <cell r="AJ839"/>
          <cell r="AK839"/>
          <cell r="AM839"/>
        </row>
        <row r="840">
          <cell r="AJ840"/>
          <cell r="AK840"/>
          <cell r="AM840"/>
        </row>
        <row r="841">
          <cell r="AJ841"/>
          <cell r="AK841"/>
          <cell r="AM841"/>
        </row>
        <row r="842">
          <cell r="AJ842"/>
          <cell r="AK842"/>
          <cell r="AM842"/>
        </row>
        <row r="843">
          <cell r="AJ843"/>
          <cell r="AK843"/>
          <cell r="AM843"/>
        </row>
        <row r="844">
          <cell r="AJ844"/>
          <cell r="AK844"/>
          <cell r="AM844"/>
        </row>
        <row r="845">
          <cell r="AJ845"/>
          <cell r="AK845"/>
          <cell r="AM845"/>
        </row>
        <row r="846">
          <cell r="AJ846"/>
          <cell r="AK846"/>
          <cell r="AM846"/>
        </row>
        <row r="847">
          <cell r="AJ847"/>
          <cell r="AK847"/>
          <cell r="AM847"/>
        </row>
        <row r="848">
          <cell r="AJ848"/>
          <cell r="AK848"/>
          <cell r="AM848"/>
        </row>
        <row r="849">
          <cell r="AJ849"/>
          <cell r="AK849"/>
          <cell r="AM849"/>
        </row>
        <row r="850">
          <cell r="AJ850"/>
          <cell r="AK850"/>
          <cell r="AM850"/>
        </row>
        <row r="851">
          <cell r="AJ851"/>
          <cell r="AK851"/>
          <cell r="AM851"/>
        </row>
        <row r="852">
          <cell r="AJ852"/>
          <cell r="AK852"/>
          <cell r="AM852"/>
        </row>
        <row r="853">
          <cell r="AJ853"/>
          <cell r="AK853"/>
          <cell r="AM853"/>
        </row>
        <row r="854">
          <cell r="AJ854"/>
          <cell r="AK854"/>
          <cell r="AM854"/>
        </row>
        <row r="855">
          <cell r="AJ855"/>
          <cell r="AK855"/>
          <cell r="AM855"/>
        </row>
        <row r="856">
          <cell r="AJ856"/>
          <cell r="AK856"/>
          <cell r="AM856"/>
        </row>
        <row r="857">
          <cell r="AJ857"/>
          <cell r="AK857"/>
          <cell r="AM857"/>
        </row>
        <row r="858">
          <cell r="AJ858"/>
          <cell r="AK858"/>
          <cell r="AM858"/>
        </row>
        <row r="859">
          <cell r="AJ859"/>
          <cell r="AK859"/>
          <cell r="AM859"/>
        </row>
        <row r="860">
          <cell r="AJ860"/>
          <cell r="AK860"/>
          <cell r="AM860"/>
        </row>
        <row r="861">
          <cell r="AJ861"/>
          <cell r="AK861"/>
          <cell r="AM861"/>
        </row>
        <row r="862">
          <cell r="AJ862"/>
          <cell r="AK862"/>
          <cell r="AM862"/>
        </row>
        <row r="863">
          <cell r="AJ863"/>
          <cell r="AK863"/>
          <cell r="AM863"/>
        </row>
        <row r="864">
          <cell r="AJ864"/>
          <cell r="AK864"/>
          <cell r="AM864"/>
        </row>
        <row r="865">
          <cell r="AJ865"/>
          <cell r="AK865"/>
          <cell r="AM865"/>
        </row>
        <row r="866">
          <cell r="AJ866"/>
          <cell r="AK866"/>
          <cell r="AM866"/>
        </row>
        <row r="867">
          <cell r="AJ867"/>
          <cell r="AK867"/>
          <cell r="AM867"/>
        </row>
        <row r="868">
          <cell r="AJ868"/>
          <cell r="AK868"/>
          <cell r="AM868"/>
        </row>
        <row r="869">
          <cell r="AJ869"/>
          <cell r="AK869"/>
          <cell r="AM869"/>
        </row>
        <row r="870">
          <cell r="AJ870"/>
          <cell r="AK870"/>
          <cell r="AM870"/>
        </row>
        <row r="871">
          <cell r="AJ871"/>
          <cell r="AK871"/>
          <cell r="AM871"/>
        </row>
        <row r="872">
          <cell r="AJ872"/>
          <cell r="AK872"/>
          <cell r="AM872"/>
        </row>
        <row r="873">
          <cell r="AJ873"/>
          <cell r="AK873"/>
          <cell r="AM873"/>
        </row>
        <row r="874">
          <cell r="AJ874"/>
          <cell r="AK874"/>
          <cell r="AM874"/>
        </row>
        <row r="875">
          <cell r="AJ875"/>
          <cell r="AK875"/>
          <cell r="AM875"/>
        </row>
        <row r="876">
          <cell r="AJ876"/>
          <cell r="AK876"/>
          <cell r="AM876"/>
        </row>
        <row r="877">
          <cell r="AJ877"/>
          <cell r="AK877"/>
          <cell r="AM877"/>
        </row>
        <row r="878">
          <cell r="AJ878"/>
          <cell r="AK878"/>
          <cell r="AM878"/>
        </row>
        <row r="879">
          <cell r="AJ879"/>
          <cell r="AK879"/>
          <cell r="AM879"/>
        </row>
        <row r="880">
          <cell r="AJ880"/>
          <cell r="AK880"/>
          <cell r="AM880"/>
        </row>
        <row r="881">
          <cell r="AJ881"/>
          <cell r="AK881"/>
          <cell r="AM881"/>
        </row>
        <row r="882">
          <cell r="AJ882"/>
          <cell r="AK882"/>
          <cell r="AM882"/>
        </row>
        <row r="883">
          <cell r="AJ883"/>
          <cell r="AK883"/>
          <cell r="AM883"/>
        </row>
        <row r="884">
          <cell r="AJ884"/>
          <cell r="AK884"/>
          <cell r="AM884"/>
        </row>
        <row r="885">
          <cell r="AJ885"/>
          <cell r="AK885"/>
          <cell r="AM885"/>
        </row>
        <row r="886">
          <cell r="AJ886"/>
          <cell r="AK886"/>
          <cell r="AM886"/>
        </row>
        <row r="887">
          <cell r="AJ887"/>
          <cell r="AK887"/>
          <cell r="AM887"/>
        </row>
        <row r="888">
          <cell r="AJ888"/>
          <cell r="AK888"/>
          <cell r="AM888"/>
        </row>
        <row r="889">
          <cell r="AJ889"/>
          <cell r="AK889"/>
          <cell r="AM889"/>
        </row>
        <row r="890">
          <cell r="AJ890"/>
          <cell r="AK890"/>
          <cell r="AM890"/>
        </row>
        <row r="891">
          <cell r="AJ891"/>
          <cell r="AK891"/>
          <cell r="AM891"/>
        </row>
        <row r="892">
          <cell r="AJ892"/>
          <cell r="AK892"/>
          <cell r="AM892"/>
        </row>
        <row r="893">
          <cell r="AJ893"/>
          <cell r="AK893"/>
          <cell r="AM893"/>
        </row>
        <row r="894">
          <cell r="AJ894"/>
          <cell r="AK894"/>
          <cell r="AM894"/>
        </row>
        <row r="895">
          <cell r="AJ895"/>
          <cell r="AK895"/>
          <cell r="AM895"/>
        </row>
        <row r="896">
          <cell r="AJ896"/>
          <cell r="AK896"/>
          <cell r="AM896"/>
        </row>
        <row r="897">
          <cell r="AJ897"/>
          <cell r="AK897"/>
          <cell r="AM897"/>
        </row>
        <row r="898">
          <cell r="AJ898"/>
          <cell r="AK898"/>
          <cell r="AM898"/>
        </row>
        <row r="899">
          <cell r="AJ899"/>
          <cell r="AK899"/>
          <cell r="AM899"/>
        </row>
        <row r="900">
          <cell r="AJ900"/>
          <cell r="AK900"/>
          <cell r="AM900"/>
        </row>
        <row r="901">
          <cell r="AJ901"/>
          <cell r="AK901"/>
          <cell r="AM901"/>
        </row>
        <row r="902">
          <cell r="AJ902"/>
          <cell r="AK902"/>
          <cell r="AM902"/>
        </row>
        <row r="903">
          <cell r="AJ903"/>
          <cell r="AK903"/>
          <cell r="AM903"/>
        </row>
        <row r="904">
          <cell r="AJ904"/>
          <cell r="AK904"/>
          <cell r="AM904"/>
        </row>
        <row r="905">
          <cell r="AJ905"/>
          <cell r="AK905"/>
          <cell r="AM905"/>
        </row>
        <row r="906">
          <cell r="AJ906"/>
          <cell r="AK906"/>
          <cell r="AM906"/>
        </row>
        <row r="907">
          <cell r="AJ907"/>
          <cell r="AK907"/>
          <cell r="AM907"/>
        </row>
        <row r="908">
          <cell r="AJ908"/>
          <cell r="AK908"/>
          <cell r="AM908"/>
        </row>
        <row r="909">
          <cell r="AJ909"/>
          <cell r="AK909"/>
          <cell r="AM909"/>
        </row>
        <row r="910">
          <cell r="AJ910"/>
          <cell r="AK910"/>
          <cell r="AM910"/>
        </row>
        <row r="911">
          <cell r="AJ911"/>
          <cell r="AK911"/>
          <cell r="AM911"/>
        </row>
        <row r="912">
          <cell r="AJ912"/>
          <cell r="AK912"/>
          <cell r="AM912"/>
        </row>
        <row r="913">
          <cell r="AJ913"/>
          <cell r="AK913"/>
          <cell r="AM913"/>
        </row>
        <row r="914">
          <cell r="AJ914"/>
          <cell r="AK914"/>
          <cell r="AM914"/>
        </row>
        <row r="915">
          <cell r="AJ915"/>
          <cell r="AK915"/>
          <cell r="AM915"/>
        </row>
        <row r="916">
          <cell r="AJ916"/>
          <cell r="AK916"/>
          <cell r="AM916"/>
        </row>
        <row r="917">
          <cell r="AJ917"/>
          <cell r="AK917"/>
          <cell r="AM917"/>
        </row>
        <row r="918">
          <cell r="AJ918"/>
          <cell r="AK918"/>
          <cell r="AM918"/>
        </row>
        <row r="919">
          <cell r="AJ919"/>
          <cell r="AK919"/>
          <cell r="AM919"/>
        </row>
        <row r="920">
          <cell r="AJ920"/>
          <cell r="AK920"/>
          <cell r="AM920"/>
        </row>
        <row r="921">
          <cell r="AJ921"/>
          <cell r="AK921"/>
          <cell r="AM921"/>
        </row>
        <row r="922">
          <cell r="AJ922"/>
          <cell r="AK922"/>
          <cell r="AM922"/>
        </row>
        <row r="923">
          <cell r="AJ923"/>
          <cell r="AK923"/>
          <cell r="AM923"/>
        </row>
        <row r="924">
          <cell r="AJ924"/>
          <cell r="AK924"/>
          <cell r="AM924"/>
        </row>
        <row r="925">
          <cell r="AJ925"/>
          <cell r="AK925"/>
          <cell r="AM925"/>
        </row>
        <row r="926">
          <cell r="AJ926"/>
          <cell r="AK926"/>
          <cell r="AM926"/>
        </row>
        <row r="927">
          <cell r="AJ927"/>
          <cell r="AK927"/>
          <cell r="AM927"/>
        </row>
        <row r="928">
          <cell r="AJ928"/>
          <cell r="AK928"/>
          <cell r="AM928"/>
        </row>
        <row r="929">
          <cell r="AJ929"/>
          <cell r="AK929"/>
          <cell r="AM929"/>
        </row>
        <row r="930">
          <cell r="AJ930"/>
          <cell r="AK930"/>
          <cell r="AM930"/>
        </row>
        <row r="931">
          <cell r="AJ931"/>
          <cell r="AK931"/>
          <cell r="AM931"/>
        </row>
        <row r="932">
          <cell r="AJ932"/>
          <cell r="AK932"/>
          <cell r="AM932"/>
        </row>
        <row r="933">
          <cell r="AJ933"/>
          <cell r="AK933"/>
          <cell r="AM933"/>
        </row>
        <row r="934">
          <cell r="AJ934"/>
          <cell r="AK934"/>
          <cell r="AM934"/>
        </row>
        <row r="935">
          <cell r="AJ935"/>
          <cell r="AK935"/>
          <cell r="AM935"/>
        </row>
        <row r="936">
          <cell r="AJ936"/>
          <cell r="AK936"/>
          <cell r="AM936"/>
        </row>
        <row r="937">
          <cell r="AJ937"/>
          <cell r="AK937"/>
          <cell r="AM937"/>
        </row>
        <row r="938">
          <cell r="AJ938"/>
          <cell r="AK938"/>
          <cell r="AM938"/>
        </row>
        <row r="939">
          <cell r="AJ939"/>
          <cell r="AK939"/>
          <cell r="AM939"/>
        </row>
        <row r="940">
          <cell r="AJ940"/>
          <cell r="AK940"/>
          <cell r="AM940"/>
        </row>
        <row r="941">
          <cell r="AJ941"/>
          <cell r="AK941"/>
          <cell r="AM941"/>
        </row>
        <row r="942">
          <cell r="AJ942"/>
          <cell r="AK942"/>
          <cell r="AM942"/>
        </row>
        <row r="943">
          <cell r="AJ943"/>
          <cell r="AK943"/>
          <cell r="AM943"/>
        </row>
        <row r="944">
          <cell r="AJ944"/>
          <cell r="AK944"/>
          <cell r="AM944"/>
        </row>
        <row r="945">
          <cell r="AJ945"/>
          <cell r="AK945"/>
          <cell r="AM945"/>
        </row>
        <row r="946">
          <cell r="AJ946"/>
          <cell r="AK946"/>
          <cell r="AM946"/>
        </row>
        <row r="947">
          <cell r="AJ947"/>
          <cell r="AK947"/>
          <cell r="AM947"/>
        </row>
        <row r="948">
          <cell r="AJ948"/>
          <cell r="AK948"/>
          <cell r="AM948"/>
        </row>
        <row r="949">
          <cell r="AJ949"/>
          <cell r="AK949"/>
          <cell r="AM949"/>
        </row>
        <row r="950">
          <cell r="AJ950"/>
          <cell r="AK950"/>
          <cell r="AM950"/>
        </row>
        <row r="951">
          <cell r="AJ951"/>
          <cell r="AK951"/>
          <cell r="AM951"/>
        </row>
        <row r="952">
          <cell r="AJ952"/>
          <cell r="AK952"/>
          <cell r="AM952"/>
        </row>
        <row r="953">
          <cell r="AJ953"/>
          <cell r="AK953"/>
          <cell r="AM953"/>
        </row>
        <row r="954">
          <cell r="AJ954"/>
          <cell r="AK954"/>
          <cell r="AM954"/>
        </row>
        <row r="955">
          <cell r="AJ955"/>
          <cell r="AK955"/>
          <cell r="AM955"/>
        </row>
        <row r="956">
          <cell r="AJ956"/>
          <cell r="AK956"/>
          <cell r="AM956"/>
        </row>
        <row r="957">
          <cell r="AJ957"/>
          <cell r="AK957"/>
          <cell r="AM957"/>
        </row>
        <row r="958">
          <cell r="AJ958"/>
          <cell r="AK958"/>
          <cell r="AM958"/>
        </row>
        <row r="959">
          <cell r="AJ959"/>
          <cell r="AK959"/>
          <cell r="AM959"/>
        </row>
        <row r="960">
          <cell r="AJ960"/>
          <cell r="AK960"/>
          <cell r="AM960"/>
        </row>
      </sheetData>
      <sheetData sheetId="1"/>
      <sheetData sheetId="2"/>
      <sheetData sheetId="3"/>
      <sheetData sheetId="4"/>
      <sheetData sheetId="5"/>
      <sheetData sheetId="6"/>
    </sheetDataSet>
  </externalBook>
</externalLink>
</file>

<file path=xl/externalLinks/externalLink2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i tiet"/>
    </sheetNames>
    <sheetDataSet>
      <sheetData sheetId="0" refreshError="1"/>
    </sheetDataSet>
  </externalBook>
</externalLink>
</file>

<file path=xl/externalLinks/externalLink2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  <sheetName val="เงินกู้ MGC"/>
      <sheetName val="TB"/>
      <sheetName val="เงินกู้ธนชาติ"/>
      <sheetName val="K-1A"/>
      <sheetName val="trfc02-26(Fes+Ses)"/>
      <sheetName val="PA"/>
      <sheetName val="Loan Data"/>
      <sheetName val="FA(NEW)"/>
      <sheetName val=" IB-PL-YTD"/>
      <sheetName val="2002"/>
      <sheetName val="Reconcile Exc. Rate"/>
      <sheetName val="Cashflow"/>
      <sheetName val="D-con-toll"/>
      <sheetName val="収益予実"/>
      <sheetName val="AP-FAsb"/>
      <sheetName val="database"/>
    </sheetNames>
    <sheetDataSet>
      <sheetData sheetId="0">
        <row r="1">
          <cell r="F1">
            <v>36525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2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 lead"/>
      <sheetName val="C-Cash&amp;Bank"/>
      <sheetName val="E-Accounts Receivable "/>
      <sheetName val="F-Inventory "/>
      <sheetName val="G-Other CA"/>
      <sheetName val="H-Investment"/>
      <sheetName val="I-Intercompany"/>
      <sheetName val="J-Other Assets"/>
      <sheetName val="K-Fixed Asset"/>
      <sheetName val="M-Accounts Payable"/>
      <sheetName val="N-Other CL"/>
      <sheetName val="Q-Other Liabilities"/>
      <sheetName val="T-Equity"/>
      <sheetName val="U-Profit&amp;Loss"/>
      <sheetName val="U-Service Income"/>
      <sheetName val="U-Other Income"/>
      <sheetName val="U-Cost of Service"/>
      <sheetName val="U-Selling&amp;Admin"/>
      <sheetName val="U-Interest Exp"/>
      <sheetName val="TB"/>
      <sheetName val="รหัสเก่า"/>
      <sheetName val="ตั๋วเงินรับ"/>
      <sheetName val="เงินกู้ MGC"/>
      <sheetName val="C-3"/>
      <sheetName val="acc.depre-report-old"/>
      <sheetName val="TrialBalance Q3-2002"/>
      <sheetName val="trfc02-26(Fes+Ses)"/>
      <sheetName val="D-con-toll"/>
      <sheetName val="Cashflow"/>
      <sheetName val="SH-E"/>
      <sheetName val="K-1A"/>
      <sheetName val="노무비"/>
      <sheetName val="Sheet1"/>
      <sheetName val="PA"/>
      <sheetName val="BS ATTACH"/>
      <sheetName val="Trial Balance"/>
      <sheetName val="Wkgs_BS Lead"/>
      <sheetName val="ELEC45-0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2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chine1'04"/>
      <sheetName val="Machine2,3'04"/>
      <sheetName val="Tool'04"/>
      <sheetName val="Equip'04"/>
      <sheetName val="INTANGIBLE"/>
      <sheetName val="No. List"/>
      <sheetName val="ลูกหนี้ที่เลือก"/>
      <sheetName val="เงินประกันผลงานค้างรับ"/>
      <sheetName val="เงินรับล่วงหน้า"/>
      <sheetName val="กระทบลูกหนี้"/>
      <sheetName val="กระทบเงินประกันผลงาน"/>
      <sheetName val="คุมเอกชัย"/>
      <sheetName val="AR+RT"/>
      <sheetName val="Order_Nov_w45"/>
      <sheetName val="note_defect"/>
      <sheetName val="Stock Aging"/>
      <sheetName val="Sale0402"/>
      <sheetName val="Sale0403"/>
      <sheetName val="Sale 0404"/>
      <sheetName val="Sale0406"/>
      <sheetName val="Sale 0407"/>
      <sheetName val="Sale 0408"/>
      <sheetName val="Sale 0411"/>
      <sheetName val="Sale 0501"/>
      <sheetName val="Sale 0502"/>
      <sheetName val="อัตราค่าบรรทุก"/>
      <sheetName val="แจกแจง _งบดุล_"/>
      <sheetName val="Order_Oct_w40"/>
      <sheetName val="Order_Oct_w41"/>
      <sheetName val="No__List"/>
      <sheetName val="Stock_Aging"/>
      <sheetName val="Sale_0404"/>
      <sheetName val="Sale_0407"/>
      <sheetName val="Sale_0408"/>
      <sheetName val="Sale_0411"/>
      <sheetName val="Sale_0501"/>
      <sheetName val="Sale_0502"/>
      <sheetName val="แจกแจง__งบดุล_"/>
      <sheetName val="GL CB"/>
      <sheetName val="GL M"/>
      <sheetName val="Code"/>
      <sheetName val="Selection"/>
      <sheetName val="SSW_loan_OD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 refreshError="1"/>
      <sheetData sheetId="41"/>
      <sheetData sheetId="42" refreshError="1"/>
    </sheetDataSet>
  </externalBook>
</externalLink>
</file>

<file path=xl/externalLinks/externalLink2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P12"/>
      <sheetName val="DEP99"/>
    </sheetNames>
    <sheetDataSet>
      <sheetData sheetId="0"/>
      <sheetData sheetId="1"/>
    </sheetDataSet>
  </externalBook>
</externalLink>
</file>

<file path=xl/externalLinks/externalLink2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300"/>
      <sheetName val="W151_2015_Q1_k300_Bank guarante"/>
    </sheetNames>
    <definedNames>
      <definedName name="Input_SalesVol"/>
    </definedNames>
    <sheetDataSet>
      <sheetData sheetId="0" refreshError="1"/>
      <sheetData sheetId="1" refreshError="1"/>
    </sheetDataSet>
  </externalBook>
</externalLink>
</file>

<file path=xl/externalLinks/externalLink2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Trial Balance"/>
      <sheetName val="K-5"/>
      <sheetName val="Submission Form"/>
      <sheetName val="TB"/>
      <sheetName val="ตั๋วเงินรับ"/>
      <sheetName val="2002"/>
      <sheetName val="Wkgs_BS Lead"/>
      <sheetName val="Exp"/>
      <sheetName val="U-3"/>
      <sheetName val="interest income"/>
      <sheetName val="p***"/>
      <sheetName val="ELEC45-01"/>
      <sheetName val="detail(sum)"/>
      <sheetName val="M-1-1"/>
      <sheetName val="Sheet1"/>
      <sheetName val="Template"/>
      <sheetName val="ADJ - RATE"/>
      <sheetName val="K-1A"/>
      <sheetName val="0506合并附注"/>
      <sheetName val="2动力设备"/>
      <sheetName val="Heads"/>
      <sheetName val="MajorAP"/>
      <sheetName val="AP Interco."/>
      <sheetName val="Details for Keppel Sin"/>
      <sheetName val="Details for tri"/>
      <sheetName val="Q1'04"/>
      <sheetName val="Q2'04"/>
      <sheetName val="เง_นก__ธนชาต_"/>
      <sheetName val="เง_นก__ MGC"/>
      <sheetName val="PM-TE"/>
      <sheetName val="TrialBalance Q3-2002"/>
      <sheetName val="TB-2001-Apr'01"/>
      <sheetName val="TH00_12080000"/>
      <sheetName val="VariableII  period"/>
      <sheetName val="6 weeks rolling forecast"/>
      <sheetName val="Cash082002"/>
      <sheetName val="AP"/>
      <sheetName val="AR"/>
      <sheetName val="mbb"/>
      <sheetName val="mbb-us"/>
      <sheetName val="oub"/>
      <sheetName val="Recon-mbb"/>
      <sheetName val="Recon-oub"/>
      <sheetName val="M-1A"/>
      <sheetName val="database"/>
      <sheetName val="table"/>
      <sheetName val="LS매입채무"/>
      <sheetName val="외상매입금명세"/>
      <sheetName val="지급어음명세"/>
      <sheetName val="FX rates"/>
      <sheetName val="Standing Data"/>
      <sheetName val="Asset &amp; Liability"/>
      <sheetName val="Net asset value"/>
      <sheetName val="_x0000_"/>
      <sheetName val=""/>
      <sheetName val="Dates"/>
      <sheetName val="노무비"/>
      <sheetName val="재무가정"/>
      <sheetName val="detail_profit&amp;loss"/>
      <sheetName val="DEP12"/>
    </sheetNames>
    <sheetDataSet>
      <sheetData sheetId="0">
        <row r="2">
          <cell r="G2">
            <v>36525</v>
          </cell>
        </row>
      </sheetData>
      <sheetData sheetId="1">
        <row r="2">
          <cell r="G2">
            <v>36525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/>
      <sheetData sheetId="25"/>
      <sheetData sheetId="26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</sheetDataSet>
  </externalBook>
</externalLink>
</file>

<file path=xl/externalLinks/externalLink2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******"/>
      <sheetName val="BKK-Q497"/>
      <sheetName val="JV-ฺBKK"/>
      <sheetName val="ใบแจ้งงบบัญชี"/>
      <sheetName val="TRC98-Q4"/>
      <sheetName val="TRC98-Q4(1)"/>
      <sheetName val="TRC98-Q3"/>
      <sheetName val="TRC98-Q3 (2)"/>
      <sheetName val="TRC98-Q2"/>
      <sheetName val="TRC98-Q2 (2)"/>
      <sheetName val="THAIRE98Q1-Q4"/>
      <sheetName val="TRC98-Q1(1)"/>
      <sheetName val="TRC-PORTFOLIO"/>
      <sheetName val="TRC-1998"/>
      <sheetName val="PORTFOLIO98"/>
      <sheetName val="JV-TRC"/>
      <sheetName val="JV-TRC (2)"/>
      <sheetName val="JV-TRC (3)"/>
      <sheetName val="JV-TRC (4)"/>
      <sheetName val="เงินกู้ธนชาติ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 refreshError="1"/>
    </sheetDataSet>
  </externalBook>
</externalLink>
</file>

<file path=xl/externalLinks/externalLink2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nual"/>
      <sheetName val="share cost"/>
      <sheetName val="Raw Material Vender"/>
      <sheetName val="FG"/>
      <sheetName val="WIP"/>
      <sheetName val="Raw Material ทำเอง"/>
      <sheetName val="Raw Material"/>
      <sheetName val="Packing"/>
      <sheetName val="supply in stock"/>
    </sheetNames>
    <sheetDataSet>
      <sheetData sheetId="0" refreshError="1"/>
      <sheetData sheetId="1" refreshError="1"/>
      <sheetData sheetId="2"/>
      <sheetData sheetId="3"/>
      <sheetData sheetId="4"/>
      <sheetData sheetId="5"/>
      <sheetData sheetId="6"/>
      <sheetData sheetId="7"/>
      <sheetData sheetId="8"/>
    </sheetDataSet>
  </externalBook>
</externalLink>
</file>

<file path=xl/externalLinks/externalLink2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บี้ย 12-42"/>
      <sheetName val="เบี้ยประกัน12-43"/>
      <sheetName val="เบี้ยประกัน 9-43"/>
      <sheetName val="เบี้ย 9-44"/>
      <sheetName val="เบี้ยประกัน 6-43"/>
      <sheetName val="คชจ.12-43"/>
      <sheetName val="คชจ.9-43"/>
      <sheetName val="คชจ9-99"/>
      <sheetName val="คชจ.3-45"/>
      <sheetName val="คชจ.ดำเนินงาน6-43"/>
      <sheetName val="อธิบาย"/>
      <sheetName val="คชจ.6-45"/>
      <sheetName val="คชจ.6-44"/>
      <sheetName val="Q3-45"/>
      <sheetName val="คชจ.9-44"/>
      <sheetName val="คชจ.9-45"/>
      <sheetName val="คชจ.12-45"/>
      <sheetName val="คชจ.12-44"/>
      <sheetName val="No.cl Q3-02"/>
      <sheetName val="No.cl Q4-02"/>
      <sheetName val="บำเหน็จ"/>
      <sheetName val="หนี้สินอื่น-44"/>
      <sheetName val="สท.+นสอื่น9-45"/>
      <sheetName val="สินทรัพย์+นส.อื่น6-45"/>
      <sheetName val="หนี้สินอื่น"/>
      <sheetName val="fire"/>
      <sheetName val="marine"/>
      <sheetName val="motor"/>
      <sheetName val="misc"/>
      <sheetName val="Total"/>
      <sheetName val="all line 12-02"/>
      <sheetName val="all line q3-02"/>
      <sheetName val="all line q2-02"/>
      <sheetName val="all-line-q1-02"/>
      <sheetName val="acc-recive-turn"/>
      <sheetName val="unearned"/>
      <sheetName val="prem-unearned-IBNR-os เพิ่ม(ลด)"/>
      <sheetName val="ค่าเสียหายได้คืน"/>
      <sheetName val="os 45"/>
      <sheetName val="OS- ibnr 12-44"/>
      <sheetName val="os-IBNR"/>
      <sheetName val="Ageing"/>
      <sheetName val="Cl-inurred"/>
      <sheetName val="TrialBalance Q3-2002"/>
      <sheetName val="N-4.4"/>
      <sheetName val="เงินกู้ธนชาติ"/>
      <sheetName val="ELEC45-01"/>
      <sheetName val="인원계획-미화"/>
      <sheetName val="Investment Database"/>
      <sheetName val="ชื่อหุ้น"/>
      <sheetName val="B&amp;S 1999"/>
      <sheetName val="Submission Form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2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Q"/>
      <sheetName val="INV'000"/>
      <sheetName val="BS'000"/>
      <sheetName val="PL'000"/>
      <sheetName val="Equ'000"/>
      <sheetName val="BS"/>
      <sheetName val="PL"/>
      <sheetName val="Equ"/>
      <sheetName val="Inves"/>
      <sheetName val="Inven"/>
      <sheetName val="Unearned"/>
      <sheetName val="Cost"/>
      <sheetName val="SH"/>
      <sheetName val="TH"/>
      <sheetName val="condo"/>
      <sheetName val="Cost-break"/>
      <sheetName val="Int"/>
      <sheetName val="Exp 45"/>
      <sheetName val="Exp"/>
      <sheetName val="Acc Exp"/>
      <sheetName val="Acc Exp2"/>
      <sheetName val="PU1"/>
      <sheetName val="PU2"/>
      <sheetName val="Div"/>
      <sheetName val="15"/>
      <sheetName val="PL (2)"/>
      <sheetName val="Co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>
        <row r="1">
          <cell r="C1" t="str">
            <v>บริษัท  แลนด์แอนด์เฮ้าส์  จำกัด</v>
          </cell>
        </row>
        <row r="2">
          <cell r="I2" t="str">
            <v>มค.-มิย.</v>
          </cell>
          <cell r="O2" t="str">
            <v>เมย.-มิย.</v>
          </cell>
        </row>
        <row r="3">
          <cell r="C3" t="str">
            <v>รายละเอียดค่าใช้จ่ายในการขายและบริหาร</v>
          </cell>
          <cell r="G3">
            <v>2545</v>
          </cell>
          <cell r="I3">
            <v>2544</v>
          </cell>
          <cell r="K3">
            <v>2543</v>
          </cell>
          <cell r="M3">
            <v>2545</v>
          </cell>
          <cell r="O3">
            <v>2544</v>
          </cell>
          <cell r="Q3">
            <v>2543</v>
          </cell>
        </row>
        <row r="4">
          <cell r="D4" t="str">
            <v>ยอดขาย</v>
          </cell>
          <cell r="G4">
            <v>6536</v>
          </cell>
          <cell r="H4">
            <v>1</v>
          </cell>
          <cell r="I4">
            <v>4218</v>
          </cell>
          <cell r="J4">
            <v>1</v>
          </cell>
          <cell r="K4">
            <v>2413</v>
          </cell>
          <cell r="L4">
            <v>1</v>
          </cell>
          <cell r="M4">
            <v>3467</v>
          </cell>
          <cell r="N4">
            <v>1</v>
          </cell>
          <cell r="O4">
            <v>2173</v>
          </cell>
          <cell r="P4">
            <v>1</v>
          </cell>
          <cell r="Q4">
            <v>1633</v>
          </cell>
          <cell r="R4">
            <v>1</v>
          </cell>
        </row>
        <row r="6">
          <cell r="B6">
            <v>1</v>
          </cell>
          <cell r="D6" t="str">
            <v>เงินเดือนและค่าล่วงเวลา</v>
          </cell>
          <cell r="G6">
            <v>87</v>
          </cell>
          <cell r="H6">
            <v>1.3310893512851897E-2</v>
          </cell>
          <cell r="I6">
            <v>82</v>
          </cell>
          <cell r="J6">
            <v>1.944049312470365E-2</v>
          </cell>
          <cell r="K6">
            <v>72</v>
          </cell>
          <cell r="L6">
            <v>2.9838375466224618E-2</v>
          </cell>
          <cell r="M6">
            <v>43</v>
          </cell>
          <cell r="N6">
            <v>1.2402653591000866E-2</v>
          </cell>
          <cell r="O6">
            <v>41</v>
          </cell>
          <cell r="P6">
            <v>1.8867924528301886E-2</v>
          </cell>
          <cell r="Q6">
            <v>37</v>
          </cell>
          <cell r="R6">
            <v>2.2657685241886098E-2</v>
          </cell>
        </row>
        <row r="7">
          <cell r="B7">
            <v>2</v>
          </cell>
          <cell r="D7" t="str">
            <v>โบนัส</v>
          </cell>
          <cell r="G7">
            <v>44</v>
          </cell>
          <cell r="H7">
            <v>6.7319461444308448E-3</v>
          </cell>
          <cell r="I7">
            <v>23</v>
          </cell>
          <cell r="J7">
            <v>5.4528212422949264E-3</v>
          </cell>
          <cell r="K7">
            <v>0</v>
          </cell>
          <cell r="L7">
            <v>0</v>
          </cell>
          <cell r="M7">
            <v>29</v>
          </cell>
          <cell r="N7">
            <v>8.3645803288145363E-3</v>
          </cell>
          <cell r="O7">
            <v>10</v>
          </cell>
          <cell r="P7">
            <v>4.6019328117809476E-3</v>
          </cell>
          <cell r="Q7">
            <v>0</v>
          </cell>
          <cell r="R7">
            <v>0</v>
          </cell>
        </row>
        <row r="8">
          <cell r="B8">
            <v>3</v>
          </cell>
          <cell r="D8" t="str">
            <v>ผลตอบแทนพนักงาน</v>
          </cell>
          <cell r="G8">
            <v>13</v>
          </cell>
          <cell r="H8">
            <v>1.988984088127295E-3</v>
          </cell>
          <cell r="I8">
            <v>9</v>
          </cell>
          <cell r="J8">
            <v>2.1337126600284497E-3</v>
          </cell>
          <cell r="K8">
            <v>6</v>
          </cell>
          <cell r="L8">
            <v>2.4865312888520514E-3</v>
          </cell>
          <cell r="M8">
            <v>7</v>
          </cell>
          <cell r="N8">
            <v>2.0190366310931639E-3</v>
          </cell>
          <cell r="O8">
            <v>5</v>
          </cell>
          <cell r="P8">
            <v>2.3009664058904738E-3</v>
          </cell>
          <cell r="Q8">
            <v>3</v>
          </cell>
          <cell r="R8">
            <v>1.837109614206981E-3</v>
          </cell>
        </row>
        <row r="9">
          <cell r="B9">
            <v>4</v>
          </cell>
          <cell r="D9" t="str">
            <v>ค่าโฆษณาและส่งเสริมการขาย</v>
          </cell>
          <cell r="G9">
            <v>79</v>
          </cell>
          <cell r="H9">
            <v>1.2086903304773562E-2</v>
          </cell>
          <cell r="I9">
            <v>94</v>
          </cell>
          <cell r="J9">
            <v>2.2285443338074917E-2</v>
          </cell>
          <cell r="K9">
            <v>48</v>
          </cell>
          <cell r="L9">
            <v>1.9892250310816411E-2</v>
          </cell>
          <cell r="M9">
            <v>41</v>
          </cell>
          <cell r="N9">
            <v>1.1825785982117105E-2</v>
          </cell>
          <cell r="O9">
            <v>46</v>
          </cell>
          <cell r="P9">
            <v>2.1168890934192362E-2</v>
          </cell>
          <cell r="Q9">
            <v>21</v>
          </cell>
          <cell r="R9">
            <v>1.2859767299448868E-2</v>
          </cell>
        </row>
        <row r="10">
          <cell r="B10">
            <v>5</v>
          </cell>
          <cell r="D10" t="str">
            <v>ค่าเสื่อมราคา</v>
          </cell>
          <cell r="G10">
            <v>49</v>
          </cell>
          <cell r="H10">
            <v>7.4969400244798041E-3</v>
          </cell>
          <cell r="I10">
            <v>48</v>
          </cell>
          <cell r="J10">
            <v>1.1379800853485065E-2</v>
          </cell>
          <cell r="K10">
            <v>45</v>
          </cell>
          <cell r="L10">
            <v>1.8648984666390384E-2</v>
          </cell>
          <cell r="M10">
            <v>29</v>
          </cell>
          <cell r="N10">
            <v>8.3645803288145363E-3</v>
          </cell>
          <cell r="O10">
            <v>21</v>
          </cell>
          <cell r="P10">
            <v>9.6640589047399909E-3</v>
          </cell>
          <cell r="Q10">
            <v>24</v>
          </cell>
          <cell r="R10">
            <v>1.4696876913655848E-2</v>
          </cell>
        </row>
        <row r="11">
          <cell r="B11">
            <v>6</v>
          </cell>
          <cell r="D11" t="str">
            <v>ค่าเช่า (สำนักงาน,ที่ดิน,เครื่องจักร)</v>
          </cell>
          <cell r="G11">
            <v>13</v>
          </cell>
          <cell r="H11">
            <v>1.988984088127295E-3</v>
          </cell>
          <cell r="I11">
            <v>11</v>
          </cell>
          <cell r="J11">
            <v>2.6078710289236607E-3</v>
          </cell>
          <cell r="K11">
            <v>9</v>
          </cell>
          <cell r="L11">
            <v>3.7297969332780773E-3</v>
          </cell>
          <cell r="M11">
            <v>7</v>
          </cell>
          <cell r="N11">
            <v>2.0190366310931639E-3</v>
          </cell>
          <cell r="O11">
            <v>6</v>
          </cell>
          <cell r="P11">
            <v>2.7611596870685687E-3</v>
          </cell>
          <cell r="Q11">
            <v>5</v>
          </cell>
          <cell r="R11">
            <v>3.0618493570116348E-3</v>
          </cell>
        </row>
        <row r="12">
          <cell r="B12">
            <v>7</v>
          </cell>
          <cell r="D12" t="str">
            <v>ค่าซ่อมบ้านหลังการขายและสาธารณูปโภค</v>
          </cell>
          <cell r="G12">
            <v>45</v>
          </cell>
          <cell r="H12">
            <v>6.8849449204406365E-3</v>
          </cell>
          <cell r="I12">
            <v>12</v>
          </cell>
          <cell r="J12">
            <v>2.8449502133712661E-3</v>
          </cell>
          <cell r="K12">
            <v>8</v>
          </cell>
          <cell r="L12">
            <v>3.315375051802735E-3</v>
          </cell>
          <cell r="M12">
            <v>38</v>
          </cell>
          <cell r="N12">
            <v>1.0960484568791463E-2</v>
          </cell>
          <cell r="O12">
            <v>5</v>
          </cell>
          <cell r="P12">
            <v>2.3009664058904738E-3</v>
          </cell>
          <cell r="Q12">
            <v>4</v>
          </cell>
          <cell r="R12">
            <v>2.449479485609308E-3</v>
          </cell>
        </row>
        <row r="13">
          <cell r="B13">
            <v>8</v>
          </cell>
          <cell r="D13" t="str">
            <v>ค่าซ่อมแซมอื่น</v>
          </cell>
          <cell r="G13">
            <v>10</v>
          </cell>
          <cell r="H13">
            <v>1.5299877600979193E-3</v>
          </cell>
          <cell r="I13">
            <v>7</v>
          </cell>
          <cell r="J13">
            <v>1.6595542911332385E-3</v>
          </cell>
          <cell r="K13">
            <v>7</v>
          </cell>
          <cell r="L13">
            <v>2.9009531703273932E-3</v>
          </cell>
          <cell r="M13">
            <v>5</v>
          </cell>
          <cell r="N13">
            <v>1.442169022209403E-3</v>
          </cell>
          <cell r="O13">
            <v>3</v>
          </cell>
          <cell r="P13">
            <v>1.3805798435342844E-3</v>
          </cell>
          <cell r="Q13">
            <v>3</v>
          </cell>
          <cell r="R13">
            <v>1.837109614206981E-3</v>
          </cell>
        </row>
        <row r="14">
          <cell r="B14">
            <v>9</v>
          </cell>
          <cell r="D14" t="str">
            <v>ค่าใช้จ่ายสาธารณูปโภค - ลูกบ้าน *</v>
          </cell>
          <cell r="G14">
            <v>33</v>
          </cell>
          <cell r="H14">
            <v>5.0489596083231336E-3</v>
          </cell>
          <cell r="I14">
            <v>32</v>
          </cell>
          <cell r="J14">
            <v>7.5865339023233761E-3</v>
          </cell>
          <cell r="K14">
            <v>29</v>
          </cell>
          <cell r="L14">
            <v>1.2018234562784915E-2</v>
          </cell>
          <cell r="M14">
            <v>17</v>
          </cell>
          <cell r="N14">
            <v>4.9033746755119704E-3</v>
          </cell>
          <cell r="O14">
            <v>17</v>
          </cell>
          <cell r="P14">
            <v>7.8232857800276112E-3</v>
          </cell>
          <cell r="Q14">
            <v>16</v>
          </cell>
          <cell r="R14">
            <v>9.7979179424372322E-3</v>
          </cell>
        </row>
        <row r="15">
          <cell r="B15">
            <v>10</v>
          </cell>
          <cell r="D15" t="str">
            <v>ค่าใช้จ่ายสาธารณูปโภค - บริษัท</v>
          </cell>
          <cell r="G15">
            <v>24</v>
          </cell>
          <cell r="H15">
            <v>3.6719706242350062E-3</v>
          </cell>
          <cell r="I15">
            <v>23</v>
          </cell>
          <cell r="J15">
            <v>5.4528212422949264E-3</v>
          </cell>
          <cell r="K15">
            <v>15</v>
          </cell>
          <cell r="L15">
            <v>6.2163282221301287E-3</v>
          </cell>
          <cell r="M15">
            <v>12</v>
          </cell>
          <cell r="N15">
            <v>3.4612056533025672E-3</v>
          </cell>
          <cell r="O15">
            <v>11</v>
          </cell>
          <cell r="P15">
            <v>5.0621260929590425E-3</v>
          </cell>
          <cell r="Q15">
            <v>8</v>
          </cell>
          <cell r="R15">
            <v>4.8989589712186161E-3</v>
          </cell>
        </row>
        <row r="16">
          <cell r="B16">
            <v>11</v>
          </cell>
          <cell r="D16" t="str">
            <v>ค่าใช้จ่ายสำนักงาน</v>
          </cell>
          <cell r="G16">
            <v>14</v>
          </cell>
          <cell r="H16">
            <v>2.1419828641370867E-3</v>
          </cell>
          <cell r="I16">
            <v>13</v>
          </cell>
          <cell r="J16">
            <v>3.0820293978188716E-3</v>
          </cell>
          <cell r="K16">
            <v>11</v>
          </cell>
          <cell r="L16">
            <v>4.5586406962287605E-3</v>
          </cell>
          <cell r="M16">
            <v>7</v>
          </cell>
          <cell r="N16">
            <v>2.0190366310931639E-3</v>
          </cell>
          <cell r="O16">
            <v>7</v>
          </cell>
          <cell r="P16">
            <v>3.2213529682466636E-3</v>
          </cell>
          <cell r="Q16">
            <v>6</v>
          </cell>
          <cell r="R16">
            <v>3.6742192284139621E-3</v>
          </cell>
        </row>
        <row r="17">
          <cell r="B17">
            <v>12</v>
          </cell>
          <cell r="D17" t="str">
            <v>ค่าที่ปรึกษาและวิชาชีพอิสระ</v>
          </cell>
          <cell r="G17">
            <v>13</v>
          </cell>
          <cell r="H17">
            <v>1.988984088127295E-3</v>
          </cell>
          <cell r="I17">
            <v>11</v>
          </cell>
          <cell r="J17">
            <v>2.6078710289236607E-3</v>
          </cell>
          <cell r="K17">
            <v>11</v>
          </cell>
          <cell r="L17">
            <v>4.5586406962287605E-3</v>
          </cell>
          <cell r="M17">
            <v>8</v>
          </cell>
          <cell r="N17">
            <v>2.3074704355350445E-3</v>
          </cell>
          <cell r="O17">
            <v>6</v>
          </cell>
          <cell r="P17">
            <v>2.7611596870685687E-3</v>
          </cell>
          <cell r="Q17">
            <v>9</v>
          </cell>
          <cell r="R17">
            <v>5.5113288426209429E-3</v>
          </cell>
        </row>
        <row r="18">
          <cell r="B18">
            <v>13</v>
          </cell>
          <cell r="D18" t="str">
            <v>ค่าธรรมเนียมอื่น</v>
          </cell>
          <cell r="G18">
            <v>15</v>
          </cell>
          <cell r="H18">
            <v>2.2949816401468788E-3</v>
          </cell>
          <cell r="I18">
            <v>6</v>
          </cell>
          <cell r="J18">
            <v>1.4224751066856331E-3</v>
          </cell>
          <cell r="K18">
            <v>10</v>
          </cell>
          <cell r="L18">
            <v>4.1442188147534191E-3</v>
          </cell>
          <cell r="M18">
            <v>6</v>
          </cell>
          <cell r="N18">
            <v>1.7306028266512836E-3</v>
          </cell>
          <cell r="O18">
            <v>2</v>
          </cell>
          <cell r="P18">
            <v>9.2038656235618964E-4</v>
          </cell>
          <cell r="Q18">
            <v>5</v>
          </cell>
          <cell r="R18">
            <v>3.0618493570116348E-3</v>
          </cell>
        </row>
        <row r="19">
          <cell r="B19">
            <v>14</v>
          </cell>
          <cell r="D19" t="str">
            <v>ค่าธรรมเนียมธนาคาร</v>
          </cell>
          <cell r="G19">
            <v>7</v>
          </cell>
          <cell r="H19">
            <v>1.0709914320685434E-3</v>
          </cell>
          <cell r="I19">
            <v>6</v>
          </cell>
          <cell r="J19">
            <v>1.4224751066856331E-3</v>
          </cell>
          <cell r="K19">
            <v>4</v>
          </cell>
          <cell r="L19">
            <v>1.6576875259013675E-3</v>
          </cell>
          <cell r="M19">
            <v>4</v>
          </cell>
          <cell r="N19">
            <v>1.1537352177675222E-3</v>
          </cell>
          <cell r="O19">
            <v>4</v>
          </cell>
          <cell r="P19">
            <v>1.8407731247123793E-3</v>
          </cell>
          <cell r="Q19">
            <v>2</v>
          </cell>
          <cell r="R19">
            <v>1.224739742804654E-3</v>
          </cell>
        </row>
        <row r="20">
          <cell r="B20">
            <v>15</v>
          </cell>
          <cell r="D20" t="str">
            <v>ค่าเบี้ยปรับและเงินเพิ่มทางภาษี</v>
          </cell>
          <cell r="G20">
            <v>24</v>
          </cell>
          <cell r="H20">
            <v>3.6719706242350062E-3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0</v>
          </cell>
          <cell r="R20">
            <v>0</v>
          </cell>
        </row>
        <row r="21">
          <cell r="B21">
            <v>16</v>
          </cell>
          <cell r="D21" t="str">
            <v>ภาษีอื่น</v>
          </cell>
          <cell r="G21">
            <v>1</v>
          </cell>
          <cell r="H21">
            <v>1.5299877600979191E-4</v>
          </cell>
          <cell r="I21">
            <v>1</v>
          </cell>
          <cell r="J21">
            <v>2.370791844476055E-4</v>
          </cell>
          <cell r="K21">
            <v>1</v>
          </cell>
          <cell r="L21">
            <v>4.1442188147534188E-4</v>
          </cell>
          <cell r="M21">
            <v>1</v>
          </cell>
          <cell r="N21">
            <v>2.8843380444188056E-4</v>
          </cell>
          <cell r="O21">
            <v>1</v>
          </cell>
          <cell r="P21">
            <v>4.6019328117809482E-4</v>
          </cell>
          <cell r="Q21">
            <v>0</v>
          </cell>
          <cell r="R21">
            <v>0</v>
          </cell>
        </row>
        <row r="22">
          <cell r="B22">
            <v>17</v>
          </cell>
          <cell r="D22" t="str">
            <v>ผลเสียหายจากการก่อสร้าง</v>
          </cell>
          <cell r="G22">
            <v>3</v>
          </cell>
          <cell r="H22">
            <v>4.5899632802937578E-4</v>
          </cell>
          <cell r="I22">
            <v>9</v>
          </cell>
          <cell r="J22">
            <v>2.1337126600284497E-3</v>
          </cell>
          <cell r="K22">
            <v>55</v>
          </cell>
          <cell r="L22">
            <v>2.2793203481143803E-2</v>
          </cell>
          <cell r="M22">
            <v>1</v>
          </cell>
          <cell r="N22">
            <v>2.8843380444188056E-4</v>
          </cell>
          <cell r="O22">
            <v>5</v>
          </cell>
          <cell r="P22">
            <v>2.3009664058904738E-3</v>
          </cell>
          <cell r="Q22">
            <v>53</v>
          </cell>
          <cell r="R22">
            <v>3.2455603184323334E-2</v>
          </cell>
        </row>
        <row r="23">
          <cell r="B23">
            <v>18</v>
          </cell>
          <cell r="D23" t="str">
            <v>ค่าใช้จ่ายอื่น</v>
          </cell>
          <cell r="G23">
            <v>9</v>
          </cell>
          <cell r="H23">
            <v>1.3769889840881274E-3</v>
          </cell>
          <cell r="I23">
            <v>8</v>
          </cell>
          <cell r="J23">
            <v>1.896633475580844E-3</v>
          </cell>
          <cell r="K23">
            <v>6</v>
          </cell>
          <cell r="L23">
            <v>2.4865312888520514E-3</v>
          </cell>
          <cell r="M23">
            <v>5</v>
          </cell>
          <cell r="N23">
            <v>1.442169022209403E-3</v>
          </cell>
          <cell r="O23">
            <v>4</v>
          </cell>
          <cell r="P23">
            <v>1.8407731247123793E-3</v>
          </cell>
          <cell r="Q23">
            <v>3</v>
          </cell>
          <cell r="R23">
            <v>1.837109614206981E-3</v>
          </cell>
        </row>
        <row r="24">
          <cell r="B24">
            <v>19</v>
          </cell>
          <cell r="D24" t="str">
            <v>ค่ารับรองพิเศษ</v>
          </cell>
          <cell r="G24">
            <v>7</v>
          </cell>
          <cell r="H24">
            <v>1.0709914320685434E-3</v>
          </cell>
          <cell r="I24">
            <v>4</v>
          </cell>
          <cell r="J24">
            <v>9.4831673779042201E-4</v>
          </cell>
          <cell r="K24">
            <v>3</v>
          </cell>
          <cell r="L24">
            <v>1.2432656444260257E-3</v>
          </cell>
          <cell r="M24">
            <v>4</v>
          </cell>
          <cell r="N24">
            <v>1.1537352177675222E-3</v>
          </cell>
          <cell r="O24">
            <v>2</v>
          </cell>
          <cell r="P24">
            <v>9.2038656235618964E-4</v>
          </cell>
          <cell r="Q24">
            <v>2</v>
          </cell>
          <cell r="R24">
            <v>1.224739742804654E-3</v>
          </cell>
        </row>
        <row r="25">
          <cell r="D25" t="str">
            <v>รวม</v>
          </cell>
          <cell r="G25">
            <v>490</v>
          </cell>
          <cell r="H25">
            <v>7.4969400244798048E-2</v>
          </cell>
          <cell r="I25">
            <v>399</v>
          </cell>
          <cell r="J25">
            <v>9.45945945945946E-2</v>
          </cell>
          <cell r="K25">
            <v>340</v>
          </cell>
          <cell r="L25">
            <v>0.14090343970161626</v>
          </cell>
          <cell r="M25">
            <v>264</v>
          </cell>
          <cell r="N25">
            <v>7.6146524372656482E-2</v>
          </cell>
          <cell r="O25">
            <v>196</v>
          </cell>
          <cell r="P25">
            <v>9.0197883110906582E-2</v>
          </cell>
          <cell r="Q25">
            <v>201</v>
          </cell>
          <cell r="R25">
            <v>0.12308634415186773</v>
          </cell>
        </row>
        <row r="27">
          <cell r="D27" t="str">
            <v>* รายได้ค่าสาธารณูปโภค</v>
          </cell>
          <cell r="G27">
            <v>35</v>
          </cell>
          <cell r="I27">
            <v>25</v>
          </cell>
          <cell r="K27">
            <v>23</v>
          </cell>
          <cell r="M27">
            <v>23</v>
          </cell>
          <cell r="O27">
            <v>14</v>
          </cell>
          <cell r="Q27">
            <v>12</v>
          </cell>
        </row>
      </sheetData>
      <sheetData sheetId="19"/>
      <sheetData sheetId="20"/>
      <sheetData sheetId="21"/>
      <sheetData sheetId="22"/>
      <sheetData sheetId="23"/>
      <sheetData sheetId="24"/>
      <sheetData sheetId="25" refreshError="1"/>
      <sheetData sheetId="26" refreshError="1"/>
    </sheetDataSet>
  </externalBook>
</externalLink>
</file>

<file path=xl/externalLinks/externalLink2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XXXXX"/>
      <sheetName val="TB12-42"/>
      <sheetName val="YTD-DETAIL"/>
      <sheetName val="MTH-DETAIL"/>
      <sheetName val="MTH-SUM"/>
      <sheetName val="YTD-SUM"/>
      <sheetName val="RESULTS-MTH by BRANCH"/>
      <sheetName val="RESULTS-YTD by BRANCH"/>
      <sheetName val="RESULTS-YTD by type"/>
      <sheetName val="RESULTS-MTH by type"/>
      <sheetName val="EXP by type"/>
      <sheetName val="YTD-EXP by BRANCH"/>
      <sheetName val="MTH-EXP by BRANCH"/>
      <sheetName val="BS-YTD"/>
      <sheetName val="CASHFLOW"/>
      <sheetName val="details-bs"/>
      <sheetName val="code exp."/>
      <sheetName val="YTD-SUM (2)"/>
      <sheetName val="TRC98-Q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</sheetDataSet>
  </externalBook>
</externalLink>
</file>

<file path=xl/externalLinks/externalLink2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รายงาน"/>
      <sheetName val="ห้ามลบDATA"/>
    </sheetNames>
    <sheetDataSet>
      <sheetData sheetId="0" refreshError="1"/>
      <sheetData sheetId="1">
        <row r="1">
          <cell r="I1" t="str">
            <v>สื่อ</v>
          </cell>
        </row>
        <row r="2">
          <cell r="E2" t="str">
            <v>นาง</v>
          </cell>
          <cell r="H2" t="str">
            <v>การร่วมธุรกิจ</v>
          </cell>
          <cell r="I2" t="str">
            <v>INTERNET</v>
          </cell>
          <cell r="J2" t="str">
            <v>ติดตามหน่วยงานภายใน</v>
          </cell>
        </row>
        <row r="3">
          <cell r="E3" t="str">
            <v>นางสาว</v>
          </cell>
          <cell r="H3" t="str">
            <v>เช่าพท.หลังลาน</v>
          </cell>
          <cell r="I3" t="str">
            <v>ป้ายหน้าสถานี</v>
          </cell>
          <cell r="J3" t="str">
            <v>ติดตามสาขา</v>
          </cell>
        </row>
        <row r="4">
          <cell r="E4" t="str">
            <v>นาย</v>
          </cell>
          <cell r="H4" t="str">
            <v>แนะนำบริการ</v>
          </cell>
          <cell r="I4" t="str">
            <v>ผู้ร่วมธุรกิจ</v>
          </cell>
          <cell r="J4" t="str">
            <v>FINISH</v>
          </cell>
        </row>
        <row r="5">
          <cell r="E5" t="str">
            <v>ไม่ทราบ</v>
          </cell>
          <cell r="H5" t="str">
            <v>รับประกันGAS 95</v>
          </cell>
          <cell r="I5" t="str">
            <v>แผ่นพับ</v>
          </cell>
          <cell r="J5" t="str">
            <v>หน่วยงานหลักปสง.ต่อ</v>
          </cell>
        </row>
        <row r="6">
          <cell r="H6" t="str">
            <v>สมัครงาน</v>
          </cell>
          <cell r="I6" t="str">
            <v>วิทยุชุมชน</v>
          </cell>
        </row>
        <row r="7">
          <cell r="H7" t="str">
            <v>สมัครสินเชื่อ</v>
          </cell>
          <cell r="I7" t="str">
            <v>อื่น ๆ</v>
          </cell>
        </row>
        <row r="8">
          <cell r="H8" t="str">
            <v>อื่น ๆ</v>
          </cell>
          <cell r="I8" t="str">
            <v>หนังสือท่องเที่ยว</v>
          </cell>
        </row>
      </sheetData>
    </sheetDataSet>
  </externalBook>
</externalLink>
</file>

<file path=xl/externalLinks/externalLink2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 Q3'04"/>
      <sheetName val="F-1A"/>
      <sheetName val="F-2"/>
      <sheetName val="F-2 land"/>
      <sheetName val="F-2 CIP"/>
      <sheetName val="F-2 Public"/>
      <sheetName val="F-2 Int"/>
      <sheetName val="F-3"/>
      <sheetName val="F-3.1"/>
      <sheetName val="K-1 Q3'4 "/>
      <sheetName val="K-2 Q3'4 "/>
      <sheetName val="CIP-Lumpini"/>
      <sheetName val="K-3 Q3'4 "/>
      <sheetName val="K-4 Q3'4"/>
      <sheetName val="K-4A"/>
      <sheetName val="K-4 classify"/>
      <sheetName val="K-4.1"/>
      <sheetName val="K-4.1 for ye"/>
      <sheetName val="K-4.1A"/>
      <sheetName val="K-4.1A land"/>
      <sheetName val="K-4.1A CIP"/>
      <sheetName val="K-4.1A Public"/>
      <sheetName val="K-4.1A Int"/>
      <sheetName val="K-4.2"/>
      <sheetName val="K-4.3Land addition"/>
      <sheetName val="K-5 "/>
      <sheetName val="J-1"/>
      <sheetName val="S-5"/>
      <sheetName val="คชจ.ดำเนินงาน6-43"/>
      <sheetName val="รายเดือน"/>
      <sheetName val="TrialBalance Q3-200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2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 NEW"/>
      <sheetName val="PL50"/>
      <sheetName val="9_50Rev."/>
      <sheetName val="profit test"/>
      <sheetName val="profit"/>
      <sheetName val="nocom"/>
      <sheetName val="year end"/>
      <sheetName val="Q4_50"/>
      <sheetName val="12_50 (2)"/>
      <sheetName val="11_50"/>
      <sheetName val="10_50"/>
      <sheetName val="1-9_50 "/>
      <sheetName val="sale 10 (2)"/>
      <sheetName val="sale 10"/>
      <sheetName val="1-9_50(old)"/>
      <sheetName val="1-6_50"/>
      <sheetName val="9_50"/>
      <sheetName val="8_50"/>
      <sheetName val="7_50"/>
      <sheetName val="Q3_50"/>
      <sheetName val="12_50 (3)"/>
      <sheetName val="Q2-50"/>
      <sheetName val="Q4 (2)"/>
      <sheetName val="Q1_50"/>
      <sheetName val="cost9"/>
      <sheetName val="ขายMD"/>
      <sheetName val="swann"/>
      <sheetName val="ดบ"/>
      <sheetName val="กำไร9"/>
      <sheetName val="ส่วนลด9"/>
      <sheetName val="Sheet10"/>
      <sheetName val="Sheet9"/>
      <sheetName val="cost8"/>
      <sheetName val="กำไร8"/>
      <sheetName val="ส่วนลด8"/>
      <sheetName val="Sheet8"/>
      <sheetName val="sale 10 (3)"/>
      <sheetName val="ส่วนลดรับ7"/>
      <sheetName val="cost7"/>
      <sheetName val="กำไร7"/>
      <sheetName val="Sheet7"/>
      <sheetName val="6Mหลังจัดประเภท"/>
      <sheetName val="กำไร6"/>
      <sheetName val="ส่วนลดรับ"/>
      <sheetName val="cost6"/>
      <sheetName val="Sheet6"/>
      <sheetName val="6_50"/>
      <sheetName val="กำไร5"/>
      <sheetName val="ส่วนลด5"/>
      <sheetName val="cost5"/>
      <sheetName val="Sheet5"/>
      <sheetName val="5_50  (3)"/>
      <sheetName val="กำไร4"/>
      <sheetName val="ส่วนลด4"/>
      <sheetName val="cost4"/>
      <sheetName val="Sheet3"/>
      <sheetName val="4_50  (2)"/>
      <sheetName val="รายได้ค่าเช่า"/>
      <sheetName val="กำไร"/>
      <sheetName val="ส่วนลด3"/>
      <sheetName val="เงินสนับ"/>
      <sheetName val="3_50 "/>
      <sheetName val="ขาย3."/>
      <sheetName val="cost3"/>
      <sheetName val="Sheet4"/>
      <sheetName val="mr2"/>
      <sheetName val="ส่วนลด"/>
      <sheetName val="ต้นทุน"/>
      <sheetName val="ขาย"/>
      <sheetName val="Sheet1"/>
      <sheetName val="2_50"/>
      <sheetName val="cost"/>
      <sheetName val="mrยัง"/>
      <sheetName val="mr"/>
      <sheetName val="Sheet2"/>
      <sheetName val="1_50"/>
      <sheetName val="12_49 (2)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</sheetDataSet>
  </externalBook>
</externalLink>
</file>

<file path=xl/externalLinks/externalLink2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2"/>
      <sheetName val="สินทรัพย์เคลื่อนไหว"/>
      <sheetName val="ชื่อ-ผู้ทำรายละเอียดบัญชี"/>
      <sheetName val="งบทดลองรวม Solution - 2546"/>
      <sheetName val="ต้นทุน Air Time"/>
      <sheetName val="AP-AR(Issp Group) &amp; Air Time"/>
      <sheetName val="AP-AR(Solution-Service &amp; CN 1)"/>
      <sheetName val="งบทดลอง - ต.ค.2547"/>
      <sheetName val="งบทดลอง - ก.ย.2547"/>
      <sheetName val="งบทดลอง - ส.ค.2547"/>
      <sheetName val="งบทดลอง - ก.ค.2547"/>
      <sheetName val="งบทดลอง - มิ.ย.2547"/>
      <sheetName val="งบทดลอง - พ.ค.2547"/>
      <sheetName val="งบทดลอง - เม.ย.2547"/>
      <sheetName val="งบทดลอง - มี.ค.2547"/>
      <sheetName val="เปรียบเทียบ กพ-มีค."/>
      <sheetName val="งบทดลอง - ก.พ.2547 (2)"/>
      <sheetName val="งบทดลอง - ก.พ.2547"/>
      <sheetName val="งบทดลอง - ม.ค.2547(2)"/>
      <sheetName val="งบทดลอง - ม.ค.2547"/>
      <sheetName val="งบทดลอง ปี 2546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>
        <row r="8">
          <cell r="A8" t="str">
            <v>1010000</v>
          </cell>
          <cell r="G8">
            <v>15000</v>
          </cell>
          <cell r="H8">
            <v>0</v>
          </cell>
        </row>
        <row r="9">
          <cell r="A9" t="str">
            <v>1010100</v>
          </cell>
          <cell r="G9">
            <v>0</v>
          </cell>
          <cell r="H9">
            <v>0</v>
          </cell>
        </row>
        <row r="10">
          <cell r="A10" t="str">
            <v>1010101</v>
          </cell>
          <cell r="G10">
            <v>0</v>
          </cell>
          <cell r="H10">
            <v>0</v>
          </cell>
        </row>
        <row r="11">
          <cell r="A11" t="str">
            <v>1011000</v>
          </cell>
          <cell r="G11">
            <v>0</v>
          </cell>
          <cell r="H11">
            <v>0</v>
          </cell>
        </row>
        <row r="12">
          <cell r="A12" t="str">
            <v>1011102</v>
          </cell>
          <cell r="G12">
            <v>16209265.689999999</v>
          </cell>
          <cell r="H12">
            <v>0</v>
          </cell>
        </row>
        <row r="13">
          <cell r="A13" t="str">
            <v>1011401</v>
          </cell>
          <cell r="G13">
            <v>262799.14</v>
          </cell>
          <cell r="H13">
            <v>0</v>
          </cell>
        </row>
        <row r="14">
          <cell r="A14" t="str">
            <v>1011501</v>
          </cell>
          <cell r="G14">
            <v>223644.88</v>
          </cell>
          <cell r="H14">
            <v>0</v>
          </cell>
        </row>
        <row r="15">
          <cell r="A15" t="str">
            <v>1012000</v>
          </cell>
          <cell r="G15">
            <v>0</v>
          </cell>
          <cell r="H15">
            <v>0</v>
          </cell>
        </row>
        <row r="16">
          <cell r="A16" t="str">
            <v>1012102</v>
          </cell>
          <cell r="G16">
            <v>0</v>
          </cell>
          <cell r="H16">
            <v>1307070</v>
          </cell>
        </row>
        <row r="17">
          <cell r="A17" t="str">
            <v>1012103</v>
          </cell>
          <cell r="G17">
            <v>44316.02</v>
          </cell>
          <cell r="H17">
            <v>0</v>
          </cell>
        </row>
        <row r="18">
          <cell r="A18" t="str">
            <v>1012301</v>
          </cell>
          <cell r="G18">
            <v>186974.54</v>
          </cell>
          <cell r="H18">
            <v>0</v>
          </cell>
        </row>
        <row r="19">
          <cell r="A19" t="str">
            <v>1012401</v>
          </cell>
          <cell r="G19">
            <v>0</v>
          </cell>
          <cell r="H19">
            <v>0</v>
          </cell>
        </row>
        <row r="20">
          <cell r="A20" t="str">
            <v>1012501</v>
          </cell>
          <cell r="G20">
            <v>0</v>
          </cell>
          <cell r="H20">
            <v>0</v>
          </cell>
        </row>
        <row r="21">
          <cell r="A21" t="str">
            <v>1013000</v>
          </cell>
          <cell r="G21">
            <v>0</v>
          </cell>
          <cell r="H21">
            <v>0</v>
          </cell>
        </row>
        <row r="22">
          <cell r="A22" t="str">
            <v>1013101</v>
          </cell>
          <cell r="G22">
            <v>2556895.92</v>
          </cell>
          <cell r="H22">
            <v>0</v>
          </cell>
        </row>
        <row r="23">
          <cell r="A23" t="str">
            <v>1030100</v>
          </cell>
          <cell r="G23">
            <v>18785957.32</v>
          </cell>
          <cell r="H23">
            <v>0</v>
          </cell>
        </row>
        <row r="24">
          <cell r="A24" t="str">
            <v>1030101</v>
          </cell>
          <cell r="G24">
            <v>0</v>
          </cell>
          <cell r="H24">
            <v>0</v>
          </cell>
        </row>
        <row r="25">
          <cell r="A25" t="str">
            <v>1030337</v>
          </cell>
          <cell r="G25">
            <v>5500</v>
          </cell>
          <cell r="H25">
            <v>0</v>
          </cell>
        </row>
        <row r="26">
          <cell r="A26" t="str">
            <v>1030338</v>
          </cell>
          <cell r="G26">
            <v>0</v>
          </cell>
          <cell r="H26">
            <v>0</v>
          </cell>
        </row>
        <row r="27">
          <cell r="A27" t="str">
            <v>1030340</v>
          </cell>
          <cell r="G27">
            <v>6509841.9100000001</v>
          </cell>
          <cell r="H27">
            <v>0</v>
          </cell>
        </row>
        <row r="28">
          <cell r="A28" t="str">
            <v>1030341</v>
          </cell>
          <cell r="G28">
            <v>77595.42</v>
          </cell>
          <cell r="H28">
            <v>0</v>
          </cell>
        </row>
        <row r="29">
          <cell r="A29" t="str">
            <v>1030900</v>
          </cell>
          <cell r="G29">
            <v>37808.339999999997</v>
          </cell>
          <cell r="H29">
            <v>0</v>
          </cell>
        </row>
        <row r="30">
          <cell r="A30" t="str">
            <v>1030901</v>
          </cell>
          <cell r="G30">
            <v>0</v>
          </cell>
          <cell r="H30">
            <v>0</v>
          </cell>
        </row>
        <row r="31">
          <cell r="A31" t="str">
            <v>1032200</v>
          </cell>
          <cell r="G31">
            <v>11282525.039999999</v>
          </cell>
          <cell r="H31">
            <v>0</v>
          </cell>
        </row>
        <row r="32">
          <cell r="A32" t="str">
            <v>1032201</v>
          </cell>
          <cell r="G32">
            <v>0</v>
          </cell>
          <cell r="H32">
            <v>0</v>
          </cell>
        </row>
        <row r="33">
          <cell r="A33" t="str">
            <v>1032209</v>
          </cell>
          <cell r="G33">
            <v>0</v>
          </cell>
          <cell r="H33">
            <v>0</v>
          </cell>
        </row>
        <row r="34">
          <cell r="A34" t="str">
            <v>1033100</v>
          </cell>
          <cell r="G34">
            <v>0</v>
          </cell>
          <cell r="H34">
            <v>0</v>
          </cell>
        </row>
        <row r="35">
          <cell r="A35" t="str">
            <v>1034100</v>
          </cell>
          <cell r="G35">
            <v>0</v>
          </cell>
          <cell r="H35">
            <v>692560</v>
          </cell>
        </row>
        <row r="36">
          <cell r="A36" t="str">
            <v>1049100</v>
          </cell>
          <cell r="G36">
            <v>960682.56</v>
          </cell>
          <cell r="H36">
            <v>0</v>
          </cell>
        </row>
        <row r="37">
          <cell r="A37" t="str">
            <v>1049101</v>
          </cell>
          <cell r="G37">
            <v>1894376.8</v>
          </cell>
          <cell r="H37">
            <v>0</v>
          </cell>
        </row>
        <row r="38">
          <cell r="A38" t="str">
            <v>1049110</v>
          </cell>
          <cell r="G38">
            <v>195535.07</v>
          </cell>
          <cell r="H38">
            <v>0</v>
          </cell>
        </row>
        <row r="39">
          <cell r="A39" t="str">
            <v>1050101</v>
          </cell>
          <cell r="G39">
            <v>101816000</v>
          </cell>
          <cell r="H39">
            <v>0</v>
          </cell>
        </row>
        <row r="40">
          <cell r="A40" t="str">
            <v>1050102</v>
          </cell>
          <cell r="G40">
            <v>0</v>
          </cell>
          <cell r="H40">
            <v>0</v>
          </cell>
        </row>
        <row r="41">
          <cell r="A41" t="str">
            <v>1050103</v>
          </cell>
          <cell r="G41">
            <v>0</v>
          </cell>
          <cell r="H41">
            <v>0</v>
          </cell>
        </row>
        <row r="42">
          <cell r="A42" t="str">
            <v>1051300</v>
          </cell>
          <cell r="G42">
            <v>0</v>
          </cell>
          <cell r="H42">
            <v>0</v>
          </cell>
        </row>
        <row r="43">
          <cell r="A43" t="str">
            <v>1053207</v>
          </cell>
          <cell r="G43">
            <v>0</v>
          </cell>
          <cell r="H43">
            <v>0</v>
          </cell>
        </row>
        <row r="44">
          <cell r="A44" t="str">
            <v>1053300</v>
          </cell>
          <cell r="G44">
            <v>49000</v>
          </cell>
          <cell r="H44">
            <v>0</v>
          </cell>
        </row>
        <row r="45">
          <cell r="A45" t="str">
            <v>1060100</v>
          </cell>
          <cell r="G45">
            <v>5840270.29</v>
          </cell>
          <cell r="H45">
            <v>0</v>
          </cell>
        </row>
        <row r="46">
          <cell r="A46" t="str">
            <v>1060200</v>
          </cell>
          <cell r="G46">
            <v>66216.81</v>
          </cell>
          <cell r="H46">
            <v>0</v>
          </cell>
        </row>
        <row r="47">
          <cell r="A47" t="str">
            <v>1062100</v>
          </cell>
          <cell r="G47">
            <v>0</v>
          </cell>
          <cell r="H47">
            <v>0</v>
          </cell>
        </row>
        <row r="48">
          <cell r="A48" t="str">
            <v>1063100</v>
          </cell>
          <cell r="G48">
            <v>0</v>
          </cell>
          <cell r="H48">
            <v>0</v>
          </cell>
        </row>
        <row r="49">
          <cell r="A49" t="str">
            <v>1063101</v>
          </cell>
          <cell r="G49">
            <v>4126436.98</v>
          </cell>
          <cell r="H49">
            <v>0</v>
          </cell>
        </row>
        <row r="50">
          <cell r="A50" t="str">
            <v>1063102</v>
          </cell>
          <cell r="G50">
            <v>0</v>
          </cell>
          <cell r="H50">
            <v>0</v>
          </cell>
        </row>
        <row r="51">
          <cell r="A51" t="str">
            <v>1063200</v>
          </cell>
          <cell r="G51">
            <v>843078.22</v>
          </cell>
          <cell r="H51">
            <v>0</v>
          </cell>
        </row>
        <row r="52">
          <cell r="A52" t="str">
            <v>1063201</v>
          </cell>
          <cell r="G52">
            <v>0</v>
          </cell>
          <cell r="H52">
            <v>0</v>
          </cell>
        </row>
        <row r="53">
          <cell r="A53" t="str">
            <v>1064101</v>
          </cell>
          <cell r="G53">
            <v>0</v>
          </cell>
          <cell r="H53">
            <v>0</v>
          </cell>
        </row>
        <row r="54">
          <cell r="A54" t="str">
            <v>1064104</v>
          </cell>
          <cell r="G54">
            <v>0</v>
          </cell>
          <cell r="H54">
            <v>0</v>
          </cell>
        </row>
        <row r="55">
          <cell r="A55" t="str">
            <v>1064105</v>
          </cell>
          <cell r="G55">
            <v>0</v>
          </cell>
          <cell r="H55">
            <v>0</v>
          </cell>
        </row>
        <row r="56">
          <cell r="A56" t="str">
            <v>1064106</v>
          </cell>
          <cell r="G56">
            <v>275.82</v>
          </cell>
          <cell r="H56">
            <v>0</v>
          </cell>
        </row>
        <row r="57">
          <cell r="A57" t="str">
            <v>1064109</v>
          </cell>
          <cell r="G57">
            <v>0</v>
          </cell>
          <cell r="H57">
            <v>0</v>
          </cell>
        </row>
        <row r="58">
          <cell r="A58" t="str">
            <v>1070101</v>
          </cell>
          <cell r="G58">
            <v>5100000</v>
          </cell>
          <cell r="H58">
            <v>0</v>
          </cell>
        </row>
        <row r="59">
          <cell r="A59" t="str">
            <v>1070102</v>
          </cell>
          <cell r="G59">
            <v>3999970</v>
          </cell>
          <cell r="H59">
            <v>0</v>
          </cell>
        </row>
        <row r="60">
          <cell r="A60" t="str">
            <v>1070103</v>
          </cell>
          <cell r="G60">
            <v>24982.5</v>
          </cell>
          <cell r="H60">
            <v>0</v>
          </cell>
        </row>
        <row r="61">
          <cell r="A61" t="str">
            <v>1082100</v>
          </cell>
          <cell r="G61">
            <v>0</v>
          </cell>
          <cell r="H61">
            <v>0</v>
          </cell>
        </row>
        <row r="62">
          <cell r="A62" t="str">
            <v>1082200</v>
          </cell>
          <cell r="G62">
            <v>9173833.0500000007</v>
          </cell>
          <cell r="H62">
            <v>0</v>
          </cell>
        </row>
        <row r="63">
          <cell r="A63" t="str">
            <v>1083100</v>
          </cell>
          <cell r="G63">
            <v>0</v>
          </cell>
          <cell r="H63">
            <v>0</v>
          </cell>
        </row>
        <row r="64">
          <cell r="A64" t="str">
            <v>1083200</v>
          </cell>
          <cell r="G64">
            <v>24892118.07</v>
          </cell>
          <cell r="H64">
            <v>0</v>
          </cell>
        </row>
        <row r="65">
          <cell r="A65" t="str">
            <v>1083203</v>
          </cell>
          <cell r="G65">
            <v>1127230.1200000001</v>
          </cell>
          <cell r="H65">
            <v>0</v>
          </cell>
        </row>
        <row r="66">
          <cell r="A66" t="str">
            <v>1084100</v>
          </cell>
          <cell r="G66">
            <v>1741000</v>
          </cell>
          <cell r="H66">
            <v>0</v>
          </cell>
        </row>
        <row r="67">
          <cell r="A67" t="str">
            <v>1085100</v>
          </cell>
          <cell r="G67">
            <v>1585046.16</v>
          </cell>
          <cell r="H67">
            <v>0</v>
          </cell>
        </row>
        <row r="68">
          <cell r="A68" t="str">
            <v>1085200</v>
          </cell>
          <cell r="G68">
            <v>225500</v>
          </cell>
          <cell r="H68">
            <v>0</v>
          </cell>
        </row>
        <row r="69">
          <cell r="A69" t="str">
            <v>1085201</v>
          </cell>
          <cell r="G69">
            <v>535800</v>
          </cell>
          <cell r="H69">
            <v>0</v>
          </cell>
        </row>
        <row r="70">
          <cell r="A70" t="str">
            <v>1085210</v>
          </cell>
          <cell r="G70">
            <v>1578608.28</v>
          </cell>
          <cell r="H70">
            <v>0</v>
          </cell>
        </row>
        <row r="71">
          <cell r="A71" t="str">
            <v>1085215</v>
          </cell>
          <cell r="G71">
            <v>186686.18</v>
          </cell>
          <cell r="H71">
            <v>0</v>
          </cell>
        </row>
        <row r="72">
          <cell r="A72" t="str">
            <v>1085219</v>
          </cell>
          <cell r="G72">
            <v>168903</v>
          </cell>
          <cell r="H72">
            <v>0</v>
          </cell>
        </row>
        <row r="73">
          <cell r="A73" t="str">
            <v>1085300</v>
          </cell>
          <cell r="G73">
            <v>7367000</v>
          </cell>
          <cell r="H73">
            <v>0</v>
          </cell>
        </row>
        <row r="74">
          <cell r="A74" t="str">
            <v>1086100</v>
          </cell>
          <cell r="G74">
            <v>507762.63</v>
          </cell>
          <cell r="H74">
            <v>0</v>
          </cell>
        </row>
        <row r="75">
          <cell r="A75" t="str">
            <v>1087100</v>
          </cell>
          <cell r="G75">
            <v>10976.64</v>
          </cell>
          <cell r="H75">
            <v>0</v>
          </cell>
        </row>
        <row r="76">
          <cell r="A76" t="str">
            <v>1092100</v>
          </cell>
          <cell r="G76">
            <v>0</v>
          </cell>
          <cell r="H76">
            <v>0</v>
          </cell>
        </row>
        <row r="77">
          <cell r="A77" t="str">
            <v>1092200</v>
          </cell>
          <cell r="G77">
            <v>0</v>
          </cell>
          <cell r="H77">
            <v>4725417.4800000004</v>
          </cell>
        </row>
        <row r="78">
          <cell r="A78" t="str">
            <v>1093100</v>
          </cell>
          <cell r="G78">
            <v>0</v>
          </cell>
          <cell r="H78">
            <v>0</v>
          </cell>
        </row>
        <row r="79">
          <cell r="A79" t="str">
            <v>1093200</v>
          </cell>
          <cell r="G79">
            <v>0</v>
          </cell>
          <cell r="H79">
            <v>7318873.7199999997</v>
          </cell>
        </row>
        <row r="80">
          <cell r="A80" t="str">
            <v>1093210</v>
          </cell>
          <cell r="G80">
            <v>0</v>
          </cell>
          <cell r="H80">
            <v>971735.98</v>
          </cell>
        </row>
        <row r="81">
          <cell r="A81" t="str">
            <v>1093215</v>
          </cell>
          <cell r="G81">
            <v>0</v>
          </cell>
          <cell r="H81">
            <v>54965.7</v>
          </cell>
        </row>
        <row r="82">
          <cell r="A82" t="str">
            <v>1093219</v>
          </cell>
          <cell r="G82">
            <v>0</v>
          </cell>
          <cell r="H82">
            <v>63801.87</v>
          </cell>
        </row>
        <row r="83">
          <cell r="A83" t="str">
            <v>1094100</v>
          </cell>
          <cell r="G83">
            <v>0</v>
          </cell>
          <cell r="H83">
            <v>717675.87</v>
          </cell>
        </row>
        <row r="84">
          <cell r="A84" t="str">
            <v>1095100</v>
          </cell>
          <cell r="G84">
            <v>0</v>
          </cell>
          <cell r="H84">
            <v>700503.35</v>
          </cell>
        </row>
        <row r="85">
          <cell r="A85" t="str">
            <v>1095200</v>
          </cell>
          <cell r="G85">
            <v>0</v>
          </cell>
          <cell r="H85">
            <v>135535.62</v>
          </cell>
        </row>
        <row r="86">
          <cell r="A86" t="str">
            <v>1095201</v>
          </cell>
          <cell r="G86">
            <v>0</v>
          </cell>
          <cell r="H86">
            <v>306665.45</v>
          </cell>
        </row>
        <row r="87">
          <cell r="A87" t="str">
            <v>1095300</v>
          </cell>
          <cell r="G87">
            <v>0</v>
          </cell>
          <cell r="H87">
            <v>1506885.69</v>
          </cell>
        </row>
        <row r="88">
          <cell r="A88" t="str">
            <v>1096100</v>
          </cell>
          <cell r="G88">
            <v>0</v>
          </cell>
          <cell r="H88">
            <v>206489.57</v>
          </cell>
        </row>
        <row r="89">
          <cell r="A89" t="str">
            <v>1096103</v>
          </cell>
          <cell r="G89">
            <v>0</v>
          </cell>
          <cell r="H89">
            <v>489507.2</v>
          </cell>
        </row>
        <row r="90">
          <cell r="A90" t="str">
            <v>1096201</v>
          </cell>
          <cell r="G90">
            <v>0</v>
          </cell>
          <cell r="H90">
            <v>294.81</v>
          </cell>
        </row>
        <row r="91">
          <cell r="A91" t="str">
            <v>1101100</v>
          </cell>
          <cell r="G91">
            <v>0</v>
          </cell>
          <cell r="H91">
            <v>0</v>
          </cell>
        </row>
        <row r="92">
          <cell r="A92" t="str">
            <v>1110101</v>
          </cell>
          <cell r="G92">
            <v>0</v>
          </cell>
          <cell r="H92">
            <v>0</v>
          </cell>
        </row>
        <row r="93">
          <cell r="A93" t="str">
            <v>1110102</v>
          </cell>
          <cell r="G93">
            <v>1190919.97</v>
          </cell>
          <cell r="H93">
            <v>0</v>
          </cell>
        </row>
        <row r="94">
          <cell r="A94" t="str">
            <v>1130100</v>
          </cell>
          <cell r="G94">
            <v>276900</v>
          </cell>
          <cell r="H94">
            <v>0</v>
          </cell>
        </row>
        <row r="95">
          <cell r="A95" t="str">
            <v>1130101</v>
          </cell>
          <cell r="G95">
            <v>795563.24</v>
          </cell>
          <cell r="H95">
            <v>0</v>
          </cell>
        </row>
        <row r="96">
          <cell r="A96" t="str">
            <v>1130150</v>
          </cell>
          <cell r="G96">
            <v>6000</v>
          </cell>
          <cell r="H96">
            <v>0</v>
          </cell>
        </row>
        <row r="97">
          <cell r="A97" t="str">
            <v>1130160</v>
          </cell>
          <cell r="G97">
            <v>23500</v>
          </cell>
          <cell r="H97">
            <v>0</v>
          </cell>
        </row>
        <row r="98">
          <cell r="A98" t="str">
            <v>2010102</v>
          </cell>
          <cell r="G98">
            <v>0</v>
          </cell>
          <cell r="H98">
            <v>0</v>
          </cell>
        </row>
        <row r="99">
          <cell r="A99" t="str">
            <v>2032101</v>
          </cell>
          <cell r="G99">
            <v>0</v>
          </cell>
          <cell r="H99">
            <v>1273982.5</v>
          </cell>
        </row>
        <row r="100">
          <cell r="A100" t="str">
            <v>2050100</v>
          </cell>
          <cell r="G100">
            <v>0</v>
          </cell>
          <cell r="H100">
            <v>5862144.7800000003</v>
          </cell>
        </row>
        <row r="101">
          <cell r="A101" t="str">
            <v>2052017</v>
          </cell>
          <cell r="G101">
            <v>0</v>
          </cell>
          <cell r="H101">
            <v>470000</v>
          </cell>
        </row>
        <row r="102">
          <cell r="A102" t="str">
            <v>2052018</v>
          </cell>
          <cell r="G102">
            <v>0</v>
          </cell>
          <cell r="H102">
            <v>57676738.310000002</v>
          </cell>
        </row>
        <row r="103">
          <cell r="A103" t="str">
            <v>2053100</v>
          </cell>
          <cell r="G103">
            <v>0</v>
          </cell>
          <cell r="H103">
            <v>2556.85</v>
          </cell>
        </row>
        <row r="104">
          <cell r="A104" t="str">
            <v>2053101</v>
          </cell>
          <cell r="G104">
            <v>0</v>
          </cell>
          <cell r="H104">
            <v>51903.28</v>
          </cell>
        </row>
        <row r="105">
          <cell r="A105" t="str">
            <v>2054106</v>
          </cell>
          <cell r="G105">
            <v>0</v>
          </cell>
          <cell r="H105">
            <v>0</v>
          </cell>
        </row>
        <row r="106">
          <cell r="A106" t="str">
            <v>2080100</v>
          </cell>
          <cell r="G106">
            <v>0</v>
          </cell>
          <cell r="H106">
            <v>267428.52</v>
          </cell>
        </row>
        <row r="107">
          <cell r="A107" t="str">
            <v>2080101</v>
          </cell>
          <cell r="G107">
            <v>0</v>
          </cell>
          <cell r="H107">
            <v>84781.35</v>
          </cell>
        </row>
        <row r="108">
          <cell r="A108" t="str">
            <v>2080102</v>
          </cell>
          <cell r="G108">
            <v>0</v>
          </cell>
          <cell r="H108">
            <v>0</v>
          </cell>
        </row>
        <row r="109">
          <cell r="A109" t="str">
            <v>2080103</v>
          </cell>
          <cell r="G109">
            <v>0</v>
          </cell>
          <cell r="H109">
            <v>0</v>
          </cell>
        </row>
        <row r="110">
          <cell r="A110" t="str">
            <v>2080200</v>
          </cell>
          <cell r="G110">
            <v>0</v>
          </cell>
          <cell r="H110">
            <v>0</v>
          </cell>
        </row>
        <row r="111">
          <cell r="A111" t="str">
            <v>2080201</v>
          </cell>
          <cell r="G111">
            <v>0</v>
          </cell>
          <cell r="H111">
            <v>191802.88</v>
          </cell>
        </row>
        <row r="112">
          <cell r="A112" t="str">
            <v>2080202</v>
          </cell>
          <cell r="G112">
            <v>0</v>
          </cell>
          <cell r="H112">
            <v>112019.95</v>
          </cell>
        </row>
        <row r="113">
          <cell r="A113" t="str">
            <v>2080300</v>
          </cell>
          <cell r="G113">
            <v>0</v>
          </cell>
          <cell r="H113">
            <v>1878296.39</v>
          </cell>
        </row>
        <row r="114">
          <cell r="A114" t="str">
            <v>2080309</v>
          </cell>
          <cell r="G114">
            <v>0</v>
          </cell>
          <cell r="H114">
            <v>94664</v>
          </cell>
        </row>
        <row r="115">
          <cell r="A115" t="str">
            <v>2082201</v>
          </cell>
          <cell r="G115">
            <v>0</v>
          </cell>
          <cell r="H115">
            <v>0</v>
          </cell>
        </row>
        <row r="116">
          <cell r="A116" t="str">
            <v>2083200</v>
          </cell>
          <cell r="G116">
            <v>0</v>
          </cell>
          <cell r="H116">
            <v>0</v>
          </cell>
        </row>
        <row r="117">
          <cell r="A117" t="str">
            <v>2083205</v>
          </cell>
          <cell r="G117">
            <v>0</v>
          </cell>
          <cell r="H117">
            <v>62437.67</v>
          </cell>
        </row>
        <row r="118">
          <cell r="A118" t="str">
            <v>2083208</v>
          </cell>
          <cell r="G118">
            <v>0</v>
          </cell>
          <cell r="H118">
            <v>0</v>
          </cell>
        </row>
        <row r="119">
          <cell r="A119" t="str">
            <v>2089110</v>
          </cell>
          <cell r="G119">
            <v>0</v>
          </cell>
          <cell r="H119">
            <v>27000</v>
          </cell>
        </row>
        <row r="120">
          <cell r="A120" t="str">
            <v>2089111</v>
          </cell>
          <cell r="G120">
            <v>0</v>
          </cell>
          <cell r="H120">
            <v>35969.839999999997</v>
          </cell>
        </row>
        <row r="121">
          <cell r="A121" t="str">
            <v>2089112</v>
          </cell>
          <cell r="G121">
            <v>0</v>
          </cell>
          <cell r="H121">
            <v>0</v>
          </cell>
        </row>
        <row r="122">
          <cell r="A122" t="str">
            <v>2089199</v>
          </cell>
          <cell r="G122">
            <v>0</v>
          </cell>
          <cell r="H122">
            <v>0</v>
          </cell>
        </row>
        <row r="123">
          <cell r="A123" t="str">
            <v>2089200</v>
          </cell>
          <cell r="G123">
            <v>0</v>
          </cell>
          <cell r="H123">
            <v>769950</v>
          </cell>
        </row>
        <row r="124">
          <cell r="A124" t="str">
            <v>2091101</v>
          </cell>
          <cell r="G124">
            <v>0</v>
          </cell>
          <cell r="H124">
            <v>0</v>
          </cell>
        </row>
        <row r="125">
          <cell r="A125" t="str">
            <v>3020100</v>
          </cell>
          <cell r="G125">
            <v>0</v>
          </cell>
          <cell r="H125">
            <v>150000000</v>
          </cell>
        </row>
        <row r="126">
          <cell r="A126" t="str">
            <v>3030200</v>
          </cell>
          <cell r="G126">
            <v>0</v>
          </cell>
          <cell r="H126">
            <v>0</v>
          </cell>
        </row>
        <row r="127">
          <cell r="A127" t="str">
            <v>3040101</v>
          </cell>
          <cell r="G127">
            <v>12132675.58</v>
          </cell>
          <cell r="H127">
            <v>0</v>
          </cell>
        </row>
        <row r="128">
          <cell r="A128" t="str">
            <v>3040102</v>
          </cell>
          <cell r="G128">
            <v>0</v>
          </cell>
          <cell r="H128">
            <v>0</v>
          </cell>
        </row>
        <row r="129">
          <cell r="A129" t="str">
            <v>4010100</v>
          </cell>
          <cell r="G129">
            <v>0</v>
          </cell>
          <cell r="H129">
            <v>0</v>
          </cell>
        </row>
        <row r="130">
          <cell r="A130" t="str">
            <v>4010300</v>
          </cell>
          <cell r="G130">
            <v>0</v>
          </cell>
          <cell r="H130">
            <v>0</v>
          </cell>
        </row>
        <row r="131">
          <cell r="A131" t="str">
            <v>4010400</v>
          </cell>
          <cell r="G131">
            <v>0</v>
          </cell>
          <cell r="H131">
            <v>0</v>
          </cell>
        </row>
        <row r="132">
          <cell r="A132" t="str">
            <v>4010501</v>
          </cell>
          <cell r="G132">
            <v>0</v>
          </cell>
          <cell r="H132">
            <v>101426800.06</v>
          </cell>
        </row>
        <row r="133">
          <cell r="A133" t="str">
            <v>4010502</v>
          </cell>
          <cell r="G133">
            <v>0</v>
          </cell>
          <cell r="H133">
            <v>1878701.65</v>
          </cell>
        </row>
        <row r="134">
          <cell r="A134" t="str">
            <v>4010503</v>
          </cell>
          <cell r="G134">
            <v>0</v>
          </cell>
          <cell r="H134">
            <v>5254402.8600000003</v>
          </cell>
        </row>
        <row r="135">
          <cell r="A135" t="str">
            <v>4010504</v>
          </cell>
          <cell r="G135">
            <v>0</v>
          </cell>
          <cell r="H135">
            <v>135852.63</v>
          </cell>
        </row>
        <row r="136">
          <cell r="A136" t="str">
            <v>4010510</v>
          </cell>
          <cell r="G136">
            <v>0</v>
          </cell>
          <cell r="H136">
            <v>32546038.82</v>
          </cell>
        </row>
        <row r="137">
          <cell r="A137" t="str">
            <v>4010511</v>
          </cell>
          <cell r="G137">
            <v>0</v>
          </cell>
          <cell r="H137">
            <v>254593.47</v>
          </cell>
        </row>
        <row r="138">
          <cell r="A138" t="str">
            <v>4010512</v>
          </cell>
          <cell r="G138">
            <v>0</v>
          </cell>
          <cell r="H138">
            <v>46212.41</v>
          </cell>
        </row>
        <row r="139">
          <cell r="A139" t="str">
            <v>4011100</v>
          </cell>
          <cell r="G139">
            <v>0</v>
          </cell>
          <cell r="H139">
            <v>326637.21000000002</v>
          </cell>
        </row>
        <row r="140">
          <cell r="A140" t="str">
            <v>4011101</v>
          </cell>
          <cell r="G140">
            <v>0</v>
          </cell>
          <cell r="H140">
            <v>65966.36</v>
          </cell>
        </row>
        <row r="141">
          <cell r="A141" t="str">
            <v>4011102</v>
          </cell>
          <cell r="G141">
            <v>0</v>
          </cell>
          <cell r="H141">
            <v>1028220.28</v>
          </cell>
        </row>
        <row r="142">
          <cell r="A142" t="str">
            <v>4011103</v>
          </cell>
          <cell r="G142">
            <v>0</v>
          </cell>
          <cell r="H142">
            <v>0</v>
          </cell>
        </row>
        <row r="143">
          <cell r="A143" t="str">
            <v>4011109</v>
          </cell>
          <cell r="G143">
            <v>0</v>
          </cell>
          <cell r="H143">
            <v>7899120.8700000001</v>
          </cell>
        </row>
        <row r="144">
          <cell r="A144" t="str">
            <v>4011110</v>
          </cell>
          <cell r="G144">
            <v>0</v>
          </cell>
          <cell r="H144">
            <v>776600.04</v>
          </cell>
        </row>
        <row r="145">
          <cell r="A145" t="str">
            <v>4011200</v>
          </cell>
          <cell r="G145">
            <v>0</v>
          </cell>
          <cell r="H145">
            <v>19999.5</v>
          </cell>
        </row>
        <row r="146">
          <cell r="A146" t="str">
            <v>4011201</v>
          </cell>
          <cell r="G146">
            <v>0</v>
          </cell>
          <cell r="H146">
            <v>9345.6</v>
          </cell>
        </row>
        <row r="147">
          <cell r="A147" t="str">
            <v>4011202</v>
          </cell>
          <cell r="G147">
            <v>0</v>
          </cell>
          <cell r="H147">
            <v>10926408.24</v>
          </cell>
        </row>
        <row r="148">
          <cell r="A148" t="str">
            <v>4011203</v>
          </cell>
          <cell r="G148">
            <v>0</v>
          </cell>
          <cell r="H148">
            <v>64251.06</v>
          </cell>
        </row>
        <row r="149">
          <cell r="A149" t="str">
            <v>4011204</v>
          </cell>
          <cell r="G149">
            <v>0</v>
          </cell>
          <cell r="H149">
            <v>1032221.52</v>
          </cell>
        </row>
        <row r="150">
          <cell r="A150" t="str">
            <v>4011205</v>
          </cell>
          <cell r="G150">
            <v>0</v>
          </cell>
          <cell r="H150">
            <v>10280.17</v>
          </cell>
        </row>
        <row r="151">
          <cell r="A151" t="str">
            <v>4011206</v>
          </cell>
          <cell r="G151">
            <v>0</v>
          </cell>
          <cell r="H151">
            <v>1168.2</v>
          </cell>
        </row>
        <row r="152">
          <cell r="A152" t="str">
            <v>4011207</v>
          </cell>
          <cell r="G152">
            <v>0</v>
          </cell>
          <cell r="H152">
            <v>90000</v>
          </cell>
        </row>
        <row r="153">
          <cell r="A153" t="str">
            <v>4011360</v>
          </cell>
          <cell r="G153">
            <v>0</v>
          </cell>
          <cell r="H153">
            <v>1000</v>
          </cell>
        </row>
        <row r="154">
          <cell r="A154" t="str">
            <v>4011380</v>
          </cell>
          <cell r="G154">
            <v>0</v>
          </cell>
          <cell r="H154">
            <v>780724</v>
          </cell>
        </row>
        <row r="155">
          <cell r="A155" t="str">
            <v>4011410</v>
          </cell>
          <cell r="G155">
            <v>0</v>
          </cell>
          <cell r="H155">
            <v>231849.86</v>
          </cell>
        </row>
        <row r="156">
          <cell r="A156" t="str">
            <v>4011411</v>
          </cell>
          <cell r="G156">
            <v>0</v>
          </cell>
          <cell r="H156">
            <v>300000</v>
          </cell>
        </row>
        <row r="157">
          <cell r="A157" t="str">
            <v>4011412</v>
          </cell>
          <cell r="G157">
            <v>0</v>
          </cell>
          <cell r="H157">
            <v>23543.52</v>
          </cell>
        </row>
        <row r="158">
          <cell r="A158" t="str">
            <v>4011419</v>
          </cell>
          <cell r="G158">
            <v>0</v>
          </cell>
          <cell r="H158">
            <v>1700000</v>
          </cell>
        </row>
        <row r="159">
          <cell r="A159" t="str">
            <v>4011500</v>
          </cell>
          <cell r="G159">
            <v>0</v>
          </cell>
          <cell r="H159">
            <v>109400</v>
          </cell>
        </row>
        <row r="160">
          <cell r="A160" t="str">
            <v>4011501</v>
          </cell>
          <cell r="G160">
            <v>0</v>
          </cell>
          <cell r="H160">
            <v>0</v>
          </cell>
        </row>
        <row r="161">
          <cell r="A161" t="str">
            <v>4013100</v>
          </cell>
          <cell r="G161">
            <v>0</v>
          </cell>
          <cell r="H161">
            <v>23047.61</v>
          </cell>
        </row>
        <row r="162">
          <cell r="A162" t="str">
            <v>4120300</v>
          </cell>
          <cell r="G162">
            <v>0</v>
          </cell>
          <cell r="H162">
            <v>6678019.3099999996</v>
          </cell>
        </row>
        <row r="163">
          <cell r="A163" t="str">
            <v>4120400</v>
          </cell>
          <cell r="G163">
            <v>0</v>
          </cell>
          <cell r="H163">
            <v>19498.080000000002</v>
          </cell>
        </row>
        <row r="164">
          <cell r="A164" t="str">
            <v>4120500</v>
          </cell>
          <cell r="G164">
            <v>0</v>
          </cell>
          <cell r="H164">
            <v>0</v>
          </cell>
        </row>
        <row r="165">
          <cell r="A165" t="str">
            <v>4140100</v>
          </cell>
          <cell r="G165">
            <v>640275.09</v>
          </cell>
          <cell r="H165">
            <v>0</v>
          </cell>
        </row>
        <row r="166">
          <cell r="A166" t="str">
            <v>4150100</v>
          </cell>
          <cell r="G166">
            <v>0</v>
          </cell>
          <cell r="H166">
            <v>19018.36</v>
          </cell>
        </row>
        <row r="167">
          <cell r="A167" t="str">
            <v>4160300</v>
          </cell>
          <cell r="G167">
            <v>0</v>
          </cell>
          <cell r="H167">
            <v>1245.3900000000001</v>
          </cell>
        </row>
        <row r="168">
          <cell r="A168" t="str">
            <v>4160400</v>
          </cell>
          <cell r="G168">
            <v>0</v>
          </cell>
          <cell r="H168">
            <v>964104.58</v>
          </cell>
        </row>
        <row r="169">
          <cell r="A169" t="str">
            <v>5012000</v>
          </cell>
          <cell r="G169">
            <v>2187.42</v>
          </cell>
          <cell r="H169">
            <v>0</v>
          </cell>
        </row>
        <row r="170">
          <cell r="A170" t="str">
            <v>5012192</v>
          </cell>
          <cell r="G170">
            <v>1200</v>
          </cell>
          <cell r="H170">
            <v>0</v>
          </cell>
        </row>
        <row r="171">
          <cell r="A171" t="str">
            <v>5012232</v>
          </cell>
          <cell r="G171">
            <v>3082544</v>
          </cell>
          <cell r="H171">
            <v>0</v>
          </cell>
        </row>
        <row r="172">
          <cell r="A172" t="str">
            <v>5012350</v>
          </cell>
          <cell r="G172">
            <v>773842.18</v>
          </cell>
          <cell r="H172">
            <v>0</v>
          </cell>
        </row>
        <row r="173">
          <cell r="A173" t="str">
            <v>5012400</v>
          </cell>
          <cell r="G173">
            <v>0</v>
          </cell>
          <cell r="H173">
            <v>0</v>
          </cell>
        </row>
        <row r="174">
          <cell r="A174" t="str">
            <v>5012602</v>
          </cell>
          <cell r="G174">
            <v>4223056.42</v>
          </cell>
          <cell r="H174">
            <v>0</v>
          </cell>
        </row>
        <row r="175">
          <cell r="A175" t="str">
            <v>5012603</v>
          </cell>
          <cell r="G175">
            <v>0</v>
          </cell>
          <cell r="H175">
            <v>0</v>
          </cell>
        </row>
        <row r="176">
          <cell r="A176" t="str">
            <v>5012604</v>
          </cell>
          <cell r="G176">
            <v>0</v>
          </cell>
          <cell r="H176">
            <v>0</v>
          </cell>
        </row>
        <row r="177">
          <cell r="A177" t="str">
            <v>5012605</v>
          </cell>
          <cell r="G177">
            <v>2260781.9</v>
          </cell>
          <cell r="H177">
            <v>0</v>
          </cell>
        </row>
        <row r="178">
          <cell r="A178" t="str">
            <v>5012610</v>
          </cell>
          <cell r="G178">
            <v>0</v>
          </cell>
          <cell r="H178">
            <v>0</v>
          </cell>
        </row>
        <row r="179">
          <cell r="A179" t="str">
            <v>5012700</v>
          </cell>
          <cell r="G179">
            <v>0</v>
          </cell>
          <cell r="H179">
            <v>0</v>
          </cell>
        </row>
        <row r="180">
          <cell r="A180" t="str">
            <v>5012900</v>
          </cell>
          <cell r="G180">
            <v>532509.93999999994</v>
          </cell>
          <cell r="H180">
            <v>0</v>
          </cell>
        </row>
        <row r="181">
          <cell r="A181" t="str">
            <v>5013000</v>
          </cell>
          <cell r="G181">
            <v>6578035.1500000004</v>
          </cell>
          <cell r="H181">
            <v>0</v>
          </cell>
        </row>
        <row r="182">
          <cell r="A182" t="str">
            <v>5013100</v>
          </cell>
          <cell r="G182">
            <v>47723676.57</v>
          </cell>
          <cell r="H182">
            <v>0</v>
          </cell>
        </row>
        <row r="183">
          <cell r="A183" t="str">
            <v>5013200</v>
          </cell>
          <cell r="G183">
            <v>216833.18</v>
          </cell>
          <cell r="H183">
            <v>0</v>
          </cell>
        </row>
        <row r="184">
          <cell r="A184" t="str">
            <v>5013300</v>
          </cell>
          <cell r="G184">
            <v>21403.200000000001</v>
          </cell>
          <cell r="H184">
            <v>0</v>
          </cell>
        </row>
        <row r="185">
          <cell r="A185" t="str">
            <v>6010100</v>
          </cell>
          <cell r="G185">
            <v>1973376.7</v>
          </cell>
          <cell r="H185">
            <v>0</v>
          </cell>
        </row>
        <row r="186">
          <cell r="A186" t="str">
            <v>6010101</v>
          </cell>
          <cell r="G186">
            <v>2949105.57</v>
          </cell>
          <cell r="H186">
            <v>0</v>
          </cell>
        </row>
        <row r="187">
          <cell r="A187" t="str">
            <v>6010102</v>
          </cell>
          <cell r="G187">
            <v>6731310</v>
          </cell>
          <cell r="H187">
            <v>0</v>
          </cell>
        </row>
        <row r="188">
          <cell r="A188" t="str">
            <v>6010103</v>
          </cell>
          <cell r="G188">
            <v>229842</v>
          </cell>
          <cell r="H188">
            <v>0</v>
          </cell>
        </row>
        <row r="189">
          <cell r="A189" t="str">
            <v>6010104</v>
          </cell>
          <cell r="G189">
            <v>1648805.6</v>
          </cell>
          <cell r="H189">
            <v>0</v>
          </cell>
        </row>
        <row r="190">
          <cell r="A190" t="str">
            <v>6010200</v>
          </cell>
          <cell r="G190">
            <v>1381629.47</v>
          </cell>
          <cell r="H190">
            <v>0</v>
          </cell>
        </row>
        <row r="191">
          <cell r="A191" t="str">
            <v>6020102</v>
          </cell>
          <cell r="G191">
            <v>0</v>
          </cell>
          <cell r="H191">
            <v>0</v>
          </cell>
        </row>
        <row r="192">
          <cell r="A192" t="str">
            <v>6020106</v>
          </cell>
          <cell r="G192">
            <v>0</v>
          </cell>
          <cell r="H192">
            <v>0</v>
          </cell>
        </row>
        <row r="193">
          <cell r="A193" t="str">
            <v>6020107</v>
          </cell>
          <cell r="G193">
            <v>0</v>
          </cell>
          <cell r="H193">
            <v>0</v>
          </cell>
        </row>
        <row r="194">
          <cell r="A194" t="str">
            <v>6020108</v>
          </cell>
          <cell r="G194">
            <v>0</v>
          </cell>
          <cell r="H194">
            <v>0</v>
          </cell>
        </row>
        <row r="195">
          <cell r="A195" t="str">
            <v>6020402</v>
          </cell>
          <cell r="G195">
            <v>33333.300000000003</v>
          </cell>
          <cell r="H195">
            <v>0</v>
          </cell>
        </row>
        <row r="196">
          <cell r="A196" t="str">
            <v>6020403</v>
          </cell>
          <cell r="G196">
            <v>0</v>
          </cell>
          <cell r="H196">
            <v>0</v>
          </cell>
        </row>
        <row r="197">
          <cell r="A197" t="str">
            <v>6020404</v>
          </cell>
          <cell r="G197">
            <v>0</v>
          </cell>
          <cell r="H197">
            <v>0</v>
          </cell>
        </row>
        <row r="198">
          <cell r="A198" t="str">
            <v>6020405</v>
          </cell>
          <cell r="G198">
            <v>5174</v>
          </cell>
          <cell r="H198">
            <v>0</v>
          </cell>
        </row>
        <row r="199">
          <cell r="A199" t="str">
            <v>6020406</v>
          </cell>
          <cell r="G199">
            <v>36720.04</v>
          </cell>
          <cell r="H199">
            <v>0</v>
          </cell>
        </row>
        <row r="200">
          <cell r="A200" t="str">
            <v>6020701</v>
          </cell>
          <cell r="G200">
            <v>122034.83</v>
          </cell>
          <cell r="H200">
            <v>0</v>
          </cell>
        </row>
        <row r="201">
          <cell r="A201" t="str">
            <v>6020800</v>
          </cell>
          <cell r="G201">
            <v>5758.89</v>
          </cell>
          <cell r="H201">
            <v>0</v>
          </cell>
        </row>
        <row r="202">
          <cell r="A202" t="str">
            <v>6020801</v>
          </cell>
          <cell r="G202">
            <v>48120</v>
          </cell>
          <cell r="H202">
            <v>0</v>
          </cell>
        </row>
        <row r="203">
          <cell r="A203" t="str">
            <v>6023100</v>
          </cell>
          <cell r="G203">
            <v>0</v>
          </cell>
          <cell r="H203">
            <v>0</v>
          </cell>
        </row>
        <row r="204">
          <cell r="A204" t="str">
            <v>6023500</v>
          </cell>
          <cell r="G204">
            <v>9000</v>
          </cell>
          <cell r="H204">
            <v>0</v>
          </cell>
        </row>
        <row r="205">
          <cell r="A205" t="str">
            <v>6030101</v>
          </cell>
          <cell r="G205">
            <v>15240902.73</v>
          </cell>
          <cell r="H205">
            <v>0</v>
          </cell>
        </row>
        <row r="206">
          <cell r="A206" t="str">
            <v>6030102</v>
          </cell>
          <cell r="G206">
            <v>0</v>
          </cell>
          <cell r="H206">
            <v>0</v>
          </cell>
        </row>
        <row r="207">
          <cell r="A207" t="str">
            <v>6030104</v>
          </cell>
          <cell r="G207">
            <v>448247</v>
          </cell>
          <cell r="H207">
            <v>0</v>
          </cell>
        </row>
        <row r="208">
          <cell r="A208" t="str">
            <v>6030105</v>
          </cell>
          <cell r="G208">
            <v>0</v>
          </cell>
          <cell r="H208">
            <v>0</v>
          </cell>
        </row>
        <row r="209">
          <cell r="A209" t="str">
            <v>6030106</v>
          </cell>
          <cell r="G209">
            <v>8666.66</v>
          </cell>
          <cell r="H209">
            <v>0</v>
          </cell>
        </row>
        <row r="210">
          <cell r="A210" t="str">
            <v>6030199</v>
          </cell>
          <cell r="G210">
            <v>0</v>
          </cell>
          <cell r="H210">
            <v>0</v>
          </cell>
        </row>
        <row r="211">
          <cell r="A211" t="str">
            <v>6030200</v>
          </cell>
          <cell r="G211">
            <v>250000</v>
          </cell>
          <cell r="H211">
            <v>0</v>
          </cell>
        </row>
        <row r="212">
          <cell r="A212" t="str">
            <v>6030201</v>
          </cell>
          <cell r="G212">
            <v>3698698.76</v>
          </cell>
          <cell r="H212">
            <v>0</v>
          </cell>
        </row>
        <row r="213">
          <cell r="A213" t="str">
            <v>6030301</v>
          </cell>
          <cell r="G213">
            <v>0</v>
          </cell>
          <cell r="H213">
            <v>0</v>
          </cell>
        </row>
        <row r="214">
          <cell r="A214" t="str">
            <v>6030302</v>
          </cell>
          <cell r="G214">
            <v>2000</v>
          </cell>
          <cell r="H214">
            <v>0</v>
          </cell>
        </row>
        <row r="215">
          <cell r="A215" t="str">
            <v>6030401</v>
          </cell>
          <cell r="G215">
            <v>77166</v>
          </cell>
          <cell r="H215">
            <v>0</v>
          </cell>
        </row>
        <row r="216">
          <cell r="A216" t="str">
            <v>6030402</v>
          </cell>
          <cell r="G216">
            <v>4111.6400000000003</v>
          </cell>
          <cell r="H216">
            <v>0</v>
          </cell>
        </row>
        <row r="217">
          <cell r="A217" t="str">
            <v>6030404</v>
          </cell>
          <cell r="G217">
            <v>40595.160000000003</v>
          </cell>
          <cell r="H217">
            <v>0</v>
          </cell>
        </row>
        <row r="218">
          <cell r="A218" t="str">
            <v>6030405</v>
          </cell>
          <cell r="G218">
            <v>247190.85</v>
          </cell>
          <cell r="H218">
            <v>0</v>
          </cell>
        </row>
        <row r="219">
          <cell r="A219" t="str">
            <v>6030600</v>
          </cell>
          <cell r="G219">
            <v>803558</v>
          </cell>
          <cell r="H219">
            <v>0</v>
          </cell>
        </row>
        <row r="220">
          <cell r="A220" t="str">
            <v>6030601</v>
          </cell>
          <cell r="G220">
            <v>386284</v>
          </cell>
          <cell r="H220">
            <v>0</v>
          </cell>
        </row>
        <row r="221">
          <cell r="A221" t="str">
            <v>6030602</v>
          </cell>
          <cell r="G221">
            <v>15269.58</v>
          </cell>
          <cell r="H221">
            <v>0</v>
          </cell>
        </row>
        <row r="222">
          <cell r="A222" t="str">
            <v>6030701</v>
          </cell>
          <cell r="G222">
            <v>1326872</v>
          </cell>
          <cell r="H222">
            <v>0</v>
          </cell>
        </row>
        <row r="223">
          <cell r="A223" t="str">
            <v>6030702</v>
          </cell>
          <cell r="G223">
            <v>1768453.68</v>
          </cell>
          <cell r="H223">
            <v>0</v>
          </cell>
        </row>
        <row r="224">
          <cell r="A224" t="str">
            <v>6030703</v>
          </cell>
          <cell r="G224">
            <v>94500</v>
          </cell>
          <cell r="H224">
            <v>0</v>
          </cell>
        </row>
        <row r="225">
          <cell r="A225" t="str">
            <v>6030704</v>
          </cell>
          <cell r="G225">
            <v>9842.99</v>
          </cell>
          <cell r="H225">
            <v>0</v>
          </cell>
        </row>
        <row r="226">
          <cell r="A226" t="str">
            <v>6030705</v>
          </cell>
          <cell r="G226">
            <v>5222.28</v>
          </cell>
          <cell r="H226">
            <v>0</v>
          </cell>
        </row>
        <row r="227">
          <cell r="A227" t="str">
            <v>6030706</v>
          </cell>
          <cell r="G227">
            <v>15431.59</v>
          </cell>
          <cell r="H227">
            <v>0</v>
          </cell>
        </row>
        <row r="228">
          <cell r="A228" t="str">
            <v>6030707</v>
          </cell>
          <cell r="G228">
            <v>200908.7</v>
          </cell>
          <cell r="H228">
            <v>0</v>
          </cell>
        </row>
        <row r="229">
          <cell r="A229" t="str">
            <v>6030708</v>
          </cell>
          <cell r="G229">
            <v>0</v>
          </cell>
          <cell r="H229">
            <v>0</v>
          </cell>
        </row>
        <row r="230">
          <cell r="A230" t="str">
            <v>6030709</v>
          </cell>
          <cell r="G230">
            <v>0</v>
          </cell>
          <cell r="H230">
            <v>0</v>
          </cell>
        </row>
        <row r="231">
          <cell r="A231" t="str">
            <v>6030710</v>
          </cell>
          <cell r="G231">
            <v>0</v>
          </cell>
          <cell r="H231">
            <v>0</v>
          </cell>
        </row>
        <row r="232">
          <cell r="A232" t="str">
            <v>6030711</v>
          </cell>
          <cell r="G232">
            <v>52423.76</v>
          </cell>
          <cell r="H232">
            <v>0</v>
          </cell>
        </row>
        <row r="233">
          <cell r="A233" t="str">
            <v>6030712</v>
          </cell>
          <cell r="G233">
            <v>540459.94999999995</v>
          </cell>
          <cell r="H233">
            <v>0</v>
          </cell>
        </row>
        <row r="234">
          <cell r="A234" t="str">
            <v>6030713</v>
          </cell>
          <cell r="G234">
            <v>1350118.83</v>
          </cell>
          <cell r="H234">
            <v>0</v>
          </cell>
        </row>
        <row r="235">
          <cell r="A235" t="str">
            <v>6030800</v>
          </cell>
          <cell r="G235">
            <v>0</v>
          </cell>
          <cell r="H235">
            <v>0</v>
          </cell>
        </row>
        <row r="236">
          <cell r="A236" t="str">
            <v>6032103</v>
          </cell>
          <cell r="G236">
            <v>338732.23</v>
          </cell>
          <cell r="H236">
            <v>0</v>
          </cell>
        </row>
        <row r="237">
          <cell r="A237" t="str">
            <v>6032104</v>
          </cell>
          <cell r="G237">
            <v>245639.6</v>
          </cell>
          <cell r="H237">
            <v>0</v>
          </cell>
        </row>
        <row r="238">
          <cell r="A238" t="str">
            <v>6032105</v>
          </cell>
          <cell r="G238">
            <v>51524.28</v>
          </cell>
          <cell r="H238">
            <v>0</v>
          </cell>
        </row>
        <row r="239">
          <cell r="A239" t="str">
            <v>6032106</v>
          </cell>
          <cell r="G239">
            <v>83606.81</v>
          </cell>
          <cell r="H239">
            <v>0</v>
          </cell>
        </row>
        <row r="240">
          <cell r="A240" t="str">
            <v>6032107</v>
          </cell>
          <cell r="G240">
            <v>1309328.4099999999</v>
          </cell>
          <cell r="H240">
            <v>0</v>
          </cell>
        </row>
        <row r="241">
          <cell r="A241" t="str">
            <v>6032108</v>
          </cell>
          <cell r="G241">
            <v>89300.04</v>
          </cell>
          <cell r="H241">
            <v>0</v>
          </cell>
        </row>
        <row r="242">
          <cell r="A242" t="str">
            <v>6032116</v>
          </cell>
          <cell r="G242">
            <v>2341794.5499999998</v>
          </cell>
          <cell r="H242">
            <v>0</v>
          </cell>
        </row>
        <row r="243">
          <cell r="A243" t="str">
            <v>6032210</v>
          </cell>
          <cell r="G243">
            <v>388020.96</v>
          </cell>
          <cell r="H243">
            <v>0</v>
          </cell>
        </row>
        <row r="244">
          <cell r="A244" t="str">
            <v>6032215</v>
          </cell>
          <cell r="G244">
            <v>27444.19</v>
          </cell>
          <cell r="H244">
            <v>0</v>
          </cell>
        </row>
        <row r="245">
          <cell r="A245" t="str">
            <v>6032219</v>
          </cell>
          <cell r="G245">
            <v>38897.07</v>
          </cell>
          <cell r="H245">
            <v>0</v>
          </cell>
        </row>
        <row r="246">
          <cell r="A246" t="str">
            <v>6032220</v>
          </cell>
          <cell r="G246">
            <v>183874.71</v>
          </cell>
          <cell r="H246">
            <v>0</v>
          </cell>
        </row>
        <row r="247">
          <cell r="A247" t="str">
            <v>6032230</v>
          </cell>
          <cell r="G247">
            <v>294.81</v>
          </cell>
          <cell r="H247">
            <v>0</v>
          </cell>
        </row>
        <row r="248">
          <cell r="A248" t="str">
            <v>6033101</v>
          </cell>
          <cell r="G248">
            <v>253300</v>
          </cell>
          <cell r="H248">
            <v>0</v>
          </cell>
        </row>
        <row r="249">
          <cell r="A249" t="str">
            <v>6033102</v>
          </cell>
          <cell r="G249">
            <v>112715.72</v>
          </cell>
          <cell r="H249">
            <v>0</v>
          </cell>
        </row>
        <row r="250">
          <cell r="A250" t="str">
            <v>6033104</v>
          </cell>
          <cell r="G250">
            <v>124870.86</v>
          </cell>
          <cell r="H250">
            <v>0</v>
          </cell>
        </row>
        <row r="251">
          <cell r="A251" t="str">
            <v>6033105</v>
          </cell>
          <cell r="G251">
            <v>33549.46</v>
          </cell>
          <cell r="H251">
            <v>0</v>
          </cell>
        </row>
        <row r="252">
          <cell r="A252" t="str">
            <v>6033197</v>
          </cell>
          <cell r="G252">
            <v>986940.45</v>
          </cell>
          <cell r="H252">
            <v>0</v>
          </cell>
        </row>
        <row r="253">
          <cell r="A253" t="str">
            <v>6033198</v>
          </cell>
          <cell r="G253">
            <v>0</v>
          </cell>
          <cell r="H253">
            <v>0</v>
          </cell>
        </row>
        <row r="254">
          <cell r="A254" t="str">
            <v>6033199</v>
          </cell>
          <cell r="G254">
            <v>297437.96000000002</v>
          </cell>
          <cell r="H254">
            <v>0</v>
          </cell>
        </row>
        <row r="255">
          <cell r="A255" t="str">
            <v>6033200</v>
          </cell>
          <cell r="G255">
            <v>128528</v>
          </cell>
          <cell r="H255">
            <v>0</v>
          </cell>
        </row>
        <row r="256">
          <cell r="A256" t="str">
            <v>6033201</v>
          </cell>
          <cell r="G256">
            <v>241666.64</v>
          </cell>
          <cell r="H256">
            <v>0</v>
          </cell>
        </row>
        <row r="257">
          <cell r="A257" t="str">
            <v>6033202</v>
          </cell>
          <cell r="G257">
            <v>29560</v>
          </cell>
          <cell r="H257">
            <v>0</v>
          </cell>
        </row>
        <row r="258">
          <cell r="A258" t="str">
            <v>6033300</v>
          </cell>
          <cell r="G258">
            <v>0</v>
          </cell>
          <cell r="H258">
            <v>0</v>
          </cell>
        </row>
        <row r="259">
          <cell r="A259" t="str">
            <v>6033600</v>
          </cell>
          <cell r="G259">
            <v>0</v>
          </cell>
          <cell r="H259">
            <v>0</v>
          </cell>
        </row>
        <row r="260">
          <cell r="A260" t="str">
            <v>6040101</v>
          </cell>
          <cell r="G260">
            <v>0</v>
          </cell>
          <cell r="H260">
            <v>0</v>
          </cell>
        </row>
        <row r="261">
          <cell r="A261" t="str">
            <v>6040104</v>
          </cell>
          <cell r="G261">
            <v>0</v>
          </cell>
          <cell r="H261">
            <v>0</v>
          </cell>
        </row>
        <row r="262">
          <cell r="A262" t="str">
            <v>6050501</v>
          </cell>
          <cell r="G262">
            <v>2620.27</v>
          </cell>
          <cell r="H262">
            <v>0</v>
          </cell>
        </row>
        <row r="263">
          <cell r="A263" t="str">
            <v>6050518</v>
          </cell>
          <cell r="G263">
            <v>38325.129999999997</v>
          </cell>
          <cell r="H263">
            <v>0</v>
          </cell>
        </row>
        <row r="264">
          <cell r="A264" t="str">
            <v>6050519</v>
          </cell>
          <cell r="G264">
            <v>414640.07</v>
          </cell>
          <cell r="H264">
            <v>0</v>
          </cell>
        </row>
        <row r="265">
          <cell r="A265" t="str">
            <v>6050700</v>
          </cell>
          <cell r="G265">
            <v>52093793.93</v>
          </cell>
          <cell r="H265">
            <v>0</v>
          </cell>
        </row>
        <row r="266">
          <cell r="A266" t="str">
            <v>6050701</v>
          </cell>
          <cell r="G266">
            <v>389072.34</v>
          </cell>
          <cell r="H266">
            <v>0</v>
          </cell>
        </row>
        <row r="298">
          <cell r="A298" t="str">
            <v>ยอดรวม</v>
          </cell>
          <cell r="G298">
            <v>232508296.60999998</v>
          </cell>
          <cell r="H298">
            <v>19197982.309999995</v>
          </cell>
        </row>
        <row r="299">
          <cell r="G299">
            <v>0</v>
          </cell>
          <cell r="H299">
            <v>68861676.320000023</v>
          </cell>
        </row>
        <row r="300">
          <cell r="G300">
            <v>12132675.58</v>
          </cell>
          <cell r="H300">
            <v>150000000</v>
          </cell>
        </row>
        <row r="301">
          <cell r="G301">
            <v>640275.09</v>
          </cell>
          <cell r="H301">
            <v>174644271.66000009</v>
          </cell>
        </row>
        <row r="302">
          <cell r="G302">
            <v>65416069.960000001</v>
          </cell>
          <cell r="H302">
            <v>0</v>
          </cell>
        </row>
        <row r="303">
          <cell r="G303">
            <v>102006613.05000001</v>
          </cell>
          <cell r="H303">
            <v>0</v>
          </cell>
        </row>
        <row r="304">
          <cell r="A304">
            <v>0</v>
          </cell>
          <cell r="G304">
            <v>412703930.29000002</v>
          </cell>
          <cell r="H304">
            <v>412703930.29000008</v>
          </cell>
        </row>
        <row r="305">
          <cell r="A305">
            <v>0</v>
          </cell>
          <cell r="G305">
            <v>0</v>
          </cell>
          <cell r="H305">
            <v>0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</sheetDataSet>
  </externalBook>
</externalLink>
</file>

<file path=xl/externalLinks/externalLink2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1"/>
      <sheetName val="summary2"/>
      <sheetName val="summary3"/>
      <sheetName val="conclusion Hired purchase"/>
      <sheetName val="J-1"/>
      <sheetName val="repairment"/>
      <sheetName val="sum confirm deposit"/>
      <sheetName val="sum confirm ค้ำพนง"/>
      <sheetName val="N-6"/>
      <sheetName val="N-1"/>
      <sheetName val="N-2 "/>
      <sheetName val="N-3"/>
      <sheetName val="N-3.1"/>
      <sheetName val="N-4"/>
      <sheetName val="K-1A (2)"/>
      <sheetName val="K - 1"/>
      <sheetName val="เจ้าหนี้สัญญาเช่า"/>
      <sheetName val="review insurance"/>
      <sheetName val="insurance"/>
      <sheetName val="ยานพาหนะ"/>
      <sheetName val="caldepre"/>
      <sheetName val="work to do"/>
      <sheetName val="review repair"/>
      <sheetName val="sum confirm N"/>
      <sheetName val="additional"/>
      <sheetName val="ค่าเสื่อมราคา"/>
      <sheetName val="fa to register"/>
      <sheetName val="commo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ยานพาหนะ"/>
      <sheetName val="S-5"/>
      <sheetName val="Exp"/>
      <sheetName val="03中"/>
      <sheetName val="คชจ.ดำเนินงาน6-43"/>
    </sheetNames>
    <sheetDataSet>
      <sheetData sheetId="0">
        <row r="2">
          <cell r="G2">
            <v>36525</v>
          </cell>
        </row>
        <row r="17">
          <cell r="E17">
            <v>2301291.9806534634</v>
          </cell>
        </row>
      </sheetData>
      <sheetData sheetId="1">
        <row r="4">
          <cell r="B4">
            <v>8500000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2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計画"/>
      <sheetName val="計画PFT"/>
      <sheetName val="Sheet5"/>
      <sheetName val="03中"/>
      <sheetName val="減価償却"/>
      <sheetName val="Sheet4"/>
      <sheetName val="投資比較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เงินกู้ธนชาติ"/>
      <sheetName val="ยานพาหนะ"/>
      <sheetName val="conso46"/>
      <sheetName val="S-5"/>
      <sheetName val="เงินกู้ MGC"/>
      <sheetName val="BALANCE SHEET "/>
      <sheetName val="Trial Balance"/>
      <sheetName val="회사정보"/>
      <sheetName val="P&amp;L Rates"/>
      <sheetName val="Data"/>
      <sheetName val="AP-FAsb"/>
      <sheetName val="10Segment report"/>
      <sheetName val="7Long term liabilities"/>
      <sheetName val="1Cash for Interest"/>
      <sheetName val="3Detail of cash flow"/>
      <sheetName val="Disposal"/>
      <sheetName val="Budgets"/>
      <sheetName val=" IB-PL-00-01 SUMMARY"/>
      <sheetName val="Job header"/>
      <sheetName val="会社セグメントマスタ加工シート"/>
      <sheetName val="Retail 1291 Press on 1010"/>
      <sheetName val="Parameters"/>
      <sheetName val="Assumptions"/>
      <sheetName val="COVER"/>
      <sheetName val="인원계획-미화"/>
      <sheetName val="Exp"/>
      <sheetName val="Invoiced"/>
      <sheetName val="คชจ.ดำเนินงาน6-43"/>
      <sheetName val="社員リスト"/>
      <sheetName val="SH-A"/>
      <sheetName val="ราคาบ้านแต่ละไตรมาส"/>
      <sheetName val="Detail-Sep"/>
      <sheetName val="投資計画04"/>
      <sheetName val="Wkgs_BS Lead"/>
      <sheetName val="Call Down Data OLD"/>
      <sheetName val="CIPA"/>
      <sheetName val="주주명부&lt;끝&gt;"/>
      <sheetName val="Parameter"/>
      <sheetName val="ACS Revenue"/>
      <sheetName val="송전기본"/>
      <sheetName val="ls"/>
      <sheetName val="code"/>
      <sheetName val="FP Friends Other"/>
      <sheetName val="ตั๋วเงินรับ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80"/>
  <sheetViews>
    <sheetView showGridLines="0" view="pageBreakPreview" topLeftCell="A20" zoomScaleNormal="100" zoomScaleSheetLayoutView="100" workbookViewId="0">
      <selection activeCell="J26" sqref="J26"/>
    </sheetView>
  </sheetViews>
  <sheetFormatPr defaultColWidth="10.7109375" defaultRowHeight="20.100000000000001" customHeight="1"/>
  <cols>
    <col min="1" max="1" width="53.85546875" style="16" customWidth="1"/>
    <col min="2" max="2" width="7.140625" style="16" customWidth="1"/>
    <col min="3" max="3" width="2" style="16" customWidth="1"/>
    <col min="4" max="4" width="15.28515625" style="16" customWidth="1"/>
    <col min="5" max="5" width="2" style="16" customWidth="1"/>
    <col min="6" max="6" width="15.28515625" style="16" customWidth="1"/>
    <col min="7" max="7" width="2" style="16" customWidth="1"/>
    <col min="8" max="8" width="15.28515625" style="16" customWidth="1"/>
    <col min="9" max="9" width="2.7109375" style="16" customWidth="1"/>
    <col min="10" max="10" width="15.28515625" style="16" customWidth="1"/>
    <col min="11" max="12" width="15" style="16" customWidth="1"/>
    <col min="13" max="16384" width="10.7109375" style="16"/>
  </cols>
  <sheetData>
    <row r="1" spans="1:10" s="1" customFormat="1" ht="23.25">
      <c r="A1" s="1" t="s">
        <v>0</v>
      </c>
    </row>
    <row r="2" spans="1:10" s="1" customFormat="1" ht="23.25">
      <c r="A2" s="1" t="s">
        <v>1</v>
      </c>
    </row>
    <row r="3" spans="1:10" s="2" customFormat="1" ht="23.25">
      <c r="A3" s="2" t="s">
        <v>196</v>
      </c>
      <c r="G3" s="1"/>
      <c r="H3" s="3"/>
      <c r="I3" s="1"/>
      <c r="J3" s="1"/>
    </row>
    <row r="4" spans="1:10" s="4" customFormat="1" ht="23.25">
      <c r="C4" s="5"/>
      <c r="D4" s="5"/>
      <c r="E4" s="6"/>
      <c r="F4" s="5"/>
      <c r="H4" s="7"/>
      <c r="I4" s="8"/>
      <c r="J4" s="7" t="s">
        <v>2</v>
      </c>
    </row>
    <row r="5" spans="1:10" s="10" customFormat="1" ht="23.25">
      <c r="A5" s="9"/>
      <c r="B5" s="9"/>
      <c r="C5" s="6"/>
      <c r="D5" s="163" t="s">
        <v>3</v>
      </c>
      <c r="E5" s="163"/>
      <c r="F5" s="163"/>
      <c r="H5" s="163" t="s">
        <v>4</v>
      </c>
      <c r="I5" s="163"/>
      <c r="J5" s="163"/>
    </row>
    <row r="6" spans="1:10" s="10" customFormat="1" ht="23.25">
      <c r="A6" s="9"/>
      <c r="B6" s="11" t="s">
        <v>5</v>
      </c>
      <c r="C6" s="12"/>
      <c r="D6" s="13" t="s">
        <v>197</v>
      </c>
      <c r="E6" s="14"/>
      <c r="F6" s="13" t="s">
        <v>168</v>
      </c>
      <c r="H6" s="13" t="s">
        <v>197</v>
      </c>
      <c r="I6" s="14"/>
      <c r="J6" s="13" t="s">
        <v>168</v>
      </c>
    </row>
    <row r="7" spans="1:10" ht="23.25">
      <c r="A7" s="15" t="s">
        <v>6</v>
      </c>
    </row>
    <row r="8" spans="1:10" ht="23.25">
      <c r="A8" s="15" t="s">
        <v>7</v>
      </c>
    </row>
    <row r="9" spans="1:10" ht="23.25">
      <c r="A9" s="16" t="s">
        <v>8</v>
      </c>
      <c r="B9" s="17">
        <v>8</v>
      </c>
      <c r="D9" s="18">
        <v>79443764</v>
      </c>
      <c r="E9" s="18"/>
      <c r="F9" s="18">
        <v>66733443</v>
      </c>
      <c r="G9" s="18"/>
      <c r="H9" s="18">
        <v>67865439</v>
      </c>
      <c r="I9" s="19"/>
      <c r="J9" s="18">
        <v>53510782</v>
      </c>
    </row>
    <row r="10" spans="1:10" ht="23.25">
      <c r="A10" s="16" t="s">
        <v>9</v>
      </c>
      <c r="B10" s="17">
        <v>9</v>
      </c>
      <c r="D10" s="18">
        <v>32031778</v>
      </c>
      <c r="E10" s="18"/>
      <c r="F10" s="18">
        <v>75966297</v>
      </c>
      <c r="G10" s="18"/>
      <c r="H10" s="18">
        <v>33240</v>
      </c>
      <c r="I10" s="19"/>
      <c r="J10" s="22">
        <v>47822221</v>
      </c>
    </row>
    <row r="11" spans="1:10" ht="23.25">
      <c r="A11" s="16" t="s">
        <v>10</v>
      </c>
      <c r="B11" s="17" t="s">
        <v>155</v>
      </c>
      <c r="D11" s="18">
        <v>23512231</v>
      </c>
      <c r="E11" s="18"/>
      <c r="F11" s="18">
        <v>12390973</v>
      </c>
      <c r="G11" s="18"/>
      <c r="H11" s="18">
        <v>20569527</v>
      </c>
      <c r="I11" s="19"/>
      <c r="J11" s="18">
        <v>9342505</v>
      </c>
    </row>
    <row r="12" spans="1:10" ht="23.25">
      <c r="A12" s="16" t="s">
        <v>11</v>
      </c>
      <c r="B12" s="21">
        <v>11</v>
      </c>
      <c r="D12" s="20">
        <v>31038539</v>
      </c>
      <c r="E12" s="20"/>
      <c r="F12" s="20">
        <v>27838122</v>
      </c>
      <c r="G12" s="20"/>
      <c r="H12" s="18">
        <v>30653123</v>
      </c>
      <c r="I12" s="19"/>
      <c r="J12" s="22">
        <v>25282303</v>
      </c>
    </row>
    <row r="13" spans="1:10" ht="23.25">
      <c r="A13" s="16" t="s">
        <v>12</v>
      </c>
      <c r="B13" s="21"/>
      <c r="C13" s="23"/>
      <c r="D13" s="24">
        <v>9653107</v>
      </c>
      <c r="E13" s="25"/>
      <c r="F13" s="24">
        <v>8299366</v>
      </c>
      <c r="G13" s="20"/>
      <c r="H13" s="24">
        <v>9277106</v>
      </c>
      <c r="I13" s="19"/>
      <c r="J13" s="24">
        <v>7266402</v>
      </c>
    </row>
    <row r="14" spans="1:10" s="29" customFormat="1" ht="23.25">
      <c r="A14" s="26" t="s">
        <v>13</v>
      </c>
      <c r="B14" s="27"/>
      <c r="C14" s="27"/>
      <c r="D14" s="28">
        <f>SUM(D9:D13)</f>
        <v>175679419</v>
      </c>
      <c r="E14" s="25"/>
      <c r="F14" s="28">
        <f>SUM(F9:F13)</f>
        <v>191228201</v>
      </c>
      <c r="G14" s="20">
        <f>SUM(G9:G13)</f>
        <v>0</v>
      </c>
      <c r="H14" s="28">
        <f>SUM(H9:H13)</f>
        <v>128398435</v>
      </c>
      <c r="I14" s="20"/>
      <c r="J14" s="28">
        <f>SUM(J9:J13)</f>
        <v>143224213</v>
      </c>
    </row>
    <row r="15" spans="1:10" ht="23.25">
      <c r="A15" s="15" t="s">
        <v>14</v>
      </c>
      <c r="B15" s="21"/>
      <c r="C15" s="23"/>
      <c r="D15" s="18"/>
      <c r="E15" s="30"/>
      <c r="F15" s="18"/>
      <c r="G15" s="18"/>
      <c r="H15" s="18"/>
      <c r="I15" s="18"/>
      <c r="J15" s="18"/>
    </row>
    <row r="16" spans="1:10" ht="23.25">
      <c r="A16" s="16" t="s">
        <v>209</v>
      </c>
      <c r="B16" s="17">
        <v>7</v>
      </c>
      <c r="C16" s="23"/>
      <c r="D16" s="22">
        <v>0</v>
      </c>
      <c r="E16" s="30"/>
      <c r="F16" s="22">
        <v>0</v>
      </c>
      <c r="G16" s="18"/>
      <c r="H16" s="18">
        <v>8164451</v>
      </c>
      <c r="I16" s="18"/>
      <c r="J16" s="22">
        <v>0</v>
      </c>
    </row>
    <row r="17" spans="1:10" ht="23.25">
      <c r="A17" s="16" t="s">
        <v>169</v>
      </c>
      <c r="B17" s="21">
        <v>12</v>
      </c>
      <c r="C17" s="23"/>
      <c r="D17" s="18">
        <v>5052985</v>
      </c>
      <c r="E17" s="30"/>
      <c r="F17" s="18">
        <v>5001000</v>
      </c>
      <c r="G17" s="18"/>
      <c r="H17" s="22">
        <v>0</v>
      </c>
      <c r="I17" s="18"/>
      <c r="J17" s="22">
        <v>0</v>
      </c>
    </row>
    <row r="18" spans="1:10" ht="23.25">
      <c r="A18" s="16" t="s">
        <v>15</v>
      </c>
      <c r="B18" s="32">
        <v>13</v>
      </c>
      <c r="C18" s="23"/>
      <c r="D18" s="22">
        <v>0</v>
      </c>
      <c r="E18" s="30"/>
      <c r="F18" s="22">
        <v>0</v>
      </c>
      <c r="G18" s="18"/>
      <c r="H18" s="18">
        <v>101705464</v>
      </c>
      <c r="I18" s="31"/>
      <c r="J18" s="18">
        <v>101705464</v>
      </c>
    </row>
    <row r="19" spans="1:10" s="29" customFormat="1" ht="23.25">
      <c r="A19" s="29" t="s">
        <v>202</v>
      </c>
      <c r="B19" s="33">
        <v>14</v>
      </c>
      <c r="C19" s="27"/>
      <c r="D19" s="20">
        <v>8130842</v>
      </c>
      <c r="E19" s="25"/>
      <c r="F19" s="20">
        <v>10119949</v>
      </c>
      <c r="G19" s="20"/>
      <c r="H19" s="20">
        <v>8130842</v>
      </c>
      <c r="I19" s="19"/>
      <c r="J19" s="20">
        <v>10119949</v>
      </c>
    </row>
    <row r="20" spans="1:10" ht="23.25">
      <c r="A20" s="16" t="s">
        <v>16</v>
      </c>
      <c r="B20" s="33">
        <v>15</v>
      </c>
      <c r="C20" s="23"/>
      <c r="D20" s="18">
        <v>1067091384</v>
      </c>
      <c r="E20" s="30"/>
      <c r="F20" s="18">
        <v>889258900</v>
      </c>
      <c r="G20" s="18"/>
      <c r="H20" s="18">
        <v>981130098</v>
      </c>
      <c r="I20" s="31"/>
      <c r="J20" s="34">
        <v>809366000</v>
      </c>
    </row>
    <row r="21" spans="1:10" ht="23.25">
      <c r="A21" s="16" t="s">
        <v>17</v>
      </c>
      <c r="B21" s="33">
        <v>16</v>
      </c>
      <c r="C21" s="23"/>
      <c r="D21" s="18">
        <v>24535709</v>
      </c>
      <c r="E21" s="30"/>
      <c r="F21" s="18">
        <v>24535709</v>
      </c>
      <c r="G21" s="18"/>
      <c r="H21" s="18">
        <v>20340000</v>
      </c>
      <c r="I21" s="31"/>
      <c r="J21" s="34">
        <v>20340000</v>
      </c>
    </row>
    <row r="22" spans="1:10" ht="23.25">
      <c r="A22" s="16" t="s">
        <v>18</v>
      </c>
      <c r="B22" s="21">
        <v>17</v>
      </c>
      <c r="C22" s="23"/>
      <c r="D22" s="18">
        <v>8962686</v>
      </c>
      <c r="E22" s="30"/>
      <c r="F22" s="18">
        <v>9244567</v>
      </c>
      <c r="G22" s="18"/>
      <c r="H22" s="18">
        <v>8772047</v>
      </c>
      <c r="I22" s="31"/>
      <c r="J22" s="18">
        <v>9012232</v>
      </c>
    </row>
    <row r="23" spans="1:10" ht="23.25">
      <c r="A23" s="16" t="s">
        <v>19</v>
      </c>
      <c r="B23" s="21">
        <v>26</v>
      </c>
      <c r="C23" s="23"/>
      <c r="D23" s="18">
        <v>1391631</v>
      </c>
      <c r="E23" s="30"/>
      <c r="F23" s="18">
        <v>367950</v>
      </c>
      <c r="G23" s="18"/>
      <c r="H23" s="35">
        <v>0</v>
      </c>
      <c r="I23" s="31"/>
      <c r="J23" s="35">
        <v>0</v>
      </c>
    </row>
    <row r="24" spans="1:10" ht="23.25">
      <c r="A24" s="16" t="s">
        <v>185</v>
      </c>
      <c r="B24" s="21"/>
      <c r="C24" s="23"/>
      <c r="D24" s="18">
        <v>77744900</v>
      </c>
      <c r="E24" s="30"/>
      <c r="F24" s="18">
        <v>43916648</v>
      </c>
      <c r="G24" s="18"/>
      <c r="H24" s="155">
        <v>77025401</v>
      </c>
      <c r="I24" s="31"/>
      <c r="J24" s="35">
        <v>43916648</v>
      </c>
    </row>
    <row r="25" spans="1:10" ht="23.25">
      <c r="A25" s="16" t="s">
        <v>189</v>
      </c>
      <c r="B25" s="21"/>
      <c r="C25" s="23"/>
      <c r="D25" s="24">
        <v>620150</v>
      </c>
      <c r="E25" s="25"/>
      <c r="F25" s="24">
        <v>1829417</v>
      </c>
      <c r="G25" s="20"/>
      <c r="H25" s="36">
        <v>615150</v>
      </c>
      <c r="I25" s="19"/>
      <c r="J25" s="36">
        <v>1815416</v>
      </c>
    </row>
    <row r="26" spans="1:10" ht="23.25">
      <c r="A26" s="26" t="s">
        <v>20</v>
      </c>
      <c r="B26" s="21"/>
      <c r="C26" s="23"/>
      <c r="D26" s="28">
        <f>SUM(D16:D25)</f>
        <v>1193530287</v>
      </c>
      <c r="E26" s="30"/>
      <c r="F26" s="28">
        <f>SUM(F16:F25)</f>
        <v>984274140</v>
      </c>
      <c r="G26" s="18"/>
      <c r="H26" s="28">
        <f>SUM(H16:H25)</f>
        <v>1205883453</v>
      </c>
      <c r="I26" s="18"/>
      <c r="J26" s="28">
        <f>SUM(J16:J25)</f>
        <v>996275709</v>
      </c>
    </row>
    <row r="27" spans="1:10" ht="24" thickBot="1">
      <c r="A27" s="15" t="s">
        <v>21</v>
      </c>
      <c r="B27" s="33"/>
      <c r="C27" s="23"/>
      <c r="D27" s="37">
        <f>SUM(D14,D26)</f>
        <v>1369209706</v>
      </c>
      <c r="F27" s="37">
        <f>SUM(F14,F26)</f>
        <v>1175502341</v>
      </c>
      <c r="H27" s="37">
        <f>SUM(H14,H26)</f>
        <v>1334281888</v>
      </c>
      <c r="J27" s="37">
        <f>SUM(J14,J26)</f>
        <v>1139499922</v>
      </c>
    </row>
    <row r="28" spans="1:10" ht="24" thickTop="1">
      <c r="A28" s="15"/>
      <c r="B28" s="33"/>
      <c r="C28" s="23"/>
      <c r="D28" s="38"/>
      <c r="F28" s="38"/>
      <c r="H28" s="38"/>
      <c r="J28" s="38"/>
    </row>
    <row r="29" spans="1:10" ht="23.25">
      <c r="A29" s="16" t="s">
        <v>22</v>
      </c>
    </row>
    <row r="30" spans="1:10" s="1" customFormat="1" ht="23.25">
      <c r="A30" s="1" t="s">
        <v>0</v>
      </c>
    </row>
    <row r="31" spans="1:10" s="1" customFormat="1" ht="23.25">
      <c r="A31" s="1" t="s">
        <v>23</v>
      </c>
    </row>
    <row r="32" spans="1:10" s="2" customFormat="1" ht="23.25">
      <c r="A32" s="2" t="s">
        <v>196</v>
      </c>
      <c r="G32" s="1"/>
      <c r="H32" s="3"/>
      <c r="I32" s="1"/>
      <c r="J32" s="1"/>
    </row>
    <row r="33" spans="1:10" s="4" customFormat="1" ht="23.25">
      <c r="C33" s="5"/>
      <c r="D33" s="5"/>
      <c r="E33" s="6"/>
      <c r="F33" s="5"/>
      <c r="H33" s="7"/>
      <c r="I33" s="8"/>
      <c r="J33" s="7" t="s">
        <v>2</v>
      </c>
    </row>
    <row r="34" spans="1:10" s="10" customFormat="1" ht="23.25">
      <c r="A34" s="9"/>
      <c r="B34" s="9"/>
      <c r="C34" s="6"/>
      <c r="D34" s="163" t="s">
        <v>3</v>
      </c>
      <c r="E34" s="163"/>
      <c r="F34" s="163"/>
      <c r="H34" s="163" t="s">
        <v>4</v>
      </c>
      <c r="I34" s="163"/>
      <c r="J34" s="163"/>
    </row>
    <row r="35" spans="1:10" s="10" customFormat="1" ht="23.25">
      <c r="A35" s="9"/>
      <c r="B35" s="11" t="s">
        <v>5</v>
      </c>
      <c r="C35" s="12"/>
      <c r="D35" s="13" t="s">
        <v>197</v>
      </c>
      <c r="E35" s="14"/>
      <c r="F35" s="13" t="s">
        <v>168</v>
      </c>
      <c r="H35" s="13" t="s">
        <v>197</v>
      </c>
      <c r="I35" s="14"/>
      <c r="J35" s="13" t="s">
        <v>168</v>
      </c>
    </row>
    <row r="36" spans="1:10" ht="23.25">
      <c r="A36" s="15" t="s">
        <v>24</v>
      </c>
      <c r="D36" s="39"/>
      <c r="F36" s="39"/>
      <c r="G36" s="39"/>
      <c r="H36" s="39"/>
      <c r="I36" s="23"/>
      <c r="J36" s="39"/>
    </row>
    <row r="37" spans="1:10" ht="23.25">
      <c r="A37" s="15" t="s">
        <v>25</v>
      </c>
    </row>
    <row r="38" spans="1:10" ht="23.25">
      <c r="A38" s="16" t="s">
        <v>170</v>
      </c>
      <c r="B38" s="21">
        <v>18</v>
      </c>
      <c r="D38" s="155">
        <v>1341651</v>
      </c>
      <c r="F38" s="16">
        <v>3749403</v>
      </c>
      <c r="H38" s="22">
        <v>0</v>
      </c>
      <c r="J38" s="22">
        <v>0</v>
      </c>
    </row>
    <row r="39" spans="1:10" ht="23.25">
      <c r="A39" s="16" t="s">
        <v>171</v>
      </c>
      <c r="B39" s="21">
        <v>7</v>
      </c>
      <c r="D39" s="155">
        <v>4415343</v>
      </c>
      <c r="F39" s="16">
        <v>4215343</v>
      </c>
      <c r="H39" s="22">
        <v>0</v>
      </c>
      <c r="J39" s="22">
        <v>0</v>
      </c>
    </row>
    <row r="40" spans="1:10" ht="23.25">
      <c r="A40" s="16" t="s">
        <v>26</v>
      </c>
      <c r="B40" s="21" t="s">
        <v>186</v>
      </c>
      <c r="D40" s="40">
        <v>83385842</v>
      </c>
      <c r="E40" s="40"/>
      <c r="F40" s="40">
        <v>85881847</v>
      </c>
      <c r="G40" s="40"/>
      <c r="H40" s="40">
        <v>82313998</v>
      </c>
      <c r="I40" s="31"/>
      <c r="J40" s="40">
        <v>84414728</v>
      </c>
    </row>
    <row r="41" spans="1:10" ht="23.25">
      <c r="A41" s="16" t="s">
        <v>27</v>
      </c>
      <c r="B41" s="21">
        <v>20</v>
      </c>
      <c r="D41" s="18">
        <v>84240000</v>
      </c>
      <c r="E41" s="40"/>
      <c r="F41" s="22">
        <v>68850000</v>
      </c>
      <c r="G41" s="40"/>
      <c r="H41" s="18">
        <v>84240000</v>
      </c>
      <c r="I41" s="31"/>
      <c r="J41" s="22">
        <v>68850000</v>
      </c>
    </row>
    <row r="42" spans="1:10" ht="23.25" customHeight="1">
      <c r="A42" s="16" t="s">
        <v>157</v>
      </c>
      <c r="B42" s="21">
        <v>21</v>
      </c>
      <c r="D42" s="40">
        <v>86887</v>
      </c>
      <c r="E42" s="40"/>
      <c r="F42" s="40">
        <v>310297</v>
      </c>
      <c r="G42" s="40"/>
      <c r="H42" s="40">
        <v>86887</v>
      </c>
      <c r="I42" s="31"/>
      <c r="J42" s="40">
        <v>310297</v>
      </c>
    </row>
    <row r="43" spans="1:10" ht="23.25">
      <c r="A43" s="16" t="s">
        <v>28</v>
      </c>
      <c r="B43" s="21"/>
      <c r="D43" s="40">
        <v>17010330</v>
      </c>
      <c r="E43" s="18"/>
      <c r="F43" s="40">
        <v>14328517</v>
      </c>
      <c r="G43" s="18"/>
      <c r="H43" s="40">
        <v>14784479</v>
      </c>
      <c r="I43" s="31"/>
      <c r="J43" s="40">
        <v>13329368</v>
      </c>
    </row>
    <row r="44" spans="1:10" ht="23.25">
      <c r="A44" s="16" t="s">
        <v>29</v>
      </c>
      <c r="B44" s="21"/>
      <c r="D44" s="40">
        <v>24961317</v>
      </c>
      <c r="E44" s="18"/>
      <c r="F44" s="40">
        <v>24153850</v>
      </c>
      <c r="G44" s="18"/>
      <c r="H44" s="40">
        <v>23204863</v>
      </c>
      <c r="I44" s="31"/>
      <c r="J44" s="40">
        <v>21758574</v>
      </c>
    </row>
    <row r="45" spans="1:10" ht="23.25">
      <c r="A45" s="16" t="s">
        <v>30</v>
      </c>
      <c r="B45" s="21"/>
      <c r="D45" s="40">
        <v>8614765</v>
      </c>
      <c r="E45" s="18"/>
      <c r="F45" s="40">
        <v>5023970</v>
      </c>
      <c r="G45" s="18"/>
      <c r="H45" s="40">
        <v>7707299</v>
      </c>
      <c r="I45" s="31"/>
      <c r="J45" s="40">
        <v>4149223</v>
      </c>
    </row>
    <row r="46" spans="1:10" s="29" customFormat="1" ht="23.25">
      <c r="A46" s="26" t="s">
        <v>31</v>
      </c>
      <c r="D46" s="28">
        <f>SUM(D38:D45)</f>
        <v>224056135</v>
      </c>
      <c r="E46" s="20"/>
      <c r="F46" s="28">
        <f>SUM(F38:F45)</f>
        <v>206513227</v>
      </c>
      <c r="G46" s="20"/>
      <c r="H46" s="28">
        <f>SUM(H38:H45)</f>
        <v>212337526</v>
      </c>
      <c r="I46" s="20"/>
      <c r="J46" s="28">
        <f>SUM(J38:J45)</f>
        <v>192812190</v>
      </c>
    </row>
    <row r="47" spans="1:10" ht="23.25">
      <c r="A47" s="15" t="s">
        <v>32</v>
      </c>
      <c r="B47" s="21"/>
      <c r="D47" s="18"/>
      <c r="E47" s="18"/>
      <c r="F47" s="18"/>
      <c r="G47" s="20"/>
      <c r="H47" s="41"/>
      <c r="I47" s="20"/>
      <c r="J47" s="41"/>
    </row>
    <row r="48" spans="1:10" s="29" customFormat="1" ht="24" customHeight="1">
      <c r="A48" s="42" t="s">
        <v>33</v>
      </c>
      <c r="B48" s="21">
        <v>20</v>
      </c>
      <c r="D48" s="18">
        <v>125990000</v>
      </c>
      <c r="E48" s="31"/>
      <c r="F48" s="22">
        <v>185050000</v>
      </c>
      <c r="G48" s="31"/>
      <c r="H48" s="18">
        <v>125990000</v>
      </c>
      <c r="I48" s="19"/>
      <c r="J48" s="22">
        <v>185050000</v>
      </c>
    </row>
    <row r="49" spans="1:10" s="29" customFormat="1" ht="24" customHeight="1">
      <c r="A49" s="29" t="s">
        <v>150</v>
      </c>
      <c r="D49" s="22"/>
      <c r="E49" s="31"/>
      <c r="F49" s="22"/>
      <c r="G49" s="31"/>
      <c r="H49" s="22"/>
      <c r="I49" s="19"/>
      <c r="J49" s="22"/>
    </row>
    <row r="50" spans="1:10" ht="23.25">
      <c r="A50" s="29" t="s">
        <v>151</v>
      </c>
      <c r="B50" s="21">
        <v>21</v>
      </c>
      <c r="D50" s="43">
        <v>264895</v>
      </c>
      <c r="E50" s="20"/>
      <c r="F50" s="43">
        <v>351782</v>
      </c>
      <c r="G50" s="20"/>
      <c r="H50" s="43">
        <v>264895</v>
      </c>
      <c r="I50" s="19"/>
      <c r="J50" s="43">
        <v>351782</v>
      </c>
    </row>
    <row r="51" spans="1:10" s="29" customFormat="1" ht="23.25">
      <c r="A51" s="29" t="s">
        <v>34</v>
      </c>
      <c r="B51" s="17">
        <v>22</v>
      </c>
      <c r="D51" s="43">
        <v>14445712</v>
      </c>
      <c r="E51" s="20"/>
      <c r="F51" s="43">
        <v>10886219</v>
      </c>
      <c r="G51" s="20"/>
      <c r="H51" s="43">
        <v>11684749</v>
      </c>
      <c r="I51" s="19"/>
      <c r="J51" s="43">
        <v>8744399</v>
      </c>
    </row>
    <row r="52" spans="1:10" ht="23.25">
      <c r="A52" s="16" t="s">
        <v>35</v>
      </c>
      <c r="B52" s="17">
        <v>26</v>
      </c>
      <c r="D52" s="20">
        <v>19583381</v>
      </c>
      <c r="E52" s="20"/>
      <c r="F52" s="20">
        <v>6043926</v>
      </c>
      <c r="G52" s="20"/>
      <c r="H52" s="20">
        <v>19583381</v>
      </c>
      <c r="I52" s="19"/>
      <c r="J52" s="20">
        <v>6068226</v>
      </c>
    </row>
    <row r="53" spans="1:10" ht="23.25">
      <c r="A53" s="16" t="s">
        <v>36</v>
      </c>
      <c r="D53" s="24">
        <v>14504679</v>
      </c>
      <c r="E53" s="20"/>
      <c r="F53" s="24">
        <v>11855217</v>
      </c>
      <c r="G53" s="20"/>
      <c r="H53" s="24">
        <v>13626352</v>
      </c>
      <c r="I53" s="19"/>
      <c r="J53" s="24">
        <v>11158246</v>
      </c>
    </row>
    <row r="54" spans="1:10" ht="23.25">
      <c r="A54" s="26" t="s">
        <v>37</v>
      </c>
      <c r="D54" s="24">
        <f>SUM(D48:D53)</f>
        <v>174788667</v>
      </c>
      <c r="E54" s="18"/>
      <c r="F54" s="24">
        <f>SUM(F48:F53)</f>
        <v>214187144</v>
      </c>
      <c r="G54" s="20"/>
      <c r="H54" s="24">
        <f>SUM(H48:H53)</f>
        <v>171149377</v>
      </c>
      <c r="I54" s="20"/>
      <c r="J54" s="24">
        <f>SUM(J48:J53)</f>
        <v>211372653</v>
      </c>
    </row>
    <row r="55" spans="1:10" ht="23.25">
      <c r="A55" s="15" t="s">
        <v>38</v>
      </c>
      <c r="D55" s="24">
        <f>SUM(D46,D54)</f>
        <v>398844802</v>
      </c>
      <c r="E55" s="18"/>
      <c r="F55" s="24">
        <f>SUM(F46,F54)</f>
        <v>420700371</v>
      </c>
      <c r="G55" s="20"/>
      <c r="H55" s="24">
        <f>SUM(H46,H54)</f>
        <v>383486903</v>
      </c>
      <c r="I55" s="18"/>
      <c r="J55" s="24">
        <f>SUM(J46,J54)</f>
        <v>404184843</v>
      </c>
    </row>
    <row r="56" spans="1:10" ht="23.25">
      <c r="A56" s="15" t="s">
        <v>39</v>
      </c>
    </row>
    <row r="57" spans="1:10" ht="23.25">
      <c r="A57" s="16" t="s">
        <v>40</v>
      </c>
      <c r="B57" s="21"/>
    </row>
    <row r="58" spans="1:10" ht="23.25">
      <c r="A58" s="16" t="s">
        <v>41</v>
      </c>
      <c r="B58" s="21"/>
    </row>
    <row r="59" spans="1:10" ht="24" thickBot="1">
      <c r="A59" s="16" t="s">
        <v>42</v>
      </c>
      <c r="B59" s="21"/>
      <c r="D59" s="44">
        <v>142500000</v>
      </c>
      <c r="E59" s="18"/>
      <c r="F59" s="44">
        <v>142500000</v>
      </c>
      <c r="G59" s="18"/>
      <c r="H59" s="44">
        <v>142500000</v>
      </c>
      <c r="I59" s="18"/>
      <c r="J59" s="44">
        <v>142500000</v>
      </c>
    </row>
    <row r="60" spans="1:10" ht="24" thickTop="1">
      <c r="A60" s="16" t="s">
        <v>43</v>
      </c>
      <c r="B60" s="21"/>
      <c r="D60" s="18"/>
      <c r="E60" s="18"/>
      <c r="F60" s="18"/>
      <c r="G60" s="18"/>
      <c r="H60" s="18"/>
      <c r="I60" s="18"/>
      <c r="J60" s="18"/>
    </row>
    <row r="61" spans="1:10" ht="23.25">
      <c r="A61" s="16" t="s">
        <v>42</v>
      </c>
      <c r="B61" s="21"/>
      <c r="D61" s="20">
        <v>142500000</v>
      </c>
      <c r="E61" s="18"/>
      <c r="F61" s="20">
        <v>142500000</v>
      </c>
      <c r="G61" s="20"/>
      <c r="H61" s="20">
        <v>142500000</v>
      </c>
      <c r="I61" s="20"/>
      <c r="J61" s="20">
        <v>142500000</v>
      </c>
    </row>
    <row r="62" spans="1:10" ht="23.25">
      <c r="A62" s="42" t="s">
        <v>44</v>
      </c>
      <c r="B62" s="21"/>
      <c r="D62" s="20">
        <v>278905854</v>
      </c>
      <c r="E62" s="18"/>
      <c r="F62" s="20">
        <v>278905854</v>
      </c>
      <c r="G62" s="20"/>
      <c r="H62" s="20">
        <v>278905854</v>
      </c>
      <c r="I62" s="20"/>
      <c r="J62" s="20">
        <v>278905854</v>
      </c>
    </row>
    <row r="63" spans="1:10" ht="23.25">
      <c r="A63" s="42" t="s">
        <v>191</v>
      </c>
      <c r="B63" s="21"/>
      <c r="D63" s="20">
        <v>-46226479</v>
      </c>
      <c r="E63" s="18"/>
      <c r="F63" s="20">
        <v>-46226479</v>
      </c>
      <c r="G63" s="20"/>
      <c r="H63" s="151">
        <v>0</v>
      </c>
      <c r="I63" s="20"/>
      <c r="J63" s="151">
        <v>0</v>
      </c>
    </row>
    <row r="64" spans="1:10" ht="23.25">
      <c r="A64" s="16" t="s">
        <v>45</v>
      </c>
      <c r="D64" s="41"/>
      <c r="E64" s="18"/>
      <c r="F64" s="41"/>
      <c r="G64" s="41"/>
      <c r="H64" s="41"/>
      <c r="I64" s="20"/>
      <c r="J64" s="41"/>
    </row>
    <row r="65" spans="1:10" ht="23.25">
      <c r="A65" s="16" t="s">
        <v>46</v>
      </c>
      <c r="B65" s="21">
        <v>23</v>
      </c>
      <c r="D65" s="41">
        <v>16380580</v>
      </c>
      <c r="E65" s="18"/>
      <c r="F65" s="41">
        <v>14782545</v>
      </c>
      <c r="G65" s="41"/>
      <c r="H65" s="41">
        <v>14250000</v>
      </c>
      <c r="I65" s="19"/>
      <c r="J65" s="41">
        <v>14250000</v>
      </c>
    </row>
    <row r="66" spans="1:10" ht="23.25">
      <c r="A66" s="16" t="s">
        <v>47</v>
      </c>
      <c r="B66" s="21"/>
      <c r="D66" s="41">
        <v>488234141</v>
      </c>
      <c r="E66" s="20"/>
      <c r="F66" s="41">
        <v>324135182</v>
      </c>
      <c r="G66" s="41"/>
      <c r="H66" s="41">
        <v>424571696</v>
      </c>
      <c r="I66" s="19"/>
      <c r="J66" s="41">
        <v>258956110</v>
      </c>
    </row>
    <row r="67" spans="1:10" ht="23.25">
      <c r="A67" s="16" t="s">
        <v>48</v>
      </c>
      <c r="B67" s="21"/>
      <c r="D67" s="24">
        <v>90567435</v>
      </c>
      <c r="E67" s="20"/>
      <c r="F67" s="24">
        <v>40703115</v>
      </c>
      <c r="G67" s="20"/>
      <c r="H67" s="24">
        <v>90567435</v>
      </c>
      <c r="I67" s="19"/>
      <c r="J67" s="24">
        <v>40703115</v>
      </c>
    </row>
    <row r="68" spans="1:10" ht="23.25">
      <c r="A68" s="16" t="s">
        <v>49</v>
      </c>
      <c r="B68" s="21"/>
      <c r="D68" s="20">
        <f>SUM(D61:D67)</f>
        <v>970361531</v>
      </c>
      <c r="E68" s="20"/>
      <c r="F68" s="20">
        <f>SUM(F61:F67)</f>
        <v>754800217</v>
      </c>
      <c r="G68" s="20"/>
      <c r="H68" s="20">
        <f>SUM(H61:H67)</f>
        <v>950794985</v>
      </c>
      <c r="I68" s="20"/>
      <c r="J68" s="20">
        <f>SUM(J61:J67)</f>
        <v>735315079</v>
      </c>
    </row>
    <row r="69" spans="1:10" ht="23.25">
      <c r="A69" s="16" t="s">
        <v>50</v>
      </c>
      <c r="B69" s="21"/>
      <c r="D69" s="24">
        <v>3373</v>
      </c>
      <c r="E69" s="18"/>
      <c r="F69" s="24">
        <v>1753</v>
      </c>
      <c r="G69" s="20"/>
      <c r="H69" s="45">
        <v>0</v>
      </c>
      <c r="I69" s="31"/>
      <c r="J69" s="45">
        <v>0</v>
      </c>
    </row>
    <row r="70" spans="1:10" ht="23.25">
      <c r="A70" s="15" t="s">
        <v>51</v>
      </c>
      <c r="B70" s="21"/>
      <c r="D70" s="24">
        <f>SUM(D68:D69)</f>
        <v>970364904</v>
      </c>
      <c r="E70" s="18"/>
      <c r="F70" s="24">
        <f>SUM(F68:F69)</f>
        <v>754801970</v>
      </c>
      <c r="G70" s="20"/>
      <c r="H70" s="24">
        <f>SUM(H68:H69)</f>
        <v>950794985</v>
      </c>
      <c r="I70" s="18"/>
      <c r="J70" s="24">
        <f>SUM(J68:J69)</f>
        <v>735315079</v>
      </c>
    </row>
    <row r="71" spans="1:10" ht="24" thickBot="1">
      <c r="A71" s="15" t="s">
        <v>52</v>
      </c>
      <c r="B71" s="21"/>
      <c r="D71" s="44">
        <f>SUM(D70,D55)</f>
        <v>1369209706</v>
      </c>
      <c r="E71" s="18"/>
      <c r="F71" s="44">
        <f>SUM(F70,F55)</f>
        <v>1175502341</v>
      </c>
      <c r="G71" s="20"/>
      <c r="H71" s="44">
        <f>SUM(H70,H55)</f>
        <v>1334281888</v>
      </c>
      <c r="I71" s="18"/>
      <c r="J71" s="44">
        <f>SUM(J70,J55)</f>
        <v>1139499922</v>
      </c>
    </row>
    <row r="72" spans="1:10" ht="24" thickTop="1">
      <c r="D72" s="18">
        <f>+D27-D71</f>
        <v>0</v>
      </c>
      <c r="E72" s="18"/>
      <c r="F72" s="18">
        <f>+F27-F71</f>
        <v>0</v>
      </c>
      <c r="G72" s="18"/>
      <c r="H72" s="18">
        <f>H71-H27</f>
        <v>0</v>
      </c>
      <c r="I72" s="18"/>
      <c r="J72" s="18">
        <f>J71-J27</f>
        <v>0</v>
      </c>
    </row>
    <row r="73" spans="1:10" ht="23.25">
      <c r="A73" s="16" t="s">
        <v>22</v>
      </c>
      <c r="B73" s="46"/>
      <c r="C73" s="29"/>
      <c r="D73" s="47"/>
      <c r="E73" s="48"/>
      <c r="F73" s="47"/>
      <c r="G73" s="48"/>
      <c r="H73" s="47"/>
      <c r="I73" s="35"/>
      <c r="J73" s="47"/>
    </row>
    <row r="74" spans="1:10" ht="20.100000000000001" customHeight="1">
      <c r="B74" s="46"/>
      <c r="C74" s="29"/>
      <c r="D74" s="29"/>
      <c r="E74" s="29"/>
      <c r="F74" s="29"/>
      <c r="G74" s="29"/>
      <c r="H74" s="29"/>
    </row>
    <row r="75" spans="1:10" ht="23.25">
      <c r="A75" s="49"/>
      <c r="B75" s="46"/>
      <c r="C75" s="29"/>
      <c r="D75" s="29"/>
      <c r="E75" s="29"/>
      <c r="F75" s="29"/>
      <c r="G75" s="29"/>
      <c r="H75" s="29"/>
    </row>
    <row r="76" spans="1:10" ht="23.25">
      <c r="A76" s="29"/>
      <c r="B76" s="46"/>
      <c r="C76" s="29"/>
      <c r="D76" s="29"/>
      <c r="E76" s="29"/>
      <c r="F76" s="29"/>
      <c r="G76" s="29"/>
      <c r="H76" s="29"/>
    </row>
    <row r="77" spans="1:10" ht="23.25">
      <c r="B77" s="29" t="s">
        <v>53</v>
      </c>
      <c r="C77" s="29"/>
      <c r="D77" s="29"/>
      <c r="E77" s="29"/>
      <c r="F77" s="29"/>
      <c r="G77" s="29"/>
      <c r="H77" s="29"/>
    </row>
    <row r="78" spans="1:10" ht="23.25">
      <c r="A78" s="49"/>
      <c r="B78" s="29"/>
      <c r="C78" s="29"/>
      <c r="D78" s="29"/>
      <c r="E78" s="29"/>
      <c r="F78" s="29"/>
      <c r="G78" s="29"/>
      <c r="H78" s="29"/>
    </row>
    <row r="79" spans="1:10" ht="20.100000000000001" customHeight="1">
      <c r="B79" s="29"/>
      <c r="C79" s="29"/>
      <c r="D79" s="29"/>
      <c r="E79" s="29"/>
      <c r="F79" s="29"/>
      <c r="G79" s="29"/>
      <c r="H79" s="29"/>
    </row>
    <row r="80" spans="1:10" ht="20.100000000000001" customHeight="1">
      <c r="B80" s="29"/>
      <c r="C80" s="29"/>
      <c r="D80" s="29"/>
      <c r="E80" s="29"/>
      <c r="F80" s="29"/>
      <c r="G80" s="29"/>
      <c r="H80" s="29"/>
    </row>
  </sheetData>
  <mergeCells count="4">
    <mergeCell ref="D5:F5"/>
    <mergeCell ref="D34:F34"/>
    <mergeCell ref="H34:J34"/>
    <mergeCell ref="H5:J5"/>
  </mergeCells>
  <pageMargins left="0.84" right="0.19685039370078741" top="0.78740157480314965" bottom="0.19685039370078741" header="0.19685039370078741" footer="0.19685039370078741"/>
  <pageSetup paperSize="9" scale="70" fitToHeight="4" orientation="portrait" r:id="rId1"/>
  <rowBreaks count="1" manualBreakCount="1">
    <brk id="29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63"/>
  <sheetViews>
    <sheetView showGridLines="0" view="pageBreakPreview" topLeftCell="A13" zoomScale="99" zoomScaleNormal="100" zoomScaleSheetLayoutView="99" workbookViewId="0">
      <selection activeCell="A7" sqref="A7"/>
    </sheetView>
  </sheetViews>
  <sheetFormatPr defaultColWidth="10.7109375" defaultRowHeight="21"/>
  <cols>
    <col min="1" max="1" width="49.28515625" style="104" customWidth="1"/>
    <col min="2" max="2" width="7.7109375" style="104" customWidth="1"/>
    <col min="3" max="3" width="2.140625" style="104" customWidth="1"/>
    <col min="4" max="4" width="12.7109375" style="104" customWidth="1"/>
    <col min="5" max="5" width="2.7109375" style="104" customWidth="1"/>
    <col min="6" max="6" width="12.140625" style="104" customWidth="1"/>
    <col min="7" max="7" width="2.7109375" style="104" customWidth="1"/>
    <col min="8" max="8" width="13.28515625" style="104" customWidth="1"/>
    <col min="9" max="9" width="2.7109375" style="104" customWidth="1"/>
    <col min="10" max="10" width="12.5703125" style="104" customWidth="1"/>
    <col min="11" max="11" width="14" style="104" customWidth="1"/>
    <col min="12" max="16" width="10.7109375" style="104" customWidth="1"/>
    <col min="17" max="255" width="10.7109375" style="104"/>
    <col min="256" max="256" width="42.7109375" style="104" customWidth="1"/>
    <col min="257" max="257" width="5.7109375" style="104" customWidth="1"/>
    <col min="258" max="258" width="2.140625" style="104" customWidth="1"/>
    <col min="259" max="259" width="11.7109375" style="104" customWidth="1"/>
    <col min="260" max="260" width="2.7109375" style="104" customWidth="1"/>
    <col min="261" max="261" width="11.7109375" style="104" customWidth="1"/>
    <col min="262" max="262" width="2.7109375" style="104" customWidth="1"/>
    <col min="263" max="263" width="11.7109375" style="104" customWidth="1"/>
    <col min="264" max="264" width="2.7109375" style="104" customWidth="1"/>
    <col min="265" max="265" width="11.7109375" style="104" customWidth="1"/>
    <col min="266" max="266" width="0.85546875" style="104" customWidth="1"/>
    <col min="267" max="511" width="10.7109375" style="104"/>
    <col min="512" max="512" width="42.7109375" style="104" customWidth="1"/>
    <col min="513" max="513" width="5.7109375" style="104" customWidth="1"/>
    <col min="514" max="514" width="2.140625" style="104" customWidth="1"/>
    <col min="515" max="515" width="11.7109375" style="104" customWidth="1"/>
    <col min="516" max="516" width="2.7109375" style="104" customWidth="1"/>
    <col min="517" max="517" width="11.7109375" style="104" customWidth="1"/>
    <col min="518" max="518" width="2.7109375" style="104" customWidth="1"/>
    <col min="519" max="519" width="11.7109375" style="104" customWidth="1"/>
    <col min="520" max="520" width="2.7109375" style="104" customWidth="1"/>
    <col min="521" max="521" width="11.7109375" style="104" customWidth="1"/>
    <col min="522" max="522" width="0.85546875" style="104" customWidth="1"/>
    <col min="523" max="767" width="10.7109375" style="104"/>
    <col min="768" max="768" width="42.7109375" style="104" customWidth="1"/>
    <col min="769" max="769" width="5.7109375" style="104" customWidth="1"/>
    <col min="770" max="770" width="2.140625" style="104" customWidth="1"/>
    <col min="771" max="771" width="11.7109375" style="104" customWidth="1"/>
    <col min="772" max="772" width="2.7109375" style="104" customWidth="1"/>
    <col min="773" max="773" width="11.7109375" style="104" customWidth="1"/>
    <col min="774" max="774" width="2.7109375" style="104" customWidth="1"/>
    <col min="775" max="775" width="11.7109375" style="104" customWidth="1"/>
    <col min="776" max="776" width="2.7109375" style="104" customWidth="1"/>
    <col min="777" max="777" width="11.7109375" style="104" customWidth="1"/>
    <col min="778" max="778" width="0.85546875" style="104" customWidth="1"/>
    <col min="779" max="1023" width="10.7109375" style="104"/>
    <col min="1024" max="1024" width="42.7109375" style="104" customWidth="1"/>
    <col min="1025" max="1025" width="5.7109375" style="104" customWidth="1"/>
    <col min="1026" max="1026" width="2.140625" style="104" customWidth="1"/>
    <col min="1027" max="1027" width="11.7109375" style="104" customWidth="1"/>
    <col min="1028" max="1028" width="2.7109375" style="104" customWidth="1"/>
    <col min="1029" max="1029" width="11.7109375" style="104" customWidth="1"/>
    <col min="1030" max="1030" width="2.7109375" style="104" customWidth="1"/>
    <col min="1031" max="1031" width="11.7109375" style="104" customWidth="1"/>
    <col min="1032" max="1032" width="2.7109375" style="104" customWidth="1"/>
    <col min="1033" max="1033" width="11.7109375" style="104" customWidth="1"/>
    <col min="1034" max="1034" width="0.85546875" style="104" customWidth="1"/>
    <col min="1035" max="1279" width="10.7109375" style="104"/>
    <col min="1280" max="1280" width="42.7109375" style="104" customWidth="1"/>
    <col min="1281" max="1281" width="5.7109375" style="104" customWidth="1"/>
    <col min="1282" max="1282" width="2.140625" style="104" customWidth="1"/>
    <col min="1283" max="1283" width="11.7109375" style="104" customWidth="1"/>
    <col min="1284" max="1284" width="2.7109375" style="104" customWidth="1"/>
    <col min="1285" max="1285" width="11.7109375" style="104" customWidth="1"/>
    <col min="1286" max="1286" width="2.7109375" style="104" customWidth="1"/>
    <col min="1287" max="1287" width="11.7109375" style="104" customWidth="1"/>
    <col min="1288" max="1288" width="2.7109375" style="104" customWidth="1"/>
    <col min="1289" max="1289" width="11.7109375" style="104" customWidth="1"/>
    <col min="1290" max="1290" width="0.85546875" style="104" customWidth="1"/>
    <col min="1291" max="1535" width="10.7109375" style="104"/>
    <col min="1536" max="1536" width="42.7109375" style="104" customWidth="1"/>
    <col min="1537" max="1537" width="5.7109375" style="104" customWidth="1"/>
    <col min="1538" max="1538" width="2.140625" style="104" customWidth="1"/>
    <col min="1539" max="1539" width="11.7109375" style="104" customWidth="1"/>
    <col min="1540" max="1540" width="2.7109375" style="104" customWidth="1"/>
    <col min="1541" max="1541" width="11.7109375" style="104" customWidth="1"/>
    <col min="1542" max="1542" width="2.7109375" style="104" customWidth="1"/>
    <col min="1543" max="1543" width="11.7109375" style="104" customWidth="1"/>
    <col min="1544" max="1544" width="2.7109375" style="104" customWidth="1"/>
    <col min="1545" max="1545" width="11.7109375" style="104" customWidth="1"/>
    <col min="1546" max="1546" width="0.85546875" style="104" customWidth="1"/>
    <col min="1547" max="1791" width="10.7109375" style="104"/>
    <col min="1792" max="1792" width="42.7109375" style="104" customWidth="1"/>
    <col min="1793" max="1793" width="5.7109375" style="104" customWidth="1"/>
    <col min="1794" max="1794" width="2.140625" style="104" customWidth="1"/>
    <col min="1795" max="1795" width="11.7109375" style="104" customWidth="1"/>
    <col min="1796" max="1796" width="2.7109375" style="104" customWidth="1"/>
    <col min="1797" max="1797" width="11.7109375" style="104" customWidth="1"/>
    <col min="1798" max="1798" width="2.7109375" style="104" customWidth="1"/>
    <col min="1799" max="1799" width="11.7109375" style="104" customWidth="1"/>
    <col min="1800" max="1800" width="2.7109375" style="104" customWidth="1"/>
    <col min="1801" max="1801" width="11.7109375" style="104" customWidth="1"/>
    <col min="1802" max="1802" width="0.85546875" style="104" customWidth="1"/>
    <col min="1803" max="2047" width="10.7109375" style="104"/>
    <col min="2048" max="2048" width="42.7109375" style="104" customWidth="1"/>
    <col min="2049" max="2049" width="5.7109375" style="104" customWidth="1"/>
    <col min="2050" max="2050" width="2.140625" style="104" customWidth="1"/>
    <col min="2051" max="2051" width="11.7109375" style="104" customWidth="1"/>
    <col min="2052" max="2052" width="2.7109375" style="104" customWidth="1"/>
    <col min="2053" max="2053" width="11.7109375" style="104" customWidth="1"/>
    <col min="2054" max="2054" width="2.7109375" style="104" customWidth="1"/>
    <col min="2055" max="2055" width="11.7109375" style="104" customWidth="1"/>
    <col min="2056" max="2056" width="2.7109375" style="104" customWidth="1"/>
    <col min="2057" max="2057" width="11.7109375" style="104" customWidth="1"/>
    <col min="2058" max="2058" width="0.85546875" style="104" customWidth="1"/>
    <col min="2059" max="2303" width="10.7109375" style="104"/>
    <col min="2304" max="2304" width="42.7109375" style="104" customWidth="1"/>
    <col min="2305" max="2305" width="5.7109375" style="104" customWidth="1"/>
    <col min="2306" max="2306" width="2.140625" style="104" customWidth="1"/>
    <col min="2307" max="2307" width="11.7109375" style="104" customWidth="1"/>
    <col min="2308" max="2308" width="2.7109375" style="104" customWidth="1"/>
    <col min="2309" max="2309" width="11.7109375" style="104" customWidth="1"/>
    <col min="2310" max="2310" width="2.7109375" style="104" customWidth="1"/>
    <col min="2311" max="2311" width="11.7109375" style="104" customWidth="1"/>
    <col min="2312" max="2312" width="2.7109375" style="104" customWidth="1"/>
    <col min="2313" max="2313" width="11.7109375" style="104" customWidth="1"/>
    <col min="2314" max="2314" width="0.85546875" style="104" customWidth="1"/>
    <col min="2315" max="2559" width="10.7109375" style="104"/>
    <col min="2560" max="2560" width="42.7109375" style="104" customWidth="1"/>
    <col min="2561" max="2561" width="5.7109375" style="104" customWidth="1"/>
    <col min="2562" max="2562" width="2.140625" style="104" customWidth="1"/>
    <col min="2563" max="2563" width="11.7109375" style="104" customWidth="1"/>
    <col min="2564" max="2564" width="2.7109375" style="104" customWidth="1"/>
    <col min="2565" max="2565" width="11.7109375" style="104" customWidth="1"/>
    <col min="2566" max="2566" width="2.7109375" style="104" customWidth="1"/>
    <col min="2567" max="2567" width="11.7109375" style="104" customWidth="1"/>
    <col min="2568" max="2568" width="2.7109375" style="104" customWidth="1"/>
    <col min="2569" max="2569" width="11.7109375" style="104" customWidth="1"/>
    <col min="2570" max="2570" width="0.85546875" style="104" customWidth="1"/>
    <col min="2571" max="2815" width="10.7109375" style="104"/>
    <col min="2816" max="2816" width="42.7109375" style="104" customWidth="1"/>
    <col min="2817" max="2817" width="5.7109375" style="104" customWidth="1"/>
    <col min="2818" max="2818" width="2.140625" style="104" customWidth="1"/>
    <col min="2819" max="2819" width="11.7109375" style="104" customWidth="1"/>
    <col min="2820" max="2820" width="2.7109375" style="104" customWidth="1"/>
    <col min="2821" max="2821" width="11.7109375" style="104" customWidth="1"/>
    <col min="2822" max="2822" width="2.7109375" style="104" customWidth="1"/>
    <col min="2823" max="2823" width="11.7109375" style="104" customWidth="1"/>
    <col min="2824" max="2824" width="2.7109375" style="104" customWidth="1"/>
    <col min="2825" max="2825" width="11.7109375" style="104" customWidth="1"/>
    <col min="2826" max="2826" width="0.85546875" style="104" customWidth="1"/>
    <col min="2827" max="3071" width="10.7109375" style="104"/>
    <col min="3072" max="3072" width="42.7109375" style="104" customWidth="1"/>
    <col min="3073" max="3073" width="5.7109375" style="104" customWidth="1"/>
    <col min="3074" max="3074" width="2.140625" style="104" customWidth="1"/>
    <col min="3075" max="3075" width="11.7109375" style="104" customWidth="1"/>
    <col min="3076" max="3076" width="2.7109375" style="104" customWidth="1"/>
    <col min="3077" max="3077" width="11.7109375" style="104" customWidth="1"/>
    <col min="3078" max="3078" width="2.7109375" style="104" customWidth="1"/>
    <col min="3079" max="3079" width="11.7109375" style="104" customWidth="1"/>
    <col min="3080" max="3080" width="2.7109375" style="104" customWidth="1"/>
    <col min="3081" max="3081" width="11.7109375" style="104" customWidth="1"/>
    <col min="3082" max="3082" width="0.85546875" style="104" customWidth="1"/>
    <col min="3083" max="3327" width="10.7109375" style="104"/>
    <col min="3328" max="3328" width="42.7109375" style="104" customWidth="1"/>
    <col min="3329" max="3329" width="5.7109375" style="104" customWidth="1"/>
    <col min="3330" max="3330" width="2.140625" style="104" customWidth="1"/>
    <col min="3331" max="3331" width="11.7109375" style="104" customWidth="1"/>
    <col min="3332" max="3332" width="2.7109375" style="104" customWidth="1"/>
    <col min="3333" max="3333" width="11.7109375" style="104" customWidth="1"/>
    <col min="3334" max="3334" width="2.7109375" style="104" customWidth="1"/>
    <col min="3335" max="3335" width="11.7109375" style="104" customWidth="1"/>
    <col min="3336" max="3336" width="2.7109375" style="104" customWidth="1"/>
    <col min="3337" max="3337" width="11.7109375" style="104" customWidth="1"/>
    <col min="3338" max="3338" width="0.85546875" style="104" customWidth="1"/>
    <col min="3339" max="3583" width="10.7109375" style="104"/>
    <col min="3584" max="3584" width="42.7109375" style="104" customWidth="1"/>
    <col min="3585" max="3585" width="5.7109375" style="104" customWidth="1"/>
    <col min="3586" max="3586" width="2.140625" style="104" customWidth="1"/>
    <col min="3587" max="3587" width="11.7109375" style="104" customWidth="1"/>
    <col min="3588" max="3588" width="2.7109375" style="104" customWidth="1"/>
    <col min="3589" max="3589" width="11.7109375" style="104" customWidth="1"/>
    <col min="3590" max="3590" width="2.7109375" style="104" customWidth="1"/>
    <col min="3591" max="3591" width="11.7109375" style="104" customWidth="1"/>
    <col min="3592" max="3592" width="2.7109375" style="104" customWidth="1"/>
    <col min="3593" max="3593" width="11.7109375" style="104" customWidth="1"/>
    <col min="3594" max="3594" width="0.85546875" style="104" customWidth="1"/>
    <col min="3595" max="3839" width="10.7109375" style="104"/>
    <col min="3840" max="3840" width="42.7109375" style="104" customWidth="1"/>
    <col min="3841" max="3841" width="5.7109375" style="104" customWidth="1"/>
    <col min="3842" max="3842" width="2.140625" style="104" customWidth="1"/>
    <col min="3843" max="3843" width="11.7109375" style="104" customWidth="1"/>
    <col min="3844" max="3844" width="2.7109375" style="104" customWidth="1"/>
    <col min="3845" max="3845" width="11.7109375" style="104" customWidth="1"/>
    <col min="3846" max="3846" width="2.7109375" style="104" customWidth="1"/>
    <col min="3847" max="3847" width="11.7109375" style="104" customWidth="1"/>
    <col min="3848" max="3848" width="2.7109375" style="104" customWidth="1"/>
    <col min="3849" max="3849" width="11.7109375" style="104" customWidth="1"/>
    <col min="3850" max="3850" width="0.85546875" style="104" customWidth="1"/>
    <col min="3851" max="4095" width="10.7109375" style="104"/>
    <col min="4096" max="4096" width="42.7109375" style="104" customWidth="1"/>
    <col min="4097" max="4097" width="5.7109375" style="104" customWidth="1"/>
    <col min="4098" max="4098" width="2.140625" style="104" customWidth="1"/>
    <col min="4099" max="4099" width="11.7109375" style="104" customWidth="1"/>
    <col min="4100" max="4100" width="2.7109375" style="104" customWidth="1"/>
    <col min="4101" max="4101" width="11.7109375" style="104" customWidth="1"/>
    <col min="4102" max="4102" width="2.7109375" style="104" customWidth="1"/>
    <col min="4103" max="4103" width="11.7109375" style="104" customWidth="1"/>
    <col min="4104" max="4104" width="2.7109375" style="104" customWidth="1"/>
    <col min="4105" max="4105" width="11.7109375" style="104" customWidth="1"/>
    <col min="4106" max="4106" width="0.85546875" style="104" customWidth="1"/>
    <col min="4107" max="4351" width="10.7109375" style="104"/>
    <col min="4352" max="4352" width="42.7109375" style="104" customWidth="1"/>
    <col min="4353" max="4353" width="5.7109375" style="104" customWidth="1"/>
    <col min="4354" max="4354" width="2.140625" style="104" customWidth="1"/>
    <col min="4355" max="4355" width="11.7109375" style="104" customWidth="1"/>
    <col min="4356" max="4356" width="2.7109375" style="104" customWidth="1"/>
    <col min="4357" max="4357" width="11.7109375" style="104" customWidth="1"/>
    <col min="4358" max="4358" width="2.7109375" style="104" customWidth="1"/>
    <col min="4359" max="4359" width="11.7109375" style="104" customWidth="1"/>
    <col min="4360" max="4360" width="2.7109375" style="104" customWidth="1"/>
    <col min="4361" max="4361" width="11.7109375" style="104" customWidth="1"/>
    <col min="4362" max="4362" width="0.85546875" style="104" customWidth="1"/>
    <col min="4363" max="4607" width="10.7109375" style="104"/>
    <col min="4608" max="4608" width="42.7109375" style="104" customWidth="1"/>
    <col min="4609" max="4609" width="5.7109375" style="104" customWidth="1"/>
    <col min="4610" max="4610" width="2.140625" style="104" customWidth="1"/>
    <col min="4611" max="4611" width="11.7109375" style="104" customWidth="1"/>
    <col min="4612" max="4612" width="2.7109375" style="104" customWidth="1"/>
    <col min="4613" max="4613" width="11.7109375" style="104" customWidth="1"/>
    <col min="4614" max="4614" width="2.7109375" style="104" customWidth="1"/>
    <col min="4615" max="4615" width="11.7109375" style="104" customWidth="1"/>
    <col min="4616" max="4616" width="2.7109375" style="104" customWidth="1"/>
    <col min="4617" max="4617" width="11.7109375" style="104" customWidth="1"/>
    <col min="4618" max="4618" width="0.85546875" style="104" customWidth="1"/>
    <col min="4619" max="4863" width="10.7109375" style="104"/>
    <col min="4864" max="4864" width="42.7109375" style="104" customWidth="1"/>
    <col min="4865" max="4865" width="5.7109375" style="104" customWidth="1"/>
    <col min="4866" max="4866" width="2.140625" style="104" customWidth="1"/>
    <col min="4867" max="4867" width="11.7109375" style="104" customWidth="1"/>
    <col min="4868" max="4868" width="2.7109375" style="104" customWidth="1"/>
    <col min="4869" max="4869" width="11.7109375" style="104" customWidth="1"/>
    <col min="4870" max="4870" width="2.7109375" style="104" customWidth="1"/>
    <col min="4871" max="4871" width="11.7109375" style="104" customWidth="1"/>
    <col min="4872" max="4872" width="2.7109375" style="104" customWidth="1"/>
    <col min="4873" max="4873" width="11.7109375" style="104" customWidth="1"/>
    <col min="4874" max="4874" width="0.85546875" style="104" customWidth="1"/>
    <col min="4875" max="5119" width="10.7109375" style="104"/>
    <col min="5120" max="5120" width="42.7109375" style="104" customWidth="1"/>
    <col min="5121" max="5121" width="5.7109375" style="104" customWidth="1"/>
    <col min="5122" max="5122" width="2.140625" style="104" customWidth="1"/>
    <col min="5123" max="5123" width="11.7109375" style="104" customWidth="1"/>
    <col min="5124" max="5124" width="2.7109375" style="104" customWidth="1"/>
    <col min="5125" max="5125" width="11.7109375" style="104" customWidth="1"/>
    <col min="5126" max="5126" width="2.7109375" style="104" customWidth="1"/>
    <col min="5127" max="5127" width="11.7109375" style="104" customWidth="1"/>
    <col min="5128" max="5128" width="2.7109375" style="104" customWidth="1"/>
    <col min="5129" max="5129" width="11.7109375" style="104" customWidth="1"/>
    <col min="5130" max="5130" width="0.85546875" style="104" customWidth="1"/>
    <col min="5131" max="5375" width="10.7109375" style="104"/>
    <col min="5376" max="5376" width="42.7109375" style="104" customWidth="1"/>
    <col min="5377" max="5377" width="5.7109375" style="104" customWidth="1"/>
    <col min="5378" max="5378" width="2.140625" style="104" customWidth="1"/>
    <col min="5379" max="5379" width="11.7109375" style="104" customWidth="1"/>
    <col min="5380" max="5380" width="2.7109375" style="104" customWidth="1"/>
    <col min="5381" max="5381" width="11.7109375" style="104" customWidth="1"/>
    <col min="5382" max="5382" width="2.7109375" style="104" customWidth="1"/>
    <col min="5383" max="5383" width="11.7109375" style="104" customWidth="1"/>
    <col min="5384" max="5384" width="2.7109375" style="104" customWidth="1"/>
    <col min="5385" max="5385" width="11.7109375" style="104" customWidth="1"/>
    <col min="5386" max="5386" width="0.85546875" style="104" customWidth="1"/>
    <col min="5387" max="5631" width="10.7109375" style="104"/>
    <col min="5632" max="5632" width="42.7109375" style="104" customWidth="1"/>
    <col min="5633" max="5633" width="5.7109375" style="104" customWidth="1"/>
    <col min="5634" max="5634" width="2.140625" style="104" customWidth="1"/>
    <col min="5635" max="5635" width="11.7109375" style="104" customWidth="1"/>
    <col min="5636" max="5636" width="2.7109375" style="104" customWidth="1"/>
    <col min="5637" max="5637" width="11.7109375" style="104" customWidth="1"/>
    <col min="5638" max="5638" width="2.7109375" style="104" customWidth="1"/>
    <col min="5639" max="5639" width="11.7109375" style="104" customWidth="1"/>
    <col min="5640" max="5640" width="2.7109375" style="104" customWidth="1"/>
    <col min="5641" max="5641" width="11.7109375" style="104" customWidth="1"/>
    <col min="5642" max="5642" width="0.85546875" style="104" customWidth="1"/>
    <col min="5643" max="5887" width="10.7109375" style="104"/>
    <col min="5888" max="5888" width="42.7109375" style="104" customWidth="1"/>
    <col min="5889" max="5889" width="5.7109375" style="104" customWidth="1"/>
    <col min="5890" max="5890" width="2.140625" style="104" customWidth="1"/>
    <col min="5891" max="5891" width="11.7109375" style="104" customWidth="1"/>
    <col min="5892" max="5892" width="2.7109375" style="104" customWidth="1"/>
    <col min="5893" max="5893" width="11.7109375" style="104" customWidth="1"/>
    <col min="5894" max="5894" width="2.7109375" style="104" customWidth="1"/>
    <col min="5895" max="5895" width="11.7109375" style="104" customWidth="1"/>
    <col min="5896" max="5896" width="2.7109375" style="104" customWidth="1"/>
    <col min="5897" max="5897" width="11.7109375" style="104" customWidth="1"/>
    <col min="5898" max="5898" width="0.85546875" style="104" customWidth="1"/>
    <col min="5899" max="6143" width="10.7109375" style="104"/>
    <col min="6144" max="6144" width="42.7109375" style="104" customWidth="1"/>
    <col min="6145" max="6145" width="5.7109375" style="104" customWidth="1"/>
    <col min="6146" max="6146" width="2.140625" style="104" customWidth="1"/>
    <col min="6147" max="6147" width="11.7109375" style="104" customWidth="1"/>
    <col min="6148" max="6148" width="2.7109375" style="104" customWidth="1"/>
    <col min="6149" max="6149" width="11.7109375" style="104" customWidth="1"/>
    <col min="6150" max="6150" width="2.7109375" style="104" customWidth="1"/>
    <col min="6151" max="6151" width="11.7109375" style="104" customWidth="1"/>
    <col min="6152" max="6152" width="2.7109375" style="104" customWidth="1"/>
    <col min="6153" max="6153" width="11.7109375" style="104" customWidth="1"/>
    <col min="6154" max="6154" width="0.85546875" style="104" customWidth="1"/>
    <col min="6155" max="6399" width="10.7109375" style="104"/>
    <col min="6400" max="6400" width="42.7109375" style="104" customWidth="1"/>
    <col min="6401" max="6401" width="5.7109375" style="104" customWidth="1"/>
    <col min="6402" max="6402" width="2.140625" style="104" customWidth="1"/>
    <col min="6403" max="6403" width="11.7109375" style="104" customWidth="1"/>
    <col min="6404" max="6404" width="2.7109375" style="104" customWidth="1"/>
    <col min="6405" max="6405" width="11.7109375" style="104" customWidth="1"/>
    <col min="6406" max="6406" width="2.7109375" style="104" customWidth="1"/>
    <col min="6407" max="6407" width="11.7109375" style="104" customWidth="1"/>
    <col min="6408" max="6408" width="2.7109375" style="104" customWidth="1"/>
    <col min="6409" max="6409" width="11.7109375" style="104" customWidth="1"/>
    <col min="6410" max="6410" width="0.85546875" style="104" customWidth="1"/>
    <col min="6411" max="6655" width="10.7109375" style="104"/>
    <col min="6656" max="6656" width="42.7109375" style="104" customWidth="1"/>
    <col min="6657" max="6657" width="5.7109375" style="104" customWidth="1"/>
    <col min="6658" max="6658" width="2.140625" style="104" customWidth="1"/>
    <col min="6659" max="6659" width="11.7109375" style="104" customWidth="1"/>
    <col min="6660" max="6660" width="2.7109375" style="104" customWidth="1"/>
    <col min="6661" max="6661" width="11.7109375" style="104" customWidth="1"/>
    <col min="6662" max="6662" width="2.7109375" style="104" customWidth="1"/>
    <col min="6663" max="6663" width="11.7109375" style="104" customWidth="1"/>
    <col min="6664" max="6664" width="2.7109375" style="104" customWidth="1"/>
    <col min="6665" max="6665" width="11.7109375" style="104" customWidth="1"/>
    <col min="6666" max="6666" width="0.85546875" style="104" customWidth="1"/>
    <col min="6667" max="6911" width="10.7109375" style="104"/>
    <col min="6912" max="6912" width="42.7109375" style="104" customWidth="1"/>
    <col min="6913" max="6913" width="5.7109375" style="104" customWidth="1"/>
    <col min="6914" max="6914" width="2.140625" style="104" customWidth="1"/>
    <col min="6915" max="6915" width="11.7109375" style="104" customWidth="1"/>
    <col min="6916" max="6916" width="2.7109375" style="104" customWidth="1"/>
    <col min="6917" max="6917" width="11.7109375" style="104" customWidth="1"/>
    <col min="6918" max="6918" width="2.7109375" style="104" customWidth="1"/>
    <col min="6919" max="6919" width="11.7109375" style="104" customWidth="1"/>
    <col min="6920" max="6920" width="2.7109375" style="104" customWidth="1"/>
    <col min="6921" max="6921" width="11.7109375" style="104" customWidth="1"/>
    <col min="6922" max="6922" width="0.85546875" style="104" customWidth="1"/>
    <col min="6923" max="7167" width="10.7109375" style="104"/>
    <col min="7168" max="7168" width="42.7109375" style="104" customWidth="1"/>
    <col min="7169" max="7169" width="5.7109375" style="104" customWidth="1"/>
    <col min="7170" max="7170" width="2.140625" style="104" customWidth="1"/>
    <col min="7171" max="7171" width="11.7109375" style="104" customWidth="1"/>
    <col min="7172" max="7172" width="2.7109375" style="104" customWidth="1"/>
    <col min="7173" max="7173" width="11.7109375" style="104" customWidth="1"/>
    <col min="7174" max="7174" width="2.7109375" style="104" customWidth="1"/>
    <col min="7175" max="7175" width="11.7109375" style="104" customWidth="1"/>
    <col min="7176" max="7176" width="2.7109375" style="104" customWidth="1"/>
    <col min="7177" max="7177" width="11.7109375" style="104" customWidth="1"/>
    <col min="7178" max="7178" width="0.85546875" style="104" customWidth="1"/>
    <col min="7179" max="7423" width="10.7109375" style="104"/>
    <col min="7424" max="7424" width="42.7109375" style="104" customWidth="1"/>
    <col min="7425" max="7425" width="5.7109375" style="104" customWidth="1"/>
    <col min="7426" max="7426" width="2.140625" style="104" customWidth="1"/>
    <col min="7427" max="7427" width="11.7109375" style="104" customWidth="1"/>
    <col min="7428" max="7428" width="2.7109375" style="104" customWidth="1"/>
    <col min="7429" max="7429" width="11.7109375" style="104" customWidth="1"/>
    <col min="7430" max="7430" width="2.7109375" style="104" customWidth="1"/>
    <col min="7431" max="7431" width="11.7109375" style="104" customWidth="1"/>
    <col min="7432" max="7432" width="2.7109375" style="104" customWidth="1"/>
    <col min="7433" max="7433" width="11.7109375" style="104" customWidth="1"/>
    <col min="7434" max="7434" width="0.85546875" style="104" customWidth="1"/>
    <col min="7435" max="7679" width="10.7109375" style="104"/>
    <col min="7680" max="7680" width="42.7109375" style="104" customWidth="1"/>
    <col min="7681" max="7681" width="5.7109375" style="104" customWidth="1"/>
    <col min="7682" max="7682" width="2.140625" style="104" customWidth="1"/>
    <col min="7683" max="7683" width="11.7109375" style="104" customWidth="1"/>
    <col min="7684" max="7684" width="2.7109375" style="104" customWidth="1"/>
    <col min="7685" max="7685" width="11.7109375" style="104" customWidth="1"/>
    <col min="7686" max="7686" width="2.7109375" style="104" customWidth="1"/>
    <col min="7687" max="7687" width="11.7109375" style="104" customWidth="1"/>
    <col min="7688" max="7688" width="2.7109375" style="104" customWidth="1"/>
    <col min="7689" max="7689" width="11.7109375" style="104" customWidth="1"/>
    <col min="7690" max="7690" width="0.85546875" style="104" customWidth="1"/>
    <col min="7691" max="7935" width="10.7109375" style="104"/>
    <col min="7936" max="7936" width="42.7109375" style="104" customWidth="1"/>
    <col min="7937" max="7937" width="5.7109375" style="104" customWidth="1"/>
    <col min="7938" max="7938" width="2.140625" style="104" customWidth="1"/>
    <col min="7939" max="7939" width="11.7109375" style="104" customWidth="1"/>
    <col min="7940" max="7940" width="2.7109375" style="104" customWidth="1"/>
    <col min="7941" max="7941" width="11.7109375" style="104" customWidth="1"/>
    <col min="7942" max="7942" width="2.7109375" style="104" customWidth="1"/>
    <col min="7943" max="7943" width="11.7109375" style="104" customWidth="1"/>
    <col min="7944" max="7944" width="2.7109375" style="104" customWidth="1"/>
    <col min="7945" max="7945" width="11.7109375" style="104" customWidth="1"/>
    <col min="7946" max="7946" width="0.85546875" style="104" customWidth="1"/>
    <col min="7947" max="8191" width="10.7109375" style="104"/>
    <col min="8192" max="8192" width="42.7109375" style="104" customWidth="1"/>
    <col min="8193" max="8193" width="5.7109375" style="104" customWidth="1"/>
    <col min="8194" max="8194" width="2.140625" style="104" customWidth="1"/>
    <col min="8195" max="8195" width="11.7109375" style="104" customWidth="1"/>
    <col min="8196" max="8196" width="2.7109375" style="104" customWidth="1"/>
    <col min="8197" max="8197" width="11.7109375" style="104" customWidth="1"/>
    <col min="8198" max="8198" width="2.7109375" style="104" customWidth="1"/>
    <col min="8199" max="8199" width="11.7109375" style="104" customWidth="1"/>
    <col min="8200" max="8200" width="2.7109375" style="104" customWidth="1"/>
    <col min="8201" max="8201" width="11.7109375" style="104" customWidth="1"/>
    <col min="8202" max="8202" width="0.85546875" style="104" customWidth="1"/>
    <col min="8203" max="8447" width="10.7109375" style="104"/>
    <col min="8448" max="8448" width="42.7109375" style="104" customWidth="1"/>
    <col min="8449" max="8449" width="5.7109375" style="104" customWidth="1"/>
    <col min="8450" max="8450" width="2.140625" style="104" customWidth="1"/>
    <col min="8451" max="8451" width="11.7109375" style="104" customWidth="1"/>
    <col min="8452" max="8452" width="2.7109375" style="104" customWidth="1"/>
    <col min="8453" max="8453" width="11.7109375" style="104" customWidth="1"/>
    <col min="8454" max="8454" width="2.7109375" style="104" customWidth="1"/>
    <col min="8455" max="8455" width="11.7109375" style="104" customWidth="1"/>
    <col min="8456" max="8456" width="2.7109375" style="104" customWidth="1"/>
    <col min="8457" max="8457" width="11.7109375" style="104" customWidth="1"/>
    <col min="8458" max="8458" width="0.85546875" style="104" customWidth="1"/>
    <col min="8459" max="8703" width="10.7109375" style="104"/>
    <col min="8704" max="8704" width="42.7109375" style="104" customWidth="1"/>
    <col min="8705" max="8705" width="5.7109375" style="104" customWidth="1"/>
    <col min="8706" max="8706" width="2.140625" style="104" customWidth="1"/>
    <col min="8707" max="8707" width="11.7109375" style="104" customWidth="1"/>
    <col min="8708" max="8708" width="2.7109375" style="104" customWidth="1"/>
    <col min="8709" max="8709" width="11.7109375" style="104" customWidth="1"/>
    <col min="8710" max="8710" width="2.7109375" style="104" customWidth="1"/>
    <col min="8711" max="8711" width="11.7109375" style="104" customWidth="1"/>
    <col min="8712" max="8712" width="2.7109375" style="104" customWidth="1"/>
    <col min="8713" max="8713" width="11.7109375" style="104" customWidth="1"/>
    <col min="8714" max="8714" width="0.85546875" style="104" customWidth="1"/>
    <col min="8715" max="8959" width="10.7109375" style="104"/>
    <col min="8960" max="8960" width="42.7109375" style="104" customWidth="1"/>
    <col min="8961" max="8961" width="5.7109375" style="104" customWidth="1"/>
    <col min="8962" max="8962" width="2.140625" style="104" customWidth="1"/>
    <col min="8963" max="8963" width="11.7109375" style="104" customWidth="1"/>
    <col min="8964" max="8964" width="2.7109375" style="104" customWidth="1"/>
    <col min="8965" max="8965" width="11.7109375" style="104" customWidth="1"/>
    <col min="8966" max="8966" width="2.7109375" style="104" customWidth="1"/>
    <col min="8967" max="8967" width="11.7109375" style="104" customWidth="1"/>
    <col min="8968" max="8968" width="2.7109375" style="104" customWidth="1"/>
    <col min="8969" max="8969" width="11.7109375" style="104" customWidth="1"/>
    <col min="8970" max="8970" width="0.85546875" style="104" customWidth="1"/>
    <col min="8971" max="9215" width="10.7109375" style="104"/>
    <col min="9216" max="9216" width="42.7109375" style="104" customWidth="1"/>
    <col min="9217" max="9217" width="5.7109375" style="104" customWidth="1"/>
    <col min="9218" max="9218" width="2.140625" style="104" customWidth="1"/>
    <col min="9219" max="9219" width="11.7109375" style="104" customWidth="1"/>
    <col min="9220" max="9220" width="2.7109375" style="104" customWidth="1"/>
    <col min="9221" max="9221" width="11.7109375" style="104" customWidth="1"/>
    <col min="9222" max="9222" width="2.7109375" style="104" customWidth="1"/>
    <col min="9223" max="9223" width="11.7109375" style="104" customWidth="1"/>
    <col min="9224" max="9224" width="2.7109375" style="104" customWidth="1"/>
    <col min="9225" max="9225" width="11.7109375" style="104" customWidth="1"/>
    <col min="9226" max="9226" width="0.85546875" style="104" customWidth="1"/>
    <col min="9227" max="9471" width="10.7109375" style="104"/>
    <col min="9472" max="9472" width="42.7109375" style="104" customWidth="1"/>
    <col min="9473" max="9473" width="5.7109375" style="104" customWidth="1"/>
    <col min="9474" max="9474" width="2.140625" style="104" customWidth="1"/>
    <col min="9475" max="9475" width="11.7109375" style="104" customWidth="1"/>
    <col min="9476" max="9476" width="2.7109375" style="104" customWidth="1"/>
    <col min="9477" max="9477" width="11.7109375" style="104" customWidth="1"/>
    <col min="9478" max="9478" width="2.7109375" style="104" customWidth="1"/>
    <col min="9479" max="9479" width="11.7109375" style="104" customWidth="1"/>
    <col min="9480" max="9480" width="2.7109375" style="104" customWidth="1"/>
    <col min="9481" max="9481" width="11.7109375" style="104" customWidth="1"/>
    <col min="9482" max="9482" width="0.85546875" style="104" customWidth="1"/>
    <col min="9483" max="9727" width="10.7109375" style="104"/>
    <col min="9728" max="9728" width="42.7109375" style="104" customWidth="1"/>
    <col min="9729" max="9729" width="5.7109375" style="104" customWidth="1"/>
    <col min="9730" max="9730" width="2.140625" style="104" customWidth="1"/>
    <col min="9731" max="9731" width="11.7109375" style="104" customWidth="1"/>
    <col min="9732" max="9732" width="2.7109375" style="104" customWidth="1"/>
    <col min="9733" max="9733" width="11.7109375" style="104" customWidth="1"/>
    <col min="9734" max="9734" width="2.7109375" style="104" customWidth="1"/>
    <col min="9735" max="9735" width="11.7109375" style="104" customWidth="1"/>
    <col min="9736" max="9736" width="2.7109375" style="104" customWidth="1"/>
    <col min="9737" max="9737" width="11.7109375" style="104" customWidth="1"/>
    <col min="9738" max="9738" width="0.85546875" style="104" customWidth="1"/>
    <col min="9739" max="9983" width="10.7109375" style="104"/>
    <col min="9984" max="9984" width="42.7109375" style="104" customWidth="1"/>
    <col min="9985" max="9985" width="5.7109375" style="104" customWidth="1"/>
    <col min="9986" max="9986" width="2.140625" style="104" customWidth="1"/>
    <col min="9987" max="9987" width="11.7109375" style="104" customWidth="1"/>
    <col min="9988" max="9988" width="2.7109375" style="104" customWidth="1"/>
    <col min="9989" max="9989" width="11.7109375" style="104" customWidth="1"/>
    <col min="9990" max="9990" width="2.7109375" style="104" customWidth="1"/>
    <col min="9991" max="9991" width="11.7109375" style="104" customWidth="1"/>
    <col min="9992" max="9992" width="2.7109375" style="104" customWidth="1"/>
    <col min="9993" max="9993" width="11.7109375" style="104" customWidth="1"/>
    <col min="9994" max="9994" width="0.85546875" style="104" customWidth="1"/>
    <col min="9995" max="10239" width="10.7109375" style="104"/>
    <col min="10240" max="10240" width="42.7109375" style="104" customWidth="1"/>
    <col min="10241" max="10241" width="5.7109375" style="104" customWidth="1"/>
    <col min="10242" max="10242" width="2.140625" style="104" customWidth="1"/>
    <col min="10243" max="10243" width="11.7109375" style="104" customWidth="1"/>
    <col min="10244" max="10244" width="2.7109375" style="104" customWidth="1"/>
    <col min="10245" max="10245" width="11.7109375" style="104" customWidth="1"/>
    <col min="10246" max="10246" width="2.7109375" style="104" customWidth="1"/>
    <col min="10247" max="10247" width="11.7109375" style="104" customWidth="1"/>
    <col min="10248" max="10248" width="2.7109375" style="104" customWidth="1"/>
    <col min="10249" max="10249" width="11.7109375" style="104" customWidth="1"/>
    <col min="10250" max="10250" width="0.85546875" style="104" customWidth="1"/>
    <col min="10251" max="10495" width="10.7109375" style="104"/>
    <col min="10496" max="10496" width="42.7109375" style="104" customWidth="1"/>
    <col min="10497" max="10497" width="5.7109375" style="104" customWidth="1"/>
    <col min="10498" max="10498" width="2.140625" style="104" customWidth="1"/>
    <col min="10499" max="10499" width="11.7109375" style="104" customWidth="1"/>
    <col min="10500" max="10500" width="2.7109375" style="104" customWidth="1"/>
    <col min="10501" max="10501" width="11.7109375" style="104" customWidth="1"/>
    <col min="10502" max="10502" width="2.7109375" style="104" customWidth="1"/>
    <col min="10503" max="10503" width="11.7109375" style="104" customWidth="1"/>
    <col min="10504" max="10504" width="2.7109375" style="104" customWidth="1"/>
    <col min="10505" max="10505" width="11.7109375" style="104" customWidth="1"/>
    <col min="10506" max="10506" width="0.85546875" style="104" customWidth="1"/>
    <col min="10507" max="10751" width="10.7109375" style="104"/>
    <col min="10752" max="10752" width="42.7109375" style="104" customWidth="1"/>
    <col min="10753" max="10753" width="5.7109375" style="104" customWidth="1"/>
    <col min="10754" max="10754" width="2.140625" style="104" customWidth="1"/>
    <col min="10755" max="10755" width="11.7109375" style="104" customWidth="1"/>
    <col min="10756" max="10756" width="2.7109375" style="104" customWidth="1"/>
    <col min="10757" max="10757" width="11.7109375" style="104" customWidth="1"/>
    <col min="10758" max="10758" width="2.7109375" style="104" customWidth="1"/>
    <col min="10759" max="10759" width="11.7109375" style="104" customWidth="1"/>
    <col min="10760" max="10760" width="2.7109375" style="104" customWidth="1"/>
    <col min="10761" max="10761" width="11.7109375" style="104" customWidth="1"/>
    <col min="10762" max="10762" width="0.85546875" style="104" customWidth="1"/>
    <col min="10763" max="11007" width="10.7109375" style="104"/>
    <col min="11008" max="11008" width="42.7109375" style="104" customWidth="1"/>
    <col min="11009" max="11009" width="5.7109375" style="104" customWidth="1"/>
    <col min="11010" max="11010" width="2.140625" style="104" customWidth="1"/>
    <col min="11011" max="11011" width="11.7109375" style="104" customWidth="1"/>
    <col min="11012" max="11012" width="2.7109375" style="104" customWidth="1"/>
    <col min="11013" max="11013" width="11.7109375" style="104" customWidth="1"/>
    <col min="11014" max="11014" width="2.7109375" style="104" customWidth="1"/>
    <col min="11015" max="11015" width="11.7109375" style="104" customWidth="1"/>
    <col min="11016" max="11016" width="2.7109375" style="104" customWidth="1"/>
    <col min="11017" max="11017" width="11.7109375" style="104" customWidth="1"/>
    <col min="11018" max="11018" width="0.85546875" style="104" customWidth="1"/>
    <col min="11019" max="11263" width="10.7109375" style="104"/>
    <col min="11264" max="11264" width="42.7109375" style="104" customWidth="1"/>
    <col min="11265" max="11265" width="5.7109375" style="104" customWidth="1"/>
    <col min="11266" max="11266" width="2.140625" style="104" customWidth="1"/>
    <col min="11267" max="11267" width="11.7109375" style="104" customWidth="1"/>
    <col min="11268" max="11268" width="2.7109375" style="104" customWidth="1"/>
    <col min="11269" max="11269" width="11.7109375" style="104" customWidth="1"/>
    <col min="11270" max="11270" width="2.7109375" style="104" customWidth="1"/>
    <col min="11271" max="11271" width="11.7109375" style="104" customWidth="1"/>
    <col min="11272" max="11272" width="2.7109375" style="104" customWidth="1"/>
    <col min="11273" max="11273" width="11.7109375" style="104" customWidth="1"/>
    <col min="11274" max="11274" width="0.85546875" style="104" customWidth="1"/>
    <col min="11275" max="11519" width="10.7109375" style="104"/>
    <col min="11520" max="11520" width="42.7109375" style="104" customWidth="1"/>
    <col min="11521" max="11521" width="5.7109375" style="104" customWidth="1"/>
    <col min="11522" max="11522" width="2.140625" style="104" customWidth="1"/>
    <col min="11523" max="11523" width="11.7109375" style="104" customWidth="1"/>
    <col min="11524" max="11524" width="2.7109375" style="104" customWidth="1"/>
    <col min="11525" max="11525" width="11.7109375" style="104" customWidth="1"/>
    <col min="11526" max="11526" width="2.7109375" style="104" customWidth="1"/>
    <col min="11527" max="11527" width="11.7109375" style="104" customWidth="1"/>
    <col min="11528" max="11528" width="2.7109375" style="104" customWidth="1"/>
    <col min="11529" max="11529" width="11.7109375" style="104" customWidth="1"/>
    <col min="11530" max="11530" width="0.85546875" style="104" customWidth="1"/>
    <col min="11531" max="11775" width="10.7109375" style="104"/>
    <col min="11776" max="11776" width="42.7109375" style="104" customWidth="1"/>
    <col min="11777" max="11777" width="5.7109375" style="104" customWidth="1"/>
    <col min="11778" max="11778" width="2.140625" style="104" customWidth="1"/>
    <col min="11779" max="11779" width="11.7109375" style="104" customWidth="1"/>
    <col min="11780" max="11780" width="2.7109375" style="104" customWidth="1"/>
    <col min="11781" max="11781" width="11.7109375" style="104" customWidth="1"/>
    <col min="11782" max="11782" width="2.7109375" style="104" customWidth="1"/>
    <col min="11783" max="11783" width="11.7109375" style="104" customWidth="1"/>
    <col min="11784" max="11784" width="2.7109375" style="104" customWidth="1"/>
    <col min="11785" max="11785" width="11.7109375" style="104" customWidth="1"/>
    <col min="11786" max="11786" width="0.85546875" style="104" customWidth="1"/>
    <col min="11787" max="12031" width="10.7109375" style="104"/>
    <col min="12032" max="12032" width="42.7109375" style="104" customWidth="1"/>
    <col min="12033" max="12033" width="5.7109375" style="104" customWidth="1"/>
    <col min="12034" max="12034" width="2.140625" style="104" customWidth="1"/>
    <col min="12035" max="12035" width="11.7109375" style="104" customWidth="1"/>
    <col min="12036" max="12036" width="2.7109375" style="104" customWidth="1"/>
    <col min="12037" max="12037" width="11.7109375" style="104" customWidth="1"/>
    <col min="12038" max="12038" width="2.7109375" style="104" customWidth="1"/>
    <col min="12039" max="12039" width="11.7109375" style="104" customWidth="1"/>
    <col min="12040" max="12040" width="2.7109375" style="104" customWidth="1"/>
    <col min="12041" max="12041" width="11.7109375" style="104" customWidth="1"/>
    <col min="12042" max="12042" width="0.85546875" style="104" customWidth="1"/>
    <col min="12043" max="12287" width="10.7109375" style="104"/>
    <col min="12288" max="12288" width="42.7109375" style="104" customWidth="1"/>
    <col min="12289" max="12289" width="5.7109375" style="104" customWidth="1"/>
    <col min="12290" max="12290" width="2.140625" style="104" customWidth="1"/>
    <col min="12291" max="12291" width="11.7109375" style="104" customWidth="1"/>
    <col min="12292" max="12292" width="2.7109375" style="104" customWidth="1"/>
    <col min="12293" max="12293" width="11.7109375" style="104" customWidth="1"/>
    <col min="12294" max="12294" width="2.7109375" style="104" customWidth="1"/>
    <col min="12295" max="12295" width="11.7109375" style="104" customWidth="1"/>
    <col min="12296" max="12296" width="2.7109375" style="104" customWidth="1"/>
    <col min="12297" max="12297" width="11.7109375" style="104" customWidth="1"/>
    <col min="12298" max="12298" width="0.85546875" style="104" customWidth="1"/>
    <col min="12299" max="12543" width="10.7109375" style="104"/>
    <col min="12544" max="12544" width="42.7109375" style="104" customWidth="1"/>
    <col min="12545" max="12545" width="5.7109375" style="104" customWidth="1"/>
    <col min="12546" max="12546" width="2.140625" style="104" customWidth="1"/>
    <col min="12547" max="12547" width="11.7109375" style="104" customWidth="1"/>
    <col min="12548" max="12548" width="2.7109375" style="104" customWidth="1"/>
    <col min="12549" max="12549" width="11.7109375" style="104" customWidth="1"/>
    <col min="12550" max="12550" width="2.7109375" style="104" customWidth="1"/>
    <col min="12551" max="12551" width="11.7109375" style="104" customWidth="1"/>
    <col min="12552" max="12552" width="2.7109375" style="104" customWidth="1"/>
    <col min="12553" max="12553" width="11.7109375" style="104" customWidth="1"/>
    <col min="12554" max="12554" width="0.85546875" style="104" customWidth="1"/>
    <col min="12555" max="12799" width="10.7109375" style="104"/>
    <col min="12800" max="12800" width="42.7109375" style="104" customWidth="1"/>
    <col min="12801" max="12801" width="5.7109375" style="104" customWidth="1"/>
    <col min="12802" max="12802" width="2.140625" style="104" customWidth="1"/>
    <col min="12803" max="12803" width="11.7109375" style="104" customWidth="1"/>
    <col min="12804" max="12804" width="2.7109375" style="104" customWidth="1"/>
    <col min="12805" max="12805" width="11.7109375" style="104" customWidth="1"/>
    <col min="12806" max="12806" width="2.7109375" style="104" customWidth="1"/>
    <col min="12807" max="12807" width="11.7109375" style="104" customWidth="1"/>
    <col min="12808" max="12808" width="2.7109375" style="104" customWidth="1"/>
    <col min="12809" max="12809" width="11.7109375" style="104" customWidth="1"/>
    <col min="12810" max="12810" width="0.85546875" style="104" customWidth="1"/>
    <col min="12811" max="13055" width="10.7109375" style="104"/>
    <col min="13056" max="13056" width="42.7109375" style="104" customWidth="1"/>
    <col min="13057" max="13057" width="5.7109375" style="104" customWidth="1"/>
    <col min="13058" max="13058" width="2.140625" style="104" customWidth="1"/>
    <col min="13059" max="13059" width="11.7109375" style="104" customWidth="1"/>
    <col min="13060" max="13060" width="2.7109375" style="104" customWidth="1"/>
    <col min="13061" max="13061" width="11.7109375" style="104" customWidth="1"/>
    <col min="13062" max="13062" width="2.7109375" style="104" customWidth="1"/>
    <col min="13063" max="13063" width="11.7109375" style="104" customWidth="1"/>
    <col min="13064" max="13064" width="2.7109375" style="104" customWidth="1"/>
    <col min="13065" max="13065" width="11.7109375" style="104" customWidth="1"/>
    <col min="13066" max="13066" width="0.85546875" style="104" customWidth="1"/>
    <col min="13067" max="13311" width="10.7109375" style="104"/>
    <col min="13312" max="13312" width="42.7109375" style="104" customWidth="1"/>
    <col min="13313" max="13313" width="5.7109375" style="104" customWidth="1"/>
    <col min="13314" max="13314" width="2.140625" style="104" customWidth="1"/>
    <col min="13315" max="13315" width="11.7109375" style="104" customWidth="1"/>
    <col min="13316" max="13316" width="2.7109375" style="104" customWidth="1"/>
    <col min="13317" max="13317" width="11.7109375" style="104" customWidth="1"/>
    <col min="13318" max="13318" width="2.7109375" style="104" customWidth="1"/>
    <col min="13319" max="13319" width="11.7109375" style="104" customWidth="1"/>
    <col min="13320" max="13320" width="2.7109375" style="104" customWidth="1"/>
    <col min="13321" max="13321" width="11.7109375" style="104" customWidth="1"/>
    <col min="13322" max="13322" width="0.85546875" style="104" customWidth="1"/>
    <col min="13323" max="13567" width="10.7109375" style="104"/>
    <col min="13568" max="13568" width="42.7109375" style="104" customWidth="1"/>
    <col min="13569" max="13569" width="5.7109375" style="104" customWidth="1"/>
    <col min="13570" max="13570" width="2.140625" style="104" customWidth="1"/>
    <col min="13571" max="13571" width="11.7109375" style="104" customWidth="1"/>
    <col min="13572" max="13572" width="2.7109375" style="104" customWidth="1"/>
    <col min="13573" max="13573" width="11.7109375" style="104" customWidth="1"/>
    <col min="13574" max="13574" width="2.7109375" style="104" customWidth="1"/>
    <col min="13575" max="13575" width="11.7109375" style="104" customWidth="1"/>
    <col min="13576" max="13576" width="2.7109375" style="104" customWidth="1"/>
    <col min="13577" max="13577" width="11.7109375" style="104" customWidth="1"/>
    <col min="13578" max="13578" width="0.85546875" style="104" customWidth="1"/>
    <col min="13579" max="13823" width="10.7109375" style="104"/>
    <col min="13824" max="13824" width="42.7109375" style="104" customWidth="1"/>
    <col min="13825" max="13825" width="5.7109375" style="104" customWidth="1"/>
    <col min="13826" max="13826" width="2.140625" style="104" customWidth="1"/>
    <col min="13827" max="13827" width="11.7109375" style="104" customWidth="1"/>
    <col min="13828" max="13828" width="2.7109375" style="104" customWidth="1"/>
    <col min="13829" max="13829" width="11.7109375" style="104" customWidth="1"/>
    <col min="13830" max="13830" width="2.7109375" style="104" customWidth="1"/>
    <col min="13831" max="13831" width="11.7109375" style="104" customWidth="1"/>
    <col min="13832" max="13832" width="2.7109375" style="104" customWidth="1"/>
    <col min="13833" max="13833" width="11.7109375" style="104" customWidth="1"/>
    <col min="13834" max="13834" width="0.85546875" style="104" customWidth="1"/>
    <col min="13835" max="14079" width="10.7109375" style="104"/>
    <col min="14080" max="14080" width="42.7109375" style="104" customWidth="1"/>
    <col min="14081" max="14081" width="5.7109375" style="104" customWidth="1"/>
    <col min="14082" max="14082" width="2.140625" style="104" customWidth="1"/>
    <col min="14083" max="14083" width="11.7109375" style="104" customWidth="1"/>
    <col min="14084" max="14084" width="2.7109375" style="104" customWidth="1"/>
    <col min="14085" max="14085" width="11.7109375" style="104" customWidth="1"/>
    <col min="14086" max="14086" width="2.7109375" style="104" customWidth="1"/>
    <col min="14087" max="14087" width="11.7109375" style="104" customWidth="1"/>
    <col min="14088" max="14088" width="2.7109375" style="104" customWidth="1"/>
    <col min="14089" max="14089" width="11.7109375" style="104" customWidth="1"/>
    <col min="14090" max="14090" width="0.85546875" style="104" customWidth="1"/>
    <col min="14091" max="14335" width="10.7109375" style="104"/>
    <col min="14336" max="14336" width="42.7109375" style="104" customWidth="1"/>
    <col min="14337" max="14337" width="5.7109375" style="104" customWidth="1"/>
    <col min="14338" max="14338" width="2.140625" style="104" customWidth="1"/>
    <col min="14339" max="14339" width="11.7109375" style="104" customWidth="1"/>
    <col min="14340" max="14340" width="2.7109375" style="104" customWidth="1"/>
    <col min="14341" max="14341" width="11.7109375" style="104" customWidth="1"/>
    <col min="14342" max="14342" width="2.7109375" style="104" customWidth="1"/>
    <col min="14343" max="14343" width="11.7109375" style="104" customWidth="1"/>
    <col min="14344" max="14344" width="2.7109375" style="104" customWidth="1"/>
    <col min="14345" max="14345" width="11.7109375" style="104" customWidth="1"/>
    <col min="14346" max="14346" width="0.85546875" style="104" customWidth="1"/>
    <col min="14347" max="14591" width="10.7109375" style="104"/>
    <col min="14592" max="14592" width="42.7109375" style="104" customWidth="1"/>
    <col min="14593" max="14593" width="5.7109375" style="104" customWidth="1"/>
    <col min="14594" max="14594" width="2.140625" style="104" customWidth="1"/>
    <col min="14595" max="14595" width="11.7109375" style="104" customWidth="1"/>
    <col min="14596" max="14596" width="2.7109375" style="104" customWidth="1"/>
    <col min="14597" max="14597" width="11.7109375" style="104" customWidth="1"/>
    <col min="14598" max="14598" width="2.7109375" style="104" customWidth="1"/>
    <col min="14599" max="14599" width="11.7109375" style="104" customWidth="1"/>
    <col min="14600" max="14600" width="2.7109375" style="104" customWidth="1"/>
    <col min="14601" max="14601" width="11.7109375" style="104" customWidth="1"/>
    <col min="14602" max="14602" width="0.85546875" style="104" customWidth="1"/>
    <col min="14603" max="14847" width="10.7109375" style="104"/>
    <col min="14848" max="14848" width="42.7109375" style="104" customWidth="1"/>
    <col min="14849" max="14849" width="5.7109375" style="104" customWidth="1"/>
    <col min="14850" max="14850" width="2.140625" style="104" customWidth="1"/>
    <col min="14851" max="14851" width="11.7109375" style="104" customWidth="1"/>
    <col min="14852" max="14852" width="2.7109375" style="104" customWidth="1"/>
    <col min="14853" max="14853" width="11.7109375" style="104" customWidth="1"/>
    <col min="14854" max="14854" width="2.7109375" style="104" customWidth="1"/>
    <col min="14855" max="14855" width="11.7109375" style="104" customWidth="1"/>
    <col min="14856" max="14856" width="2.7109375" style="104" customWidth="1"/>
    <col min="14857" max="14857" width="11.7109375" style="104" customWidth="1"/>
    <col min="14858" max="14858" width="0.85546875" style="104" customWidth="1"/>
    <col min="14859" max="15103" width="10.7109375" style="104"/>
    <col min="15104" max="15104" width="42.7109375" style="104" customWidth="1"/>
    <col min="15105" max="15105" width="5.7109375" style="104" customWidth="1"/>
    <col min="15106" max="15106" width="2.140625" style="104" customWidth="1"/>
    <col min="15107" max="15107" width="11.7109375" style="104" customWidth="1"/>
    <col min="15108" max="15108" width="2.7109375" style="104" customWidth="1"/>
    <col min="15109" max="15109" width="11.7109375" style="104" customWidth="1"/>
    <col min="15110" max="15110" width="2.7109375" style="104" customWidth="1"/>
    <col min="15111" max="15111" width="11.7109375" style="104" customWidth="1"/>
    <col min="15112" max="15112" width="2.7109375" style="104" customWidth="1"/>
    <col min="15113" max="15113" width="11.7109375" style="104" customWidth="1"/>
    <col min="15114" max="15114" width="0.85546875" style="104" customWidth="1"/>
    <col min="15115" max="15359" width="10.7109375" style="104"/>
    <col min="15360" max="15360" width="42.7109375" style="104" customWidth="1"/>
    <col min="15361" max="15361" width="5.7109375" style="104" customWidth="1"/>
    <col min="15362" max="15362" width="2.140625" style="104" customWidth="1"/>
    <col min="15363" max="15363" width="11.7109375" style="104" customWidth="1"/>
    <col min="15364" max="15364" width="2.7109375" style="104" customWidth="1"/>
    <col min="15365" max="15365" width="11.7109375" style="104" customWidth="1"/>
    <col min="15366" max="15366" width="2.7109375" style="104" customWidth="1"/>
    <col min="15367" max="15367" width="11.7109375" style="104" customWidth="1"/>
    <col min="15368" max="15368" width="2.7109375" style="104" customWidth="1"/>
    <col min="15369" max="15369" width="11.7109375" style="104" customWidth="1"/>
    <col min="15370" max="15370" width="0.85546875" style="104" customWidth="1"/>
    <col min="15371" max="15615" width="10.7109375" style="104"/>
    <col min="15616" max="15616" width="42.7109375" style="104" customWidth="1"/>
    <col min="15617" max="15617" width="5.7109375" style="104" customWidth="1"/>
    <col min="15618" max="15618" width="2.140625" style="104" customWidth="1"/>
    <col min="15619" max="15619" width="11.7109375" style="104" customWidth="1"/>
    <col min="15620" max="15620" width="2.7109375" style="104" customWidth="1"/>
    <col min="15621" max="15621" width="11.7109375" style="104" customWidth="1"/>
    <col min="15622" max="15622" width="2.7109375" style="104" customWidth="1"/>
    <col min="15623" max="15623" width="11.7109375" style="104" customWidth="1"/>
    <col min="15624" max="15624" width="2.7109375" style="104" customWidth="1"/>
    <col min="15625" max="15625" width="11.7109375" style="104" customWidth="1"/>
    <col min="15626" max="15626" width="0.85546875" style="104" customWidth="1"/>
    <col min="15627" max="15871" width="10.7109375" style="104"/>
    <col min="15872" max="15872" width="42.7109375" style="104" customWidth="1"/>
    <col min="15873" max="15873" width="5.7109375" style="104" customWidth="1"/>
    <col min="15874" max="15874" width="2.140625" style="104" customWidth="1"/>
    <col min="15875" max="15875" width="11.7109375" style="104" customWidth="1"/>
    <col min="15876" max="15876" width="2.7109375" style="104" customWidth="1"/>
    <col min="15877" max="15877" width="11.7109375" style="104" customWidth="1"/>
    <col min="15878" max="15878" width="2.7109375" style="104" customWidth="1"/>
    <col min="15879" max="15879" width="11.7109375" style="104" customWidth="1"/>
    <col min="15880" max="15880" width="2.7109375" style="104" customWidth="1"/>
    <col min="15881" max="15881" width="11.7109375" style="104" customWidth="1"/>
    <col min="15882" max="15882" width="0.85546875" style="104" customWidth="1"/>
    <col min="15883" max="16127" width="10.7109375" style="104"/>
    <col min="16128" max="16128" width="42.7109375" style="104" customWidth="1"/>
    <col min="16129" max="16129" width="5.7109375" style="104" customWidth="1"/>
    <col min="16130" max="16130" width="2.140625" style="104" customWidth="1"/>
    <col min="16131" max="16131" width="11.7109375" style="104" customWidth="1"/>
    <col min="16132" max="16132" width="2.7109375" style="104" customWidth="1"/>
    <col min="16133" max="16133" width="11.7109375" style="104" customWidth="1"/>
    <col min="16134" max="16134" width="2.7109375" style="104" customWidth="1"/>
    <col min="16135" max="16135" width="11.7109375" style="104" customWidth="1"/>
    <col min="16136" max="16136" width="2.7109375" style="104" customWidth="1"/>
    <col min="16137" max="16137" width="11.7109375" style="104" customWidth="1"/>
    <col min="16138" max="16138" width="0.85546875" style="104" customWidth="1"/>
    <col min="16139" max="16384" width="10.7109375" style="104"/>
  </cols>
  <sheetData>
    <row r="1" spans="1:17" s="53" customFormat="1" ht="20.25" customHeight="1">
      <c r="A1" s="50" t="s">
        <v>0</v>
      </c>
      <c r="B1" s="51"/>
      <c r="C1" s="52"/>
      <c r="D1" s="52"/>
      <c r="E1" s="52"/>
      <c r="F1" s="52"/>
      <c r="G1" s="52"/>
      <c r="H1" s="52"/>
      <c r="I1" s="52"/>
      <c r="J1" s="52"/>
    </row>
    <row r="2" spans="1:17" s="53" customFormat="1" ht="20.25" customHeight="1">
      <c r="A2" s="50" t="s">
        <v>54</v>
      </c>
      <c r="B2" s="51"/>
      <c r="C2" s="52"/>
      <c r="D2" s="52"/>
      <c r="E2" s="52"/>
      <c r="F2" s="52"/>
      <c r="G2" s="52"/>
      <c r="H2" s="52"/>
      <c r="I2" s="52"/>
      <c r="J2" s="52"/>
    </row>
    <row r="3" spans="1:17" s="53" customFormat="1" ht="20.25" customHeight="1">
      <c r="A3" s="54" t="s">
        <v>193</v>
      </c>
      <c r="B3" s="51"/>
      <c r="C3" s="52"/>
      <c r="D3" s="52"/>
      <c r="E3" s="52"/>
      <c r="F3" s="52"/>
      <c r="G3" s="52"/>
      <c r="H3" s="52"/>
      <c r="I3" s="52"/>
      <c r="J3" s="52"/>
    </row>
    <row r="4" spans="1:17" s="55" customFormat="1" ht="20.25" customHeight="1">
      <c r="C4" s="56"/>
      <c r="D4" s="56"/>
      <c r="E4" s="57"/>
      <c r="F4" s="56"/>
      <c r="H4" s="58"/>
      <c r="I4" s="59"/>
      <c r="J4" s="60" t="s">
        <v>2</v>
      </c>
    </row>
    <row r="5" spans="1:17" s="64" customFormat="1" ht="20.25" customHeight="1">
      <c r="A5" s="61"/>
      <c r="B5" s="61"/>
      <c r="C5" s="57"/>
      <c r="D5" s="62"/>
      <c r="E5" s="63" t="s">
        <v>3</v>
      </c>
      <c r="F5" s="62"/>
      <c r="H5" s="62"/>
      <c r="I5" s="63" t="s">
        <v>4</v>
      </c>
      <c r="J5" s="62"/>
    </row>
    <row r="6" spans="1:17" s="64" customFormat="1" ht="20.25" customHeight="1">
      <c r="B6" s="65" t="s">
        <v>5</v>
      </c>
      <c r="C6" s="57"/>
      <c r="D6" s="66">
        <v>2561</v>
      </c>
      <c r="E6" s="67"/>
      <c r="F6" s="66">
        <v>2560</v>
      </c>
      <c r="G6" s="68"/>
      <c r="H6" s="66">
        <v>2561</v>
      </c>
      <c r="I6" s="67"/>
      <c r="J6" s="66">
        <v>2560</v>
      </c>
    </row>
    <row r="7" spans="1:17" s="64" customFormat="1" ht="20.25" customHeight="1">
      <c r="A7" s="69" t="s">
        <v>55</v>
      </c>
      <c r="B7" s="70"/>
      <c r="C7" s="57"/>
      <c r="D7" s="71"/>
      <c r="E7" s="67"/>
      <c r="F7" s="72"/>
      <c r="G7" s="68"/>
      <c r="H7" s="71"/>
      <c r="I7" s="67"/>
      <c r="J7" s="72"/>
    </row>
    <row r="8" spans="1:17" s="53" customFormat="1" ht="20.25" customHeight="1">
      <c r="A8" s="69" t="s">
        <v>56</v>
      </c>
      <c r="B8" s="73"/>
    </row>
    <row r="9" spans="1:17" s="53" customFormat="1" ht="20.25" customHeight="1">
      <c r="A9" s="53" t="s">
        <v>57</v>
      </c>
      <c r="D9" s="96">
        <v>87371042</v>
      </c>
      <c r="E9" s="74"/>
      <c r="F9" s="74">
        <v>86619169</v>
      </c>
      <c r="G9" s="74"/>
      <c r="H9" s="96">
        <v>56108183</v>
      </c>
      <c r="I9" s="74"/>
      <c r="J9" s="74">
        <v>42369442</v>
      </c>
    </row>
    <row r="10" spans="1:17" s="53" customFormat="1" ht="20.25" customHeight="1">
      <c r="A10" s="53" t="s">
        <v>58</v>
      </c>
      <c r="B10" s="73"/>
      <c r="D10" s="96">
        <v>1046879546</v>
      </c>
      <c r="E10" s="74"/>
      <c r="F10" s="74">
        <v>861025281</v>
      </c>
      <c r="G10" s="74"/>
      <c r="H10" s="96">
        <v>1009377381</v>
      </c>
      <c r="I10" s="74"/>
      <c r="J10" s="74">
        <v>828864238</v>
      </c>
    </row>
    <row r="11" spans="1:17" s="53" customFormat="1" ht="20.25" customHeight="1">
      <c r="A11" s="53" t="s">
        <v>208</v>
      </c>
      <c r="B11" s="73" t="s">
        <v>211</v>
      </c>
      <c r="D11" s="74">
        <v>0</v>
      </c>
      <c r="E11" s="74"/>
      <c r="F11" s="74">
        <v>0</v>
      </c>
      <c r="G11" s="74"/>
      <c r="H11" s="96">
        <v>25419746</v>
      </c>
      <c r="I11" s="74"/>
      <c r="J11" s="74">
        <v>0</v>
      </c>
    </row>
    <row r="12" spans="1:17" s="53" customFormat="1" ht="20.25" customHeight="1">
      <c r="A12" s="53" t="s">
        <v>59</v>
      </c>
      <c r="D12" s="96">
        <v>18239943</v>
      </c>
      <c r="E12" s="74"/>
      <c r="F12" s="74">
        <v>14746425</v>
      </c>
      <c r="G12" s="74"/>
      <c r="H12" s="96">
        <v>24791231</v>
      </c>
      <c r="I12" s="74"/>
      <c r="J12" s="74">
        <v>22031830</v>
      </c>
    </row>
    <row r="13" spans="1:17" s="53" customFormat="1" ht="20.25" customHeight="1">
      <c r="A13" s="69" t="s">
        <v>60</v>
      </c>
      <c r="D13" s="76">
        <f>SUM(D9:D12)</f>
        <v>1152490531</v>
      </c>
      <c r="E13" s="74"/>
      <c r="F13" s="76">
        <f>SUM(F9:F12)</f>
        <v>962390875</v>
      </c>
      <c r="G13" s="77"/>
      <c r="H13" s="76">
        <f>SUM(H9:H12)</f>
        <v>1115696541</v>
      </c>
      <c r="I13" s="74"/>
      <c r="J13" s="76">
        <f>SUM(J9:J12)</f>
        <v>893265510</v>
      </c>
      <c r="K13" s="156"/>
      <c r="L13" s="79"/>
      <c r="N13" s="78"/>
      <c r="O13" s="79"/>
    </row>
    <row r="14" spans="1:17" s="53" customFormat="1" ht="20.25" customHeight="1">
      <c r="A14" s="69" t="s">
        <v>61</v>
      </c>
      <c r="B14" s="73"/>
      <c r="D14" s="74"/>
      <c r="E14" s="74"/>
      <c r="F14" s="74"/>
      <c r="G14" s="74"/>
      <c r="H14" s="74"/>
      <c r="I14" s="74"/>
      <c r="J14" s="74"/>
    </row>
    <row r="15" spans="1:17" s="53" customFormat="1" ht="20.25" customHeight="1">
      <c r="A15" s="53" t="s">
        <v>62</v>
      </c>
      <c r="D15" s="96">
        <v>47573524</v>
      </c>
      <c r="E15" s="74"/>
      <c r="F15" s="74">
        <v>54715846</v>
      </c>
      <c r="G15" s="74"/>
      <c r="H15" s="96">
        <v>33140224</v>
      </c>
      <c r="I15" s="74"/>
      <c r="J15" s="74">
        <v>25877013</v>
      </c>
      <c r="K15" s="78"/>
      <c r="L15" s="79"/>
      <c r="N15" s="78"/>
      <c r="O15" s="79"/>
      <c r="Q15" s="79"/>
    </row>
    <row r="16" spans="1:17" s="53" customFormat="1" ht="20.25" customHeight="1">
      <c r="A16" s="53" t="s">
        <v>63</v>
      </c>
      <c r="D16" s="96">
        <v>702557630</v>
      </c>
      <c r="E16" s="74"/>
      <c r="F16" s="74">
        <v>564841970</v>
      </c>
      <c r="G16" s="74"/>
      <c r="H16" s="96">
        <v>703621315</v>
      </c>
      <c r="I16" s="74"/>
      <c r="J16" s="74">
        <v>560928773</v>
      </c>
      <c r="K16" s="78"/>
      <c r="L16" s="79"/>
      <c r="N16" s="78"/>
      <c r="O16" s="79"/>
    </row>
    <row r="17" spans="1:17" s="53" customFormat="1" ht="20.25" customHeight="1">
      <c r="A17" s="53" t="s">
        <v>210</v>
      </c>
      <c r="D17" s="96">
        <v>45181525</v>
      </c>
      <c r="E17" s="74"/>
      <c r="F17" s="74">
        <v>36878434</v>
      </c>
      <c r="G17" s="74"/>
      <c r="H17" s="96">
        <v>41816891</v>
      </c>
      <c r="I17" s="74"/>
      <c r="J17" s="74">
        <v>32674580</v>
      </c>
      <c r="K17" s="78">
        <f>K10-K16</f>
        <v>0</v>
      </c>
      <c r="L17" s="79"/>
      <c r="N17" s="78"/>
      <c r="O17" s="79"/>
      <c r="Q17" s="79"/>
    </row>
    <row r="18" spans="1:17" s="53" customFormat="1" ht="20.25" customHeight="1">
      <c r="A18" s="53" t="s">
        <v>64</v>
      </c>
      <c r="B18" s="80"/>
      <c r="D18" s="157">
        <v>107295600</v>
      </c>
      <c r="E18" s="74"/>
      <c r="F18" s="81">
        <v>93461766</v>
      </c>
      <c r="G18" s="74"/>
      <c r="H18" s="157">
        <v>90602228</v>
      </c>
      <c r="I18" s="74"/>
      <c r="J18" s="81">
        <v>79061250</v>
      </c>
      <c r="K18" s="78"/>
      <c r="L18" s="79"/>
      <c r="N18" s="78"/>
      <c r="O18" s="79"/>
      <c r="Q18" s="79"/>
    </row>
    <row r="19" spans="1:17" s="53" customFormat="1" ht="20.25" customHeight="1">
      <c r="A19" s="69" t="s">
        <v>65</v>
      </c>
      <c r="B19" s="73"/>
      <c r="D19" s="81">
        <f>SUM(D15:D18)</f>
        <v>902608279</v>
      </c>
      <c r="E19" s="74"/>
      <c r="F19" s="81">
        <f>SUM(F15:F18)</f>
        <v>749898016</v>
      </c>
      <c r="G19" s="77"/>
      <c r="H19" s="81">
        <f>SUM(H15:H18)</f>
        <v>869180658</v>
      </c>
      <c r="I19" s="74"/>
      <c r="J19" s="81">
        <f>SUM(J15:J18)</f>
        <v>698541616</v>
      </c>
      <c r="K19" s="78"/>
      <c r="L19" s="79"/>
      <c r="N19" s="78"/>
      <c r="O19" s="79"/>
    </row>
    <row r="20" spans="1:17" s="53" customFormat="1" ht="20.25" customHeight="1">
      <c r="A20" s="69" t="s">
        <v>66</v>
      </c>
      <c r="B20" s="73"/>
      <c r="D20" s="77">
        <f>SUM(D13-D19)</f>
        <v>249882252</v>
      </c>
      <c r="E20" s="74"/>
      <c r="F20" s="77">
        <f>SUM(F13-F19)</f>
        <v>212492859</v>
      </c>
      <c r="G20" s="77"/>
      <c r="H20" s="77">
        <f>+H13-H19</f>
        <v>246515883</v>
      </c>
      <c r="I20" s="74"/>
      <c r="J20" s="77">
        <f>+J13-J19</f>
        <v>194723894</v>
      </c>
      <c r="K20" s="78"/>
      <c r="L20" s="79"/>
      <c r="N20" s="78"/>
      <c r="O20" s="79"/>
    </row>
    <row r="21" spans="1:17" s="53" customFormat="1" ht="20.25" customHeight="1">
      <c r="A21" s="53" t="s">
        <v>67</v>
      </c>
      <c r="B21" s="80"/>
      <c r="D21" s="157">
        <v>-8844006</v>
      </c>
      <c r="E21" s="74"/>
      <c r="F21" s="81">
        <v>-6572207</v>
      </c>
      <c r="G21" s="74"/>
      <c r="H21" s="157">
        <v>-8434276</v>
      </c>
      <c r="I21" s="74"/>
      <c r="J21" s="81">
        <v>-6067192</v>
      </c>
      <c r="K21" s="78"/>
      <c r="L21" s="79"/>
      <c r="N21" s="78"/>
      <c r="O21" s="79"/>
      <c r="Q21" s="79"/>
    </row>
    <row r="22" spans="1:17" s="53" customFormat="1" ht="20.25" customHeight="1">
      <c r="A22" s="83" t="s">
        <v>68</v>
      </c>
      <c r="B22" s="80"/>
      <c r="D22" s="84">
        <f>SUM(D20:D21)</f>
        <v>241038246</v>
      </c>
      <c r="E22" s="77"/>
      <c r="F22" s="84">
        <f>SUM(F20:F21)</f>
        <v>205920652</v>
      </c>
      <c r="G22" s="77"/>
      <c r="H22" s="84">
        <f>+H20+H21</f>
        <v>238081607</v>
      </c>
      <c r="I22" s="77"/>
      <c r="J22" s="84">
        <f>+J20+J21</f>
        <v>188656702</v>
      </c>
      <c r="K22" s="78"/>
      <c r="L22" s="79"/>
      <c r="N22" s="78"/>
      <c r="O22" s="79"/>
      <c r="Q22" s="79"/>
    </row>
    <row r="23" spans="1:17" s="53" customFormat="1" ht="20.25" customHeight="1">
      <c r="A23" s="85" t="s">
        <v>69</v>
      </c>
      <c r="B23" s="21">
        <v>26</v>
      </c>
      <c r="D23" s="157">
        <v>-35439378</v>
      </c>
      <c r="E23" s="74"/>
      <c r="F23" s="81">
        <v>-30752392</v>
      </c>
      <c r="G23" s="74"/>
      <c r="H23" s="96">
        <v>-32566021</v>
      </c>
      <c r="I23" s="74"/>
      <c r="J23" s="74">
        <v>-27707879</v>
      </c>
      <c r="K23" s="78"/>
      <c r="L23" s="79"/>
      <c r="N23" s="78"/>
      <c r="O23" s="79"/>
      <c r="Q23" s="79"/>
    </row>
    <row r="24" spans="1:17" s="53" customFormat="1" ht="20.25" customHeight="1">
      <c r="A24" s="86" t="s">
        <v>70</v>
      </c>
      <c r="B24" s="80"/>
      <c r="D24" s="76">
        <f>+D22+D23</f>
        <v>205598868</v>
      </c>
      <c r="E24" s="74"/>
      <c r="F24" s="76">
        <f>+F22+F23</f>
        <v>175168260</v>
      </c>
      <c r="G24" s="74"/>
      <c r="H24" s="76">
        <f>+H22+H23</f>
        <v>205515586</v>
      </c>
      <c r="I24" s="74"/>
      <c r="J24" s="76">
        <f>+J22+J23</f>
        <v>160948823</v>
      </c>
      <c r="K24" s="78"/>
      <c r="L24" s="79"/>
      <c r="N24" s="78"/>
      <c r="O24" s="79"/>
      <c r="Q24" s="79"/>
    </row>
    <row r="25" spans="1:17" s="53" customFormat="1" ht="15" customHeight="1">
      <c r="A25" s="86"/>
      <c r="B25" s="80"/>
      <c r="D25" s="77"/>
      <c r="E25" s="77"/>
      <c r="F25" s="77"/>
      <c r="G25" s="77"/>
      <c r="H25" s="77"/>
      <c r="I25" s="77"/>
      <c r="J25" s="77"/>
      <c r="K25" s="69"/>
    </row>
    <row r="26" spans="1:17" s="53" customFormat="1" ht="20.25" customHeight="1">
      <c r="A26" s="86" t="s">
        <v>71</v>
      </c>
      <c r="B26" s="80"/>
      <c r="D26" s="77"/>
      <c r="E26" s="77"/>
      <c r="F26" s="77"/>
      <c r="G26" s="77"/>
      <c r="H26" s="77"/>
      <c r="I26" s="77"/>
      <c r="J26" s="77"/>
      <c r="K26" s="69"/>
    </row>
    <row r="27" spans="1:17" s="53" customFormat="1" ht="21" customHeight="1">
      <c r="A27" s="87" t="s">
        <v>72</v>
      </c>
      <c r="B27" s="80"/>
      <c r="D27" s="77"/>
      <c r="E27" s="77"/>
      <c r="F27" s="77"/>
      <c r="G27" s="77"/>
      <c r="H27" s="77"/>
      <c r="I27" s="77"/>
      <c r="J27" s="77"/>
      <c r="K27" s="69"/>
    </row>
    <row r="28" spans="1:17" s="53" customFormat="1" ht="21" customHeight="1">
      <c r="A28" s="88" t="s">
        <v>199</v>
      </c>
      <c r="B28" s="80"/>
      <c r="D28" s="77">
        <v>49864320</v>
      </c>
      <c r="E28" s="77"/>
      <c r="F28" s="77">
        <v>0</v>
      </c>
      <c r="G28" s="77"/>
      <c r="H28" s="77">
        <v>49864320</v>
      </c>
      <c r="I28" s="77"/>
      <c r="J28" s="77">
        <v>0</v>
      </c>
      <c r="K28" s="69"/>
    </row>
    <row r="29" spans="1:17" s="53" customFormat="1" ht="20.25" customHeight="1">
      <c r="A29" s="88" t="s">
        <v>180</v>
      </c>
      <c r="B29" s="80"/>
      <c r="D29" s="77"/>
      <c r="E29" s="77"/>
      <c r="F29" s="77"/>
      <c r="G29" s="77"/>
      <c r="H29" s="77"/>
      <c r="I29" s="77"/>
      <c r="J29" s="77"/>
      <c r="K29" s="69"/>
    </row>
    <row r="30" spans="1:17" s="53" customFormat="1" ht="20.25" customHeight="1">
      <c r="A30" s="88" t="s">
        <v>73</v>
      </c>
      <c r="B30" s="80"/>
      <c r="D30" s="82">
        <v>0</v>
      </c>
      <c r="E30" s="77"/>
      <c r="F30" s="82">
        <v>-2238156</v>
      </c>
      <c r="G30" s="77"/>
      <c r="H30" s="82">
        <v>0</v>
      </c>
      <c r="I30" s="77"/>
      <c r="J30" s="82">
        <v>-1528055</v>
      </c>
      <c r="K30" s="69"/>
    </row>
    <row r="31" spans="1:17" s="53" customFormat="1" ht="20.25" customHeight="1">
      <c r="A31" s="88" t="s">
        <v>72</v>
      </c>
      <c r="B31" s="80"/>
      <c r="D31" s="92"/>
      <c r="E31" s="77"/>
      <c r="F31" s="92"/>
      <c r="G31" s="77"/>
      <c r="H31" s="92"/>
      <c r="I31" s="77"/>
      <c r="J31" s="92"/>
      <c r="K31" s="69"/>
    </row>
    <row r="32" spans="1:17" s="53" customFormat="1" ht="20.25" customHeight="1">
      <c r="A32" s="88" t="s">
        <v>73</v>
      </c>
      <c r="B32" s="80"/>
      <c r="D32" s="82">
        <f>SUM(D28:D31)</f>
        <v>49864320</v>
      </c>
      <c r="E32" s="74"/>
      <c r="F32" s="82">
        <f>SUM(F28:F31)</f>
        <v>-2238156</v>
      </c>
      <c r="G32" s="74"/>
      <c r="H32" s="82">
        <f>SUM(H28:H31)</f>
        <v>49864320</v>
      </c>
      <c r="I32" s="74"/>
      <c r="J32" s="82">
        <f>SUM(J28:J31)</f>
        <v>-1528055</v>
      </c>
      <c r="K32" s="69"/>
    </row>
    <row r="33" spans="1:11" s="53" customFormat="1" ht="20.25" customHeight="1">
      <c r="A33" s="69" t="s">
        <v>74</v>
      </c>
      <c r="D33" s="89">
        <f>SUM(D32)</f>
        <v>49864320</v>
      </c>
      <c r="E33" s="90"/>
      <c r="F33" s="89">
        <f>SUM(F32)</f>
        <v>-2238156</v>
      </c>
      <c r="G33" s="91"/>
      <c r="H33" s="89">
        <f>SUM(H32)</f>
        <v>49864320</v>
      </c>
      <c r="I33" s="90"/>
      <c r="J33" s="89">
        <f>SUM(J32)</f>
        <v>-1528055</v>
      </c>
    </row>
    <row r="34" spans="1:11" s="53" customFormat="1" ht="14.25" customHeight="1">
      <c r="A34" s="69"/>
      <c r="D34" s="92"/>
      <c r="E34" s="93"/>
      <c r="F34" s="92"/>
      <c r="G34" s="91"/>
      <c r="H34" s="92"/>
      <c r="I34" s="93"/>
      <c r="J34" s="92"/>
    </row>
    <row r="35" spans="1:11" s="53" customFormat="1" ht="20.25" customHeight="1" thickBot="1">
      <c r="A35" s="69" t="s">
        <v>75</v>
      </c>
      <c r="D35" s="94">
        <f>SUM(D33,D24)</f>
        <v>255463188</v>
      </c>
      <c r="E35" s="90"/>
      <c r="F35" s="94">
        <f>SUM(F33,F24)</f>
        <v>172930104</v>
      </c>
      <c r="G35" s="91"/>
      <c r="H35" s="94">
        <f>SUM(H33,H24)</f>
        <v>255379906</v>
      </c>
      <c r="I35" s="90"/>
      <c r="J35" s="94">
        <f>SUM(J33,J24)</f>
        <v>159420768</v>
      </c>
    </row>
    <row r="36" spans="1:11" s="53" customFormat="1" ht="15" customHeight="1" thickTop="1">
      <c r="A36" s="86"/>
      <c r="B36" s="80"/>
      <c r="D36" s="77"/>
      <c r="E36" s="77"/>
      <c r="F36" s="77"/>
      <c r="G36" s="77"/>
      <c r="H36" s="77"/>
      <c r="I36" s="77"/>
      <c r="J36" s="77"/>
      <c r="K36" s="69"/>
    </row>
    <row r="37" spans="1:11" s="53" customFormat="1" ht="35.25" customHeight="1">
      <c r="A37" s="68" t="s">
        <v>22</v>
      </c>
    </row>
    <row r="38" spans="1:11" s="53" customFormat="1" ht="20.25" customHeight="1">
      <c r="A38" s="50" t="s">
        <v>0</v>
      </c>
      <c r="B38" s="51"/>
      <c r="C38" s="52"/>
      <c r="D38" s="52"/>
      <c r="E38" s="52"/>
      <c r="F38" s="52"/>
      <c r="G38" s="52"/>
      <c r="H38" s="52"/>
      <c r="I38" s="52"/>
      <c r="J38" s="52"/>
    </row>
    <row r="39" spans="1:11" s="53" customFormat="1" ht="20.25" customHeight="1">
      <c r="A39" s="50" t="s">
        <v>165</v>
      </c>
      <c r="B39" s="51"/>
      <c r="C39" s="52"/>
      <c r="D39" s="52"/>
      <c r="E39" s="52"/>
      <c r="F39" s="52"/>
      <c r="G39" s="52"/>
      <c r="H39" s="52"/>
      <c r="I39" s="52"/>
      <c r="J39" s="52"/>
    </row>
    <row r="40" spans="1:11" s="53" customFormat="1" ht="20.25" customHeight="1">
      <c r="A40" s="54" t="s">
        <v>193</v>
      </c>
      <c r="B40" s="51"/>
      <c r="C40" s="52"/>
      <c r="D40" s="52"/>
      <c r="E40" s="52"/>
      <c r="F40" s="52"/>
      <c r="G40" s="52"/>
      <c r="H40" s="52"/>
      <c r="I40" s="52"/>
      <c r="J40" s="52"/>
    </row>
    <row r="41" spans="1:11" s="55" customFormat="1" ht="20.25" customHeight="1">
      <c r="C41" s="56"/>
      <c r="D41" s="56"/>
      <c r="E41" s="57"/>
      <c r="F41" s="56"/>
      <c r="H41" s="58"/>
      <c r="I41" s="59"/>
      <c r="J41" s="60" t="s">
        <v>2</v>
      </c>
    </row>
    <row r="42" spans="1:11" s="64" customFormat="1" ht="20.25" customHeight="1">
      <c r="A42" s="61"/>
      <c r="B42" s="61"/>
      <c r="C42" s="57"/>
      <c r="D42" s="62"/>
      <c r="E42" s="63" t="s">
        <v>3</v>
      </c>
      <c r="F42" s="62"/>
      <c r="H42" s="62"/>
      <c r="I42" s="63" t="s">
        <v>4</v>
      </c>
      <c r="J42" s="62"/>
    </row>
    <row r="43" spans="1:11" s="64" customFormat="1" ht="20.25" customHeight="1">
      <c r="B43" s="65" t="s">
        <v>5</v>
      </c>
      <c r="C43" s="57"/>
      <c r="D43" s="66">
        <v>2561</v>
      </c>
      <c r="E43" s="67"/>
      <c r="F43" s="66">
        <v>2560</v>
      </c>
      <c r="G43" s="68"/>
      <c r="H43" s="66">
        <v>2561</v>
      </c>
      <c r="I43" s="67"/>
      <c r="J43" s="66">
        <v>2560</v>
      </c>
    </row>
    <row r="44" spans="1:11" s="53" customFormat="1" ht="22.5" customHeight="1">
      <c r="A44" s="98"/>
      <c r="D44" s="100"/>
      <c r="E44" s="100"/>
      <c r="F44" s="100"/>
    </row>
    <row r="45" spans="1:11" s="53" customFormat="1" ht="22.5" customHeight="1">
      <c r="A45" s="69" t="s">
        <v>76</v>
      </c>
    </row>
    <row r="46" spans="1:11" s="53" customFormat="1" ht="22.5" customHeight="1" thickBot="1">
      <c r="A46" s="53" t="s">
        <v>77</v>
      </c>
      <c r="B46" s="80"/>
      <c r="D46" s="96">
        <f>D24-D47</f>
        <v>205596994</v>
      </c>
      <c r="E46" s="96"/>
      <c r="F46" s="96">
        <v>175167795</v>
      </c>
      <c r="H46" s="97">
        <f>+H24</f>
        <v>205515586</v>
      </c>
      <c r="I46" s="96"/>
      <c r="J46" s="97">
        <f>+J24</f>
        <v>160948823</v>
      </c>
    </row>
    <row r="47" spans="1:11" s="53" customFormat="1" ht="22.5" customHeight="1" thickTop="1">
      <c r="A47" s="53" t="s">
        <v>78</v>
      </c>
      <c r="D47" s="74">
        <v>1874</v>
      </c>
      <c r="E47" s="74"/>
      <c r="F47" s="74">
        <v>465</v>
      </c>
    </row>
    <row r="48" spans="1:11" s="53" customFormat="1" ht="22.5" customHeight="1" thickBot="1">
      <c r="A48" s="98"/>
      <c r="D48" s="99">
        <f>SUM(D46:D47)</f>
        <v>205598868</v>
      </c>
      <c r="E48" s="100"/>
      <c r="F48" s="99">
        <f>SUM(F46:F47)</f>
        <v>175168260</v>
      </c>
    </row>
    <row r="49" spans="1:11" s="53" customFormat="1" ht="22.5" customHeight="1" thickTop="1">
      <c r="A49" s="98"/>
      <c r="D49" s="100"/>
      <c r="E49" s="100"/>
      <c r="F49" s="100"/>
    </row>
    <row r="50" spans="1:11" s="53" customFormat="1" ht="22.5" customHeight="1">
      <c r="A50" s="69" t="s">
        <v>79</v>
      </c>
      <c r="D50" s="96"/>
      <c r="E50" s="96"/>
      <c r="F50" s="96"/>
    </row>
    <row r="51" spans="1:11" s="53" customFormat="1" ht="22.5" customHeight="1" thickBot="1">
      <c r="A51" s="53" t="s">
        <v>77</v>
      </c>
      <c r="D51" s="53">
        <v>255461314</v>
      </c>
      <c r="E51" s="96"/>
      <c r="F51" s="96">
        <v>172929657</v>
      </c>
      <c r="H51" s="97">
        <f>SUM(H35)</f>
        <v>255379906</v>
      </c>
      <c r="I51" s="96"/>
      <c r="J51" s="97">
        <f>SUM(J35)</f>
        <v>159420768</v>
      </c>
    </row>
    <row r="52" spans="1:11" s="53" customFormat="1" ht="22.5" customHeight="1" thickTop="1">
      <c r="A52" s="53" t="s">
        <v>78</v>
      </c>
      <c r="D52" s="74">
        <v>1874</v>
      </c>
      <c r="E52" s="96"/>
      <c r="F52" s="74">
        <v>447</v>
      </c>
    </row>
    <row r="53" spans="1:11" s="53" customFormat="1" ht="22.5" customHeight="1" thickBot="1">
      <c r="A53" s="68"/>
      <c r="D53" s="99">
        <f>SUM(D51:D52)</f>
        <v>255463188</v>
      </c>
      <c r="E53" s="100"/>
      <c r="F53" s="99">
        <f>SUM(F51:F52)</f>
        <v>172930104</v>
      </c>
    </row>
    <row r="54" spans="1:11" s="53" customFormat="1" ht="22.5" customHeight="1" thickTop="1">
      <c r="A54" s="68"/>
      <c r="D54" s="100"/>
      <c r="E54" s="100"/>
      <c r="F54" s="100"/>
    </row>
    <row r="55" spans="1:11" s="53" customFormat="1" ht="22.5" customHeight="1">
      <c r="A55" s="69" t="s">
        <v>80</v>
      </c>
      <c r="B55" s="73">
        <v>27</v>
      </c>
      <c r="D55" s="74"/>
      <c r="E55" s="101"/>
      <c r="F55" s="101"/>
    </row>
    <row r="56" spans="1:11" s="53" customFormat="1" ht="22.5" customHeight="1">
      <c r="A56" s="53" t="s">
        <v>81</v>
      </c>
      <c r="B56" s="73"/>
    </row>
    <row r="57" spans="1:11" s="53" customFormat="1" ht="22.5" customHeight="1" thickBot="1">
      <c r="A57" s="53" t="s">
        <v>82</v>
      </c>
      <c r="B57" s="73"/>
      <c r="D57" s="102">
        <f>D46/570000000</f>
        <v>0.36069648070175436</v>
      </c>
      <c r="E57" s="101"/>
      <c r="F57" s="102">
        <v>0.31</v>
      </c>
      <c r="G57" s="103"/>
      <c r="H57" s="102">
        <f>H46/570000000</f>
        <v>0.36055365964912278</v>
      </c>
      <c r="I57" s="103"/>
      <c r="J57" s="102">
        <f>J46/570000000</f>
        <v>0.28236635614035088</v>
      </c>
    </row>
    <row r="58" spans="1:11" s="53" customFormat="1" ht="15" customHeight="1" thickTop="1">
      <c r="A58" s="86"/>
      <c r="B58" s="80"/>
      <c r="D58" s="77"/>
      <c r="E58" s="77"/>
      <c r="F58" s="77"/>
      <c r="G58" s="77"/>
      <c r="H58" s="77"/>
      <c r="I58" s="77"/>
      <c r="J58" s="77"/>
      <c r="K58" s="69"/>
    </row>
    <row r="59" spans="1:11" s="53" customFormat="1" ht="18.75" customHeight="1">
      <c r="A59" s="95"/>
    </row>
    <row r="60" spans="1:11" s="53" customFormat="1" ht="20.25" customHeight="1">
      <c r="A60" s="69"/>
      <c r="D60" s="92"/>
      <c r="E60" s="90"/>
      <c r="F60" s="92"/>
      <c r="G60" s="91"/>
      <c r="H60" s="92"/>
      <c r="I60" s="90"/>
      <c r="J60" s="92"/>
    </row>
    <row r="61" spans="1:11" s="53" customFormat="1" ht="22.5" customHeight="1">
      <c r="A61" s="95"/>
    </row>
    <row r="62" spans="1:11" s="53" customFormat="1">
      <c r="A62" s="68" t="s">
        <v>22</v>
      </c>
    </row>
    <row r="63" spans="1:11" s="53" customFormat="1"/>
  </sheetData>
  <printOptions gridLinesSet="0"/>
  <pageMargins left="0.78" right="0.196850393700787" top="0.78740157480314998" bottom="0.196850393700787" header="0.196850393700787" footer="0.196850393700787"/>
  <pageSetup paperSize="9" scale="78" orientation="portrait" r:id="rId1"/>
  <headerFooter alignWithMargins="0"/>
  <rowBreaks count="1" manualBreakCount="1">
    <brk id="37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34"/>
  <sheetViews>
    <sheetView showGridLines="0" topLeftCell="A16" zoomScale="85" zoomScaleNormal="85" workbookViewId="0">
      <selection activeCell="A16" sqref="A16:XFD16"/>
    </sheetView>
  </sheetViews>
  <sheetFormatPr defaultRowHeight="18" customHeight="1"/>
  <cols>
    <col min="1" max="1" width="42.28515625" style="106" customWidth="1"/>
    <col min="2" max="2" width="2" style="107" customWidth="1"/>
    <col min="3" max="3" width="13.7109375" style="106" customWidth="1"/>
    <col min="4" max="4" width="1.7109375" style="106" customWidth="1"/>
    <col min="5" max="5" width="13.7109375" style="106" customWidth="1"/>
    <col min="6" max="6" width="1.7109375" style="106" customWidth="1"/>
    <col min="7" max="7" width="17" style="106" customWidth="1"/>
    <col min="8" max="8" width="1.7109375" style="106" customWidth="1"/>
    <col min="9" max="9" width="13.7109375" style="106" customWidth="1"/>
    <col min="10" max="10" width="1.7109375" style="106" customWidth="1"/>
    <col min="11" max="11" width="13.7109375" style="106" customWidth="1"/>
    <col min="12" max="12" width="1.7109375" style="106" customWidth="1"/>
    <col min="13" max="13" width="16.7109375" style="106" customWidth="1"/>
    <col min="14" max="14" width="1.7109375" style="106" customWidth="1"/>
    <col min="15" max="15" width="13.7109375" style="106" customWidth="1"/>
    <col min="16" max="16" width="1.7109375" style="106" customWidth="1"/>
    <col min="17" max="17" width="13.7109375" style="106" customWidth="1"/>
    <col min="18" max="18" width="1.7109375" style="106" customWidth="1"/>
    <col min="19" max="19" width="13.7109375" style="106" customWidth="1"/>
    <col min="20" max="20" width="1.7109375" style="106" customWidth="1"/>
    <col min="21" max="21" width="13.7109375" style="106" customWidth="1"/>
    <col min="22" max="22" width="9.140625" style="106"/>
    <col min="23" max="23" width="9.85546875" style="106" bestFit="1" customWidth="1"/>
    <col min="24" max="260" width="9.140625" style="106"/>
    <col min="261" max="261" width="26.7109375" style="106" customWidth="1"/>
    <col min="262" max="262" width="2" style="106" customWidth="1"/>
    <col min="263" max="263" width="13.7109375" style="106" customWidth="1"/>
    <col min="264" max="264" width="1.7109375" style="106" customWidth="1"/>
    <col min="265" max="265" width="13.7109375" style="106" customWidth="1"/>
    <col min="266" max="266" width="1.7109375" style="106" customWidth="1"/>
    <col min="267" max="267" width="13.7109375" style="106" customWidth="1"/>
    <col min="268" max="268" width="1.7109375" style="106" customWidth="1"/>
    <col min="269" max="269" width="13.7109375" style="106" customWidth="1"/>
    <col min="270" max="270" width="1.7109375" style="106" customWidth="1"/>
    <col min="271" max="271" width="13.7109375" style="106" customWidth="1"/>
    <col min="272" max="272" width="1.7109375" style="106" customWidth="1"/>
    <col min="273" max="273" width="13.7109375" style="106" customWidth="1"/>
    <col min="274" max="274" width="1.7109375" style="106" customWidth="1"/>
    <col min="275" max="275" width="13.7109375" style="106" customWidth="1"/>
    <col min="276" max="276" width="1.7109375" style="106" customWidth="1"/>
    <col min="277" max="277" width="13.7109375" style="106" customWidth="1"/>
    <col min="278" max="516" width="9.140625" style="106"/>
    <col min="517" max="517" width="26.7109375" style="106" customWidth="1"/>
    <col min="518" max="518" width="2" style="106" customWidth="1"/>
    <col min="519" max="519" width="13.7109375" style="106" customWidth="1"/>
    <col min="520" max="520" width="1.7109375" style="106" customWidth="1"/>
    <col min="521" max="521" width="13.7109375" style="106" customWidth="1"/>
    <col min="522" max="522" width="1.7109375" style="106" customWidth="1"/>
    <col min="523" max="523" width="13.7109375" style="106" customWidth="1"/>
    <col min="524" max="524" width="1.7109375" style="106" customWidth="1"/>
    <col min="525" max="525" width="13.7109375" style="106" customWidth="1"/>
    <col min="526" max="526" width="1.7109375" style="106" customWidth="1"/>
    <col min="527" max="527" width="13.7109375" style="106" customWidth="1"/>
    <col min="528" max="528" width="1.7109375" style="106" customWidth="1"/>
    <col min="529" max="529" width="13.7109375" style="106" customWidth="1"/>
    <col min="530" max="530" width="1.7109375" style="106" customWidth="1"/>
    <col min="531" max="531" width="13.7109375" style="106" customWidth="1"/>
    <col min="532" max="532" width="1.7109375" style="106" customWidth="1"/>
    <col min="533" max="533" width="13.7109375" style="106" customWidth="1"/>
    <col min="534" max="772" width="9.140625" style="106"/>
    <col min="773" max="773" width="26.7109375" style="106" customWidth="1"/>
    <col min="774" max="774" width="2" style="106" customWidth="1"/>
    <col min="775" max="775" width="13.7109375" style="106" customWidth="1"/>
    <col min="776" max="776" width="1.7109375" style="106" customWidth="1"/>
    <col min="777" max="777" width="13.7109375" style="106" customWidth="1"/>
    <col min="778" max="778" width="1.7109375" style="106" customWidth="1"/>
    <col min="779" max="779" width="13.7109375" style="106" customWidth="1"/>
    <col min="780" max="780" width="1.7109375" style="106" customWidth="1"/>
    <col min="781" max="781" width="13.7109375" style="106" customWidth="1"/>
    <col min="782" max="782" width="1.7109375" style="106" customWidth="1"/>
    <col min="783" max="783" width="13.7109375" style="106" customWidth="1"/>
    <col min="784" max="784" width="1.7109375" style="106" customWidth="1"/>
    <col min="785" max="785" width="13.7109375" style="106" customWidth="1"/>
    <col min="786" max="786" width="1.7109375" style="106" customWidth="1"/>
    <col min="787" max="787" width="13.7109375" style="106" customWidth="1"/>
    <col min="788" max="788" width="1.7109375" style="106" customWidth="1"/>
    <col min="789" max="789" width="13.7109375" style="106" customWidth="1"/>
    <col min="790" max="1028" width="9.140625" style="106"/>
    <col min="1029" max="1029" width="26.7109375" style="106" customWidth="1"/>
    <col min="1030" max="1030" width="2" style="106" customWidth="1"/>
    <col min="1031" max="1031" width="13.7109375" style="106" customWidth="1"/>
    <col min="1032" max="1032" width="1.7109375" style="106" customWidth="1"/>
    <col min="1033" max="1033" width="13.7109375" style="106" customWidth="1"/>
    <col min="1034" max="1034" width="1.7109375" style="106" customWidth="1"/>
    <col min="1035" max="1035" width="13.7109375" style="106" customWidth="1"/>
    <col min="1036" max="1036" width="1.7109375" style="106" customWidth="1"/>
    <col min="1037" max="1037" width="13.7109375" style="106" customWidth="1"/>
    <col min="1038" max="1038" width="1.7109375" style="106" customWidth="1"/>
    <col min="1039" max="1039" width="13.7109375" style="106" customWidth="1"/>
    <col min="1040" max="1040" width="1.7109375" style="106" customWidth="1"/>
    <col min="1041" max="1041" width="13.7109375" style="106" customWidth="1"/>
    <col min="1042" max="1042" width="1.7109375" style="106" customWidth="1"/>
    <col min="1043" max="1043" width="13.7109375" style="106" customWidth="1"/>
    <col min="1044" max="1044" width="1.7109375" style="106" customWidth="1"/>
    <col min="1045" max="1045" width="13.7109375" style="106" customWidth="1"/>
    <col min="1046" max="1284" width="9.140625" style="106"/>
    <col min="1285" max="1285" width="26.7109375" style="106" customWidth="1"/>
    <col min="1286" max="1286" width="2" style="106" customWidth="1"/>
    <col min="1287" max="1287" width="13.7109375" style="106" customWidth="1"/>
    <col min="1288" max="1288" width="1.7109375" style="106" customWidth="1"/>
    <col min="1289" max="1289" width="13.7109375" style="106" customWidth="1"/>
    <col min="1290" max="1290" width="1.7109375" style="106" customWidth="1"/>
    <col min="1291" max="1291" width="13.7109375" style="106" customWidth="1"/>
    <col min="1292" max="1292" width="1.7109375" style="106" customWidth="1"/>
    <col min="1293" max="1293" width="13.7109375" style="106" customWidth="1"/>
    <col min="1294" max="1294" width="1.7109375" style="106" customWidth="1"/>
    <col min="1295" max="1295" width="13.7109375" style="106" customWidth="1"/>
    <col min="1296" max="1296" width="1.7109375" style="106" customWidth="1"/>
    <col min="1297" max="1297" width="13.7109375" style="106" customWidth="1"/>
    <col min="1298" max="1298" width="1.7109375" style="106" customWidth="1"/>
    <col min="1299" max="1299" width="13.7109375" style="106" customWidth="1"/>
    <col min="1300" max="1300" width="1.7109375" style="106" customWidth="1"/>
    <col min="1301" max="1301" width="13.7109375" style="106" customWidth="1"/>
    <col min="1302" max="1540" width="9.140625" style="106"/>
    <col min="1541" max="1541" width="26.7109375" style="106" customWidth="1"/>
    <col min="1542" max="1542" width="2" style="106" customWidth="1"/>
    <col min="1543" max="1543" width="13.7109375" style="106" customWidth="1"/>
    <col min="1544" max="1544" width="1.7109375" style="106" customWidth="1"/>
    <col min="1545" max="1545" width="13.7109375" style="106" customWidth="1"/>
    <col min="1546" max="1546" width="1.7109375" style="106" customWidth="1"/>
    <col min="1547" max="1547" width="13.7109375" style="106" customWidth="1"/>
    <col min="1548" max="1548" width="1.7109375" style="106" customWidth="1"/>
    <col min="1549" max="1549" width="13.7109375" style="106" customWidth="1"/>
    <col min="1550" max="1550" width="1.7109375" style="106" customWidth="1"/>
    <col min="1551" max="1551" width="13.7109375" style="106" customWidth="1"/>
    <col min="1552" max="1552" width="1.7109375" style="106" customWidth="1"/>
    <col min="1553" max="1553" width="13.7109375" style="106" customWidth="1"/>
    <col min="1554" max="1554" width="1.7109375" style="106" customWidth="1"/>
    <col min="1555" max="1555" width="13.7109375" style="106" customWidth="1"/>
    <col min="1556" max="1556" width="1.7109375" style="106" customWidth="1"/>
    <col min="1557" max="1557" width="13.7109375" style="106" customWidth="1"/>
    <col min="1558" max="1796" width="9.140625" style="106"/>
    <col min="1797" max="1797" width="26.7109375" style="106" customWidth="1"/>
    <col min="1798" max="1798" width="2" style="106" customWidth="1"/>
    <col min="1799" max="1799" width="13.7109375" style="106" customWidth="1"/>
    <col min="1800" max="1800" width="1.7109375" style="106" customWidth="1"/>
    <col min="1801" max="1801" width="13.7109375" style="106" customWidth="1"/>
    <col min="1802" max="1802" width="1.7109375" style="106" customWidth="1"/>
    <col min="1803" max="1803" width="13.7109375" style="106" customWidth="1"/>
    <col min="1804" max="1804" width="1.7109375" style="106" customWidth="1"/>
    <col min="1805" max="1805" width="13.7109375" style="106" customWidth="1"/>
    <col min="1806" max="1806" width="1.7109375" style="106" customWidth="1"/>
    <col min="1807" max="1807" width="13.7109375" style="106" customWidth="1"/>
    <col min="1808" max="1808" width="1.7109375" style="106" customWidth="1"/>
    <col min="1809" max="1809" width="13.7109375" style="106" customWidth="1"/>
    <col min="1810" max="1810" width="1.7109375" style="106" customWidth="1"/>
    <col min="1811" max="1811" width="13.7109375" style="106" customWidth="1"/>
    <col min="1812" max="1812" width="1.7109375" style="106" customWidth="1"/>
    <col min="1813" max="1813" width="13.7109375" style="106" customWidth="1"/>
    <col min="1814" max="2052" width="9.140625" style="106"/>
    <col min="2053" max="2053" width="26.7109375" style="106" customWidth="1"/>
    <col min="2054" max="2054" width="2" style="106" customWidth="1"/>
    <col min="2055" max="2055" width="13.7109375" style="106" customWidth="1"/>
    <col min="2056" max="2056" width="1.7109375" style="106" customWidth="1"/>
    <col min="2057" max="2057" width="13.7109375" style="106" customWidth="1"/>
    <col min="2058" max="2058" width="1.7109375" style="106" customWidth="1"/>
    <col min="2059" max="2059" width="13.7109375" style="106" customWidth="1"/>
    <col min="2060" max="2060" width="1.7109375" style="106" customWidth="1"/>
    <col min="2061" max="2061" width="13.7109375" style="106" customWidth="1"/>
    <col min="2062" max="2062" width="1.7109375" style="106" customWidth="1"/>
    <col min="2063" max="2063" width="13.7109375" style="106" customWidth="1"/>
    <col min="2064" max="2064" width="1.7109375" style="106" customWidth="1"/>
    <col min="2065" max="2065" width="13.7109375" style="106" customWidth="1"/>
    <col min="2066" max="2066" width="1.7109375" style="106" customWidth="1"/>
    <col min="2067" max="2067" width="13.7109375" style="106" customWidth="1"/>
    <col min="2068" max="2068" width="1.7109375" style="106" customWidth="1"/>
    <col min="2069" max="2069" width="13.7109375" style="106" customWidth="1"/>
    <col min="2070" max="2308" width="9.140625" style="106"/>
    <col min="2309" max="2309" width="26.7109375" style="106" customWidth="1"/>
    <col min="2310" max="2310" width="2" style="106" customWidth="1"/>
    <col min="2311" max="2311" width="13.7109375" style="106" customWidth="1"/>
    <col min="2312" max="2312" width="1.7109375" style="106" customWidth="1"/>
    <col min="2313" max="2313" width="13.7109375" style="106" customWidth="1"/>
    <col min="2314" max="2314" width="1.7109375" style="106" customWidth="1"/>
    <col min="2315" max="2315" width="13.7109375" style="106" customWidth="1"/>
    <col min="2316" max="2316" width="1.7109375" style="106" customWidth="1"/>
    <col min="2317" max="2317" width="13.7109375" style="106" customWidth="1"/>
    <col min="2318" max="2318" width="1.7109375" style="106" customWidth="1"/>
    <col min="2319" max="2319" width="13.7109375" style="106" customWidth="1"/>
    <col min="2320" max="2320" width="1.7109375" style="106" customWidth="1"/>
    <col min="2321" max="2321" width="13.7109375" style="106" customWidth="1"/>
    <col min="2322" max="2322" width="1.7109375" style="106" customWidth="1"/>
    <col min="2323" max="2323" width="13.7109375" style="106" customWidth="1"/>
    <col min="2324" max="2324" width="1.7109375" style="106" customWidth="1"/>
    <col min="2325" max="2325" width="13.7109375" style="106" customWidth="1"/>
    <col min="2326" max="2564" width="9.140625" style="106"/>
    <col min="2565" max="2565" width="26.7109375" style="106" customWidth="1"/>
    <col min="2566" max="2566" width="2" style="106" customWidth="1"/>
    <col min="2567" max="2567" width="13.7109375" style="106" customWidth="1"/>
    <col min="2568" max="2568" width="1.7109375" style="106" customWidth="1"/>
    <col min="2569" max="2569" width="13.7109375" style="106" customWidth="1"/>
    <col min="2570" max="2570" width="1.7109375" style="106" customWidth="1"/>
    <col min="2571" max="2571" width="13.7109375" style="106" customWidth="1"/>
    <col min="2572" max="2572" width="1.7109375" style="106" customWidth="1"/>
    <col min="2573" max="2573" width="13.7109375" style="106" customWidth="1"/>
    <col min="2574" max="2574" width="1.7109375" style="106" customWidth="1"/>
    <col min="2575" max="2575" width="13.7109375" style="106" customWidth="1"/>
    <col min="2576" max="2576" width="1.7109375" style="106" customWidth="1"/>
    <col min="2577" max="2577" width="13.7109375" style="106" customWidth="1"/>
    <col min="2578" max="2578" width="1.7109375" style="106" customWidth="1"/>
    <col min="2579" max="2579" width="13.7109375" style="106" customWidth="1"/>
    <col min="2580" max="2580" width="1.7109375" style="106" customWidth="1"/>
    <col min="2581" max="2581" width="13.7109375" style="106" customWidth="1"/>
    <col min="2582" max="2820" width="9.140625" style="106"/>
    <col min="2821" max="2821" width="26.7109375" style="106" customWidth="1"/>
    <col min="2822" max="2822" width="2" style="106" customWidth="1"/>
    <col min="2823" max="2823" width="13.7109375" style="106" customWidth="1"/>
    <col min="2824" max="2824" width="1.7109375" style="106" customWidth="1"/>
    <col min="2825" max="2825" width="13.7109375" style="106" customWidth="1"/>
    <col min="2826" max="2826" width="1.7109375" style="106" customWidth="1"/>
    <col min="2827" max="2827" width="13.7109375" style="106" customWidth="1"/>
    <col min="2828" max="2828" width="1.7109375" style="106" customWidth="1"/>
    <col min="2829" max="2829" width="13.7109375" style="106" customWidth="1"/>
    <col min="2830" max="2830" width="1.7109375" style="106" customWidth="1"/>
    <col min="2831" max="2831" width="13.7109375" style="106" customWidth="1"/>
    <col min="2832" max="2832" width="1.7109375" style="106" customWidth="1"/>
    <col min="2833" max="2833" width="13.7109375" style="106" customWidth="1"/>
    <col min="2834" max="2834" width="1.7109375" style="106" customWidth="1"/>
    <col min="2835" max="2835" width="13.7109375" style="106" customWidth="1"/>
    <col min="2836" max="2836" width="1.7109375" style="106" customWidth="1"/>
    <col min="2837" max="2837" width="13.7109375" style="106" customWidth="1"/>
    <col min="2838" max="3076" width="9.140625" style="106"/>
    <col min="3077" max="3077" width="26.7109375" style="106" customWidth="1"/>
    <col min="3078" max="3078" width="2" style="106" customWidth="1"/>
    <col min="3079" max="3079" width="13.7109375" style="106" customWidth="1"/>
    <col min="3080" max="3080" width="1.7109375" style="106" customWidth="1"/>
    <col min="3081" max="3081" width="13.7109375" style="106" customWidth="1"/>
    <col min="3082" max="3082" width="1.7109375" style="106" customWidth="1"/>
    <col min="3083" max="3083" width="13.7109375" style="106" customWidth="1"/>
    <col min="3084" max="3084" width="1.7109375" style="106" customWidth="1"/>
    <col min="3085" max="3085" width="13.7109375" style="106" customWidth="1"/>
    <col min="3086" max="3086" width="1.7109375" style="106" customWidth="1"/>
    <col min="3087" max="3087" width="13.7109375" style="106" customWidth="1"/>
    <col min="3088" max="3088" width="1.7109375" style="106" customWidth="1"/>
    <col min="3089" max="3089" width="13.7109375" style="106" customWidth="1"/>
    <col min="3090" max="3090" width="1.7109375" style="106" customWidth="1"/>
    <col min="3091" max="3091" width="13.7109375" style="106" customWidth="1"/>
    <col min="3092" max="3092" width="1.7109375" style="106" customWidth="1"/>
    <col min="3093" max="3093" width="13.7109375" style="106" customWidth="1"/>
    <col min="3094" max="3332" width="9.140625" style="106"/>
    <col min="3333" max="3333" width="26.7109375" style="106" customWidth="1"/>
    <col min="3334" max="3334" width="2" style="106" customWidth="1"/>
    <col min="3335" max="3335" width="13.7109375" style="106" customWidth="1"/>
    <col min="3336" max="3336" width="1.7109375" style="106" customWidth="1"/>
    <col min="3337" max="3337" width="13.7109375" style="106" customWidth="1"/>
    <col min="3338" max="3338" width="1.7109375" style="106" customWidth="1"/>
    <col min="3339" max="3339" width="13.7109375" style="106" customWidth="1"/>
    <col min="3340" max="3340" width="1.7109375" style="106" customWidth="1"/>
    <col min="3341" max="3341" width="13.7109375" style="106" customWidth="1"/>
    <col min="3342" max="3342" width="1.7109375" style="106" customWidth="1"/>
    <col min="3343" max="3343" width="13.7109375" style="106" customWidth="1"/>
    <col min="3344" max="3344" width="1.7109375" style="106" customWidth="1"/>
    <col min="3345" max="3345" width="13.7109375" style="106" customWidth="1"/>
    <col min="3346" max="3346" width="1.7109375" style="106" customWidth="1"/>
    <col min="3347" max="3347" width="13.7109375" style="106" customWidth="1"/>
    <col min="3348" max="3348" width="1.7109375" style="106" customWidth="1"/>
    <col min="3349" max="3349" width="13.7109375" style="106" customWidth="1"/>
    <col min="3350" max="3588" width="9.140625" style="106"/>
    <col min="3589" max="3589" width="26.7109375" style="106" customWidth="1"/>
    <col min="3590" max="3590" width="2" style="106" customWidth="1"/>
    <col min="3591" max="3591" width="13.7109375" style="106" customWidth="1"/>
    <col min="3592" max="3592" width="1.7109375" style="106" customWidth="1"/>
    <col min="3593" max="3593" width="13.7109375" style="106" customWidth="1"/>
    <col min="3594" max="3594" width="1.7109375" style="106" customWidth="1"/>
    <col min="3595" max="3595" width="13.7109375" style="106" customWidth="1"/>
    <col min="3596" max="3596" width="1.7109375" style="106" customWidth="1"/>
    <col min="3597" max="3597" width="13.7109375" style="106" customWidth="1"/>
    <col min="3598" max="3598" width="1.7109375" style="106" customWidth="1"/>
    <col min="3599" max="3599" width="13.7109375" style="106" customWidth="1"/>
    <col min="3600" max="3600" width="1.7109375" style="106" customWidth="1"/>
    <col min="3601" max="3601" width="13.7109375" style="106" customWidth="1"/>
    <col min="3602" max="3602" width="1.7109375" style="106" customWidth="1"/>
    <col min="3603" max="3603" width="13.7109375" style="106" customWidth="1"/>
    <col min="3604" max="3604" width="1.7109375" style="106" customWidth="1"/>
    <col min="3605" max="3605" width="13.7109375" style="106" customWidth="1"/>
    <col min="3606" max="3844" width="9.140625" style="106"/>
    <col min="3845" max="3845" width="26.7109375" style="106" customWidth="1"/>
    <col min="3846" max="3846" width="2" style="106" customWidth="1"/>
    <col min="3847" max="3847" width="13.7109375" style="106" customWidth="1"/>
    <col min="3848" max="3848" width="1.7109375" style="106" customWidth="1"/>
    <col min="3849" max="3849" width="13.7109375" style="106" customWidth="1"/>
    <col min="3850" max="3850" width="1.7109375" style="106" customWidth="1"/>
    <col min="3851" max="3851" width="13.7109375" style="106" customWidth="1"/>
    <col min="3852" max="3852" width="1.7109375" style="106" customWidth="1"/>
    <col min="3853" max="3853" width="13.7109375" style="106" customWidth="1"/>
    <col min="3854" max="3854" width="1.7109375" style="106" customWidth="1"/>
    <col min="3855" max="3855" width="13.7109375" style="106" customWidth="1"/>
    <col min="3856" max="3856" width="1.7109375" style="106" customWidth="1"/>
    <col min="3857" max="3857" width="13.7109375" style="106" customWidth="1"/>
    <col min="3858" max="3858" width="1.7109375" style="106" customWidth="1"/>
    <col min="3859" max="3859" width="13.7109375" style="106" customWidth="1"/>
    <col min="3860" max="3860" width="1.7109375" style="106" customWidth="1"/>
    <col min="3861" max="3861" width="13.7109375" style="106" customWidth="1"/>
    <col min="3862" max="4100" width="9.140625" style="106"/>
    <col min="4101" max="4101" width="26.7109375" style="106" customWidth="1"/>
    <col min="4102" max="4102" width="2" style="106" customWidth="1"/>
    <col min="4103" max="4103" width="13.7109375" style="106" customWidth="1"/>
    <col min="4104" max="4104" width="1.7109375" style="106" customWidth="1"/>
    <col min="4105" max="4105" width="13.7109375" style="106" customWidth="1"/>
    <col min="4106" max="4106" width="1.7109375" style="106" customWidth="1"/>
    <col min="4107" max="4107" width="13.7109375" style="106" customWidth="1"/>
    <col min="4108" max="4108" width="1.7109375" style="106" customWidth="1"/>
    <col min="4109" max="4109" width="13.7109375" style="106" customWidth="1"/>
    <col min="4110" max="4110" width="1.7109375" style="106" customWidth="1"/>
    <col min="4111" max="4111" width="13.7109375" style="106" customWidth="1"/>
    <col min="4112" max="4112" width="1.7109375" style="106" customWidth="1"/>
    <col min="4113" max="4113" width="13.7109375" style="106" customWidth="1"/>
    <col min="4114" max="4114" width="1.7109375" style="106" customWidth="1"/>
    <col min="4115" max="4115" width="13.7109375" style="106" customWidth="1"/>
    <col min="4116" max="4116" width="1.7109375" style="106" customWidth="1"/>
    <col min="4117" max="4117" width="13.7109375" style="106" customWidth="1"/>
    <col min="4118" max="4356" width="9.140625" style="106"/>
    <col min="4357" max="4357" width="26.7109375" style="106" customWidth="1"/>
    <col min="4358" max="4358" width="2" style="106" customWidth="1"/>
    <col min="4359" max="4359" width="13.7109375" style="106" customWidth="1"/>
    <col min="4360" max="4360" width="1.7109375" style="106" customWidth="1"/>
    <col min="4361" max="4361" width="13.7109375" style="106" customWidth="1"/>
    <col min="4362" max="4362" width="1.7109375" style="106" customWidth="1"/>
    <col min="4363" max="4363" width="13.7109375" style="106" customWidth="1"/>
    <col min="4364" max="4364" width="1.7109375" style="106" customWidth="1"/>
    <col min="4365" max="4365" width="13.7109375" style="106" customWidth="1"/>
    <col min="4366" max="4366" width="1.7109375" style="106" customWidth="1"/>
    <col min="4367" max="4367" width="13.7109375" style="106" customWidth="1"/>
    <col min="4368" max="4368" width="1.7109375" style="106" customWidth="1"/>
    <col min="4369" max="4369" width="13.7109375" style="106" customWidth="1"/>
    <col min="4370" max="4370" width="1.7109375" style="106" customWidth="1"/>
    <col min="4371" max="4371" width="13.7109375" style="106" customWidth="1"/>
    <col min="4372" max="4372" width="1.7109375" style="106" customWidth="1"/>
    <col min="4373" max="4373" width="13.7109375" style="106" customWidth="1"/>
    <col min="4374" max="4612" width="9.140625" style="106"/>
    <col min="4613" max="4613" width="26.7109375" style="106" customWidth="1"/>
    <col min="4614" max="4614" width="2" style="106" customWidth="1"/>
    <col min="4615" max="4615" width="13.7109375" style="106" customWidth="1"/>
    <col min="4616" max="4616" width="1.7109375" style="106" customWidth="1"/>
    <col min="4617" max="4617" width="13.7109375" style="106" customWidth="1"/>
    <col min="4618" max="4618" width="1.7109375" style="106" customWidth="1"/>
    <col min="4619" max="4619" width="13.7109375" style="106" customWidth="1"/>
    <col min="4620" max="4620" width="1.7109375" style="106" customWidth="1"/>
    <col min="4621" max="4621" width="13.7109375" style="106" customWidth="1"/>
    <col min="4622" max="4622" width="1.7109375" style="106" customWidth="1"/>
    <col min="4623" max="4623" width="13.7109375" style="106" customWidth="1"/>
    <col min="4624" max="4624" width="1.7109375" style="106" customWidth="1"/>
    <col min="4625" max="4625" width="13.7109375" style="106" customWidth="1"/>
    <col min="4626" max="4626" width="1.7109375" style="106" customWidth="1"/>
    <col min="4627" max="4627" width="13.7109375" style="106" customWidth="1"/>
    <col min="4628" max="4628" width="1.7109375" style="106" customWidth="1"/>
    <col min="4629" max="4629" width="13.7109375" style="106" customWidth="1"/>
    <col min="4630" max="4868" width="9.140625" style="106"/>
    <col min="4869" max="4869" width="26.7109375" style="106" customWidth="1"/>
    <col min="4870" max="4870" width="2" style="106" customWidth="1"/>
    <col min="4871" max="4871" width="13.7109375" style="106" customWidth="1"/>
    <col min="4872" max="4872" width="1.7109375" style="106" customWidth="1"/>
    <col min="4873" max="4873" width="13.7109375" style="106" customWidth="1"/>
    <col min="4874" max="4874" width="1.7109375" style="106" customWidth="1"/>
    <col min="4875" max="4875" width="13.7109375" style="106" customWidth="1"/>
    <col min="4876" max="4876" width="1.7109375" style="106" customWidth="1"/>
    <col min="4877" max="4877" width="13.7109375" style="106" customWidth="1"/>
    <col min="4878" max="4878" width="1.7109375" style="106" customWidth="1"/>
    <col min="4879" max="4879" width="13.7109375" style="106" customWidth="1"/>
    <col min="4880" max="4880" width="1.7109375" style="106" customWidth="1"/>
    <col min="4881" max="4881" width="13.7109375" style="106" customWidth="1"/>
    <col min="4882" max="4882" width="1.7109375" style="106" customWidth="1"/>
    <col min="4883" max="4883" width="13.7109375" style="106" customWidth="1"/>
    <col min="4884" max="4884" width="1.7109375" style="106" customWidth="1"/>
    <col min="4885" max="4885" width="13.7109375" style="106" customWidth="1"/>
    <col min="4886" max="5124" width="9.140625" style="106"/>
    <col min="5125" max="5125" width="26.7109375" style="106" customWidth="1"/>
    <col min="5126" max="5126" width="2" style="106" customWidth="1"/>
    <col min="5127" max="5127" width="13.7109375" style="106" customWidth="1"/>
    <col min="5128" max="5128" width="1.7109375" style="106" customWidth="1"/>
    <col min="5129" max="5129" width="13.7109375" style="106" customWidth="1"/>
    <col min="5130" max="5130" width="1.7109375" style="106" customWidth="1"/>
    <col min="5131" max="5131" width="13.7109375" style="106" customWidth="1"/>
    <col min="5132" max="5132" width="1.7109375" style="106" customWidth="1"/>
    <col min="5133" max="5133" width="13.7109375" style="106" customWidth="1"/>
    <col min="5134" max="5134" width="1.7109375" style="106" customWidth="1"/>
    <col min="5135" max="5135" width="13.7109375" style="106" customWidth="1"/>
    <col min="5136" max="5136" width="1.7109375" style="106" customWidth="1"/>
    <col min="5137" max="5137" width="13.7109375" style="106" customWidth="1"/>
    <col min="5138" max="5138" width="1.7109375" style="106" customWidth="1"/>
    <col min="5139" max="5139" width="13.7109375" style="106" customWidth="1"/>
    <col min="5140" max="5140" width="1.7109375" style="106" customWidth="1"/>
    <col min="5141" max="5141" width="13.7109375" style="106" customWidth="1"/>
    <col min="5142" max="5380" width="9.140625" style="106"/>
    <col min="5381" max="5381" width="26.7109375" style="106" customWidth="1"/>
    <col min="5382" max="5382" width="2" style="106" customWidth="1"/>
    <col min="5383" max="5383" width="13.7109375" style="106" customWidth="1"/>
    <col min="5384" max="5384" width="1.7109375" style="106" customWidth="1"/>
    <col min="5385" max="5385" width="13.7109375" style="106" customWidth="1"/>
    <col min="5386" max="5386" width="1.7109375" style="106" customWidth="1"/>
    <col min="5387" max="5387" width="13.7109375" style="106" customWidth="1"/>
    <col min="5388" max="5388" width="1.7109375" style="106" customWidth="1"/>
    <col min="5389" max="5389" width="13.7109375" style="106" customWidth="1"/>
    <col min="5390" max="5390" width="1.7109375" style="106" customWidth="1"/>
    <col min="5391" max="5391" width="13.7109375" style="106" customWidth="1"/>
    <col min="5392" max="5392" width="1.7109375" style="106" customWidth="1"/>
    <col min="5393" max="5393" width="13.7109375" style="106" customWidth="1"/>
    <col min="5394" max="5394" width="1.7109375" style="106" customWidth="1"/>
    <col min="5395" max="5395" width="13.7109375" style="106" customWidth="1"/>
    <col min="5396" max="5396" width="1.7109375" style="106" customWidth="1"/>
    <col min="5397" max="5397" width="13.7109375" style="106" customWidth="1"/>
    <col min="5398" max="5636" width="9.140625" style="106"/>
    <col min="5637" max="5637" width="26.7109375" style="106" customWidth="1"/>
    <col min="5638" max="5638" width="2" style="106" customWidth="1"/>
    <col min="5639" max="5639" width="13.7109375" style="106" customWidth="1"/>
    <col min="5640" max="5640" width="1.7109375" style="106" customWidth="1"/>
    <col min="5641" max="5641" width="13.7109375" style="106" customWidth="1"/>
    <col min="5642" max="5642" width="1.7109375" style="106" customWidth="1"/>
    <col min="5643" max="5643" width="13.7109375" style="106" customWidth="1"/>
    <col min="5644" max="5644" width="1.7109375" style="106" customWidth="1"/>
    <col min="5645" max="5645" width="13.7109375" style="106" customWidth="1"/>
    <col min="5646" max="5646" width="1.7109375" style="106" customWidth="1"/>
    <col min="5647" max="5647" width="13.7109375" style="106" customWidth="1"/>
    <col min="5648" max="5648" width="1.7109375" style="106" customWidth="1"/>
    <col min="5649" max="5649" width="13.7109375" style="106" customWidth="1"/>
    <col min="5650" max="5650" width="1.7109375" style="106" customWidth="1"/>
    <col min="5651" max="5651" width="13.7109375" style="106" customWidth="1"/>
    <col min="5652" max="5652" width="1.7109375" style="106" customWidth="1"/>
    <col min="5653" max="5653" width="13.7109375" style="106" customWidth="1"/>
    <col min="5654" max="5892" width="9.140625" style="106"/>
    <col min="5893" max="5893" width="26.7109375" style="106" customWidth="1"/>
    <col min="5894" max="5894" width="2" style="106" customWidth="1"/>
    <col min="5895" max="5895" width="13.7109375" style="106" customWidth="1"/>
    <col min="5896" max="5896" width="1.7109375" style="106" customWidth="1"/>
    <col min="5897" max="5897" width="13.7109375" style="106" customWidth="1"/>
    <col min="5898" max="5898" width="1.7109375" style="106" customWidth="1"/>
    <col min="5899" max="5899" width="13.7109375" style="106" customWidth="1"/>
    <col min="5900" max="5900" width="1.7109375" style="106" customWidth="1"/>
    <col min="5901" max="5901" width="13.7109375" style="106" customWidth="1"/>
    <col min="5902" max="5902" width="1.7109375" style="106" customWidth="1"/>
    <col min="5903" max="5903" width="13.7109375" style="106" customWidth="1"/>
    <col min="5904" max="5904" width="1.7109375" style="106" customWidth="1"/>
    <col min="5905" max="5905" width="13.7109375" style="106" customWidth="1"/>
    <col min="5906" max="5906" width="1.7109375" style="106" customWidth="1"/>
    <col min="5907" max="5907" width="13.7109375" style="106" customWidth="1"/>
    <col min="5908" max="5908" width="1.7109375" style="106" customWidth="1"/>
    <col min="5909" max="5909" width="13.7109375" style="106" customWidth="1"/>
    <col min="5910" max="6148" width="9.140625" style="106"/>
    <col min="6149" max="6149" width="26.7109375" style="106" customWidth="1"/>
    <col min="6150" max="6150" width="2" style="106" customWidth="1"/>
    <col min="6151" max="6151" width="13.7109375" style="106" customWidth="1"/>
    <col min="6152" max="6152" width="1.7109375" style="106" customWidth="1"/>
    <col min="6153" max="6153" width="13.7109375" style="106" customWidth="1"/>
    <col min="6154" max="6154" width="1.7109375" style="106" customWidth="1"/>
    <col min="6155" max="6155" width="13.7109375" style="106" customWidth="1"/>
    <col min="6156" max="6156" width="1.7109375" style="106" customWidth="1"/>
    <col min="6157" max="6157" width="13.7109375" style="106" customWidth="1"/>
    <col min="6158" max="6158" width="1.7109375" style="106" customWidth="1"/>
    <col min="6159" max="6159" width="13.7109375" style="106" customWidth="1"/>
    <col min="6160" max="6160" width="1.7109375" style="106" customWidth="1"/>
    <col min="6161" max="6161" width="13.7109375" style="106" customWidth="1"/>
    <col min="6162" max="6162" width="1.7109375" style="106" customWidth="1"/>
    <col min="6163" max="6163" width="13.7109375" style="106" customWidth="1"/>
    <col min="6164" max="6164" width="1.7109375" style="106" customWidth="1"/>
    <col min="6165" max="6165" width="13.7109375" style="106" customWidth="1"/>
    <col min="6166" max="6404" width="9.140625" style="106"/>
    <col min="6405" max="6405" width="26.7109375" style="106" customWidth="1"/>
    <col min="6406" max="6406" width="2" style="106" customWidth="1"/>
    <col min="6407" max="6407" width="13.7109375" style="106" customWidth="1"/>
    <col min="6408" max="6408" width="1.7109375" style="106" customWidth="1"/>
    <col min="6409" max="6409" width="13.7109375" style="106" customWidth="1"/>
    <col min="6410" max="6410" width="1.7109375" style="106" customWidth="1"/>
    <col min="6411" max="6411" width="13.7109375" style="106" customWidth="1"/>
    <col min="6412" max="6412" width="1.7109375" style="106" customWidth="1"/>
    <col min="6413" max="6413" width="13.7109375" style="106" customWidth="1"/>
    <col min="6414" max="6414" width="1.7109375" style="106" customWidth="1"/>
    <col min="6415" max="6415" width="13.7109375" style="106" customWidth="1"/>
    <col min="6416" max="6416" width="1.7109375" style="106" customWidth="1"/>
    <col min="6417" max="6417" width="13.7109375" style="106" customWidth="1"/>
    <col min="6418" max="6418" width="1.7109375" style="106" customWidth="1"/>
    <col min="6419" max="6419" width="13.7109375" style="106" customWidth="1"/>
    <col min="6420" max="6420" width="1.7109375" style="106" customWidth="1"/>
    <col min="6421" max="6421" width="13.7109375" style="106" customWidth="1"/>
    <col min="6422" max="6660" width="9.140625" style="106"/>
    <col min="6661" max="6661" width="26.7109375" style="106" customWidth="1"/>
    <col min="6662" max="6662" width="2" style="106" customWidth="1"/>
    <col min="6663" max="6663" width="13.7109375" style="106" customWidth="1"/>
    <col min="6664" max="6664" width="1.7109375" style="106" customWidth="1"/>
    <col min="6665" max="6665" width="13.7109375" style="106" customWidth="1"/>
    <col min="6666" max="6666" width="1.7109375" style="106" customWidth="1"/>
    <col min="6667" max="6667" width="13.7109375" style="106" customWidth="1"/>
    <col min="6668" max="6668" width="1.7109375" style="106" customWidth="1"/>
    <col min="6669" max="6669" width="13.7109375" style="106" customWidth="1"/>
    <col min="6670" max="6670" width="1.7109375" style="106" customWidth="1"/>
    <col min="6671" max="6671" width="13.7109375" style="106" customWidth="1"/>
    <col min="6672" max="6672" width="1.7109375" style="106" customWidth="1"/>
    <col min="6673" max="6673" width="13.7109375" style="106" customWidth="1"/>
    <col min="6674" max="6674" width="1.7109375" style="106" customWidth="1"/>
    <col min="6675" max="6675" width="13.7109375" style="106" customWidth="1"/>
    <col min="6676" max="6676" width="1.7109375" style="106" customWidth="1"/>
    <col min="6677" max="6677" width="13.7109375" style="106" customWidth="1"/>
    <col min="6678" max="6916" width="9.140625" style="106"/>
    <col min="6917" max="6917" width="26.7109375" style="106" customWidth="1"/>
    <col min="6918" max="6918" width="2" style="106" customWidth="1"/>
    <col min="6919" max="6919" width="13.7109375" style="106" customWidth="1"/>
    <col min="6920" max="6920" width="1.7109375" style="106" customWidth="1"/>
    <col min="6921" max="6921" width="13.7109375" style="106" customWidth="1"/>
    <col min="6922" max="6922" width="1.7109375" style="106" customWidth="1"/>
    <col min="6923" max="6923" width="13.7109375" style="106" customWidth="1"/>
    <col min="6924" max="6924" width="1.7109375" style="106" customWidth="1"/>
    <col min="6925" max="6925" width="13.7109375" style="106" customWidth="1"/>
    <col min="6926" max="6926" width="1.7109375" style="106" customWidth="1"/>
    <col min="6927" max="6927" width="13.7109375" style="106" customWidth="1"/>
    <col min="6928" max="6928" width="1.7109375" style="106" customWidth="1"/>
    <col min="6929" max="6929" width="13.7109375" style="106" customWidth="1"/>
    <col min="6930" max="6930" width="1.7109375" style="106" customWidth="1"/>
    <col min="6931" max="6931" width="13.7109375" style="106" customWidth="1"/>
    <col min="6932" max="6932" width="1.7109375" style="106" customWidth="1"/>
    <col min="6933" max="6933" width="13.7109375" style="106" customWidth="1"/>
    <col min="6934" max="7172" width="9.140625" style="106"/>
    <col min="7173" max="7173" width="26.7109375" style="106" customWidth="1"/>
    <col min="7174" max="7174" width="2" style="106" customWidth="1"/>
    <col min="7175" max="7175" width="13.7109375" style="106" customWidth="1"/>
    <col min="7176" max="7176" width="1.7109375" style="106" customWidth="1"/>
    <col min="7177" max="7177" width="13.7109375" style="106" customWidth="1"/>
    <col min="7178" max="7178" width="1.7109375" style="106" customWidth="1"/>
    <col min="7179" max="7179" width="13.7109375" style="106" customWidth="1"/>
    <col min="7180" max="7180" width="1.7109375" style="106" customWidth="1"/>
    <col min="7181" max="7181" width="13.7109375" style="106" customWidth="1"/>
    <col min="7182" max="7182" width="1.7109375" style="106" customWidth="1"/>
    <col min="7183" max="7183" width="13.7109375" style="106" customWidth="1"/>
    <col min="7184" max="7184" width="1.7109375" style="106" customWidth="1"/>
    <col min="7185" max="7185" width="13.7109375" style="106" customWidth="1"/>
    <col min="7186" max="7186" width="1.7109375" style="106" customWidth="1"/>
    <col min="7187" max="7187" width="13.7109375" style="106" customWidth="1"/>
    <col min="7188" max="7188" width="1.7109375" style="106" customWidth="1"/>
    <col min="7189" max="7189" width="13.7109375" style="106" customWidth="1"/>
    <col min="7190" max="7428" width="9.140625" style="106"/>
    <col min="7429" max="7429" width="26.7109375" style="106" customWidth="1"/>
    <col min="7430" max="7430" width="2" style="106" customWidth="1"/>
    <col min="7431" max="7431" width="13.7109375" style="106" customWidth="1"/>
    <col min="7432" max="7432" width="1.7109375" style="106" customWidth="1"/>
    <col min="7433" max="7433" width="13.7109375" style="106" customWidth="1"/>
    <col min="7434" max="7434" width="1.7109375" style="106" customWidth="1"/>
    <col min="7435" max="7435" width="13.7109375" style="106" customWidth="1"/>
    <col min="7436" max="7436" width="1.7109375" style="106" customWidth="1"/>
    <col min="7437" max="7437" width="13.7109375" style="106" customWidth="1"/>
    <col min="7438" max="7438" width="1.7109375" style="106" customWidth="1"/>
    <col min="7439" max="7439" width="13.7109375" style="106" customWidth="1"/>
    <col min="7440" max="7440" width="1.7109375" style="106" customWidth="1"/>
    <col min="7441" max="7441" width="13.7109375" style="106" customWidth="1"/>
    <col min="7442" max="7442" width="1.7109375" style="106" customWidth="1"/>
    <col min="7443" max="7443" width="13.7109375" style="106" customWidth="1"/>
    <col min="7444" max="7444" width="1.7109375" style="106" customWidth="1"/>
    <col min="7445" max="7445" width="13.7109375" style="106" customWidth="1"/>
    <col min="7446" max="7684" width="9.140625" style="106"/>
    <col min="7685" max="7685" width="26.7109375" style="106" customWidth="1"/>
    <col min="7686" max="7686" width="2" style="106" customWidth="1"/>
    <col min="7687" max="7687" width="13.7109375" style="106" customWidth="1"/>
    <col min="7688" max="7688" width="1.7109375" style="106" customWidth="1"/>
    <col min="7689" max="7689" width="13.7109375" style="106" customWidth="1"/>
    <col min="7690" max="7690" width="1.7109375" style="106" customWidth="1"/>
    <col min="7691" max="7691" width="13.7109375" style="106" customWidth="1"/>
    <col min="7692" max="7692" width="1.7109375" style="106" customWidth="1"/>
    <col min="7693" max="7693" width="13.7109375" style="106" customWidth="1"/>
    <col min="7694" max="7694" width="1.7109375" style="106" customWidth="1"/>
    <col min="7695" max="7695" width="13.7109375" style="106" customWidth="1"/>
    <col min="7696" max="7696" width="1.7109375" style="106" customWidth="1"/>
    <col min="7697" max="7697" width="13.7109375" style="106" customWidth="1"/>
    <col min="7698" max="7698" width="1.7109375" style="106" customWidth="1"/>
    <col min="7699" max="7699" width="13.7109375" style="106" customWidth="1"/>
    <col min="7700" max="7700" width="1.7109375" style="106" customWidth="1"/>
    <col min="7701" max="7701" width="13.7109375" style="106" customWidth="1"/>
    <col min="7702" max="7940" width="9.140625" style="106"/>
    <col min="7941" max="7941" width="26.7109375" style="106" customWidth="1"/>
    <col min="7942" max="7942" width="2" style="106" customWidth="1"/>
    <col min="7943" max="7943" width="13.7109375" style="106" customWidth="1"/>
    <col min="7944" max="7944" width="1.7109375" style="106" customWidth="1"/>
    <col min="7945" max="7945" width="13.7109375" style="106" customWidth="1"/>
    <col min="7946" max="7946" width="1.7109375" style="106" customWidth="1"/>
    <col min="7947" max="7947" width="13.7109375" style="106" customWidth="1"/>
    <col min="7948" max="7948" width="1.7109375" style="106" customWidth="1"/>
    <col min="7949" max="7949" width="13.7109375" style="106" customWidth="1"/>
    <col min="7950" max="7950" width="1.7109375" style="106" customWidth="1"/>
    <col min="7951" max="7951" width="13.7109375" style="106" customWidth="1"/>
    <col min="7952" max="7952" width="1.7109375" style="106" customWidth="1"/>
    <col min="7953" max="7953" width="13.7109375" style="106" customWidth="1"/>
    <col min="7954" max="7954" width="1.7109375" style="106" customWidth="1"/>
    <col min="7955" max="7955" width="13.7109375" style="106" customWidth="1"/>
    <col min="7956" max="7956" width="1.7109375" style="106" customWidth="1"/>
    <col min="7957" max="7957" width="13.7109375" style="106" customWidth="1"/>
    <col min="7958" max="8196" width="9.140625" style="106"/>
    <col min="8197" max="8197" width="26.7109375" style="106" customWidth="1"/>
    <col min="8198" max="8198" width="2" style="106" customWidth="1"/>
    <col min="8199" max="8199" width="13.7109375" style="106" customWidth="1"/>
    <col min="8200" max="8200" width="1.7109375" style="106" customWidth="1"/>
    <col min="8201" max="8201" width="13.7109375" style="106" customWidth="1"/>
    <col min="8202" max="8202" width="1.7109375" style="106" customWidth="1"/>
    <col min="8203" max="8203" width="13.7109375" style="106" customWidth="1"/>
    <col min="8204" max="8204" width="1.7109375" style="106" customWidth="1"/>
    <col min="8205" max="8205" width="13.7109375" style="106" customWidth="1"/>
    <col min="8206" max="8206" width="1.7109375" style="106" customWidth="1"/>
    <col min="8207" max="8207" width="13.7109375" style="106" customWidth="1"/>
    <col min="8208" max="8208" width="1.7109375" style="106" customWidth="1"/>
    <col min="8209" max="8209" width="13.7109375" style="106" customWidth="1"/>
    <col min="8210" max="8210" width="1.7109375" style="106" customWidth="1"/>
    <col min="8211" max="8211" width="13.7109375" style="106" customWidth="1"/>
    <col min="8212" max="8212" width="1.7109375" style="106" customWidth="1"/>
    <col min="8213" max="8213" width="13.7109375" style="106" customWidth="1"/>
    <col min="8214" max="8452" width="9.140625" style="106"/>
    <col min="8453" max="8453" width="26.7109375" style="106" customWidth="1"/>
    <col min="8454" max="8454" width="2" style="106" customWidth="1"/>
    <col min="8455" max="8455" width="13.7109375" style="106" customWidth="1"/>
    <col min="8456" max="8456" width="1.7109375" style="106" customWidth="1"/>
    <col min="8457" max="8457" width="13.7109375" style="106" customWidth="1"/>
    <col min="8458" max="8458" width="1.7109375" style="106" customWidth="1"/>
    <col min="8459" max="8459" width="13.7109375" style="106" customWidth="1"/>
    <col min="8460" max="8460" width="1.7109375" style="106" customWidth="1"/>
    <col min="8461" max="8461" width="13.7109375" style="106" customWidth="1"/>
    <col min="8462" max="8462" width="1.7109375" style="106" customWidth="1"/>
    <col min="8463" max="8463" width="13.7109375" style="106" customWidth="1"/>
    <col min="8464" max="8464" width="1.7109375" style="106" customWidth="1"/>
    <col min="8465" max="8465" width="13.7109375" style="106" customWidth="1"/>
    <col min="8466" max="8466" width="1.7109375" style="106" customWidth="1"/>
    <col min="8467" max="8467" width="13.7109375" style="106" customWidth="1"/>
    <col min="8468" max="8468" width="1.7109375" style="106" customWidth="1"/>
    <col min="8469" max="8469" width="13.7109375" style="106" customWidth="1"/>
    <col min="8470" max="8708" width="9.140625" style="106"/>
    <col min="8709" max="8709" width="26.7109375" style="106" customWidth="1"/>
    <col min="8710" max="8710" width="2" style="106" customWidth="1"/>
    <col min="8711" max="8711" width="13.7109375" style="106" customWidth="1"/>
    <col min="8712" max="8712" width="1.7109375" style="106" customWidth="1"/>
    <col min="8713" max="8713" width="13.7109375" style="106" customWidth="1"/>
    <col min="8714" max="8714" width="1.7109375" style="106" customWidth="1"/>
    <col min="8715" max="8715" width="13.7109375" style="106" customWidth="1"/>
    <col min="8716" max="8716" width="1.7109375" style="106" customWidth="1"/>
    <col min="8717" max="8717" width="13.7109375" style="106" customWidth="1"/>
    <col min="8718" max="8718" width="1.7109375" style="106" customWidth="1"/>
    <col min="8719" max="8719" width="13.7109375" style="106" customWidth="1"/>
    <col min="8720" max="8720" width="1.7109375" style="106" customWidth="1"/>
    <col min="8721" max="8721" width="13.7109375" style="106" customWidth="1"/>
    <col min="8722" max="8722" width="1.7109375" style="106" customWidth="1"/>
    <col min="8723" max="8723" width="13.7109375" style="106" customWidth="1"/>
    <col min="8724" max="8724" width="1.7109375" style="106" customWidth="1"/>
    <col min="8725" max="8725" width="13.7109375" style="106" customWidth="1"/>
    <col min="8726" max="8964" width="9.140625" style="106"/>
    <col min="8965" max="8965" width="26.7109375" style="106" customWidth="1"/>
    <col min="8966" max="8966" width="2" style="106" customWidth="1"/>
    <col min="8967" max="8967" width="13.7109375" style="106" customWidth="1"/>
    <col min="8968" max="8968" width="1.7109375" style="106" customWidth="1"/>
    <col min="8969" max="8969" width="13.7109375" style="106" customWidth="1"/>
    <col min="8970" max="8970" width="1.7109375" style="106" customWidth="1"/>
    <col min="8971" max="8971" width="13.7109375" style="106" customWidth="1"/>
    <col min="8972" max="8972" width="1.7109375" style="106" customWidth="1"/>
    <col min="8973" max="8973" width="13.7109375" style="106" customWidth="1"/>
    <col min="8974" max="8974" width="1.7109375" style="106" customWidth="1"/>
    <col min="8975" max="8975" width="13.7109375" style="106" customWidth="1"/>
    <col min="8976" max="8976" width="1.7109375" style="106" customWidth="1"/>
    <col min="8977" max="8977" width="13.7109375" style="106" customWidth="1"/>
    <col min="8978" max="8978" width="1.7109375" style="106" customWidth="1"/>
    <col min="8979" max="8979" width="13.7109375" style="106" customWidth="1"/>
    <col min="8980" max="8980" width="1.7109375" style="106" customWidth="1"/>
    <col min="8981" max="8981" width="13.7109375" style="106" customWidth="1"/>
    <col min="8982" max="9220" width="9.140625" style="106"/>
    <col min="9221" max="9221" width="26.7109375" style="106" customWidth="1"/>
    <col min="9222" max="9222" width="2" style="106" customWidth="1"/>
    <col min="9223" max="9223" width="13.7109375" style="106" customWidth="1"/>
    <col min="9224" max="9224" width="1.7109375" style="106" customWidth="1"/>
    <col min="9225" max="9225" width="13.7109375" style="106" customWidth="1"/>
    <col min="9226" max="9226" width="1.7109375" style="106" customWidth="1"/>
    <col min="9227" max="9227" width="13.7109375" style="106" customWidth="1"/>
    <col min="9228" max="9228" width="1.7109375" style="106" customWidth="1"/>
    <col min="9229" max="9229" width="13.7109375" style="106" customWidth="1"/>
    <col min="9230" max="9230" width="1.7109375" style="106" customWidth="1"/>
    <col min="9231" max="9231" width="13.7109375" style="106" customWidth="1"/>
    <col min="9232" max="9232" width="1.7109375" style="106" customWidth="1"/>
    <col min="9233" max="9233" width="13.7109375" style="106" customWidth="1"/>
    <col min="9234" max="9234" width="1.7109375" style="106" customWidth="1"/>
    <col min="9235" max="9235" width="13.7109375" style="106" customWidth="1"/>
    <col min="9236" max="9236" width="1.7109375" style="106" customWidth="1"/>
    <col min="9237" max="9237" width="13.7109375" style="106" customWidth="1"/>
    <col min="9238" max="9476" width="9.140625" style="106"/>
    <col min="9477" max="9477" width="26.7109375" style="106" customWidth="1"/>
    <col min="9478" max="9478" width="2" style="106" customWidth="1"/>
    <col min="9479" max="9479" width="13.7109375" style="106" customWidth="1"/>
    <col min="9480" max="9480" width="1.7109375" style="106" customWidth="1"/>
    <col min="9481" max="9481" width="13.7109375" style="106" customWidth="1"/>
    <col min="9482" max="9482" width="1.7109375" style="106" customWidth="1"/>
    <col min="9483" max="9483" width="13.7109375" style="106" customWidth="1"/>
    <col min="9484" max="9484" width="1.7109375" style="106" customWidth="1"/>
    <col min="9485" max="9485" width="13.7109375" style="106" customWidth="1"/>
    <col min="9486" max="9486" width="1.7109375" style="106" customWidth="1"/>
    <col min="9487" max="9487" width="13.7109375" style="106" customWidth="1"/>
    <col min="9488" max="9488" width="1.7109375" style="106" customWidth="1"/>
    <col min="9489" max="9489" width="13.7109375" style="106" customWidth="1"/>
    <col min="9490" max="9490" width="1.7109375" style="106" customWidth="1"/>
    <col min="9491" max="9491" width="13.7109375" style="106" customWidth="1"/>
    <col min="9492" max="9492" width="1.7109375" style="106" customWidth="1"/>
    <col min="9493" max="9493" width="13.7109375" style="106" customWidth="1"/>
    <col min="9494" max="9732" width="9.140625" style="106"/>
    <col min="9733" max="9733" width="26.7109375" style="106" customWidth="1"/>
    <col min="9734" max="9734" width="2" style="106" customWidth="1"/>
    <col min="9735" max="9735" width="13.7109375" style="106" customWidth="1"/>
    <col min="9736" max="9736" width="1.7109375" style="106" customWidth="1"/>
    <col min="9737" max="9737" width="13.7109375" style="106" customWidth="1"/>
    <col min="9738" max="9738" width="1.7109375" style="106" customWidth="1"/>
    <col min="9739" max="9739" width="13.7109375" style="106" customWidth="1"/>
    <col min="9740" max="9740" width="1.7109375" style="106" customWidth="1"/>
    <col min="9741" max="9741" width="13.7109375" style="106" customWidth="1"/>
    <col min="9742" max="9742" width="1.7109375" style="106" customWidth="1"/>
    <col min="9743" max="9743" width="13.7109375" style="106" customWidth="1"/>
    <col min="9744" max="9744" width="1.7109375" style="106" customWidth="1"/>
    <col min="9745" max="9745" width="13.7109375" style="106" customWidth="1"/>
    <col min="9746" max="9746" width="1.7109375" style="106" customWidth="1"/>
    <col min="9747" max="9747" width="13.7109375" style="106" customWidth="1"/>
    <col min="9748" max="9748" width="1.7109375" style="106" customWidth="1"/>
    <col min="9749" max="9749" width="13.7109375" style="106" customWidth="1"/>
    <col min="9750" max="9988" width="9.140625" style="106"/>
    <col min="9989" max="9989" width="26.7109375" style="106" customWidth="1"/>
    <col min="9990" max="9990" width="2" style="106" customWidth="1"/>
    <col min="9991" max="9991" width="13.7109375" style="106" customWidth="1"/>
    <col min="9992" max="9992" width="1.7109375" style="106" customWidth="1"/>
    <col min="9993" max="9993" width="13.7109375" style="106" customWidth="1"/>
    <col min="9994" max="9994" width="1.7109375" style="106" customWidth="1"/>
    <col min="9995" max="9995" width="13.7109375" style="106" customWidth="1"/>
    <col min="9996" max="9996" width="1.7109375" style="106" customWidth="1"/>
    <col min="9997" max="9997" width="13.7109375" style="106" customWidth="1"/>
    <col min="9998" max="9998" width="1.7109375" style="106" customWidth="1"/>
    <col min="9999" max="9999" width="13.7109375" style="106" customWidth="1"/>
    <col min="10000" max="10000" width="1.7109375" style="106" customWidth="1"/>
    <col min="10001" max="10001" width="13.7109375" style="106" customWidth="1"/>
    <col min="10002" max="10002" width="1.7109375" style="106" customWidth="1"/>
    <col min="10003" max="10003" width="13.7109375" style="106" customWidth="1"/>
    <col min="10004" max="10004" width="1.7109375" style="106" customWidth="1"/>
    <col min="10005" max="10005" width="13.7109375" style="106" customWidth="1"/>
    <col min="10006" max="10244" width="9.140625" style="106"/>
    <col min="10245" max="10245" width="26.7109375" style="106" customWidth="1"/>
    <col min="10246" max="10246" width="2" style="106" customWidth="1"/>
    <col min="10247" max="10247" width="13.7109375" style="106" customWidth="1"/>
    <col min="10248" max="10248" width="1.7109375" style="106" customWidth="1"/>
    <col min="10249" max="10249" width="13.7109375" style="106" customWidth="1"/>
    <col min="10250" max="10250" width="1.7109375" style="106" customWidth="1"/>
    <col min="10251" max="10251" width="13.7109375" style="106" customWidth="1"/>
    <col min="10252" max="10252" width="1.7109375" style="106" customWidth="1"/>
    <col min="10253" max="10253" width="13.7109375" style="106" customWidth="1"/>
    <col min="10254" max="10254" width="1.7109375" style="106" customWidth="1"/>
    <col min="10255" max="10255" width="13.7109375" style="106" customWidth="1"/>
    <col min="10256" max="10256" width="1.7109375" style="106" customWidth="1"/>
    <col min="10257" max="10257" width="13.7109375" style="106" customWidth="1"/>
    <col min="10258" max="10258" width="1.7109375" style="106" customWidth="1"/>
    <col min="10259" max="10259" width="13.7109375" style="106" customWidth="1"/>
    <col min="10260" max="10260" width="1.7109375" style="106" customWidth="1"/>
    <col min="10261" max="10261" width="13.7109375" style="106" customWidth="1"/>
    <col min="10262" max="10500" width="9.140625" style="106"/>
    <col min="10501" max="10501" width="26.7109375" style="106" customWidth="1"/>
    <col min="10502" max="10502" width="2" style="106" customWidth="1"/>
    <col min="10503" max="10503" width="13.7109375" style="106" customWidth="1"/>
    <col min="10504" max="10504" width="1.7109375" style="106" customWidth="1"/>
    <col min="10505" max="10505" width="13.7109375" style="106" customWidth="1"/>
    <col min="10506" max="10506" width="1.7109375" style="106" customWidth="1"/>
    <col min="10507" max="10507" width="13.7109375" style="106" customWidth="1"/>
    <col min="10508" max="10508" width="1.7109375" style="106" customWidth="1"/>
    <col min="10509" max="10509" width="13.7109375" style="106" customWidth="1"/>
    <col min="10510" max="10510" width="1.7109375" style="106" customWidth="1"/>
    <col min="10511" max="10511" width="13.7109375" style="106" customWidth="1"/>
    <col min="10512" max="10512" width="1.7109375" style="106" customWidth="1"/>
    <col min="10513" max="10513" width="13.7109375" style="106" customWidth="1"/>
    <col min="10514" max="10514" width="1.7109375" style="106" customWidth="1"/>
    <col min="10515" max="10515" width="13.7109375" style="106" customWidth="1"/>
    <col min="10516" max="10516" width="1.7109375" style="106" customWidth="1"/>
    <col min="10517" max="10517" width="13.7109375" style="106" customWidth="1"/>
    <col min="10518" max="10756" width="9.140625" style="106"/>
    <col min="10757" max="10757" width="26.7109375" style="106" customWidth="1"/>
    <col min="10758" max="10758" width="2" style="106" customWidth="1"/>
    <col min="10759" max="10759" width="13.7109375" style="106" customWidth="1"/>
    <col min="10760" max="10760" width="1.7109375" style="106" customWidth="1"/>
    <col min="10761" max="10761" width="13.7109375" style="106" customWidth="1"/>
    <col min="10762" max="10762" width="1.7109375" style="106" customWidth="1"/>
    <col min="10763" max="10763" width="13.7109375" style="106" customWidth="1"/>
    <col min="10764" max="10764" width="1.7109375" style="106" customWidth="1"/>
    <col min="10765" max="10765" width="13.7109375" style="106" customWidth="1"/>
    <col min="10766" max="10766" width="1.7109375" style="106" customWidth="1"/>
    <col min="10767" max="10767" width="13.7109375" style="106" customWidth="1"/>
    <col min="10768" max="10768" width="1.7109375" style="106" customWidth="1"/>
    <col min="10769" max="10769" width="13.7109375" style="106" customWidth="1"/>
    <col min="10770" max="10770" width="1.7109375" style="106" customWidth="1"/>
    <col min="10771" max="10771" width="13.7109375" style="106" customWidth="1"/>
    <col min="10772" max="10772" width="1.7109375" style="106" customWidth="1"/>
    <col min="10773" max="10773" width="13.7109375" style="106" customWidth="1"/>
    <col min="10774" max="11012" width="9.140625" style="106"/>
    <col min="11013" max="11013" width="26.7109375" style="106" customWidth="1"/>
    <col min="11014" max="11014" width="2" style="106" customWidth="1"/>
    <col min="11015" max="11015" width="13.7109375" style="106" customWidth="1"/>
    <col min="11016" max="11016" width="1.7109375" style="106" customWidth="1"/>
    <col min="11017" max="11017" width="13.7109375" style="106" customWidth="1"/>
    <col min="11018" max="11018" width="1.7109375" style="106" customWidth="1"/>
    <col min="11019" max="11019" width="13.7109375" style="106" customWidth="1"/>
    <col min="11020" max="11020" width="1.7109375" style="106" customWidth="1"/>
    <col min="11021" max="11021" width="13.7109375" style="106" customWidth="1"/>
    <col min="11022" max="11022" width="1.7109375" style="106" customWidth="1"/>
    <col min="11023" max="11023" width="13.7109375" style="106" customWidth="1"/>
    <col min="11024" max="11024" width="1.7109375" style="106" customWidth="1"/>
    <col min="11025" max="11025" width="13.7109375" style="106" customWidth="1"/>
    <col min="11026" max="11026" width="1.7109375" style="106" customWidth="1"/>
    <col min="11027" max="11027" width="13.7109375" style="106" customWidth="1"/>
    <col min="11028" max="11028" width="1.7109375" style="106" customWidth="1"/>
    <col min="11029" max="11029" width="13.7109375" style="106" customWidth="1"/>
    <col min="11030" max="11268" width="9.140625" style="106"/>
    <col min="11269" max="11269" width="26.7109375" style="106" customWidth="1"/>
    <col min="11270" max="11270" width="2" style="106" customWidth="1"/>
    <col min="11271" max="11271" width="13.7109375" style="106" customWidth="1"/>
    <col min="11272" max="11272" width="1.7109375" style="106" customWidth="1"/>
    <col min="11273" max="11273" width="13.7109375" style="106" customWidth="1"/>
    <col min="11274" max="11274" width="1.7109375" style="106" customWidth="1"/>
    <col min="11275" max="11275" width="13.7109375" style="106" customWidth="1"/>
    <col min="11276" max="11276" width="1.7109375" style="106" customWidth="1"/>
    <col min="11277" max="11277" width="13.7109375" style="106" customWidth="1"/>
    <col min="11278" max="11278" width="1.7109375" style="106" customWidth="1"/>
    <col min="11279" max="11279" width="13.7109375" style="106" customWidth="1"/>
    <col min="11280" max="11280" width="1.7109375" style="106" customWidth="1"/>
    <col min="11281" max="11281" width="13.7109375" style="106" customWidth="1"/>
    <col min="11282" max="11282" width="1.7109375" style="106" customWidth="1"/>
    <col min="11283" max="11283" width="13.7109375" style="106" customWidth="1"/>
    <col min="11284" max="11284" width="1.7109375" style="106" customWidth="1"/>
    <col min="11285" max="11285" width="13.7109375" style="106" customWidth="1"/>
    <col min="11286" max="11524" width="9.140625" style="106"/>
    <col min="11525" max="11525" width="26.7109375" style="106" customWidth="1"/>
    <col min="11526" max="11526" width="2" style="106" customWidth="1"/>
    <col min="11527" max="11527" width="13.7109375" style="106" customWidth="1"/>
    <col min="11528" max="11528" width="1.7109375" style="106" customWidth="1"/>
    <col min="11529" max="11529" width="13.7109375" style="106" customWidth="1"/>
    <col min="11530" max="11530" width="1.7109375" style="106" customWidth="1"/>
    <col min="11531" max="11531" width="13.7109375" style="106" customWidth="1"/>
    <col min="11532" max="11532" width="1.7109375" style="106" customWidth="1"/>
    <col min="11533" max="11533" width="13.7109375" style="106" customWidth="1"/>
    <col min="11534" max="11534" width="1.7109375" style="106" customWidth="1"/>
    <col min="11535" max="11535" width="13.7109375" style="106" customWidth="1"/>
    <col min="11536" max="11536" width="1.7109375" style="106" customWidth="1"/>
    <col min="11537" max="11537" width="13.7109375" style="106" customWidth="1"/>
    <col min="11538" max="11538" width="1.7109375" style="106" customWidth="1"/>
    <col min="11539" max="11539" width="13.7109375" style="106" customWidth="1"/>
    <col min="11540" max="11540" width="1.7109375" style="106" customWidth="1"/>
    <col min="11541" max="11541" width="13.7109375" style="106" customWidth="1"/>
    <col min="11542" max="11780" width="9.140625" style="106"/>
    <col min="11781" max="11781" width="26.7109375" style="106" customWidth="1"/>
    <col min="11782" max="11782" width="2" style="106" customWidth="1"/>
    <col min="11783" max="11783" width="13.7109375" style="106" customWidth="1"/>
    <col min="11784" max="11784" width="1.7109375" style="106" customWidth="1"/>
    <col min="11785" max="11785" width="13.7109375" style="106" customWidth="1"/>
    <col min="11786" max="11786" width="1.7109375" style="106" customWidth="1"/>
    <col min="11787" max="11787" width="13.7109375" style="106" customWidth="1"/>
    <col min="11788" max="11788" width="1.7109375" style="106" customWidth="1"/>
    <col min="11789" max="11789" width="13.7109375" style="106" customWidth="1"/>
    <col min="11790" max="11790" width="1.7109375" style="106" customWidth="1"/>
    <col min="11791" max="11791" width="13.7109375" style="106" customWidth="1"/>
    <col min="11792" max="11792" width="1.7109375" style="106" customWidth="1"/>
    <col min="11793" max="11793" width="13.7109375" style="106" customWidth="1"/>
    <col min="11794" max="11794" width="1.7109375" style="106" customWidth="1"/>
    <col min="11795" max="11795" width="13.7109375" style="106" customWidth="1"/>
    <col min="11796" max="11796" width="1.7109375" style="106" customWidth="1"/>
    <col min="11797" max="11797" width="13.7109375" style="106" customWidth="1"/>
    <col min="11798" max="12036" width="9.140625" style="106"/>
    <col min="12037" max="12037" width="26.7109375" style="106" customWidth="1"/>
    <col min="12038" max="12038" width="2" style="106" customWidth="1"/>
    <col min="12039" max="12039" width="13.7109375" style="106" customWidth="1"/>
    <col min="12040" max="12040" width="1.7109375" style="106" customWidth="1"/>
    <col min="12041" max="12041" width="13.7109375" style="106" customWidth="1"/>
    <col min="12042" max="12042" width="1.7109375" style="106" customWidth="1"/>
    <col min="12043" max="12043" width="13.7109375" style="106" customWidth="1"/>
    <col min="12044" max="12044" width="1.7109375" style="106" customWidth="1"/>
    <col min="12045" max="12045" width="13.7109375" style="106" customWidth="1"/>
    <col min="12046" max="12046" width="1.7109375" style="106" customWidth="1"/>
    <col min="12047" max="12047" width="13.7109375" style="106" customWidth="1"/>
    <col min="12048" max="12048" width="1.7109375" style="106" customWidth="1"/>
    <col min="12049" max="12049" width="13.7109375" style="106" customWidth="1"/>
    <col min="12050" max="12050" width="1.7109375" style="106" customWidth="1"/>
    <col min="12051" max="12051" width="13.7109375" style="106" customWidth="1"/>
    <col min="12052" max="12052" width="1.7109375" style="106" customWidth="1"/>
    <col min="12053" max="12053" width="13.7109375" style="106" customWidth="1"/>
    <col min="12054" max="12292" width="9.140625" style="106"/>
    <col min="12293" max="12293" width="26.7109375" style="106" customWidth="1"/>
    <col min="12294" max="12294" width="2" style="106" customWidth="1"/>
    <col min="12295" max="12295" width="13.7109375" style="106" customWidth="1"/>
    <col min="12296" max="12296" width="1.7109375" style="106" customWidth="1"/>
    <col min="12297" max="12297" width="13.7109375" style="106" customWidth="1"/>
    <col min="12298" max="12298" width="1.7109375" style="106" customWidth="1"/>
    <col min="12299" max="12299" width="13.7109375" style="106" customWidth="1"/>
    <col min="12300" max="12300" width="1.7109375" style="106" customWidth="1"/>
    <col min="12301" max="12301" width="13.7109375" style="106" customWidth="1"/>
    <col min="12302" max="12302" width="1.7109375" style="106" customWidth="1"/>
    <col min="12303" max="12303" width="13.7109375" style="106" customWidth="1"/>
    <col min="12304" max="12304" width="1.7109375" style="106" customWidth="1"/>
    <col min="12305" max="12305" width="13.7109375" style="106" customWidth="1"/>
    <col min="12306" max="12306" width="1.7109375" style="106" customWidth="1"/>
    <col min="12307" max="12307" width="13.7109375" style="106" customWidth="1"/>
    <col min="12308" max="12308" width="1.7109375" style="106" customWidth="1"/>
    <col min="12309" max="12309" width="13.7109375" style="106" customWidth="1"/>
    <col min="12310" max="12548" width="9.140625" style="106"/>
    <col min="12549" max="12549" width="26.7109375" style="106" customWidth="1"/>
    <col min="12550" max="12550" width="2" style="106" customWidth="1"/>
    <col min="12551" max="12551" width="13.7109375" style="106" customWidth="1"/>
    <col min="12552" max="12552" width="1.7109375" style="106" customWidth="1"/>
    <col min="12553" max="12553" width="13.7109375" style="106" customWidth="1"/>
    <col min="12554" max="12554" width="1.7109375" style="106" customWidth="1"/>
    <col min="12555" max="12555" width="13.7109375" style="106" customWidth="1"/>
    <col min="12556" max="12556" width="1.7109375" style="106" customWidth="1"/>
    <col min="12557" max="12557" width="13.7109375" style="106" customWidth="1"/>
    <col min="12558" max="12558" width="1.7109375" style="106" customWidth="1"/>
    <col min="12559" max="12559" width="13.7109375" style="106" customWidth="1"/>
    <col min="12560" max="12560" width="1.7109375" style="106" customWidth="1"/>
    <col min="12561" max="12561" width="13.7109375" style="106" customWidth="1"/>
    <col min="12562" max="12562" width="1.7109375" style="106" customWidth="1"/>
    <col min="12563" max="12563" width="13.7109375" style="106" customWidth="1"/>
    <col min="12564" max="12564" width="1.7109375" style="106" customWidth="1"/>
    <col min="12565" max="12565" width="13.7109375" style="106" customWidth="1"/>
    <col min="12566" max="12804" width="9.140625" style="106"/>
    <col min="12805" max="12805" width="26.7109375" style="106" customWidth="1"/>
    <col min="12806" max="12806" width="2" style="106" customWidth="1"/>
    <col min="12807" max="12807" width="13.7109375" style="106" customWidth="1"/>
    <col min="12808" max="12808" width="1.7109375" style="106" customWidth="1"/>
    <col min="12809" max="12809" width="13.7109375" style="106" customWidth="1"/>
    <col min="12810" max="12810" width="1.7109375" style="106" customWidth="1"/>
    <col min="12811" max="12811" width="13.7109375" style="106" customWidth="1"/>
    <col min="12812" max="12812" width="1.7109375" style="106" customWidth="1"/>
    <col min="12813" max="12813" width="13.7109375" style="106" customWidth="1"/>
    <col min="12814" max="12814" width="1.7109375" style="106" customWidth="1"/>
    <col min="12815" max="12815" width="13.7109375" style="106" customWidth="1"/>
    <col min="12816" max="12816" width="1.7109375" style="106" customWidth="1"/>
    <col min="12817" max="12817" width="13.7109375" style="106" customWidth="1"/>
    <col min="12818" max="12818" width="1.7109375" style="106" customWidth="1"/>
    <col min="12819" max="12819" width="13.7109375" style="106" customWidth="1"/>
    <col min="12820" max="12820" width="1.7109375" style="106" customWidth="1"/>
    <col min="12821" max="12821" width="13.7109375" style="106" customWidth="1"/>
    <col min="12822" max="13060" width="9.140625" style="106"/>
    <col min="13061" max="13061" width="26.7109375" style="106" customWidth="1"/>
    <col min="13062" max="13062" width="2" style="106" customWidth="1"/>
    <col min="13063" max="13063" width="13.7109375" style="106" customWidth="1"/>
    <col min="13064" max="13064" width="1.7109375" style="106" customWidth="1"/>
    <col min="13065" max="13065" width="13.7109375" style="106" customWidth="1"/>
    <col min="13066" max="13066" width="1.7109375" style="106" customWidth="1"/>
    <col min="13067" max="13067" width="13.7109375" style="106" customWidth="1"/>
    <col min="13068" max="13068" width="1.7109375" style="106" customWidth="1"/>
    <col min="13069" max="13069" width="13.7109375" style="106" customWidth="1"/>
    <col min="13070" max="13070" width="1.7109375" style="106" customWidth="1"/>
    <col min="13071" max="13071" width="13.7109375" style="106" customWidth="1"/>
    <col min="13072" max="13072" width="1.7109375" style="106" customWidth="1"/>
    <col min="13073" max="13073" width="13.7109375" style="106" customWidth="1"/>
    <col min="13074" max="13074" width="1.7109375" style="106" customWidth="1"/>
    <col min="13075" max="13075" width="13.7109375" style="106" customWidth="1"/>
    <col min="13076" max="13076" width="1.7109375" style="106" customWidth="1"/>
    <col min="13077" max="13077" width="13.7109375" style="106" customWidth="1"/>
    <col min="13078" max="13316" width="9.140625" style="106"/>
    <col min="13317" max="13317" width="26.7109375" style="106" customWidth="1"/>
    <col min="13318" max="13318" width="2" style="106" customWidth="1"/>
    <col min="13319" max="13319" width="13.7109375" style="106" customWidth="1"/>
    <col min="13320" max="13320" width="1.7109375" style="106" customWidth="1"/>
    <col min="13321" max="13321" width="13.7109375" style="106" customWidth="1"/>
    <col min="13322" max="13322" width="1.7109375" style="106" customWidth="1"/>
    <col min="13323" max="13323" width="13.7109375" style="106" customWidth="1"/>
    <col min="13324" max="13324" width="1.7109375" style="106" customWidth="1"/>
    <col min="13325" max="13325" width="13.7109375" style="106" customWidth="1"/>
    <col min="13326" max="13326" width="1.7109375" style="106" customWidth="1"/>
    <col min="13327" max="13327" width="13.7109375" style="106" customWidth="1"/>
    <col min="13328" max="13328" width="1.7109375" style="106" customWidth="1"/>
    <col min="13329" max="13329" width="13.7109375" style="106" customWidth="1"/>
    <col min="13330" max="13330" width="1.7109375" style="106" customWidth="1"/>
    <col min="13331" max="13331" width="13.7109375" style="106" customWidth="1"/>
    <col min="13332" max="13332" width="1.7109375" style="106" customWidth="1"/>
    <col min="13333" max="13333" width="13.7109375" style="106" customWidth="1"/>
    <col min="13334" max="13572" width="9.140625" style="106"/>
    <col min="13573" max="13573" width="26.7109375" style="106" customWidth="1"/>
    <col min="13574" max="13574" width="2" style="106" customWidth="1"/>
    <col min="13575" max="13575" width="13.7109375" style="106" customWidth="1"/>
    <col min="13576" max="13576" width="1.7109375" style="106" customWidth="1"/>
    <col min="13577" max="13577" width="13.7109375" style="106" customWidth="1"/>
    <col min="13578" max="13578" width="1.7109375" style="106" customWidth="1"/>
    <col min="13579" max="13579" width="13.7109375" style="106" customWidth="1"/>
    <col min="13580" max="13580" width="1.7109375" style="106" customWidth="1"/>
    <col min="13581" max="13581" width="13.7109375" style="106" customWidth="1"/>
    <col min="13582" max="13582" width="1.7109375" style="106" customWidth="1"/>
    <col min="13583" max="13583" width="13.7109375" style="106" customWidth="1"/>
    <col min="13584" max="13584" width="1.7109375" style="106" customWidth="1"/>
    <col min="13585" max="13585" width="13.7109375" style="106" customWidth="1"/>
    <col min="13586" max="13586" width="1.7109375" style="106" customWidth="1"/>
    <col min="13587" max="13587" width="13.7109375" style="106" customWidth="1"/>
    <col min="13588" max="13588" width="1.7109375" style="106" customWidth="1"/>
    <col min="13589" max="13589" width="13.7109375" style="106" customWidth="1"/>
    <col min="13590" max="13828" width="9.140625" style="106"/>
    <col min="13829" max="13829" width="26.7109375" style="106" customWidth="1"/>
    <col min="13830" max="13830" width="2" style="106" customWidth="1"/>
    <col min="13831" max="13831" width="13.7109375" style="106" customWidth="1"/>
    <col min="13832" max="13832" width="1.7109375" style="106" customWidth="1"/>
    <col min="13833" max="13833" width="13.7109375" style="106" customWidth="1"/>
    <col min="13834" max="13834" width="1.7109375" style="106" customWidth="1"/>
    <col min="13835" max="13835" width="13.7109375" style="106" customWidth="1"/>
    <col min="13836" max="13836" width="1.7109375" style="106" customWidth="1"/>
    <col min="13837" max="13837" width="13.7109375" style="106" customWidth="1"/>
    <col min="13838" max="13838" width="1.7109375" style="106" customWidth="1"/>
    <col min="13839" max="13839" width="13.7109375" style="106" customWidth="1"/>
    <col min="13840" max="13840" width="1.7109375" style="106" customWidth="1"/>
    <col min="13841" max="13841" width="13.7109375" style="106" customWidth="1"/>
    <col min="13842" max="13842" width="1.7109375" style="106" customWidth="1"/>
    <col min="13843" max="13843" width="13.7109375" style="106" customWidth="1"/>
    <col min="13844" max="13844" width="1.7109375" style="106" customWidth="1"/>
    <col min="13845" max="13845" width="13.7109375" style="106" customWidth="1"/>
    <col min="13846" max="14084" width="9.140625" style="106"/>
    <col min="14085" max="14085" width="26.7109375" style="106" customWidth="1"/>
    <col min="14086" max="14086" width="2" style="106" customWidth="1"/>
    <col min="14087" max="14087" width="13.7109375" style="106" customWidth="1"/>
    <col min="14088" max="14088" width="1.7109375" style="106" customWidth="1"/>
    <col min="14089" max="14089" width="13.7109375" style="106" customWidth="1"/>
    <col min="14090" max="14090" width="1.7109375" style="106" customWidth="1"/>
    <col min="14091" max="14091" width="13.7109375" style="106" customWidth="1"/>
    <col min="14092" max="14092" width="1.7109375" style="106" customWidth="1"/>
    <col min="14093" max="14093" width="13.7109375" style="106" customWidth="1"/>
    <col min="14094" max="14094" width="1.7109375" style="106" customWidth="1"/>
    <col min="14095" max="14095" width="13.7109375" style="106" customWidth="1"/>
    <col min="14096" max="14096" width="1.7109375" style="106" customWidth="1"/>
    <col min="14097" max="14097" width="13.7109375" style="106" customWidth="1"/>
    <col min="14098" max="14098" width="1.7109375" style="106" customWidth="1"/>
    <col min="14099" max="14099" width="13.7109375" style="106" customWidth="1"/>
    <col min="14100" max="14100" width="1.7109375" style="106" customWidth="1"/>
    <col min="14101" max="14101" width="13.7109375" style="106" customWidth="1"/>
    <col min="14102" max="14340" width="9.140625" style="106"/>
    <col min="14341" max="14341" width="26.7109375" style="106" customWidth="1"/>
    <col min="14342" max="14342" width="2" style="106" customWidth="1"/>
    <col min="14343" max="14343" width="13.7109375" style="106" customWidth="1"/>
    <col min="14344" max="14344" width="1.7109375" style="106" customWidth="1"/>
    <col min="14345" max="14345" width="13.7109375" style="106" customWidth="1"/>
    <col min="14346" max="14346" width="1.7109375" style="106" customWidth="1"/>
    <col min="14347" max="14347" width="13.7109375" style="106" customWidth="1"/>
    <col min="14348" max="14348" width="1.7109375" style="106" customWidth="1"/>
    <col min="14349" max="14349" width="13.7109375" style="106" customWidth="1"/>
    <col min="14350" max="14350" width="1.7109375" style="106" customWidth="1"/>
    <col min="14351" max="14351" width="13.7109375" style="106" customWidth="1"/>
    <col min="14352" max="14352" width="1.7109375" style="106" customWidth="1"/>
    <col min="14353" max="14353" width="13.7109375" style="106" customWidth="1"/>
    <col min="14354" max="14354" width="1.7109375" style="106" customWidth="1"/>
    <col min="14355" max="14355" width="13.7109375" style="106" customWidth="1"/>
    <col min="14356" max="14356" width="1.7109375" style="106" customWidth="1"/>
    <col min="14357" max="14357" width="13.7109375" style="106" customWidth="1"/>
    <col min="14358" max="14596" width="9.140625" style="106"/>
    <col min="14597" max="14597" width="26.7109375" style="106" customWidth="1"/>
    <col min="14598" max="14598" width="2" style="106" customWidth="1"/>
    <col min="14599" max="14599" width="13.7109375" style="106" customWidth="1"/>
    <col min="14600" max="14600" width="1.7109375" style="106" customWidth="1"/>
    <col min="14601" max="14601" width="13.7109375" style="106" customWidth="1"/>
    <col min="14602" max="14602" width="1.7109375" style="106" customWidth="1"/>
    <col min="14603" max="14603" width="13.7109375" style="106" customWidth="1"/>
    <col min="14604" max="14604" width="1.7109375" style="106" customWidth="1"/>
    <col min="14605" max="14605" width="13.7109375" style="106" customWidth="1"/>
    <col min="14606" max="14606" width="1.7109375" style="106" customWidth="1"/>
    <col min="14607" max="14607" width="13.7109375" style="106" customWidth="1"/>
    <col min="14608" max="14608" width="1.7109375" style="106" customWidth="1"/>
    <col min="14609" max="14609" width="13.7109375" style="106" customWidth="1"/>
    <col min="14610" max="14610" width="1.7109375" style="106" customWidth="1"/>
    <col min="14611" max="14611" width="13.7109375" style="106" customWidth="1"/>
    <col min="14612" max="14612" width="1.7109375" style="106" customWidth="1"/>
    <col min="14613" max="14613" width="13.7109375" style="106" customWidth="1"/>
    <col min="14614" max="14852" width="9.140625" style="106"/>
    <col min="14853" max="14853" width="26.7109375" style="106" customWidth="1"/>
    <col min="14854" max="14854" width="2" style="106" customWidth="1"/>
    <col min="14855" max="14855" width="13.7109375" style="106" customWidth="1"/>
    <col min="14856" max="14856" width="1.7109375" style="106" customWidth="1"/>
    <col min="14857" max="14857" width="13.7109375" style="106" customWidth="1"/>
    <col min="14858" max="14858" width="1.7109375" style="106" customWidth="1"/>
    <col min="14859" max="14859" width="13.7109375" style="106" customWidth="1"/>
    <col min="14860" max="14860" width="1.7109375" style="106" customWidth="1"/>
    <col min="14861" max="14861" width="13.7109375" style="106" customWidth="1"/>
    <col min="14862" max="14862" width="1.7109375" style="106" customWidth="1"/>
    <col min="14863" max="14863" width="13.7109375" style="106" customWidth="1"/>
    <col min="14864" max="14864" width="1.7109375" style="106" customWidth="1"/>
    <col min="14865" max="14865" width="13.7109375" style="106" customWidth="1"/>
    <col min="14866" max="14866" width="1.7109375" style="106" customWidth="1"/>
    <col min="14867" max="14867" width="13.7109375" style="106" customWidth="1"/>
    <col min="14868" max="14868" width="1.7109375" style="106" customWidth="1"/>
    <col min="14869" max="14869" width="13.7109375" style="106" customWidth="1"/>
    <col min="14870" max="15108" width="9.140625" style="106"/>
    <col min="15109" max="15109" width="26.7109375" style="106" customWidth="1"/>
    <col min="15110" max="15110" width="2" style="106" customWidth="1"/>
    <col min="15111" max="15111" width="13.7109375" style="106" customWidth="1"/>
    <col min="15112" max="15112" width="1.7109375" style="106" customWidth="1"/>
    <col min="15113" max="15113" width="13.7109375" style="106" customWidth="1"/>
    <col min="15114" max="15114" width="1.7109375" style="106" customWidth="1"/>
    <col min="15115" max="15115" width="13.7109375" style="106" customWidth="1"/>
    <col min="15116" max="15116" width="1.7109375" style="106" customWidth="1"/>
    <col min="15117" max="15117" width="13.7109375" style="106" customWidth="1"/>
    <col min="15118" max="15118" width="1.7109375" style="106" customWidth="1"/>
    <col min="15119" max="15119" width="13.7109375" style="106" customWidth="1"/>
    <col min="15120" max="15120" width="1.7109375" style="106" customWidth="1"/>
    <col min="15121" max="15121" width="13.7109375" style="106" customWidth="1"/>
    <col min="15122" max="15122" width="1.7109375" style="106" customWidth="1"/>
    <col min="15123" max="15123" width="13.7109375" style="106" customWidth="1"/>
    <col min="15124" max="15124" width="1.7109375" style="106" customWidth="1"/>
    <col min="15125" max="15125" width="13.7109375" style="106" customWidth="1"/>
    <col min="15126" max="15364" width="9.140625" style="106"/>
    <col min="15365" max="15365" width="26.7109375" style="106" customWidth="1"/>
    <col min="15366" max="15366" width="2" style="106" customWidth="1"/>
    <col min="15367" max="15367" width="13.7109375" style="106" customWidth="1"/>
    <col min="15368" max="15368" width="1.7109375" style="106" customWidth="1"/>
    <col min="15369" max="15369" width="13.7109375" style="106" customWidth="1"/>
    <col min="15370" max="15370" width="1.7109375" style="106" customWidth="1"/>
    <col min="15371" max="15371" width="13.7109375" style="106" customWidth="1"/>
    <col min="15372" max="15372" width="1.7109375" style="106" customWidth="1"/>
    <col min="15373" max="15373" width="13.7109375" style="106" customWidth="1"/>
    <col min="15374" max="15374" width="1.7109375" style="106" customWidth="1"/>
    <col min="15375" max="15375" width="13.7109375" style="106" customWidth="1"/>
    <col min="15376" max="15376" width="1.7109375" style="106" customWidth="1"/>
    <col min="15377" max="15377" width="13.7109375" style="106" customWidth="1"/>
    <col min="15378" max="15378" width="1.7109375" style="106" customWidth="1"/>
    <col min="15379" max="15379" width="13.7109375" style="106" customWidth="1"/>
    <col min="15380" max="15380" width="1.7109375" style="106" customWidth="1"/>
    <col min="15381" max="15381" width="13.7109375" style="106" customWidth="1"/>
    <col min="15382" max="15620" width="9.140625" style="106"/>
    <col min="15621" max="15621" width="26.7109375" style="106" customWidth="1"/>
    <col min="15622" max="15622" width="2" style="106" customWidth="1"/>
    <col min="15623" max="15623" width="13.7109375" style="106" customWidth="1"/>
    <col min="15624" max="15624" width="1.7109375" style="106" customWidth="1"/>
    <col min="15625" max="15625" width="13.7109375" style="106" customWidth="1"/>
    <col min="15626" max="15626" width="1.7109375" style="106" customWidth="1"/>
    <col min="15627" max="15627" width="13.7109375" style="106" customWidth="1"/>
    <col min="15628" max="15628" width="1.7109375" style="106" customWidth="1"/>
    <col min="15629" max="15629" width="13.7109375" style="106" customWidth="1"/>
    <col min="15630" max="15630" width="1.7109375" style="106" customWidth="1"/>
    <col min="15631" max="15631" width="13.7109375" style="106" customWidth="1"/>
    <col min="15632" max="15632" width="1.7109375" style="106" customWidth="1"/>
    <col min="15633" max="15633" width="13.7109375" style="106" customWidth="1"/>
    <col min="15634" max="15634" width="1.7109375" style="106" customWidth="1"/>
    <col min="15635" max="15635" width="13.7109375" style="106" customWidth="1"/>
    <col min="15636" max="15636" width="1.7109375" style="106" customWidth="1"/>
    <col min="15637" max="15637" width="13.7109375" style="106" customWidth="1"/>
    <col min="15638" max="15876" width="9.140625" style="106"/>
    <col min="15877" max="15877" width="26.7109375" style="106" customWidth="1"/>
    <col min="15878" max="15878" width="2" style="106" customWidth="1"/>
    <col min="15879" max="15879" width="13.7109375" style="106" customWidth="1"/>
    <col min="15880" max="15880" width="1.7109375" style="106" customWidth="1"/>
    <col min="15881" max="15881" width="13.7109375" style="106" customWidth="1"/>
    <col min="15882" max="15882" width="1.7109375" style="106" customWidth="1"/>
    <col min="15883" max="15883" width="13.7109375" style="106" customWidth="1"/>
    <col min="15884" max="15884" width="1.7109375" style="106" customWidth="1"/>
    <col min="15885" max="15885" width="13.7109375" style="106" customWidth="1"/>
    <col min="15886" max="15886" width="1.7109375" style="106" customWidth="1"/>
    <col min="15887" max="15887" width="13.7109375" style="106" customWidth="1"/>
    <col min="15888" max="15888" width="1.7109375" style="106" customWidth="1"/>
    <col min="15889" max="15889" width="13.7109375" style="106" customWidth="1"/>
    <col min="15890" max="15890" width="1.7109375" style="106" customWidth="1"/>
    <col min="15891" max="15891" width="13.7109375" style="106" customWidth="1"/>
    <col min="15892" max="15892" width="1.7109375" style="106" customWidth="1"/>
    <col min="15893" max="15893" width="13.7109375" style="106" customWidth="1"/>
    <col min="15894" max="16132" width="9.140625" style="106"/>
    <col min="16133" max="16133" width="26.7109375" style="106" customWidth="1"/>
    <col min="16134" max="16134" width="2" style="106" customWidth="1"/>
    <col min="16135" max="16135" width="13.7109375" style="106" customWidth="1"/>
    <col min="16136" max="16136" width="1.7109375" style="106" customWidth="1"/>
    <col min="16137" max="16137" width="13.7109375" style="106" customWidth="1"/>
    <col min="16138" max="16138" width="1.7109375" style="106" customWidth="1"/>
    <col min="16139" max="16139" width="13.7109375" style="106" customWidth="1"/>
    <col min="16140" max="16140" width="1.7109375" style="106" customWidth="1"/>
    <col min="16141" max="16141" width="13.7109375" style="106" customWidth="1"/>
    <col min="16142" max="16142" width="1.7109375" style="106" customWidth="1"/>
    <col min="16143" max="16143" width="13.7109375" style="106" customWidth="1"/>
    <col min="16144" max="16144" width="1.7109375" style="106" customWidth="1"/>
    <col min="16145" max="16145" width="13.7109375" style="106" customWidth="1"/>
    <col min="16146" max="16146" width="1.7109375" style="106" customWidth="1"/>
    <col min="16147" max="16147" width="13.7109375" style="106" customWidth="1"/>
    <col min="16148" max="16148" width="1.7109375" style="106" customWidth="1"/>
    <col min="16149" max="16149" width="13.7109375" style="106" customWidth="1"/>
    <col min="16150" max="16384" width="9.140625" style="106"/>
  </cols>
  <sheetData>
    <row r="1" spans="1:25" s="150" customFormat="1" ht="18" customHeight="1">
      <c r="A1" s="165" t="s">
        <v>0</v>
      </c>
      <c r="B1" s="165"/>
      <c r="C1" s="165"/>
      <c r="D1" s="165"/>
      <c r="E1" s="165"/>
      <c r="F1" s="165"/>
      <c r="G1" s="165"/>
      <c r="H1" s="165"/>
      <c r="I1" s="165"/>
      <c r="J1" s="165"/>
      <c r="K1" s="165"/>
      <c r="L1" s="165"/>
      <c r="M1" s="165"/>
      <c r="N1" s="165"/>
      <c r="O1" s="165"/>
      <c r="P1" s="165"/>
      <c r="Q1" s="165"/>
      <c r="R1" s="165"/>
      <c r="S1" s="165"/>
      <c r="T1" s="165"/>
      <c r="U1" s="165"/>
    </row>
    <row r="2" spans="1:25" s="150" customFormat="1" ht="18" customHeight="1">
      <c r="A2" s="165" t="s">
        <v>83</v>
      </c>
      <c r="B2" s="165"/>
      <c r="C2" s="165"/>
      <c r="D2" s="165"/>
      <c r="E2" s="165"/>
      <c r="F2" s="165"/>
      <c r="G2" s="165"/>
      <c r="H2" s="165"/>
      <c r="I2" s="165"/>
      <c r="J2" s="165"/>
      <c r="K2" s="165"/>
      <c r="L2" s="165"/>
      <c r="M2" s="165"/>
      <c r="N2" s="165"/>
      <c r="O2" s="165"/>
      <c r="P2" s="165"/>
      <c r="Q2" s="165"/>
      <c r="R2" s="165"/>
      <c r="S2" s="165"/>
      <c r="T2" s="165"/>
      <c r="U2" s="165"/>
    </row>
    <row r="3" spans="1:25" s="150" customFormat="1" ht="18" customHeight="1">
      <c r="A3" s="165" t="s">
        <v>193</v>
      </c>
      <c r="B3" s="165"/>
      <c r="C3" s="165"/>
      <c r="D3" s="165"/>
      <c r="E3" s="165"/>
      <c r="F3" s="165"/>
      <c r="G3" s="165"/>
      <c r="H3" s="165"/>
      <c r="I3" s="165"/>
      <c r="J3" s="165"/>
      <c r="K3" s="165"/>
      <c r="L3" s="165"/>
      <c r="M3" s="165"/>
      <c r="N3" s="165"/>
      <c r="O3" s="165"/>
      <c r="P3" s="165"/>
      <c r="Q3" s="165"/>
      <c r="R3" s="165"/>
      <c r="S3" s="165"/>
      <c r="T3" s="165"/>
      <c r="U3" s="165"/>
    </row>
    <row r="4" spans="1:25" ht="18" customHeight="1">
      <c r="C4" s="108"/>
      <c r="D4" s="108"/>
      <c r="E4" s="108"/>
      <c r="F4" s="108"/>
      <c r="G4" s="108"/>
      <c r="H4" s="108"/>
      <c r="I4" s="108"/>
      <c r="J4" s="108"/>
      <c r="K4" s="108"/>
      <c r="L4" s="108"/>
      <c r="M4" s="108"/>
      <c r="N4" s="108"/>
      <c r="O4" s="108"/>
      <c r="P4" s="108"/>
      <c r="Q4" s="108"/>
      <c r="R4" s="108"/>
      <c r="S4" s="108"/>
      <c r="T4" s="108"/>
      <c r="U4" s="109" t="s">
        <v>2</v>
      </c>
      <c r="V4" s="108"/>
      <c r="W4" s="108"/>
      <c r="X4" s="108"/>
      <c r="Y4" s="108"/>
    </row>
    <row r="5" spans="1:25" s="110" customFormat="1" ht="18" customHeight="1">
      <c r="B5" s="111"/>
      <c r="C5" s="166" t="s">
        <v>3</v>
      </c>
      <c r="D5" s="166"/>
      <c r="E5" s="166"/>
      <c r="F5" s="166"/>
      <c r="G5" s="166"/>
      <c r="H5" s="166"/>
      <c r="I5" s="166"/>
      <c r="J5" s="166"/>
      <c r="K5" s="166"/>
      <c r="L5" s="166"/>
      <c r="M5" s="166"/>
      <c r="N5" s="166"/>
      <c r="O5" s="166"/>
      <c r="P5" s="166"/>
      <c r="Q5" s="166"/>
      <c r="R5" s="166"/>
      <c r="S5" s="166"/>
      <c r="T5" s="166"/>
      <c r="U5" s="166"/>
    </row>
    <row r="6" spans="1:25" s="110" customFormat="1" ht="18" customHeight="1">
      <c r="B6" s="111"/>
      <c r="C6" s="167" t="s">
        <v>84</v>
      </c>
      <c r="D6" s="167"/>
      <c r="E6" s="167"/>
      <c r="F6" s="167"/>
      <c r="G6" s="167"/>
      <c r="H6" s="167"/>
      <c r="I6" s="167"/>
      <c r="J6" s="167"/>
      <c r="K6" s="167"/>
      <c r="L6" s="167"/>
      <c r="M6" s="167"/>
      <c r="N6" s="167"/>
      <c r="O6" s="167"/>
      <c r="P6" s="167"/>
      <c r="Q6" s="167"/>
      <c r="R6" s="111"/>
      <c r="S6" s="111"/>
      <c r="T6" s="111"/>
      <c r="U6" s="111"/>
    </row>
    <row r="7" spans="1:25" s="110" customFormat="1" ht="18" customHeight="1">
      <c r="B7" s="111"/>
      <c r="C7" s="111"/>
      <c r="D7" s="111"/>
      <c r="E7" s="111"/>
      <c r="F7" s="111"/>
      <c r="G7" s="152"/>
      <c r="H7" s="111"/>
      <c r="I7" s="111"/>
      <c r="J7" s="111"/>
      <c r="K7" s="111"/>
      <c r="L7" s="111"/>
      <c r="M7" s="164" t="s">
        <v>48</v>
      </c>
      <c r="N7" s="164"/>
      <c r="O7" s="164"/>
      <c r="P7" s="112"/>
      <c r="Q7" s="113"/>
      <c r="R7" s="111"/>
      <c r="S7" s="111"/>
      <c r="T7" s="111"/>
      <c r="U7" s="111"/>
    </row>
    <row r="8" spans="1:25" ht="18" customHeight="1">
      <c r="E8" s="114"/>
      <c r="G8" s="152"/>
      <c r="H8" s="115"/>
      <c r="I8" s="115"/>
      <c r="J8" s="115"/>
      <c r="K8" s="115"/>
      <c r="L8" s="115"/>
      <c r="M8" s="117" t="s">
        <v>85</v>
      </c>
      <c r="N8" s="116"/>
      <c r="O8" s="116"/>
      <c r="P8" s="114"/>
      <c r="Q8" s="114"/>
      <c r="R8" s="111"/>
      <c r="S8" s="114" t="s">
        <v>86</v>
      </c>
      <c r="T8" s="111"/>
      <c r="U8" s="111"/>
    </row>
    <row r="9" spans="1:25" s="115" customFormat="1" ht="18" customHeight="1">
      <c r="C9" s="115" t="s">
        <v>40</v>
      </c>
      <c r="G9" s="114" t="s">
        <v>87</v>
      </c>
      <c r="H9" s="114"/>
      <c r="I9" s="164" t="s">
        <v>45</v>
      </c>
      <c r="J9" s="164"/>
      <c r="K9" s="164"/>
      <c r="L9" s="114"/>
      <c r="M9" s="114" t="s">
        <v>88</v>
      </c>
      <c r="N9" s="114"/>
      <c r="O9" s="114" t="s">
        <v>89</v>
      </c>
      <c r="P9" s="114"/>
      <c r="Q9" s="114" t="s">
        <v>90</v>
      </c>
      <c r="S9" s="114" t="s">
        <v>91</v>
      </c>
      <c r="U9" s="114"/>
    </row>
    <row r="10" spans="1:25" s="115" customFormat="1" ht="18" customHeight="1">
      <c r="C10" s="115" t="s">
        <v>158</v>
      </c>
      <c r="D10" s="107"/>
      <c r="E10" s="115" t="s">
        <v>92</v>
      </c>
      <c r="G10" s="114" t="s">
        <v>94</v>
      </c>
      <c r="H10" s="118"/>
      <c r="I10" s="118" t="s">
        <v>93</v>
      </c>
      <c r="J10" s="118"/>
      <c r="K10" s="118"/>
      <c r="L10" s="114"/>
      <c r="M10" s="114" t="s">
        <v>95</v>
      </c>
      <c r="N10" s="114"/>
      <c r="O10" s="114" t="s">
        <v>96</v>
      </c>
      <c r="P10" s="114"/>
      <c r="Q10" s="114" t="s">
        <v>97</v>
      </c>
      <c r="R10" s="114"/>
      <c r="S10" s="114" t="s">
        <v>98</v>
      </c>
      <c r="T10" s="114"/>
      <c r="U10" s="114" t="s">
        <v>89</v>
      </c>
    </row>
    <row r="11" spans="1:25" s="115" customFormat="1" ht="18" customHeight="1">
      <c r="C11" s="149" t="s">
        <v>159</v>
      </c>
      <c r="D11" s="120"/>
      <c r="E11" s="149" t="s">
        <v>99</v>
      </c>
      <c r="F11" s="114"/>
      <c r="G11" s="154" t="s">
        <v>102</v>
      </c>
      <c r="H11" s="114"/>
      <c r="I11" s="149" t="s">
        <v>100</v>
      </c>
      <c r="J11" s="114"/>
      <c r="K11" s="149" t="s">
        <v>101</v>
      </c>
      <c r="L11" s="114"/>
      <c r="M11" s="149" t="s">
        <v>6</v>
      </c>
      <c r="N11" s="114"/>
      <c r="O11" s="149" t="s">
        <v>103</v>
      </c>
      <c r="P11" s="114"/>
      <c r="Q11" s="149" t="s">
        <v>104</v>
      </c>
      <c r="R11" s="114"/>
      <c r="S11" s="149" t="s">
        <v>105</v>
      </c>
      <c r="T11" s="114"/>
      <c r="U11" s="149" t="s">
        <v>39</v>
      </c>
    </row>
    <row r="12" spans="1:25" ht="18" customHeight="1">
      <c r="A12" s="110" t="s">
        <v>166</v>
      </c>
      <c r="B12" s="106"/>
      <c r="C12" s="121">
        <v>142500000</v>
      </c>
      <c r="D12" s="122"/>
      <c r="E12" s="121">
        <v>278905854</v>
      </c>
      <c r="F12" s="122"/>
      <c r="G12" s="121">
        <v>-46226479</v>
      </c>
      <c r="H12" s="122"/>
      <c r="I12" s="121">
        <v>14782545</v>
      </c>
      <c r="J12" s="122"/>
      <c r="K12" s="121">
        <v>208205525</v>
      </c>
      <c r="L12" s="121"/>
      <c r="M12" s="121">
        <v>40703115</v>
      </c>
      <c r="N12" s="121"/>
      <c r="O12" s="121">
        <f>SUM(M12:N12)</f>
        <v>40703115</v>
      </c>
      <c r="P12" s="121"/>
      <c r="Q12" s="121">
        <f t="shared" ref="Q12:Q19" si="0">SUM(C12:L12,O12)</f>
        <v>638870560</v>
      </c>
      <c r="R12" s="121"/>
      <c r="S12" s="121">
        <v>1169</v>
      </c>
      <c r="T12" s="121"/>
      <c r="U12" s="121">
        <f>SUM(Q12:S12)</f>
        <v>638871729</v>
      </c>
    </row>
    <row r="13" spans="1:25" ht="18" customHeight="1">
      <c r="A13" s="123" t="s">
        <v>70</v>
      </c>
      <c r="B13" s="106"/>
      <c r="C13" s="121">
        <v>0</v>
      </c>
      <c r="D13" s="122"/>
      <c r="E13" s="121">
        <v>0</v>
      </c>
      <c r="F13" s="122"/>
      <c r="G13" s="124">
        <v>0</v>
      </c>
      <c r="H13" s="122"/>
      <c r="I13" s="121">
        <v>0</v>
      </c>
      <c r="J13" s="122"/>
      <c r="K13" s="121">
        <f>'PL-TH'!F46</f>
        <v>175167795</v>
      </c>
      <c r="L13" s="121"/>
      <c r="M13" s="124">
        <v>0</v>
      </c>
      <c r="N13" s="121"/>
      <c r="O13" s="121">
        <f t="shared" ref="O13:O14" si="1">SUM(M13:N13)</f>
        <v>0</v>
      </c>
      <c r="P13" s="121"/>
      <c r="Q13" s="121">
        <f t="shared" si="0"/>
        <v>175167795</v>
      </c>
      <c r="R13" s="121"/>
      <c r="S13" s="121">
        <f>SUM('PL-TH'!F47)</f>
        <v>465</v>
      </c>
      <c r="T13" s="121"/>
      <c r="U13" s="121">
        <f>SUM(Q13:S13)</f>
        <v>175168260</v>
      </c>
    </row>
    <row r="14" spans="1:25" s="126" customFormat="1" ht="18" customHeight="1">
      <c r="A14" s="123" t="s">
        <v>106</v>
      </c>
      <c r="C14" s="124">
        <v>0</v>
      </c>
      <c r="D14" s="129"/>
      <c r="E14" s="124">
        <v>0</v>
      </c>
      <c r="F14" s="129"/>
      <c r="G14" s="124">
        <v>0</v>
      </c>
      <c r="H14" s="129"/>
      <c r="I14" s="124">
        <v>0</v>
      </c>
      <c r="J14" s="129"/>
      <c r="K14" s="124">
        <v>-2238138</v>
      </c>
      <c r="L14" s="124"/>
      <c r="M14" s="124">
        <v>0</v>
      </c>
      <c r="N14" s="124"/>
      <c r="O14" s="124">
        <f t="shared" si="1"/>
        <v>0</v>
      </c>
      <c r="P14" s="124"/>
      <c r="Q14" s="158">
        <f>SUM(C14:L14,O14)</f>
        <v>-2238138</v>
      </c>
      <c r="R14" s="124"/>
      <c r="S14" s="124">
        <v>-18</v>
      </c>
      <c r="T14" s="124"/>
      <c r="U14" s="124">
        <f>SUM(Q14:S14)</f>
        <v>-2238156</v>
      </c>
    </row>
    <row r="15" spans="1:25" ht="18" customHeight="1">
      <c r="A15" s="123" t="s">
        <v>75</v>
      </c>
      <c r="B15" s="106"/>
      <c r="C15" s="125">
        <f>SUM(C13:C14)</f>
        <v>0</v>
      </c>
      <c r="D15" s="122"/>
      <c r="E15" s="125">
        <f>SUM(E13:E14)</f>
        <v>0</v>
      </c>
      <c r="F15" s="122"/>
      <c r="G15" s="125">
        <f>SUM(G13:G14)</f>
        <v>0</v>
      </c>
      <c r="H15" s="122"/>
      <c r="I15" s="125">
        <f>SUM(I13:I14)</f>
        <v>0</v>
      </c>
      <c r="J15" s="122"/>
      <c r="K15" s="161">
        <f>SUM(K13:K14)</f>
        <v>172929657</v>
      </c>
      <c r="L15" s="121"/>
      <c r="M15" s="125">
        <f>SUM(M13:M14)</f>
        <v>0</v>
      </c>
      <c r="N15" s="121"/>
      <c r="O15" s="125">
        <f>SUM(O13:O14)</f>
        <v>0</v>
      </c>
      <c r="P15" s="121"/>
      <c r="Q15" s="121">
        <f t="shared" si="0"/>
        <v>172929657</v>
      </c>
      <c r="R15" s="121"/>
      <c r="S15" s="125">
        <f>SUM(S13:S14)</f>
        <v>447</v>
      </c>
      <c r="T15" s="121"/>
      <c r="U15" s="125">
        <f>SUM(U13:U14)</f>
        <v>172930104</v>
      </c>
      <c r="W15" s="159"/>
    </row>
    <row r="16" spans="1:25" ht="18" customHeight="1">
      <c r="A16" s="126" t="s">
        <v>187</v>
      </c>
      <c r="B16" s="106"/>
      <c r="C16" s="122">
        <v>0</v>
      </c>
      <c r="D16" s="122"/>
      <c r="E16" s="122">
        <v>0</v>
      </c>
      <c r="F16" s="122"/>
      <c r="G16" s="122">
        <v>0</v>
      </c>
      <c r="H16" s="129"/>
      <c r="I16" s="121">
        <v>0</v>
      </c>
      <c r="J16" s="129"/>
      <c r="K16" s="124">
        <v>-57000000</v>
      </c>
      <c r="L16" s="122"/>
      <c r="M16" s="122">
        <v>0</v>
      </c>
      <c r="N16" s="122"/>
      <c r="O16" s="121">
        <f>SUM(M16:N16)</f>
        <v>0</v>
      </c>
      <c r="P16" s="121"/>
      <c r="Q16" s="121">
        <f t="shared" si="0"/>
        <v>-57000000</v>
      </c>
      <c r="R16" s="122"/>
      <c r="S16" s="122">
        <v>0</v>
      </c>
      <c r="T16" s="122"/>
      <c r="U16" s="122">
        <f t="shared" ref="U16:U18" si="2">SUM(Q16:S16)</f>
        <v>-57000000</v>
      </c>
    </row>
    <row r="17" spans="1:21" ht="18" customHeight="1">
      <c r="A17" s="126" t="s">
        <v>181</v>
      </c>
      <c r="B17" s="106"/>
      <c r="C17" s="122"/>
      <c r="D17" s="122"/>
      <c r="E17" s="122"/>
      <c r="F17" s="122"/>
      <c r="G17" s="122"/>
      <c r="H17" s="129"/>
      <c r="I17" s="121"/>
      <c r="J17" s="129"/>
      <c r="K17" s="124"/>
      <c r="L17" s="122"/>
      <c r="M17" s="122"/>
      <c r="N17" s="122"/>
      <c r="O17" s="121"/>
      <c r="P17" s="121"/>
      <c r="Q17" s="121"/>
      <c r="R17" s="122"/>
      <c r="S17" s="122"/>
      <c r="T17" s="122"/>
      <c r="U17" s="122"/>
    </row>
    <row r="18" spans="1:21" ht="18" customHeight="1">
      <c r="A18" s="126" t="s">
        <v>182</v>
      </c>
      <c r="B18" s="106"/>
      <c r="C18" s="122">
        <v>0</v>
      </c>
      <c r="D18" s="122"/>
      <c r="E18" s="122">
        <v>0</v>
      </c>
      <c r="F18" s="122"/>
      <c r="G18" s="122">
        <v>0</v>
      </c>
      <c r="H18" s="129"/>
      <c r="I18" s="121">
        <v>0</v>
      </c>
      <c r="J18" s="129"/>
      <c r="K18" s="124">
        <v>0</v>
      </c>
      <c r="L18" s="122"/>
      <c r="M18" s="122">
        <v>0</v>
      </c>
      <c r="N18" s="122"/>
      <c r="O18" s="121">
        <f>SUM(M18:N18)</f>
        <v>0</v>
      </c>
      <c r="P18" s="121"/>
      <c r="Q18" s="121">
        <f t="shared" si="0"/>
        <v>0</v>
      </c>
      <c r="R18" s="122"/>
      <c r="S18" s="122">
        <v>137</v>
      </c>
      <c r="T18" s="122"/>
      <c r="U18" s="122">
        <f t="shared" si="2"/>
        <v>137</v>
      </c>
    </row>
    <row r="19" spans="1:21" ht="18" customHeight="1" thickBot="1">
      <c r="A19" s="110" t="s">
        <v>167</v>
      </c>
      <c r="B19" s="106"/>
      <c r="C19" s="127">
        <f>SUM(C12,C15:C18)</f>
        <v>142500000</v>
      </c>
      <c r="D19" s="122"/>
      <c r="E19" s="127">
        <f>SUM(E12,E15:E18)</f>
        <v>278905854</v>
      </c>
      <c r="F19" s="122"/>
      <c r="G19" s="127">
        <f>SUM(G12,G15:G18)</f>
        <v>-46226479</v>
      </c>
      <c r="H19" s="122"/>
      <c r="I19" s="127">
        <f>SUM(I12,I15:I18)</f>
        <v>14782545</v>
      </c>
      <c r="J19" s="122"/>
      <c r="K19" s="162">
        <f>SUM(K12,K15:K18)</f>
        <v>324135182</v>
      </c>
      <c r="L19" s="121"/>
      <c r="M19" s="127">
        <f>SUM(M12,M15:M18)</f>
        <v>40703115</v>
      </c>
      <c r="N19" s="121"/>
      <c r="O19" s="127">
        <f>SUM(O12,O15:O18)</f>
        <v>40703115</v>
      </c>
      <c r="P19" s="121"/>
      <c r="Q19" s="127">
        <f t="shared" si="0"/>
        <v>754800217</v>
      </c>
      <c r="R19" s="121"/>
      <c r="S19" s="127">
        <f>SUM(S12,S15:S18)</f>
        <v>1753</v>
      </c>
      <c r="T19" s="121"/>
      <c r="U19" s="127">
        <f>SUM(U12,U15:U18)</f>
        <v>754801970</v>
      </c>
    </row>
    <row r="20" spans="1:21" s="108" customFormat="1" ht="18.75" customHeight="1" thickTop="1">
      <c r="A20" s="128"/>
      <c r="C20" s="122"/>
      <c r="D20" s="122"/>
      <c r="E20" s="122"/>
      <c r="F20" s="122"/>
      <c r="G20" s="122"/>
      <c r="H20" s="122"/>
      <c r="I20" s="122"/>
      <c r="J20" s="122"/>
      <c r="K20" s="129"/>
      <c r="L20" s="122"/>
      <c r="M20" s="122"/>
      <c r="N20" s="122"/>
      <c r="O20" s="122"/>
      <c r="P20" s="122"/>
      <c r="Q20" s="122"/>
      <c r="R20" s="122"/>
      <c r="S20" s="122"/>
      <c r="T20" s="122"/>
      <c r="U20" s="122"/>
    </row>
    <row r="21" spans="1:21" ht="18" customHeight="1">
      <c r="A21" s="110" t="s">
        <v>194</v>
      </c>
      <c r="B21" s="106"/>
      <c r="C21" s="121">
        <f>SUM(C19)</f>
        <v>142500000</v>
      </c>
      <c r="D21" s="122"/>
      <c r="E21" s="121">
        <f>SUM(E19)</f>
        <v>278905854</v>
      </c>
      <c r="F21" s="122"/>
      <c r="G21" s="121">
        <f>SUM(G19)</f>
        <v>-46226479</v>
      </c>
      <c r="H21" s="122"/>
      <c r="I21" s="121">
        <f>SUM(I19)</f>
        <v>14782545</v>
      </c>
      <c r="J21" s="122"/>
      <c r="K21" s="124">
        <f>SUM(K19)</f>
        <v>324135182</v>
      </c>
      <c r="L21" s="121"/>
      <c r="M21" s="121">
        <f>SUM(M19)</f>
        <v>40703115</v>
      </c>
      <c r="N21" s="121"/>
      <c r="O21" s="121">
        <f>SUM(M21)</f>
        <v>40703115</v>
      </c>
      <c r="P21" s="121"/>
      <c r="Q21" s="121">
        <f t="shared" ref="Q21:Q26" si="3">SUM(C21:L21,O21)</f>
        <v>754800217</v>
      </c>
      <c r="R21" s="121"/>
      <c r="S21" s="121">
        <f>SUM(S19)</f>
        <v>1753</v>
      </c>
      <c r="T21" s="121"/>
      <c r="U21" s="121">
        <f>SUM(Q21:S21)</f>
        <v>754801970</v>
      </c>
    </row>
    <row r="22" spans="1:21" ht="18" customHeight="1">
      <c r="A22" s="123" t="s">
        <v>70</v>
      </c>
      <c r="B22" s="106"/>
      <c r="C22" s="121">
        <v>0</v>
      </c>
      <c r="D22" s="122"/>
      <c r="E22" s="121">
        <v>0</v>
      </c>
      <c r="F22" s="122"/>
      <c r="G22" s="121">
        <v>0</v>
      </c>
      <c r="H22" s="122"/>
      <c r="I22" s="121">
        <v>0</v>
      </c>
      <c r="J22" s="122"/>
      <c r="K22" s="124">
        <f>'PL-TH'!D46</f>
        <v>205596994</v>
      </c>
      <c r="L22" s="121"/>
      <c r="M22" s="121">
        <v>0</v>
      </c>
      <c r="N22" s="121"/>
      <c r="O22" s="121">
        <f>SUM(M22:N22)</f>
        <v>0</v>
      </c>
      <c r="P22" s="121"/>
      <c r="Q22" s="121">
        <f t="shared" si="3"/>
        <v>205596994</v>
      </c>
      <c r="R22" s="121"/>
      <c r="S22" s="121">
        <v>1874</v>
      </c>
      <c r="T22" s="121"/>
      <c r="U22" s="121">
        <f>SUM(Q22:S22)</f>
        <v>205598868</v>
      </c>
    </row>
    <row r="23" spans="1:21" ht="18" customHeight="1">
      <c r="A23" s="123" t="s">
        <v>106</v>
      </c>
      <c r="B23" s="106"/>
      <c r="C23" s="121">
        <v>0</v>
      </c>
      <c r="D23" s="122"/>
      <c r="E23" s="121">
        <v>0</v>
      </c>
      <c r="F23" s="122"/>
      <c r="G23" s="124">
        <v>0</v>
      </c>
      <c r="H23" s="122"/>
      <c r="I23" s="121">
        <v>0</v>
      </c>
      <c r="J23" s="122"/>
      <c r="K23" s="124">
        <v>0</v>
      </c>
      <c r="L23" s="121"/>
      <c r="M23" s="124">
        <v>49864320</v>
      </c>
      <c r="N23" s="121"/>
      <c r="O23" s="121">
        <f>SUM(M23)</f>
        <v>49864320</v>
      </c>
      <c r="P23" s="121"/>
      <c r="Q23" s="153">
        <f t="shared" si="3"/>
        <v>49864320</v>
      </c>
      <c r="R23" s="121"/>
      <c r="S23" s="121">
        <v>0</v>
      </c>
      <c r="T23" s="121"/>
      <c r="U23" s="121">
        <f>SUM(Q23:S23)</f>
        <v>49864320</v>
      </c>
    </row>
    <row r="24" spans="1:21" ht="18" customHeight="1">
      <c r="A24" s="123" t="s">
        <v>75</v>
      </c>
      <c r="B24" s="106"/>
      <c r="C24" s="125">
        <f>SUM(C22:C23)</f>
        <v>0</v>
      </c>
      <c r="D24" s="122"/>
      <c r="E24" s="125">
        <f>SUM(E22:E23)</f>
        <v>0</v>
      </c>
      <c r="F24" s="122"/>
      <c r="G24" s="125">
        <f>SUM(G22:G23)</f>
        <v>0</v>
      </c>
      <c r="H24" s="122"/>
      <c r="I24" s="125">
        <f>SUM(I22:I23)</f>
        <v>0</v>
      </c>
      <c r="J24" s="122"/>
      <c r="K24" s="125">
        <f>SUM(K22:K23)</f>
        <v>205596994</v>
      </c>
      <c r="L24" s="121"/>
      <c r="M24" s="125">
        <f>SUM(M22:M23)</f>
        <v>49864320</v>
      </c>
      <c r="N24" s="121"/>
      <c r="O24" s="125">
        <f>SUM(O22:O23)</f>
        <v>49864320</v>
      </c>
      <c r="P24" s="121"/>
      <c r="Q24" s="121">
        <f t="shared" si="3"/>
        <v>255461314</v>
      </c>
      <c r="R24" s="121"/>
      <c r="S24" s="125">
        <f>SUM(S22:S23)</f>
        <v>1874</v>
      </c>
      <c r="T24" s="121"/>
      <c r="U24" s="125">
        <f>SUM(U22:U23)</f>
        <v>255463188</v>
      </c>
    </row>
    <row r="25" spans="1:21" ht="18" customHeight="1">
      <c r="A25" s="126" t="s">
        <v>163</v>
      </c>
      <c r="B25" s="106"/>
      <c r="C25" s="122">
        <v>0</v>
      </c>
      <c r="D25" s="122"/>
      <c r="E25" s="122">
        <v>0</v>
      </c>
      <c r="F25" s="122"/>
      <c r="G25" s="122">
        <v>0</v>
      </c>
      <c r="H25" s="122"/>
      <c r="I25" s="160">
        <v>1598035</v>
      </c>
      <c r="J25" s="122"/>
      <c r="K25" s="129">
        <f>-I25</f>
        <v>-1598035</v>
      </c>
      <c r="L25" s="121"/>
      <c r="M25" s="122">
        <v>0</v>
      </c>
      <c r="N25" s="121"/>
      <c r="O25" s="121">
        <f>SUM(M25:N25)</f>
        <v>0</v>
      </c>
      <c r="P25" s="121"/>
      <c r="Q25" s="121">
        <f t="shared" si="3"/>
        <v>0</v>
      </c>
      <c r="R25" s="121"/>
      <c r="S25" s="122">
        <v>0</v>
      </c>
      <c r="T25" s="121"/>
      <c r="U25" s="122">
        <f>SUM(Q25:S25)</f>
        <v>0</v>
      </c>
    </row>
    <row r="26" spans="1:21" s="126" customFormat="1" ht="18" customHeight="1">
      <c r="A26" s="126" t="s">
        <v>187</v>
      </c>
      <c r="C26" s="124">
        <v>0</v>
      </c>
      <c r="D26" s="129"/>
      <c r="E26" s="124">
        <v>0</v>
      </c>
      <c r="F26" s="129"/>
      <c r="G26" s="124">
        <v>0</v>
      </c>
      <c r="H26" s="129"/>
      <c r="I26" s="121">
        <v>0</v>
      </c>
      <c r="J26" s="129"/>
      <c r="K26" s="124">
        <v>-39900000</v>
      </c>
      <c r="L26" s="124"/>
      <c r="M26" s="124">
        <v>0</v>
      </c>
      <c r="N26" s="124"/>
      <c r="O26" s="121">
        <f>SUM(M26:N26)</f>
        <v>0</v>
      </c>
      <c r="P26" s="121"/>
      <c r="Q26" s="121">
        <f t="shared" si="3"/>
        <v>-39900000</v>
      </c>
      <c r="R26" s="124"/>
      <c r="S26" s="124">
        <v>0</v>
      </c>
      <c r="T26" s="124"/>
      <c r="U26" s="124">
        <f>SUM(Q26:S26)</f>
        <v>-39900000</v>
      </c>
    </row>
    <row r="27" spans="1:21" ht="18" customHeight="1">
      <c r="A27" s="126" t="s">
        <v>164</v>
      </c>
      <c r="B27" s="106"/>
      <c r="C27" s="122">
        <v>0</v>
      </c>
      <c r="D27" s="122"/>
      <c r="E27" s="122">
        <v>0</v>
      </c>
      <c r="F27" s="122"/>
      <c r="G27" s="122">
        <v>0</v>
      </c>
      <c r="H27" s="129"/>
      <c r="I27" s="121">
        <v>0</v>
      </c>
      <c r="J27" s="129"/>
      <c r="K27" s="124">
        <v>0</v>
      </c>
      <c r="L27" s="122"/>
      <c r="M27" s="122">
        <v>0</v>
      </c>
      <c r="N27" s="122"/>
      <c r="O27" s="121">
        <f>SUM(M27:N27)</f>
        <v>0</v>
      </c>
      <c r="P27" s="121"/>
      <c r="Q27" s="121">
        <f>SUM(C27:L27,O27)</f>
        <v>0</v>
      </c>
      <c r="R27" s="122"/>
      <c r="S27" s="122">
        <v>-254</v>
      </c>
      <c r="T27" s="122"/>
      <c r="U27" s="122">
        <f t="shared" ref="U27" si="4">SUM(Q27:S27)</f>
        <v>-254</v>
      </c>
    </row>
    <row r="28" spans="1:21" s="108" customFormat="1" ht="18" customHeight="1" thickBot="1">
      <c r="A28" s="110" t="s">
        <v>195</v>
      </c>
      <c r="C28" s="127">
        <f>SUM(C21,C24:C26)</f>
        <v>142500000</v>
      </c>
      <c r="D28" s="122"/>
      <c r="E28" s="127">
        <f>SUM(E21,E24:E26)</f>
        <v>278905854</v>
      </c>
      <c r="F28" s="122"/>
      <c r="G28" s="127">
        <f>SUM(G21,G24:G26)</f>
        <v>-46226479</v>
      </c>
      <c r="H28" s="122"/>
      <c r="I28" s="127">
        <f>SUM(I21,I24:I26)</f>
        <v>16380580</v>
      </c>
      <c r="J28" s="122"/>
      <c r="K28" s="127">
        <f>SUM(K21,K24:K26)</f>
        <v>488234141</v>
      </c>
      <c r="L28" s="122"/>
      <c r="M28" s="127">
        <f>SUM(M21,M24:M26)</f>
        <v>90567435</v>
      </c>
      <c r="N28" s="122"/>
      <c r="O28" s="127">
        <f>SUM(O21,O24:O26)</f>
        <v>90567435</v>
      </c>
      <c r="P28" s="122"/>
      <c r="Q28" s="127">
        <f>SUM(Q21,Q24:Q26)</f>
        <v>970361531</v>
      </c>
      <c r="R28" s="122"/>
      <c r="S28" s="127">
        <f>SUM(S21,S24:S27)</f>
        <v>3373</v>
      </c>
      <c r="T28" s="122"/>
      <c r="U28" s="127">
        <f>SUM(U21,U24:U27)</f>
        <v>970364904</v>
      </c>
    </row>
    <row r="29" spans="1:21" s="108" customFormat="1" ht="18" customHeight="1" thickTop="1">
      <c r="A29" s="110"/>
      <c r="C29" s="130">
        <f>C19-BS!F61</f>
        <v>0</v>
      </c>
      <c r="D29" s="130"/>
      <c r="E29" s="130">
        <f>E19-BS!F62</f>
        <v>0</v>
      </c>
      <c r="F29" s="130"/>
      <c r="G29" s="130"/>
      <c r="H29" s="130"/>
      <c r="I29" s="130">
        <f>I19-BS!F65</f>
        <v>0</v>
      </c>
      <c r="J29" s="130"/>
      <c r="K29" s="130">
        <f>K19-BS!F66</f>
        <v>0</v>
      </c>
      <c r="L29" s="130"/>
      <c r="M29" s="130"/>
      <c r="N29" s="130"/>
      <c r="O29" s="130">
        <f>O19-BS!F67</f>
        <v>0</v>
      </c>
      <c r="P29" s="130"/>
      <c r="Q29" s="130">
        <f>Q19-BS!F68</f>
        <v>0</v>
      </c>
      <c r="R29" s="130"/>
      <c r="S29" s="130">
        <f>S19-BS!F69</f>
        <v>0</v>
      </c>
      <c r="T29" s="130"/>
      <c r="U29" s="130">
        <f>U19-BS!F70</f>
        <v>0</v>
      </c>
    </row>
    <row r="30" spans="1:21" ht="21.75" customHeight="1">
      <c r="C30" s="130">
        <f>C28-BS!D61</f>
        <v>0</v>
      </c>
      <c r="D30" s="130"/>
      <c r="E30" s="130">
        <f>E28-BS!D62</f>
        <v>0</v>
      </c>
      <c r="F30" s="130"/>
      <c r="G30" s="130"/>
      <c r="H30" s="130"/>
      <c r="I30" s="130">
        <f>I28-BS!D65</f>
        <v>0</v>
      </c>
      <c r="J30" s="130"/>
      <c r="K30" s="131">
        <f>K28-BS!D66</f>
        <v>0</v>
      </c>
      <c r="L30" s="130"/>
      <c r="M30" s="130"/>
      <c r="N30" s="130"/>
      <c r="O30" s="130">
        <f>O28-BS!D67</f>
        <v>0</v>
      </c>
      <c r="P30" s="130"/>
      <c r="Q30" s="130">
        <f>Q28-BS!D68</f>
        <v>0</v>
      </c>
      <c r="R30" s="130"/>
      <c r="S30" s="130">
        <f>S28-BS!D69</f>
        <v>0</v>
      </c>
      <c r="T30" s="130"/>
      <c r="U30" s="130">
        <f>U28-BS!D70</f>
        <v>0</v>
      </c>
    </row>
    <row r="31" spans="1:21" ht="18" customHeight="1">
      <c r="A31" s="132" t="s">
        <v>22</v>
      </c>
      <c r="C31" s="130"/>
      <c r="D31" s="130"/>
      <c r="E31" s="130"/>
      <c r="F31" s="130"/>
      <c r="G31" s="130"/>
      <c r="H31" s="130"/>
      <c r="I31" s="130"/>
      <c r="J31" s="130"/>
      <c r="K31" s="130"/>
      <c r="L31" s="130"/>
      <c r="M31" s="130"/>
      <c r="N31" s="130"/>
      <c r="O31" s="130"/>
      <c r="P31" s="130"/>
      <c r="Q31" s="130"/>
      <c r="R31" s="130"/>
      <c r="S31" s="130"/>
      <c r="T31" s="130"/>
      <c r="U31" s="130"/>
    </row>
    <row r="32" spans="1:21" ht="18" customHeight="1">
      <c r="C32" s="130"/>
      <c r="D32" s="130"/>
      <c r="E32" s="130"/>
      <c r="F32" s="130"/>
      <c r="G32" s="130"/>
      <c r="H32" s="130"/>
      <c r="I32" s="130"/>
      <c r="J32" s="130"/>
      <c r="K32" s="130"/>
      <c r="L32" s="130"/>
      <c r="M32" s="130"/>
      <c r="N32" s="130"/>
      <c r="O32" s="130"/>
      <c r="P32" s="130"/>
      <c r="Q32" s="130"/>
      <c r="R32" s="130"/>
      <c r="S32" s="130"/>
      <c r="T32" s="130"/>
      <c r="U32" s="130"/>
    </row>
    <row r="33" spans="11:21" ht="18" customHeight="1">
      <c r="K33" s="133"/>
      <c r="M33" s="130"/>
      <c r="O33" s="130"/>
      <c r="S33" s="130"/>
    </row>
    <row r="34" spans="11:21" ht="18" customHeight="1">
      <c r="K34" s="134"/>
      <c r="U34" s="130"/>
    </row>
  </sheetData>
  <mergeCells count="7">
    <mergeCell ref="I9:K9"/>
    <mergeCell ref="A1:U1"/>
    <mergeCell ref="A2:U2"/>
    <mergeCell ref="A3:U3"/>
    <mergeCell ref="C5:U5"/>
    <mergeCell ref="C6:Q6"/>
    <mergeCell ref="M7:O7"/>
  </mergeCells>
  <printOptions horizontalCentered="1"/>
  <pageMargins left="0.196850393700787" right="0.196850393700787" top="0.78740157480314998" bottom="0.23622047244094499" header="0.196850393700787" footer="0.196850393700787"/>
  <pageSetup paperSize="9" scale="70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28"/>
  <sheetViews>
    <sheetView showGridLines="0" topLeftCell="A13" zoomScale="85" zoomScaleNormal="85" workbookViewId="0">
      <selection activeCell="A21" sqref="A21:XFD21"/>
    </sheetView>
  </sheetViews>
  <sheetFormatPr defaultRowHeight="18" customHeight="1"/>
  <cols>
    <col min="1" max="1" width="29.85546875" style="106" customWidth="1"/>
    <col min="2" max="2" width="2" style="107" customWidth="1"/>
    <col min="3" max="3" width="13.7109375" style="106" customWidth="1"/>
    <col min="4" max="4" width="1.7109375" style="106" customWidth="1"/>
    <col min="5" max="5" width="13.7109375" style="106" customWidth="1"/>
    <col min="6" max="6" width="1.7109375" style="106" customWidth="1"/>
    <col min="7" max="7" width="13.7109375" style="106" customWidth="1"/>
    <col min="8" max="8" width="1.7109375" style="106" customWidth="1"/>
    <col min="9" max="9" width="13.7109375" style="106" customWidth="1"/>
    <col min="10" max="10" width="1.7109375" style="106" customWidth="1"/>
    <col min="11" max="11" width="16.5703125" style="106" customWidth="1"/>
    <col min="12" max="12" width="1.7109375" style="106" customWidth="1"/>
    <col min="13" max="13" width="15.140625" style="106" customWidth="1"/>
    <col min="14" max="14" width="1.7109375" style="106" customWidth="1"/>
    <col min="15" max="15" width="13.7109375" style="106" customWidth="1"/>
    <col min="16" max="16" width="1.7109375" style="106" customWidth="1"/>
    <col min="17" max="255" width="9.140625" style="106"/>
    <col min="256" max="256" width="26.7109375" style="106" customWidth="1"/>
    <col min="257" max="257" width="2" style="106" customWidth="1"/>
    <col min="258" max="258" width="13.7109375" style="106" customWidth="1"/>
    <col min="259" max="259" width="1.7109375" style="106" customWidth="1"/>
    <col min="260" max="260" width="13.7109375" style="106" customWidth="1"/>
    <col min="261" max="261" width="1.7109375" style="106" customWidth="1"/>
    <col min="262" max="262" width="13.7109375" style="106" customWidth="1"/>
    <col min="263" max="263" width="1.7109375" style="106" customWidth="1"/>
    <col min="264" max="264" width="13.7109375" style="106" customWidth="1"/>
    <col min="265" max="265" width="1.7109375" style="106" customWidth="1"/>
    <col min="266" max="266" width="13.7109375" style="106" customWidth="1"/>
    <col min="267" max="267" width="1.7109375" style="106" customWidth="1"/>
    <col min="268" max="268" width="13.7109375" style="106" customWidth="1"/>
    <col min="269" max="269" width="1.7109375" style="106" customWidth="1"/>
    <col min="270" max="270" width="13.7109375" style="106" customWidth="1"/>
    <col min="271" max="271" width="1.7109375" style="106" customWidth="1"/>
    <col min="272" max="272" width="13.7109375" style="106" customWidth="1"/>
    <col min="273" max="511" width="9.140625" style="106"/>
    <col min="512" max="512" width="26.7109375" style="106" customWidth="1"/>
    <col min="513" max="513" width="2" style="106" customWidth="1"/>
    <col min="514" max="514" width="13.7109375" style="106" customWidth="1"/>
    <col min="515" max="515" width="1.7109375" style="106" customWidth="1"/>
    <col min="516" max="516" width="13.7109375" style="106" customWidth="1"/>
    <col min="517" max="517" width="1.7109375" style="106" customWidth="1"/>
    <col min="518" max="518" width="13.7109375" style="106" customWidth="1"/>
    <col min="519" max="519" width="1.7109375" style="106" customWidth="1"/>
    <col min="520" max="520" width="13.7109375" style="106" customWidth="1"/>
    <col min="521" max="521" width="1.7109375" style="106" customWidth="1"/>
    <col min="522" max="522" width="13.7109375" style="106" customWidth="1"/>
    <col min="523" max="523" width="1.7109375" style="106" customWidth="1"/>
    <col min="524" max="524" width="13.7109375" style="106" customWidth="1"/>
    <col min="525" max="525" width="1.7109375" style="106" customWidth="1"/>
    <col min="526" max="526" width="13.7109375" style="106" customWidth="1"/>
    <col min="527" max="527" width="1.7109375" style="106" customWidth="1"/>
    <col min="528" max="528" width="13.7109375" style="106" customWidth="1"/>
    <col min="529" max="767" width="9.140625" style="106"/>
    <col min="768" max="768" width="26.7109375" style="106" customWidth="1"/>
    <col min="769" max="769" width="2" style="106" customWidth="1"/>
    <col min="770" max="770" width="13.7109375" style="106" customWidth="1"/>
    <col min="771" max="771" width="1.7109375" style="106" customWidth="1"/>
    <col min="772" max="772" width="13.7109375" style="106" customWidth="1"/>
    <col min="773" max="773" width="1.7109375" style="106" customWidth="1"/>
    <col min="774" max="774" width="13.7109375" style="106" customWidth="1"/>
    <col min="775" max="775" width="1.7109375" style="106" customWidth="1"/>
    <col min="776" max="776" width="13.7109375" style="106" customWidth="1"/>
    <col min="777" max="777" width="1.7109375" style="106" customWidth="1"/>
    <col min="778" max="778" width="13.7109375" style="106" customWidth="1"/>
    <col min="779" max="779" width="1.7109375" style="106" customWidth="1"/>
    <col min="780" max="780" width="13.7109375" style="106" customWidth="1"/>
    <col min="781" max="781" width="1.7109375" style="106" customWidth="1"/>
    <col min="782" max="782" width="13.7109375" style="106" customWidth="1"/>
    <col min="783" max="783" width="1.7109375" style="106" customWidth="1"/>
    <col min="784" max="784" width="13.7109375" style="106" customWidth="1"/>
    <col min="785" max="1023" width="9.140625" style="106"/>
    <col min="1024" max="1024" width="26.7109375" style="106" customWidth="1"/>
    <col min="1025" max="1025" width="2" style="106" customWidth="1"/>
    <col min="1026" max="1026" width="13.7109375" style="106" customWidth="1"/>
    <col min="1027" max="1027" width="1.7109375" style="106" customWidth="1"/>
    <col min="1028" max="1028" width="13.7109375" style="106" customWidth="1"/>
    <col min="1029" max="1029" width="1.7109375" style="106" customWidth="1"/>
    <col min="1030" max="1030" width="13.7109375" style="106" customWidth="1"/>
    <col min="1031" max="1031" width="1.7109375" style="106" customWidth="1"/>
    <col min="1032" max="1032" width="13.7109375" style="106" customWidth="1"/>
    <col min="1033" max="1033" width="1.7109375" style="106" customWidth="1"/>
    <col min="1034" max="1034" width="13.7109375" style="106" customWidth="1"/>
    <col min="1035" max="1035" width="1.7109375" style="106" customWidth="1"/>
    <col min="1036" max="1036" width="13.7109375" style="106" customWidth="1"/>
    <col min="1037" max="1037" width="1.7109375" style="106" customWidth="1"/>
    <col min="1038" max="1038" width="13.7109375" style="106" customWidth="1"/>
    <col min="1039" max="1039" width="1.7109375" style="106" customWidth="1"/>
    <col min="1040" max="1040" width="13.7109375" style="106" customWidth="1"/>
    <col min="1041" max="1279" width="9.140625" style="106"/>
    <col min="1280" max="1280" width="26.7109375" style="106" customWidth="1"/>
    <col min="1281" max="1281" width="2" style="106" customWidth="1"/>
    <col min="1282" max="1282" width="13.7109375" style="106" customWidth="1"/>
    <col min="1283" max="1283" width="1.7109375" style="106" customWidth="1"/>
    <col min="1284" max="1284" width="13.7109375" style="106" customWidth="1"/>
    <col min="1285" max="1285" width="1.7109375" style="106" customWidth="1"/>
    <col min="1286" max="1286" width="13.7109375" style="106" customWidth="1"/>
    <col min="1287" max="1287" width="1.7109375" style="106" customWidth="1"/>
    <col min="1288" max="1288" width="13.7109375" style="106" customWidth="1"/>
    <col min="1289" max="1289" width="1.7109375" style="106" customWidth="1"/>
    <col min="1290" max="1290" width="13.7109375" style="106" customWidth="1"/>
    <col min="1291" max="1291" width="1.7109375" style="106" customWidth="1"/>
    <col min="1292" max="1292" width="13.7109375" style="106" customWidth="1"/>
    <col min="1293" max="1293" width="1.7109375" style="106" customWidth="1"/>
    <col min="1294" max="1294" width="13.7109375" style="106" customWidth="1"/>
    <col min="1295" max="1295" width="1.7109375" style="106" customWidth="1"/>
    <col min="1296" max="1296" width="13.7109375" style="106" customWidth="1"/>
    <col min="1297" max="1535" width="9.140625" style="106"/>
    <col min="1536" max="1536" width="26.7109375" style="106" customWidth="1"/>
    <col min="1537" max="1537" width="2" style="106" customWidth="1"/>
    <col min="1538" max="1538" width="13.7109375" style="106" customWidth="1"/>
    <col min="1539" max="1539" width="1.7109375" style="106" customWidth="1"/>
    <col min="1540" max="1540" width="13.7109375" style="106" customWidth="1"/>
    <col min="1541" max="1541" width="1.7109375" style="106" customWidth="1"/>
    <col min="1542" max="1542" width="13.7109375" style="106" customWidth="1"/>
    <col min="1543" max="1543" width="1.7109375" style="106" customWidth="1"/>
    <col min="1544" max="1544" width="13.7109375" style="106" customWidth="1"/>
    <col min="1545" max="1545" width="1.7109375" style="106" customWidth="1"/>
    <col min="1546" max="1546" width="13.7109375" style="106" customWidth="1"/>
    <col min="1547" max="1547" width="1.7109375" style="106" customWidth="1"/>
    <col min="1548" max="1548" width="13.7109375" style="106" customWidth="1"/>
    <col min="1549" max="1549" width="1.7109375" style="106" customWidth="1"/>
    <col min="1550" max="1550" width="13.7109375" style="106" customWidth="1"/>
    <col min="1551" max="1551" width="1.7109375" style="106" customWidth="1"/>
    <col min="1552" max="1552" width="13.7109375" style="106" customWidth="1"/>
    <col min="1553" max="1791" width="9.140625" style="106"/>
    <col min="1792" max="1792" width="26.7109375" style="106" customWidth="1"/>
    <col min="1793" max="1793" width="2" style="106" customWidth="1"/>
    <col min="1794" max="1794" width="13.7109375" style="106" customWidth="1"/>
    <col min="1795" max="1795" width="1.7109375" style="106" customWidth="1"/>
    <col min="1796" max="1796" width="13.7109375" style="106" customWidth="1"/>
    <col min="1797" max="1797" width="1.7109375" style="106" customWidth="1"/>
    <col min="1798" max="1798" width="13.7109375" style="106" customWidth="1"/>
    <col min="1799" max="1799" width="1.7109375" style="106" customWidth="1"/>
    <col min="1800" max="1800" width="13.7109375" style="106" customWidth="1"/>
    <col min="1801" max="1801" width="1.7109375" style="106" customWidth="1"/>
    <col min="1802" max="1802" width="13.7109375" style="106" customWidth="1"/>
    <col min="1803" max="1803" width="1.7109375" style="106" customWidth="1"/>
    <col min="1804" max="1804" width="13.7109375" style="106" customWidth="1"/>
    <col min="1805" max="1805" width="1.7109375" style="106" customWidth="1"/>
    <col min="1806" max="1806" width="13.7109375" style="106" customWidth="1"/>
    <col min="1807" max="1807" width="1.7109375" style="106" customWidth="1"/>
    <col min="1808" max="1808" width="13.7109375" style="106" customWidth="1"/>
    <col min="1809" max="2047" width="9.140625" style="106"/>
    <col min="2048" max="2048" width="26.7109375" style="106" customWidth="1"/>
    <col min="2049" max="2049" width="2" style="106" customWidth="1"/>
    <col min="2050" max="2050" width="13.7109375" style="106" customWidth="1"/>
    <col min="2051" max="2051" width="1.7109375" style="106" customWidth="1"/>
    <col min="2052" max="2052" width="13.7109375" style="106" customWidth="1"/>
    <col min="2053" max="2053" width="1.7109375" style="106" customWidth="1"/>
    <col min="2054" max="2054" width="13.7109375" style="106" customWidth="1"/>
    <col min="2055" max="2055" width="1.7109375" style="106" customWidth="1"/>
    <col min="2056" max="2056" width="13.7109375" style="106" customWidth="1"/>
    <col min="2057" max="2057" width="1.7109375" style="106" customWidth="1"/>
    <col min="2058" max="2058" width="13.7109375" style="106" customWidth="1"/>
    <col min="2059" max="2059" width="1.7109375" style="106" customWidth="1"/>
    <col min="2060" max="2060" width="13.7109375" style="106" customWidth="1"/>
    <col min="2061" max="2061" width="1.7109375" style="106" customWidth="1"/>
    <col min="2062" max="2062" width="13.7109375" style="106" customWidth="1"/>
    <col min="2063" max="2063" width="1.7109375" style="106" customWidth="1"/>
    <col min="2064" max="2064" width="13.7109375" style="106" customWidth="1"/>
    <col min="2065" max="2303" width="9.140625" style="106"/>
    <col min="2304" max="2304" width="26.7109375" style="106" customWidth="1"/>
    <col min="2305" max="2305" width="2" style="106" customWidth="1"/>
    <col min="2306" max="2306" width="13.7109375" style="106" customWidth="1"/>
    <col min="2307" max="2307" width="1.7109375" style="106" customWidth="1"/>
    <col min="2308" max="2308" width="13.7109375" style="106" customWidth="1"/>
    <col min="2309" max="2309" width="1.7109375" style="106" customWidth="1"/>
    <col min="2310" max="2310" width="13.7109375" style="106" customWidth="1"/>
    <col min="2311" max="2311" width="1.7109375" style="106" customWidth="1"/>
    <col min="2312" max="2312" width="13.7109375" style="106" customWidth="1"/>
    <col min="2313" max="2313" width="1.7109375" style="106" customWidth="1"/>
    <col min="2314" max="2314" width="13.7109375" style="106" customWidth="1"/>
    <col min="2315" max="2315" width="1.7109375" style="106" customWidth="1"/>
    <col min="2316" max="2316" width="13.7109375" style="106" customWidth="1"/>
    <col min="2317" max="2317" width="1.7109375" style="106" customWidth="1"/>
    <col min="2318" max="2318" width="13.7109375" style="106" customWidth="1"/>
    <col min="2319" max="2319" width="1.7109375" style="106" customWidth="1"/>
    <col min="2320" max="2320" width="13.7109375" style="106" customWidth="1"/>
    <col min="2321" max="2559" width="9.140625" style="106"/>
    <col min="2560" max="2560" width="26.7109375" style="106" customWidth="1"/>
    <col min="2561" max="2561" width="2" style="106" customWidth="1"/>
    <col min="2562" max="2562" width="13.7109375" style="106" customWidth="1"/>
    <col min="2563" max="2563" width="1.7109375" style="106" customWidth="1"/>
    <col min="2564" max="2564" width="13.7109375" style="106" customWidth="1"/>
    <col min="2565" max="2565" width="1.7109375" style="106" customWidth="1"/>
    <col min="2566" max="2566" width="13.7109375" style="106" customWidth="1"/>
    <col min="2567" max="2567" width="1.7109375" style="106" customWidth="1"/>
    <col min="2568" max="2568" width="13.7109375" style="106" customWidth="1"/>
    <col min="2569" max="2569" width="1.7109375" style="106" customWidth="1"/>
    <col min="2570" max="2570" width="13.7109375" style="106" customWidth="1"/>
    <col min="2571" max="2571" width="1.7109375" style="106" customWidth="1"/>
    <col min="2572" max="2572" width="13.7109375" style="106" customWidth="1"/>
    <col min="2573" max="2573" width="1.7109375" style="106" customWidth="1"/>
    <col min="2574" max="2574" width="13.7109375" style="106" customWidth="1"/>
    <col min="2575" max="2575" width="1.7109375" style="106" customWidth="1"/>
    <col min="2576" max="2576" width="13.7109375" style="106" customWidth="1"/>
    <col min="2577" max="2815" width="9.140625" style="106"/>
    <col min="2816" max="2816" width="26.7109375" style="106" customWidth="1"/>
    <col min="2817" max="2817" width="2" style="106" customWidth="1"/>
    <col min="2818" max="2818" width="13.7109375" style="106" customWidth="1"/>
    <col min="2819" max="2819" width="1.7109375" style="106" customWidth="1"/>
    <col min="2820" max="2820" width="13.7109375" style="106" customWidth="1"/>
    <col min="2821" max="2821" width="1.7109375" style="106" customWidth="1"/>
    <col min="2822" max="2822" width="13.7109375" style="106" customWidth="1"/>
    <col min="2823" max="2823" width="1.7109375" style="106" customWidth="1"/>
    <col min="2824" max="2824" width="13.7109375" style="106" customWidth="1"/>
    <col min="2825" max="2825" width="1.7109375" style="106" customWidth="1"/>
    <col min="2826" max="2826" width="13.7109375" style="106" customWidth="1"/>
    <col min="2827" max="2827" width="1.7109375" style="106" customWidth="1"/>
    <col min="2828" max="2828" width="13.7109375" style="106" customWidth="1"/>
    <col min="2829" max="2829" width="1.7109375" style="106" customWidth="1"/>
    <col min="2830" max="2830" width="13.7109375" style="106" customWidth="1"/>
    <col min="2831" max="2831" width="1.7109375" style="106" customWidth="1"/>
    <col min="2832" max="2832" width="13.7109375" style="106" customWidth="1"/>
    <col min="2833" max="3071" width="9.140625" style="106"/>
    <col min="3072" max="3072" width="26.7109375" style="106" customWidth="1"/>
    <col min="3073" max="3073" width="2" style="106" customWidth="1"/>
    <col min="3074" max="3074" width="13.7109375" style="106" customWidth="1"/>
    <col min="3075" max="3075" width="1.7109375" style="106" customWidth="1"/>
    <col min="3076" max="3076" width="13.7109375" style="106" customWidth="1"/>
    <col min="3077" max="3077" width="1.7109375" style="106" customWidth="1"/>
    <col min="3078" max="3078" width="13.7109375" style="106" customWidth="1"/>
    <col min="3079" max="3079" width="1.7109375" style="106" customWidth="1"/>
    <col min="3080" max="3080" width="13.7109375" style="106" customWidth="1"/>
    <col min="3081" max="3081" width="1.7109375" style="106" customWidth="1"/>
    <col min="3082" max="3082" width="13.7109375" style="106" customWidth="1"/>
    <col min="3083" max="3083" width="1.7109375" style="106" customWidth="1"/>
    <col min="3084" max="3084" width="13.7109375" style="106" customWidth="1"/>
    <col min="3085" max="3085" width="1.7109375" style="106" customWidth="1"/>
    <col min="3086" max="3086" width="13.7109375" style="106" customWidth="1"/>
    <col min="3087" max="3087" width="1.7109375" style="106" customWidth="1"/>
    <col min="3088" max="3088" width="13.7109375" style="106" customWidth="1"/>
    <col min="3089" max="3327" width="9.140625" style="106"/>
    <col min="3328" max="3328" width="26.7109375" style="106" customWidth="1"/>
    <col min="3329" max="3329" width="2" style="106" customWidth="1"/>
    <col min="3330" max="3330" width="13.7109375" style="106" customWidth="1"/>
    <col min="3331" max="3331" width="1.7109375" style="106" customWidth="1"/>
    <col min="3332" max="3332" width="13.7109375" style="106" customWidth="1"/>
    <col min="3333" max="3333" width="1.7109375" style="106" customWidth="1"/>
    <col min="3334" max="3334" width="13.7109375" style="106" customWidth="1"/>
    <col min="3335" max="3335" width="1.7109375" style="106" customWidth="1"/>
    <col min="3336" max="3336" width="13.7109375" style="106" customWidth="1"/>
    <col min="3337" max="3337" width="1.7109375" style="106" customWidth="1"/>
    <col min="3338" max="3338" width="13.7109375" style="106" customWidth="1"/>
    <col min="3339" max="3339" width="1.7109375" style="106" customWidth="1"/>
    <col min="3340" max="3340" width="13.7109375" style="106" customWidth="1"/>
    <col min="3341" max="3341" width="1.7109375" style="106" customWidth="1"/>
    <col min="3342" max="3342" width="13.7109375" style="106" customWidth="1"/>
    <col min="3343" max="3343" width="1.7109375" style="106" customWidth="1"/>
    <col min="3344" max="3344" width="13.7109375" style="106" customWidth="1"/>
    <col min="3345" max="3583" width="9.140625" style="106"/>
    <col min="3584" max="3584" width="26.7109375" style="106" customWidth="1"/>
    <col min="3585" max="3585" width="2" style="106" customWidth="1"/>
    <col min="3586" max="3586" width="13.7109375" style="106" customWidth="1"/>
    <col min="3587" max="3587" width="1.7109375" style="106" customWidth="1"/>
    <col min="3588" max="3588" width="13.7109375" style="106" customWidth="1"/>
    <col min="3589" max="3589" width="1.7109375" style="106" customWidth="1"/>
    <col min="3590" max="3590" width="13.7109375" style="106" customWidth="1"/>
    <col min="3591" max="3591" width="1.7109375" style="106" customWidth="1"/>
    <col min="3592" max="3592" width="13.7109375" style="106" customWidth="1"/>
    <col min="3593" max="3593" width="1.7109375" style="106" customWidth="1"/>
    <col min="3594" max="3594" width="13.7109375" style="106" customWidth="1"/>
    <col min="3595" max="3595" width="1.7109375" style="106" customWidth="1"/>
    <col min="3596" max="3596" width="13.7109375" style="106" customWidth="1"/>
    <col min="3597" max="3597" width="1.7109375" style="106" customWidth="1"/>
    <col min="3598" max="3598" width="13.7109375" style="106" customWidth="1"/>
    <col min="3599" max="3599" width="1.7109375" style="106" customWidth="1"/>
    <col min="3600" max="3600" width="13.7109375" style="106" customWidth="1"/>
    <col min="3601" max="3839" width="9.140625" style="106"/>
    <col min="3840" max="3840" width="26.7109375" style="106" customWidth="1"/>
    <col min="3841" max="3841" width="2" style="106" customWidth="1"/>
    <col min="3842" max="3842" width="13.7109375" style="106" customWidth="1"/>
    <col min="3843" max="3843" width="1.7109375" style="106" customWidth="1"/>
    <col min="3844" max="3844" width="13.7109375" style="106" customWidth="1"/>
    <col min="3845" max="3845" width="1.7109375" style="106" customWidth="1"/>
    <col min="3846" max="3846" width="13.7109375" style="106" customWidth="1"/>
    <col min="3847" max="3847" width="1.7109375" style="106" customWidth="1"/>
    <col min="3848" max="3848" width="13.7109375" style="106" customWidth="1"/>
    <col min="3849" max="3849" width="1.7109375" style="106" customWidth="1"/>
    <col min="3850" max="3850" width="13.7109375" style="106" customWidth="1"/>
    <col min="3851" max="3851" width="1.7109375" style="106" customWidth="1"/>
    <col min="3852" max="3852" width="13.7109375" style="106" customWidth="1"/>
    <col min="3853" max="3853" width="1.7109375" style="106" customWidth="1"/>
    <col min="3854" max="3854" width="13.7109375" style="106" customWidth="1"/>
    <col min="3855" max="3855" width="1.7109375" style="106" customWidth="1"/>
    <col min="3856" max="3856" width="13.7109375" style="106" customWidth="1"/>
    <col min="3857" max="4095" width="9.140625" style="106"/>
    <col min="4096" max="4096" width="26.7109375" style="106" customWidth="1"/>
    <col min="4097" max="4097" width="2" style="106" customWidth="1"/>
    <col min="4098" max="4098" width="13.7109375" style="106" customWidth="1"/>
    <col min="4099" max="4099" width="1.7109375" style="106" customWidth="1"/>
    <col min="4100" max="4100" width="13.7109375" style="106" customWidth="1"/>
    <col min="4101" max="4101" width="1.7109375" style="106" customWidth="1"/>
    <col min="4102" max="4102" width="13.7109375" style="106" customWidth="1"/>
    <col min="4103" max="4103" width="1.7109375" style="106" customWidth="1"/>
    <col min="4104" max="4104" width="13.7109375" style="106" customWidth="1"/>
    <col min="4105" max="4105" width="1.7109375" style="106" customWidth="1"/>
    <col min="4106" max="4106" width="13.7109375" style="106" customWidth="1"/>
    <col min="4107" max="4107" width="1.7109375" style="106" customWidth="1"/>
    <col min="4108" max="4108" width="13.7109375" style="106" customWidth="1"/>
    <col min="4109" max="4109" width="1.7109375" style="106" customWidth="1"/>
    <col min="4110" max="4110" width="13.7109375" style="106" customWidth="1"/>
    <col min="4111" max="4111" width="1.7109375" style="106" customWidth="1"/>
    <col min="4112" max="4112" width="13.7109375" style="106" customWidth="1"/>
    <col min="4113" max="4351" width="9.140625" style="106"/>
    <col min="4352" max="4352" width="26.7109375" style="106" customWidth="1"/>
    <col min="4353" max="4353" width="2" style="106" customWidth="1"/>
    <col min="4354" max="4354" width="13.7109375" style="106" customWidth="1"/>
    <col min="4355" max="4355" width="1.7109375" style="106" customWidth="1"/>
    <col min="4356" max="4356" width="13.7109375" style="106" customWidth="1"/>
    <col min="4357" max="4357" width="1.7109375" style="106" customWidth="1"/>
    <col min="4358" max="4358" width="13.7109375" style="106" customWidth="1"/>
    <col min="4359" max="4359" width="1.7109375" style="106" customWidth="1"/>
    <col min="4360" max="4360" width="13.7109375" style="106" customWidth="1"/>
    <col min="4361" max="4361" width="1.7109375" style="106" customWidth="1"/>
    <col min="4362" max="4362" width="13.7109375" style="106" customWidth="1"/>
    <col min="4363" max="4363" width="1.7109375" style="106" customWidth="1"/>
    <col min="4364" max="4364" width="13.7109375" style="106" customWidth="1"/>
    <col min="4365" max="4365" width="1.7109375" style="106" customWidth="1"/>
    <col min="4366" max="4366" width="13.7109375" style="106" customWidth="1"/>
    <col min="4367" max="4367" width="1.7109375" style="106" customWidth="1"/>
    <col min="4368" max="4368" width="13.7109375" style="106" customWidth="1"/>
    <col min="4369" max="4607" width="9.140625" style="106"/>
    <col min="4608" max="4608" width="26.7109375" style="106" customWidth="1"/>
    <col min="4609" max="4609" width="2" style="106" customWidth="1"/>
    <col min="4610" max="4610" width="13.7109375" style="106" customWidth="1"/>
    <col min="4611" max="4611" width="1.7109375" style="106" customWidth="1"/>
    <col min="4612" max="4612" width="13.7109375" style="106" customWidth="1"/>
    <col min="4613" max="4613" width="1.7109375" style="106" customWidth="1"/>
    <col min="4614" max="4614" width="13.7109375" style="106" customWidth="1"/>
    <col min="4615" max="4615" width="1.7109375" style="106" customWidth="1"/>
    <col min="4616" max="4616" width="13.7109375" style="106" customWidth="1"/>
    <col min="4617" max="4617" width="1.7109375" style="106" customWidth="1"/>
    <col min="4618" max="4618" width="13.7109375" style="106" customWidth="1"/>
    <col min="4619" max="4619" width="1.7109375" style="106" customWidth="1"/>
    <col min="4620" max="4620" width="13.7109375" style="106" customWidth="1"/>
    <col min="4621" max="4621" width="1.7109375" style="106" customWidth="1"/>
    <col min="4622" max="4622" width="13.7109375" style="106" customWidth="1"/>
    <col min="4623" max="4623" width="1.7109375" style="106" customWidth="1"/>
    <col min="4624" max="4624" width="13.7109375" style="106" customWidth="1"/>
    <col min="4625" max="4863" width="9.140625" style="106"/>
    <col min="4864" max="4864" width="26.7109375" style="106" customWidth="1"/>
    <col min="4865" max="4865" width="2" style="106" customWidth="1"/>
    <col min="4866" max="4866" width="13.7109375" style="106" customWidth="1"/>
    <col min="4867" max="4867" width="1.7109375" style="106" customWidth="1"/>
    <col min="4868" max="4868" width="13.7109375" style="106" customWidth="1"/>
    <col min="4869" max="4869" width="1.7109375" style="106" customWidth="1"/>
    <col min="4870" max="4870" width="13.7109375" style="106" customWidth="1"/>
    <col min="4871" max="4871" width="1.7109375" style="106" customWidth="1"/>
    <col min="4872" max="4872" width="13.7109375" style="106" customWidth="1"/>
    <col min="4873" max="4873" width="1.7109375" style="106" customWidth="1"/>
    <col min="4874" max="4874" width="13.7109375" style="106" customWidth="1"/>
    <col min="4875" max="4875" width="1.7109375" style="106" customWidth="1"/>
    <col min="4876" max="4876" width="13.7109375" style="106" customWidth="1"/>
    <col min="4877" max="4877" width="1.7109375" style="106" customWidth="1"/>
    <col min="4878" max="4878" width="13.7109375" style="106" customWidth="1"/>
    <col min="4879" max="4879" width="1.7109375" style="106" customWidth="1"/>
    <col min="4880" max="4880" width="13.7109375" style="106" customWidth="1"/>
    <col min="4881" max="5119" width="9.140625" style="106"/>
    <col min="5120" max="5120" width="26.7109375" style="106" customWidth="1"/>
    <col min="5121" max="5121" width="2" style="106" customWidth="1"/>
    <col min="5122" max="5122" width="13.7109375" style="106" customWidth="1"/>
    <col min="5123" max="5123" width="1.7109375" style="106" customWidth="1"/>
    <col min="5124" max="5124" width="13.7109375" style="106" customWidth="1"/>
    <col min="5125" max="5125" width="1.7109375" style="106" customWidth="1"/>
    <col min="5126" max="5126" width="13.7109375" style="106" customWidth="1"/>
    <col min="5127" max="5127" width="1.7109375" style="106" customWidth="1"/>
    <col min="5128" max="5128" width="13.7109375" style="106" customWidth="1"/>
    <col min="5129" max="5129" width="1.7109375" style="106" customWidth="1"/>
    <col min="5130" max="5130" width="13.7109375" style="106" customWidth="1"/>
    <col min="5131" max="5131" width="1.7109375" style="106" customWidth="1"/>
    <col min="5132" max="5132" width="13.7109375" style="106" customWidth="1"/>
    <col min="5133" max="5133" width="1.7109375" style="106" customWidth="1"/>
    <col min="5134" max="5134" width="13.7109375" style="106" customWidth="1"/>
    <col min="5135" max="5135" width="1.7109375" style="106" customWidth="1"/>
    <col min="5136" max="5136" width="13.7109375" style="106" customWidth="1"/>
    <col min="5137" max="5375" width="9.140625" style="106"/>
    <col min="5376" max="5376" width="26.7109375" style="106" customWidth="1"/>
    <col min="5377" max="5377" width="2" style="106" customWidth="1"/>
    <col min="5378" max="5378" width="13.7109375" style="106" customWidth="1"/>
    <col min="5379" max="5379" width="1.7109375" style="106" customWidth="1"/>
    <col min="5380" max="5380" width="13.7109375" style="106" customWidth="1"/>
    <col min="5381" max="5381" width="1.7109375" style="106" customWidth="1"/>
    <col min="5382" max="5382" width="13.7109375" style="106" customWidth="1"/>
    <col min="5383" max="5383" width="1.7109375" style="106" customWidth="1"/>
    <col min="5384" max="5384" width="13.7109375" style="106" customWidth="1"/>
    <col min="5385" max="5385" width="1.7109375" style="106" customWidth="1"/>
    <col min="5386" max="5386" width="13.7109375" style="106" customWidth="1"/>
    <col min="5387" max="5387" width="1.7109375" style="106" customWidth="1"/>
    <col min="5388" max="5388" width="13.7109375" style="106" customWidth="1"/>
    <col min="5389" max="5389" width="1.7109375" style="106" customWidth="1"/>
    <col min="5390" max="5390" width="13.7109375" style="106" customWidth="1"/>
    <col min="5391" max="5391" width="1.7109375" style="106" customWidth="1"/>
    <col min="5392" max="5392" width="13.7109375" style="106" customWidth="1"/>
    <col min="5393" max="5631" width="9.140625" style="106"/>
    <col min="5632" max="5632" width="26.7109375" style="106" customWidth="1"/>
    <col min="5633" max="5633" width="2" style="106" customWidth="1"/>
    <col min="5634" max="5634" width="13.7109375" style="106" customWidth="1"/>
    <col min="5635" max="5635" width="1.7109375" style="106" customWidth="1"/>
    <col min="5636" max="5636" width="13.7109375" style="106" customWidth="1"/>
    <col min="5637" max="5637" width="1.7109375" style="106" customWidth="1"/>
    <col min="5638" max="5638" width="13.7109375" style="106" customWidth="1"/>
    <col min="5639" max="5639" width="1.7109375" style="106" customWidth="1"/>
    <col min="5640" max="5640" width="13.7109375" style="106" customWidth="1"/>
    <col min="5641" max="5641" width="1.7109375" style="106" customWidth="1"/>
    <col min="5642" max="5642" width="13.7109375" style="106" customWidth="1"/>
    <col min="5643" max="5643" width="1.7109375" style="106" customWidth="1"/>
    <col min="5644" max="5644" width="13.7109375" style="106" customWidth="1"/>
    <col min="5645" max="5645" width="1.7109375" style="106" customWidth="1"/>
    <col min="5646" max="5646" width="13.7109375" style="106" customWidth="1"/>
    <col min="5647" max="5647" width="1.7109375" style="106" customWidth="1"/>
    <col min="5648" max="5648" width="13.7109375" style="106" customWidth="1"/>
    <col min="5649" max="5887" width="9.140625" style="106"/>
    <col min="5888" max="5888" width="26.7109375" style="106" customWidth="1"/>
    <col min="5889" max="5889" width="2" style="106" customWidth="1"/>
    <col min="5890" max="5890" width="13.7109375" style="106" customWidth="1"/>
    <col min="5891" max="5891" width="1.7109375" style="106" customWidth="1"/>
    <col min="5892" max="5892" width="13.7109375" style="106" customWidth="1"/>
    <col min="5893" max="5893" width="1.7109375" style="106" customWidth="1"/>
    <col min="5894" max="5894" width="13.7109375" style="106" customWidth="1"/>
    <col min="5895" max="5895" width="1.7109375" style="106" customWidth="1"/>
    <col min="5896" max="5896" width="13.7109375" style="106" customWidth="1"/>
    <col min="5897" max="5897" width="1.7109375" style="106" customWidth="1"/>
    <col min="5898" max="5898" width="13.7109375" style="106" customWidth="1"/>
    <col min="5899" max="5899" width="1.7109375" style="106" customWidth="1"/>
    <col min="5900" max="5900" width="13.7109375" style="106" customWidth="1"/>
    <col min="5901" max="5901" width="1.7109375" style="106" customWidth="1"/>
    <col min="5902" max="5902" width="13.7109375" style="106" customWidth="1"/>
    <col min="5903" max="5903" width="1.7109375" style="106" customWidth="1"/>
    <col min="5904" max="5904" width="13.7109375" style="106" customWidth="1"/>
    <col min="5905" max="6143" width="9.140625" style="106"/>
    <col min="6144" max="6144" width="26.7109375" style="106" customWidth="1"/>
    <col min="6145" max="6145" width="2" style="106" customWidth="1"/>
    <col min="6146" max="6146" width="13.7109375" style="106" customWidth="1"/>
    <col min="6147" max="6147" width="1.7109375" style="106" customWidth="1"/>
    <col min="6148" max="6148" width="13.7109375" style="106" customWidth="1"/>
    <col min="6149" max="6149" width="1.7109375" style="106" customWidth="1"/>
    <col min="6150" max="6150" width="13.7109375" style="106" customWidth="1"/>
    <col min="6151" max="6151" width="1.7109375" style="106" customWidth="1"/>
    <col min="6152" max="6152" width="13.7109375" style="106" customWidth="1"/>
    <col min="6153" max="6153" width="1.7109375" style="106" customWidth="1"/>
    <col min="6154" max="6154" width="13.7109375" style="106" customWidth="1"/>
    <col min="6155" max="6155" width="1.7109375" style="106" customWidth="1"/>
    <col min="6156" max="6156" width="13.7109375" style="106" customWidth="1"/>
    <col min="6157" max="6157" width="1.7109375" style="106" customWidth="1"/>
    <col min="6158" max="6158" width="13.7109375" style="106" customWidth="1"/>
    <col min="6159" max="6159" width="1.7109375" style="106" customWidth="1"/>
    <col min="6160" max="6160" width="13.7109375" style="106" customWidth="1"/>
    <col min="6161" max="6399" width="9.140625" style="106"/>
    <col min="6400" max="6400" width="26.7109375" style="106" customWidth="1"/>
    <col min="6401" max="6401" width="2" style="106" customWidth="1"/>
    <col min="6402" max="6402" width="13.7109375" style="106" customWidth="1"/>
    <col min="6403" max="6403" width="1.7109375" style="106" customWidth="1"/>
    <col min="6404" max="6404" width="13.7109375" style="106" customWidth="1"/>
    <col min="6405" max="6405" width="1.7109375" style="106" customWidth="1"/>
    <col min="6406" max="6406" width="13.7109375" style="106" customWidth="1"/>
    <col min="6407" max="6407" width="1.7109375" style="106" customWidth="1"/>
    <col min="6408" max="6408" width="13.7109375" style="106" customWidth="1"/>
    <col min="6409" max="6409" width="1.7109375" style="106" customWidth="1"/>
    <col min="6410" max="6410" width="13.7109375" style="106" customWidth="1"/>
    <col min="6411" max="6411" width="1.7109375" style="106" customWidth="1"/>
    <col min="6412" max="6412" width="13.7109375" style="106" customWidth="1"/>
    <col min="6413" max="6413" width="1.7109375" style="106" customWidth="1"/>
    <col min="6414" max="6414" width="13.7109375" style="106" customWidth="1"/>
    <col min="6415" max="6415" width="1.7109375" style="106" customWidth="1"/>
    <col min="6416" max="6416" width="13.7109375" style="106" customWidth="1"/>
    <col min="6417" max="6655" width="9.140625" style="106"/>
    <col min="6656" max="6656" width="26.7109375" style="106" customWidth="1"/>
    <col min="6657" max="6657" width="2" style="106" customWidth="1"/>
    <col min="6658" max="6658" width="13.7109375" style="106" customWidth="1"/>
    <col min="6659" max="6659" width="1.7109375" style="106" customWidth="1"/>
    <col min="6660" max="6660" width="13.7109375" style="106" customWidth="1"/>
    <col min="6661" max="6661" width="1.7109375" style="106" customWidth="1"/>
    <col min="6662" max="6662" width="13.7109375" style="106" customWidth="1"/>
    <col min="6663" max="6663" width="1.7109375" style="106" customWidth="1"/>
    <col min="6664" max="6664" width="13.7109375" style="106" customWidth="1"/>
    <col min="6665" max="6665" width="1.7109375" style="106" customWidth="1"/>
    <col min="6666" max="6666" width="13.7109375" style="106" customWidth="1"/>
    <col min="6667" max="6667" width="1.7109375" style="106" customWidth="1"/>
    <col min="6668" max="6668" width="13.7109375" style="106" customWidth="1"/>
    <col min="6669" max="6669" width="1.7109375" style="106" customWidth="1"/>
    <col min="6670" max="6670" width="13.7109375" style="106" customWidth="1"/>
    <col min="6671" max="6671" width="1.7109375" style="106" customWidth="1"/>
    <col min="6672" max="6672" width="13.7109375" style="106" customWidth="1"/>
    <col min="6673" max="6911" width="9.140625" style="106"/>
    <col min="6912" max="6912" width="26.7109375" style="106" customWidth="1"/>
    <col min="6913" max="6913" width="2" style="106" customWidth="1"/>
    <col min="6914" max="6914" width="13.7109375" style="106" customWidth="1"/>
    <col min="6915" max="6915" width="1.7109375" style="106" customWidth="1"/>
    <col min="6916" max="6916" width="13.7109375" style="106" customWidth="1"/>
    <col min="6917" max="6917" width="1.7109375" style="106" customWidth="1"/>
    <col min="6918" max="6918" width="13.7109375" style="106" customWidth="1"/>
    <col min="6919" max="6919" width="1.7109375" style="106" customWidth="1"/>
    <col min="6920" max="6920" width="13.7109375" style="106" customWidth="1"/>
    <col min="6921" max="6921" width="1.7109375" style="106" customWidth="1"/>
    <col min="6922" max="6922" width="13.7109375" style="106" customWidth="1"/>
    <col min="6923" max="6923" width="1.7109375" style="106" customWidth="1"/>
    <col min="6924" max="6924" width="13.7109375" style="106" customWidth="1"/>
    <col min="6925" max="6925" width="1.7109375" style="106" customWidth="1"/>
    <col min="6926" max="6926" width="13.7109375" style="106" customWidth="1"/>
    <col min="6927" max="6927" width="1.7109375" style="106" customWidth="1"/>
    <col min="6928" max="6928" width="13.7109375" style="106" customWidth="1"/>
    <col min="6929" max="7167" width="9.140625" style="106"/>
    <col min="7168" max="7168" width="26.7109375" style="106" customWidth="1"/>
    <col min="7169" max="7169" width="2" style="106" customWidth="1"/>
    <col min="7170" max="7170" width="13.7109375" style="106" customWidth="1"/>
    <col min="7171" max="7171" width="1.7109375" style="106" customWidth="1"/>
    <col min="7172" max="7172" width="13.7109375" style="106" customWidth="1"/>
    <col min="7173" max="7173" width="1.7109375" style="106" customWidth="1"/>
    <col min="7174" max="7174" width="13.7109375" style="106" customWidth="1"/>
    <col min="7175" max="7175" width="1.7109375" style="106" customWidth="1"/>
    <col min="7176" max="7176" width="13.7109375" style="106" customWidth="1"/>
    <col min="7177" max="7177" width="1.7109375" style="106" customWidth="1"/>
    <col min="7178" max="7178" width="13.7109375" style="106" customWidth="1"/>
    <col min="7179" max="7179" width="1.7109375" style="106" customWidth="1"/>
    <col min="7180" max="7180" width="13.7109375" style="106" customWidth="1"/>
    <col min="7181" max="7181" width="1.7109375" style="106" customWidth="1"/>
    <col min="7182" max="7182" width="13.7109375" style="106" customWidth="1"/>
    <col min="7183" max="7183" width="1.7109375" style="106" customWidth="1"/>
    <col min="7184" max="7184" width="13.7109375" style="106" customWidth="1"/>
    <col min="7185" max="7423" width="9.140625" style="106"/>
    <col min="7424" max="7424" width="26.7109375" style="106" customWidth="1"/>
    <col min="7425" max="7425" width="2" style="106" customWidth="1"/>
    <col min="7426" max="7426" width="13.7109375" style="106" customWidth="1"/>
    <col min="7427" max="7427" width="1.7109375" style="106" customWidth="1"/>
    <col min="7428" max="7428" width="13.7109375" style="106" customWidth="1"/>
    <col min="7429" max="7429" width="1.7109375" style="106" customWidth="1"/>
    <col min="7430" max="7430" width="13.7109375" style="106" customWidth="1"/>
    <col min="7431" max="7431" width="1.7109375" style="106" customWidth="1"/>
    <col min="7432" max="7432" width="13.7109375" style="106" customWidth="1"/>
    <col min="7433" max="7433" width="1.7109375" style="106" customWidth="1"/>
    <col min="7434" max="7434" width="13.7109375" style="106" customWidth="1"/>
    <col min="7435" max="7435" width="1.7109375" style="106" customWidth="1"/>
    <col min="7436" max="7436" width="13.7109375" style="106" customWidth="1"/>
    <col min="7437" max="7437" width="1.7109375" style="106" customWidth="1"/>
    <col min="7438" max="7438" width="13.7109375" style="106" customWidth="1"/>
    <col min="7439" max="7439" width="1.7109375" style="106" customWidth="1"/>
    <col min="7440" max="7440" width="13.7109375" style="106" customWidth="1"/>
    <col min="7441" max="7679" width="9.140625" style="106"/>
    <col min="7680" max="7680" width="26.7109375" style="106" customWidth="1"/>
    <col min="7681" max="7681" width="2" style="106" customWidth="1"/>
    <col min="7682" max="7682" width="13.7109375" style="106" customWidth="1"/>
    <col min="7683" max="7683" width="1.7109375" style="106" customWidth="1"/>
    <col min="7684" max="7684" width="13.7109375" style="106" customWidth="1"/>
    <col min="7685" max="7685" width="1.7109375" style="106" customWidth="1"/>
    <col min="7686" max="7686" width="13.7109375" style="106" customWidth="1"/>
    <col min="7687" max="7687" width="1.7109375" style="106" customWidth="1"/>
    <col min="7688" max="7688" width="13.7109375" style="106" customWidth="1"/>
    <col min="7689" max="7689" width="1.7109375" style="106" customWidth="1"/>
    <col min="7690" max="7690" width="13.7109375" style="106" customWidth="1"/>
    <col min="7691" max="7691" width="1.7109375" style="106" customWidth="1"/>
    <col min="7692" max="7692" width="13.7109375" style="106" customWidth="1"/>
    <col min="7693" max="7693" width="1.7109375" style="106" customWidth="1"/>
    <col min="7694" max="7694" width="13.7109375" style="106" customWidth="1"/>
    <col min="7695" max="7695" width="1.7109375" style="106" customWidth="1"/>
    <col min="7696" max="7696" width="13.7109375" style="106" customWidth="1"/>
    <col min="7697" max="7935" width="9.140625" style="106"/>
    <col min="7936" max="7936" width="26.7109375" style="106" customWidth="1"/>
    <col min="7937" max="7937" width="2" style="106" customWidth="1"/>
    <col min="7938" max="7938" width="13.7109375" style="106" customWidth="1"/>
    <col min="7939" max="7939" width="1.7109375" style="106" customWidth="1"/>
    <col min="7940" max="7940" width="13.7109375" style="106" customWidth="1"/>
    <col min="7941" max="7941" width="1.7109375" style="106" customWidth="1"/>
    <col min="7942" max="7942" width="13.7109375" style="106" customWidth="1"/>
    <col min="7943" max="7943" width="1.7109375" style="106" customWidth="1"/>
    <col min="7944" max="7944" width="13.7109375" style="106" customWidth="1"/>
    <col min="7945" max="7945" width="1.7109375" style="106" customWidth="1"/>
    <col min="7946" max="7946" width="13.7109375" style="106" customWidth="1"/>
    <col min="7947" max="7947" width="1.7109375" style="106" customWidth="1"/>
    <col min="7948" max="7948" width="13.7109375" style="106" customWidth="1"/>
    <col min="7949" max="7949" width="1.7109375" style="106" customWidth="1"/>
    <col min="7950" max="7950" width="13.7109375" style="106" customWidth="1"/>
    <col min="7951" max="7951" width="1.7109375" style="106" customWidth="1"/>
    <col min="7952" max="7952" width="13.7109375" style="106" customWidth="1"/>
    <col min="7953" max="8191" width="9.140625" style="106"/>
    <col min="8192" max="8192" width="26.7109375" style="106" customWidth="1"/>
    <col min="8193" max="8193" width="2" style="106" customWidth="1"/>
    <col min="8194" max="8194" width="13.7109375" style="106" customWidth="1"/>
    <col min="8195" max="8195" width="1.7109375" style="106" customWidth="1"/>
    <col min="8196" max="8196" width="13.7109375" style="106" customWidth="1"/>
    <col min="8197" max="8197" width="1.7109375" style="106" customWidth="1"/>
    <col min="8198" max="8198" width="13.7109375" style="106" customWidth="1"/>
    <col min="8199" max="8199" width="1.7109375" style="106" customWidth="1"/>
    <col min="8200" max="8200" width="13.7109375" style="106" customWidth="1"/>
    <col min="8201" max="8201" width="1.7109375" style="106" customWidth="1"/>
    <col min="8202" max="8202" width="13.7109375" style="106" customWidth="1"/>
    <col min="8203" max="8203" width="1.7109375" style="106" customWidth="1"/>
    <col min="8204" max="8204" width="13.7109375" style="106" customWidth="1"/>
    <col min="8205" max="8205" width="1.7109375" style="106" customWidth="1"/>
    <col min="8206" max="8206" width="13.7109375" style="106" customWidth="1"/>
    <col min="8207" max="8207" width="1.7109375" style="106" customWidth="1"/>
    <col min="8208" max="8208" width="13.7109375" style="106" customWidth="1"/>
    <col min="8209" max="8447" width="9.140625" style="106"/>
    <col min="8448" max="8448" width="26.7109375" style="106" customWidth="1"/>
    <col min="8449" max="8449" width="2" style="106" customWidth="1"/>
    <col min="8450" max="8450" width="13.7109375" style="106" customWidth="1"/>
    <col min="8451" max="8451" width="1.7109375" style="106" customWidth="1"/>
    <col min="8452" max="8452" width="13.7109375" style="106" customWidth="1"/>
    <col min="8453" max="8453" width="1.7109375" style="106" customWidth="1"/>
    <col min="8454" max="8454" width="13.7109375" style="106" customWidth="1"/>
    <col min="8455" max="8455" width="1.7109375" style="106" customWidth="1"/>
    <col min="8456" max="8456" width="13.7109375" style="106" customWidth="1"/>
    <col min="8457" max="8457" width="1.7109375" style="106" customWidth="1"/>
    <col min="8458" max="8458" width="13.7109375" style="106" customWidth="1"/>
    <col min="8459" max="8459" width="1.7109375" style="106" customWidth="1"/>
    <col min="8460" max="8460" width="13.7109375" style="106" customWidth="1"/>
    <col min="8461" max="8461" width="1.7109375" style="106" customWidth="1"/>
    <col min="8462" max="8462" width="13.7109375" style="106" customWidth="1"/>
    <col min="8463" max="8463" width="1.7109375" style="106" customWidth="1"/>
    <col min="8464" max="8464" width="13.7109375" style="106" customWidth="1"/>
    <col min="8465" max="8703" width="9.140625" style="106"/>
    <col min="8704" max="8704" width="26.7109375" style="106" customWidth="1"/>
    <col min="8705" max="8705" width="2" style="106" customWidth="1"/>
    <col min="8706" max="8706" width="13.7109375" style="106" customWidth="1"/>
    <col min="8707" max="8707" width="1.7109375" style="106" customWidth="1"/>
    <col min="8708" max="8708" width="13.7109375" style="106" customWidth="1"/>
    <col min="8709" max="8709" width="1.7109375" style="106" customWidth="1"/>
    <col min="8710" max="8710" width="13.7109375" style="106" customWidth="1"/>
    <col min="8711" max="8711" width="1.7109375" style="106" customWidth="1"/>
    <col min="8712" max="8712" width="13.7109375" style="106" customWidth="1"/>
    <col min="8713" max="8713" width="1.7109375" style="106" customWidth="1"/>
    <col min="8714" max="8714" width="13.7109375" style="106" customWidth="1"/>
    <col min="8715" max="8715" width="1.7109375" style="106" customWidth="1"/>
    <col min="8716" max="8716" width="13.7109375" style="106" customWidth="1"/>
    <col min="8717" max="8717" width="1.7109375" style="106" customWidth="1"/>
    <col min="8718" max="8718" width="13.7109375" style="106" customWidth="1"/>
    <col min="8719" max="8719" width="1.7109375" style="106" customWidth="1"/>
    <col min="8720" max="8720" width="13.7109375" style="106" customWidth="1"/>
    <col min="8721" max="8959" width="9.140625" style="106"/>
    <col min="8960" max="8960" width="26.7109375" style="106" customWidth="1"/>
    <col min="8961" max="8961" width="2" style="106" customWidth="1"/>
    <col min="8962" max="8962" width="13.7109375" style="106" customWidth="1"/>
    <col min="8963" max="8963" width="1.7109375" style="106" customWidth="1"/>
    <col min="8964" max="8964" width="13.7109375" style="106" customWidth="1"/>
    <col min="8965" max="8965" width="1.7109375" style="106" customWidth="1"/>
    <col min="8966" max="8966" width="13.7109375" style="106" customWidth="1"/>
    <col min="8967" max="8967" width="1.7109375" style="106" customWidth="1"/>
    <col min="8968" max="8968" width="13.7109375" style="106" customWidth="1"/>
    <col min="8969" max="8969" width="1.7109375" style="106" customWidth="1"/>
    <col min="8970" max="8970" width="13.7109375" style="106" customWidth="1"/>
    <col min="8971" max="8971" width="1.7109375" style="106" customWidth="1"/>
    <col min="8972" max="8972" width="13.7109375" style="106" customWidth="1"/>
    <col min="8973" max="8973" width="1.7109375" style="106" customWidth="1"/>
    <col min="8974" max="8974" width="13.7109375" style="106" customWidth="1"/>
    <col min="8975" max="8975" width="1.7109375" style="106" customWidth="1"/>
    <col min="8976" max="8976" width="13.7109375" style="106" customWidth="1"/>
    <col min="8977" max="9215" width="9.140625" style="106"/>
    <col min="9216" max="9216" width="26.7109375" style="106" customWidth="1"/>
    <col min="9217" max="9217" width="2" style="106" customWidth="1"/>
    <col min="9218" max="9218" width="13.7109375" style="106" customWidth="1"/>
    <col min="9219" max="9219" width="1.7109375" style="106" customWidth="1"/>
    <col min="9220" max="9220" width="13.7109375" style="106" customWidth="1"/>
    <col min="9221" max="9221" width="1.7109375" style="106" customWidth="1"/>
    <col min="9222" max="9222" width="13.7109375" style="106" customWidth="1"/>
    <col min="9223" max="9223" width="1.7109375" style="106" customWidth="1"/>
    <col min="9224" max="9224" width="13.7109375" style="106" customWidth="1"/>
    <col min="9225" max="9225" width="1.7109375" style="106" customWidth="1"/>
    <col min="9226" max="9226" width="13.7109375" style="106" customWidth="1"/>
    <col min="9227" max="9227" width="1.7109375" style="106" customWidth="1"/>
    <col min="9228" max="9228" width="13.7109375" style="106" customWidth="1"/>
    <col min="9229" max="9229" width="1.7109375" style="106" customWidth="1"/>
    <col min="9230" max="9230" width="13.7109375" style="106" customWidth="1"/>
    <col min="9231" max="9231" width="1.7109375" style="106" customWidth="1"/>
    <col min="9232" max="9232" width="13.7109375" style="106" customWidth="1"/>
    <col min="9233" max="9471" width="9.140625" style="106"/>
    <col min="9472" max="9472" width="26.7109375" style="106" customWidth="1"/>
    <col min="9473" max="9473" width="2" style="106" customWidth="1"/>
    <col min="9474" max="9474" width="13.7109375" style="106" customWidth="1"/>
    <col min="9475" max="9475" width="1.7109375" style="106" customWidth="1"/>
    <col min="9476" max="9476" width="13.7109375" style="106" customWidth="1"/>
    <col min="9477" max="9477" width="1.7109375" style="106" customWidth="1"/>
    <col min="9478" max="9478" width="13.7109375" style="106" customWidth="1"/>
    <col min="9479" max="9479" width="1.7109375" style="106" customWidth="1"/>
    <col min="9480" max="9480" width="13.7109375" style="106" customWidth="1"/>
    <col min="9481" max="9481" width="1.7109375" style="106" customWidth="1"/>
    <col min="9482" max="9482" width="13.7109375" style="106" customWidth="1"/>
    <col min="9483" max="9483" width="1.7109375" style="106" customWidth="1"/>
    <col min="9484" max="9484" width="13.7109375" style="106" customWidth="1"/>
    <col min="9485" max="9485" width="1.7109375" style="106" customWidth="1"/>
    <col min="9486" max="9486" width="13.7109375" style="106" customWidth="1"/>
    <col min="9487" max="9487" width="1.7109375" style="106" customWidth="1"/>
    <col min="9488" max="9488" width="13.7109375" style="106" customWidth="1"/>
    <col min="9489" max="9727" width="9.140625" style="106"/>
    <col min="9728" max="9728" width="26.7109375" style="106" customWidth="1"/>
    <col min="9729" max="9729" width="2" style="106" customWidth="1"/>
    <col min="9730" max="9730" width="13.7109375" style="106" customWidth="1"/>
    <col min="9731" max="9731" width="1.7109375" style="106" customWidth="1"/>
    <col min="9732" max="9732" width="13.7109375" style="106" customWidth="1"/>
    <col min="9733" max="9733" width="1.7109375" style="106" customWidth="1"/>
    <col min="9734" max="9734" width="13.7109375" style="106" customWidth="1"/>
    <col min="9735" max="9735" width="1.7109375" style="106" customWidth="1"/>
    <col min="9736" max="9736" width="13.7109375" style="106" customWidth="1"/>
    <col min="9737" max="9737" width="1.7109375" style="106" customWidth="1"/>
    <col min="9738" max="9738" width="13.7109375" style="106" customWidth="1"/>
    <col min="9739" max="9739" width="1.7109375" style="106" customWidth="1"/>
    <col min="9740" max="9740" width="13.7109375" style="106" customWidth="1"/>
    <col min="9741" max="9741" width="1.7109375" style="106" customWidth="1"/>
    <col min="9742" max="9742" width="13.7109375" style="106" customWidth="1"/>
    <col min="9743" max="9743" width="1.7109375" style="106" customWidth="1"/>
    <col min="9744" max="9744" width="13.7109375" style="106" customWidth="1"/>
    <col min="9745" max="9983" width="9.140625" style="106"/>
    <col min="9984" max="9984" width="26.7109375" style="106" customWidth="1"/>
    <col min="9985" max="9985" width="2" style="106" customWidth="1"/>
    <col min="9986" max="9986" width="13.7109375" style="106" customWidth="1"/>
    <col min="9987" max="9987" width="1.7109375" style="106" customWidth="1"/>
    <col min="9988" max="9988" width="13.7109375" style="106" customWidth="1"/>
    <col min="9989" max="9989" width="1.7109375" style="106" customWidth="1"/>
    <col min="9990" max="9990" width="13.7109375" style="106" customWidth="1"/>
    <col min="9991" max="9991" width="1.7109375" style="106" customWidth="1"/>
    <col min="9992" max="9992" width="13.7109375" style="106" customWidth="1"/>
    <col min="9993" max="9993" width="1.7109375" style="106" customWidth="1"/>
    <col min="9994" max="9994" width="13.7109375" style="106" customWidth="1"/>
    <col min="9995" max="9995" width="1.7109375" style="106" customWidth="1"/>
    <col min="9996" max="9996" width="13.7109375" style="106" customWidth="1"/>
    <col min="9997" max="9997" width="1.7109375" style="106" customWidth="1"/>
    <col min="9998" max="9998" width="13.7109375" style="106" customWidth="1"/>
    <col min="9999" max="9999" width="1.7109375" style="106" customWidth="1"/>
    <col min="10000" max="10000" width="13.7109375" style="106" customWidth="1"/>
    <col min="10001" max="10239" width="9.140625" style="106"/>
    <col min="10240" max="10240" width="26.7109375" style="106" customWidth="1"/>
    <col min="10241" max="10241" width="2" style="106" customWidth="1"/>
    <col min="10242" max="10242" width="13.7109375" style="106" customWidth="1"/>
    <col min="10243" max="10243" width="1.7109375" style="106" customWidth="1"/>
    <col min="10244" max="10244" width="13.7109375" style="106" customWidth="1"/>
    <col min="10245" max="10245" width="1.7109375" style="106" customWidth="1"/>
    <col min="10246" max="10246" width="13.7109375" style="106" customWidth="1"/>
    <col min="10247" max="10247" width="1.7109375" style="106" customWidth="1"/>
    <col min="10248" max="10248" width="13.7109375" style="106" customWidth="1"/>
    <col min="10249" max="10249" width="1.7109375" style="106" customWidth="1"/>
    <col min="10250" max="10250" width="13.7109375" style="106" customWidth="1"/>
    <col min="10251" max="10251" width="1.7109375" style="106" customWidth="1"/>
    <col min="10252" max="10252" width="13.7109375" style="106" customWidth="1"/>
    <col min="10253" max="10253" width="1.7109375" style="106" customWidth="1"/>
    <col min="10254" max="10254" width="13.7109375" style="106" customWidth="1"/>
    <col min="10255" max="10255" width="1.7109375" style="106" customWidth="1"/>
    <col min="10256" max="10256" width="13.7109375" style="106" customWidth="1"/>
    <col min="10257" max="10495" width="9.140625" style="106"/>
    <col min="10496" max="10496" width="26.7109375" style="106" customWidth="1"/>
    <col min="10497" max="10497" width="2" style="106" customWidth="1"/>
    <col min="10498" max="10498" width="13.7109375" style="106" customWidth="1"/>
    <col min="10499" max="10499" width="1.7109375" style="106" customWidth="1"/>
    <col min="10500" max="10500" width="13.7109375" style="106" customWidth="1"/>
    <col min="10501" max="10501" width="1.7109375" style="106" customWidth="1"/>
    <col min="10502" max="10502" width="13.7109375" style="106" customWidth="1"/>
    <col min="10503" max="10503" width="1.7109375" style="106" customWidth="1"/>
    <col min="10504" max="10504" width="13.7109375" style="106" customWidth="1"/>
    <col min="10505" max="10505" width="1.7109375" style="106" customWidth="1"/>
    <col min="10506" max="10506" width="13.7109375" style="106" customWidth="1"/>
    <col min="10507" max="10507" width="1.7109375" style="106" customWidth="1"/>
    <col min="10508" max="10508" width="13.7109375" style="106" customWidth="1"/>
    <col min="10509" max="10509" width="1.7109375" style="106" customWidth="1"/>
    <col min="10510" max="10510" width="13.7109375" style="106" customWidth="1"/>
    <col min="10511" max="10511" width="1.7109375" style="106" customWidth="1"/>
    <col min="10512" max="10512" width="13.7109375" style="106" customWidth="1"/>
    <col min="10513" max="10751" width="9.140625" style="106"/>
    <col min="10752" max="10752" width="26.7109375" style="106" customWidth="1"/>
    <col min="10753" max="10753" width="2" style="106" customWidth="1"/>
    <col min="10754" max="10754" width="13.7109375" style="106" customWidth="1"/>
    <col min="10755" max="10755" width="1.7109375" style="106" customWidth="1"/>
    <col min="10756" max="10756" width="13.7109375" style="106" customWidth="1"/>
    <col min="10757" max="10757" width="1.7109375" style="106" customWidth="1"/>
    <col min="10758" max="10758" width="13.7109375" style="106" customWidth="1"/>
    <col min="10759" max="10759" width="1.7109375" style="106" customWidth="1"/>
    <col min="10760" max="10760" width="13.7109375" style="106" customWidth="1"/>
    <col min="10761" max="10761" width="1.7109375" style="106" customWidth="1"/>
    <col min="10762" max="10762" width="13.7109375" style="106" customWidth="1"/>
    <col min="10763" max="10763" width="1.7109375" style="106" customWidth="1"/>
    <col min="10764" max="10764" width="13.7109375" style="106" customWidth="1"/>
    <col min="10765" max="10765" width="1.7109375" style="106" customWidth="1"/>
    <col min="10766" max="10766" width="13.7109375" style="106" customWidth="1"/>
    <col min="10767" max="10767" width="1.7109375" style="106" customWidth="1"/>
    <col min="10768" max="10768" width="13.7109375" style="106" customWidth="1"/>
    <col min="10769" max="11007" width="9.140625" style="106"/>
    <col min="11008" max="11008" width="26.7109375" style="106" customWidth="1"/>
    <col min="11009" max="11009" width="2" style="106" customWidth="1"/>
    <col min="11010" max="11010" width="13.7109375" style="106" customWidth="1"/>
    <col min="11011" max="11011" width="1.7109375" style="106" customWidth="1"/>
    <col min="11012" max="11012" width="13.7109375" style="106" customWidth="1"/>
    <col min="11013" max="11013" width="1.7109375" style="106" customWidth="1"/>
    <col min="11014" max="11014" width="13.7109375" style="106" customWidth="1"/>
    <col min="11015" max="11015" width="1.7109375" style="106" customWidth="1"/>
    <col min="11016" max="11016" width="13.7109375" style="106" customWidth="1"/>
    <col min="11017" max="11017" width="1.7109375" style="106" customWidth="1"/>
    <col min="11018" max="11018" width="13.7109375" style="106" customWidth="1"/>
    <col min="11019" max="11019" width="1.7109375" style="106" customWidth="1"/>
    <col min="11020" max="11020" width="13.7109375" style="106" customWidth="1"/>
    <col min="11021" max="11021" width="1.7109375" style="106" customWidth="1"/>
    <col min="11022" max="11022" width="13.7109375" style="106" customWidth="1"/>
    <col min="11023" max="11023" width="1.7109375" style="106" customWidth="1"/>
    <col min="11024" max="11024" width="13.7109375" style="106" customWidth="1"/>
    <col min="11025" max="11263" width="9.140625" style="106"/>
    <col min="11264" max="11264" width="26.7109375" style="106" customWidth="1"/>
    <col min="11265" max="11265" width="2" style="106" customWidth="1"/>
    <col min="11266" max="11266" width="13.7109375" style="106" customWidth="1"/>
    <col min="11267" max="11267" width="1.7109375" style="106" customWidth="1"/>
    <col min="11268" max="11268" width="13.7109375" style="106" customWidth="1"/>
    <col min="11269" max="11269" width="1.7109375" style="106" customWidth="1"/>
    <col min="11270" max="11270" width="13.7109375" style="106" customWidth="1"/>
    <col min="11271" max="11271" width="1.7109375" style="106" customWidth="1"/>
    <col min="11272" max="11272" width="13.7109375" style="106" customWidth="1"/>
    <col min="11273" max="11273" width="1.7109375" style="106" customWidth="1"/>
    <col min="11274" max="11274" width="13.7109375" style="106" customWidth="1"/>
    <col min="11275" max="11275" width="1.7109375" style="106" customWidth="1"/>
    <col min="11276" max="11276" width="13.7109375" style="106" customWidth="1"/>
    <col min="11277" max="11277" width="1.7109375" style="106" customWidth="1"/>
    <col min="11278" max="11278" width="13.7109375" style="106" customWidth="1"/>
    <col min="11279" max="11279" width="1.7109375" style="106" customWidth="1"/>
    <col min="11280" max="11280" width="13.7109375" style="106" customWidth="1"/>
    <col min="11281" max="11519" width="9.140625" style="106"/>
    <col min="11520" max="11520" width="26.7109375" style="106" customWidth="1"/>
    <col min="11521" max="11521" width="2" style="106" customWidth="1"/>
    <col min="11522" max="11522" width="13.7109375" style="106" customWidth="1"/>
    <col min="11523" max="11523" width="1.7109375" style="106" customWidth="1"/>
    <col min="11524" max="11524" width="13.7109375" style="106" customWidth="1"/>
    <col min="11525" max="11525" width="1.7109375" style="106" customWidth="1"/>
    <col min="11526" max="11526" width="13.7109375" style="106" customWidth="1"/>
    <col min="11527" max="11527" width="1.7109375" style="106" customWidth="1"/>
    <col min="11528" max="11528" width="13.7109375" style="106" customWidth="1"/>
    <col min="11529" max="11529" width="1.7109375" style="106" customWidth="1"/>
    <col min="11530" max="11530" width="13.7109375" style="106" customWidth="1"/>
    <col min="11531" max="11531" width="1.7109375" style="106" customWidth="1"/>
    <col min="11532" max="11532" width="13.7109375" style="106" customWidth="1"/>
    <col min="11533" max="11533" width="1.7109375" style="106" customWidth="1"/>
    <col min="11534" max="11534" width="13.7109375" style="106" customWidth="1"/>
    <col min="11535" max="11535" width="1.7109375" style="106" customWidth="1"/>
    <col min="11536" max="11536" width="13.7109375" style="106" customWidth="1"/>
    <col min="11537" max="11775" width="9.140625" style="106"/>
    <col min="11776" max="11776" width="26.7109375" style="106" customWidth="1"/>
    <col min="11777" max="11777" width="2" style="106" customWidth="1"/>
    <col min="11778" max="11778" width="13.7109375" style="106" customWidth="1"/>
    <col min="11779" max="11779" width="1.7109375" style="106" customWidth="1"/>
    <col min="11780" max="11780" width="13.7109375" style="106" customWidth="1"/>
    <col min="11781" max="11781" width="1.7109375" style="106" customWidth="1"/>
    <col min="11782" max="11782" width="13.7109375" style="106" customWidth="1"/>
    <col min="11783" max="11783" width="1.7109375" style="106" customWidth="1"/>
    <col min="11784" max="11784" width="13.7109375" style="106" customWidth="1"/>
    <col min="11785" max="11785" width="1.7109375" style="106" customWidth="1"/>
    <col min="11786" max="11786" width="13.7109375" style="106" customWidth="1"/>
    <col min="11787" max="11787" width="1.7109375" style="106" customWidth="1"/>
    <col min="11788" max="11788" width="13.7109375" style="106" customWidth="1"/>
    <col min="11789" max="11789" width="1.7109375" style="106" customWidth="1"/>
    <col min="11790" max="11790" width="13.7109375" style="106" customWidth="1"/>
    <col min="11791" max="11791" width="1.7109375" style="106" customWidth="1"/>
    <col min="11792" max="11792" width="13.7109375" style="106" customWidth="1"/>
    <col min="11793" max="12031" width="9.140625" style="106"/>
    <col min="12032" max="12032" width="26.7109375" style="106" customWidth="1"/>
    <col min="12033" max="12033" width="2" style="106" customWidth="1"/>
    <col min="12034" max="12034" width="13.7109375" style="106" customWidth="1"/>
    <col min="12035" max="12035" width="1.7109375" style="106" customWidth="1"/>
    <col min="12036" max="12036" width="13.7109375" style="106" customWidth="1"/>
    <col min="12037" max="12037" width="1.7109375" style="106" customWidth="1"/>
    <col min="12038" max="12038" width="13.7109375" style="106" customWidth="1"/>
    <col min="12039" max="12039" width="1.7109375" style="106" customWidth="1"/>
    <col min="12040" max="12040" width="13.7109375" style="106" customWidth="1"/>
    <col min="12041" max="12041" width="1.7109375" style="106" customWidth="1"/>
    <col min="12042" max="12042" width="13.7109375" style="106" customWidth="1"/>
    <col min="12043" max="12043" width="1.7109375" style="106" customWidth="1"/>
    <col min="12044" max="12044" width="13.7109375" style="106" customWidth="1"/>
    <col min="12045" max="12045" width="1.7109375" style="106" customWidth="1"/>
    <col min="12046" max="12046" width="13.7109375" style="106" customWidth="1"/>
    <col min="12047" max="12047" width="1.7109375" style="106" customWidth="1"/>
    <col min="12048" max="12048" width="13.7109375" style="106" customWidth="1"/>
    <col min="12049" max="12287" width="9.140625" style="106"/>
    <col min="12288" max="12288" width="26.7109375" style="106" customWidth="1"/>
    <col min="12289" max="12289" width="2" style="106" customWidth="1"/>
    <col min="12290" max="12290" width="13.7109375" style="106" customWidth="1"/>
    <col min="12291" max="12291" width="1.7109375" style="106" customWidth="1"/>
    <col min="12292" max="12292" width="13.7109375" style="106" customWidth="1"/>
    <col min="12293" max="12293" width="1.7109375" style="106" customWidth="1"/>
    <col min="12294" max="12294" width="13.7109375" style="106" customWidth="1"/>
    <col min="12295" max="12295" width="1.7109375" style="106" customWidth="1"/>
    <col min="12296" max="12296" width="13.7109375" style="106" customWidth="1"/>
    <col min="12297" max="12297" width="1.7109375" style="106" customWidth="1"/>
    <col min="12298" max="12298" width="13.7109375" style="106" customWidth="1"/>
    <col min="12299" max="12299" width="1.7109375" style="106" customWidth="1"/>
    <col min="12300" max="12300" width="13.7109375" style="106" customWidth="1"/>
    <col min="12301" max="12301" width="1.7109375" style="106" customWidth="1"/>
    <col min="12302" max="12302" width="13.7109375" style="106" customWidth="1"/>
    <col min="12303" max="12303" width="1.7109375" style="106" customWidth="1"/>
    <col min="12304" max="12304" width="13.7109375" style="106" customWidth="1"/>
    <col min="12305" max="12543" width="9.140625" style="106"/>
    <col min="12544" max="12544" width="26.7109375" style="106" customWidth="1"/>
    <col min="12545" max="12545" width="2" style="106" customWidth="1"/>
    <col min="12546" max="12546" width="13.7109375" style="106" customWidth="1"/>
    <col min="12547" max="12547" width="1.7109375" style="106" customWidth="1"/>
    <col min="12548" max="12548" width="13.7109375" style="106" customWidth="1"/>
    <col min="12549" max="12549" width="1.7109375" style="106" customWidth="1"/>
    <col min="12550" max="12550" width="13.7109375" style="106" customWidth="1"/>
    <col min="12551" max="12551" width="1.7109375" style="106" customWidth="1"/>
    <col min="12552" max="12552" width="13.7109375" style="106" customWidth="1"/>
    <col min="12553" max="12553" width="1.7109375" style="106" customWidth="1"/>
    <col min="12554" max="12554" width="13.7109375" style="106" customWidth="1"/>
    <col min="12555" max="12555" width="1.7109375" style="106" customWidth="1"/>
    <col min="12556" max="12556" width="13.7109375" style="106" customWidth="1"/>
    <col min="12557" max="12557" width="1.7109375" style="106" customWidth="1"/>
    <col min="12558" max="12558" width="13.7109375" style="106" customWidth="1"/>
    <col min="12559" max="12559" width="1.7109375" style="106" customWidth="1"/>
    <col min="12560" max="12560" width="13.7109375" style="106" customWidth="1"/>
    <col min="12561" max="12799" width="9.140625" style="106"/>
    <col min="12800" max="12800" width="26.7109375" style="106" customWidth="1"/>
    <col min="12801" max="12801" width="2" style="106" customWidth="1"/>
    <col min="12802" max="12802" width="13.7109375" style="106" customWidth="1"/>
    <col min="12803" max="12803" width="1.7109375" style="106" customWidth="1"/>
    <col min="12804" max="12804" width="13.7109375" style="106" customWidth="1"/>
    <col min="12805" max="12805" width="1.7109375" style="106" customWidth="1"/>
    <col min="12806" max="12806" width="13.7109375" style="106" customWidth="1"/>
    <col min="12807" max="12807" width="1.7109375" style="106" customWidth="1"/>
    <col min="12808" max="12808" width="13.7109375" style="106" customWidth="1"/>
    <col min="12809" max="12809" width="1.7109375" style="106" customWidth="1"/>
    <col min="12810" max="12810" width="13.7109375" style="106" customWidth="1"/>
    <col min="12811" max="12811" width="1.7109375" style="106" customWidth="1"/>
    <col min="12812" max="12812" width="13.7109375" style="106" customWidth="1"/>
    <col min="12813" max="12813" width="1.7109375" style="106" customWidth="1"/>
    <col min="12814" max="12814" width="13.7109375" style="106" customWidth="1"/>
    <col min="12815" max="12815" width="1.7109375" style="106" customWidth="1"/>
    <col min="12816" max="12816" width="13.7109375" style="106" customWidth="1"/>
    <col min="12817" max="13055" width="9.140625" style="106"/>
    <col min="13056" max="13056" width="26.7109375" style="106" customWidth="1"/>
    <col min="13057" max="13057" width="2" style="106" customWidth="1"/>
    <col min="13058" max="13058" width="13.7109375" style="106" customWidth="1"/>
    <col min="13059" max="13059" width="1.7109375" style="106" customWidth="1"/>
    <col min="13060" max="13060" width="13.7109375" style="106" customWidth="1"/>
    <col min="13061" max="13061" width="1.7109375" style="106" customWidth="1"/>
    <col min="13062" max="13062" width="13.7109375" style="106" customWidth="1"/>
    <col min="13063" max="13063" width="1.7109375" style="106" customWidth="1"/>
    <col min="13064" max="13064" width="13.7109375" style="106" customWidth="1"/>
    <col min="13065" max="13065" width="1.7109375" style="106" customWidth="1"/>
    <col min="13066" max="13066" width="13.7109375" style="106" customWidth="1"/>
    <col min="13067" max="13067" width="1.7109375" style="106" customWidth="1"/>
    <col min="13068" max="13068" width="13.7109375" style="106" customWidth="1"/>
    <col min="13069" max="13069" width="1.7109375" style="106" customWidth="1"/>
    <col min="13070" max="13070" width="13.7109375" style="106" customWidth="1"/>
    <col min="13071" max="13071" width="1.7109375" style="106" customWidth="1"/>
    <col min="13072" max="13072" width="13.7109375" style="106" customWidth="1"/>
    <col min="13073" max="13311" width="9.140625" style="106"/>
    <col min="13312" max="13312" width="26.7109375" style="106" customWidth="1"/>
    <col min="13313" max="13313" width="2" style="106" customWidth="1"/>
    <col min="13314" max="13314" width="13.7109375" style="106" customWidth="1"/>
    <col min="13315" max="13315" width="1.7109375" style="106" customWidth="1"/>
    <col min="13316" max="13316" width="13.7109375" style="106" customWidth="1"/>
    <col min="13317" max="13317" width="1.7109375" style="106" customWidth="1"/>
    <col min="13318" max="13318" width="13.7109375" style="106" customWidth="1"/>
    <col min="13319" max="13319" width="1.7109375" style="106" customWidth="1"/>
    <col min="13320" max="13320" width="13.7109375" style="106" customWidth="1"/>
    <col min="13321" max="13321" width="1.7109375" style="106" customWidth="1"/>
    <col min="13322" max="13322" width="13.7109375" style="106" customWidth="1"/>
    <col min="13323" max="13323" width="1.7109375" style="106" customWidth="1"/>
    <col min="13324" max="13324" width="13.7109375" style="106" customWidth="1"/>
    <col min="13325" max="13325" width="1.7109375" style="106" customWidth="1"/>
    <col min="13326" max="13326" width="13.7109375" style="106" customWidth="1"/>
    <col min="13327" max="13327" width="1.7109375" style="106" customWidth="1"/>
    <col min="13328" max="13328" width="13.7109375" style="106" customWidth="1"/>
    <col min="13329" max="13567" width="9.140625" style="106"/>
    <col min="13568" max="13568" width="26.7109375" style="106" customWidth="1"/>
    <col min="13569" max="13569" width="2" style="106" customWidth="1"/>
    <col min="13570" max="13570" width="13.7109375" style="106" customWidth="1"/>
    <col min="13571" max="13571" width="1.7109375" style="106" customWidth="1"/>
    <col min="13572" max="13572" width="13.7109375" style="106" customWidth="1"/>
    <col min="13573" max="13573" width="1.7109375" style="106" customWidth="1"/>
    <col min="13574" max="13574" width="13.7109375" style="106" customWidth="1"/>
    <col min="13575" max="13575" width="1.7109375" style="106" customWidth="1"/>
    <col min="13576" max="13576" width="13.7109375" style="106" customWidth="1"/>
    <col min="13577" max="13577" width="1.7109375" style="106" customWidth="1"/>
    <col min="13578" max="13578" width="13.7109375" style="106" customWidth="1"/>
    <col min="13579" max="13579" width="1.7109375" style="106" customWidth="1"/>
    <col min="13580" max="13580" width="13.7109375" style="106" customWidth="1"/>
    <col min="13581" max="13581" width="1.7109375" style="106" customWidth="1"/>
    <col min="13582" max="13582" width="13.7109375" style="106" customWidth="1"/>
    <col min="13583" max="13583" width="1.7109375" style="106" customWidth="1"/>
    <col min="13584" max="13584" width="13.7109375" style="106" customWidth="1"/>
    <col min="13585" max="13823" width="9.140625" style="106"/>
    <col min="13824" max="13824" width="26.7109375" style="106" customWidth="1"/>
    <col min="13825" max="13825" width="2" style="106" customWidth="1"/>
    <col min="13826" max="13826" width="13.7109375" style="106" customWidth="1"/>
    <col min="13827" max="13827" width="1.7109375" style="106" customWidth="1"/>
    <col min="13828" max="13828" width="13.7109375" style="106" customWidth="1"/>
    <col min="13829" max="13829" width="1.7109375" style="106" customWidth="1"/>
    <col min="13830" max="13830" width="13.7109375" style="106" customWidth="1"/>
    <col min="13831" max="13831" width="1.7109375" style="106" customWidth="1"/>
    <col min="13832" max="13832" width="13.7109375" style="106" customWidth="1"/>
    <col min="13833" max="13833" width="1.7109375" style="106" customWidth="1"/>
    <col min="13834" max="13834" width="13.7109375" style="106" customWidth="1"/>
    <col min="13835" max="13835" width="1.7109375" style="106" customWidth="1"/>
    <col min="13836" max="13836" width="13.7109375" style="106" customWidth="1"/>
    <col min="13837" max="13837" width="1.7109375" style="106" customWidth="1"/>
    <col min="13838" max="13838" width="13.7109375" style="106" customWidth="1"/>
    <col min="13839" max="13839" width="1.7109375" style="106" customWidth="1"/>
    <col min="13840" max="13840" width="13.7109375" style="106" customWidth="1"/>
    <col min="13841" max="14079" width="9.140625" style="106"/>
    <col min="14080" max="14080" width="26.7109375" style="106" customWidth="1"/>
    <col min="14081" max="14081" width="2" style="106" customWidth="1"/>
    <col min="14082" max="14082" width="13.7109375" style="106" customWidth="1"/>
    <col min="14083" max="14083" width="1.7109375" style="106" customWidth="1"/>
    <col min="14084" max="14084" width="13.7109375" style="106" customWidth="1"/>
    <col min="14085" max="14085" width="1.7109375" style="106" customWidth="1"/>
    <col min="14086" max="14086" width="13.7109375" style="106" customWidth="1"/>
    <col min="14087" max="14087" width="1.7109375" style="106" customWidth="1"/>
    <col min="14088" max="14088" width="13.7109375" style="106" customWidth="1"/>
    <col min="14089" max="14089" width="1.7109375" style="106" customWidth="1"/>
    <col min="14090" max="14090" width="13.7109375" style="106" customWidth="1"/>
    <col min="14091" max="14091" width="1.7109375" style="106" customWidth="1"/>
    <col min="14092" max="14092" width="13.7109375" style="106" customWidth="1"/>
    <col min="14093" max="14093" width="1.7109375" style="106" customWidth="1"/>
    <col min="14094" max="14094" width="13.7109375" style="106" customWidth="1"/>
    <col min="14095" max="14095" width="1.7109375" style="106" customWidth="1"/>
    <col min="14096" max="14096" width="13.7109375" style="106" customWidth="1"/>
    <col min="14097" max="14335" width="9.140625" style="106"/>
    <col min="14336" max="14336" width="26.7109375" style="106" customWidth="1"/>
    <col min="14337" max="14337" width="2" style="106" customWidth="1"/>
    <col min="14338" max="14338" width="13.7109375" style="106" customWidth="1"/>
    <col min="14339" max="14339" width="1.7109375" style="106" customWidth="1"/>
    <col min="14340" max="14340" width="13.7109375" style="106" customWidth="1"/>
    <col min="14341" max="14341" width="1.7109375" style="106" customWidth="1"/>
    <col min="14342" max="14342" width="13.7109375" style="106" customWidth="1"/>
    <col min="14343" max="14343" width="1.7109375" style="106" customWidth="1"/>
    <col min="14344" max="14344" width="13.7109375" style="106" customWidth="1"/>
    <col min="14345" max="14345" width="1.7109375" style="106" customWidth="1"/>
    <col min="14346" max="14346" width="13.7109375" style="106" customWidth="1"/>
    <col min="14347" max="14347" width="1.7109375" style="106" customWidth="1"/>
    <col min="14348" max="14348" width="13.7109375" style="106" customWidth="1"/>
    <col min="14349" max="14349" width="1.7109375" style="106" customWidth="1"/>
    <col min="14350" max="14350" width="13.7109375" style="106" customWidth="1"/>
    <col min="14351" max="14351" width="1.7109375" style="106" customWidth="1"/>
    <col min="14352" max="14352" width="13.7109375" style="106" customWidth="1"/>
    <col min="14353" max="14591" width="9.140625" style="106"/>
    <col min="14592" max="14592" width="26.7109375" style="106" customWidth="1"/>
    <col min="14593" max="14593" width="2" style="106" customWidth="1"/>
    <col min="14594" max="14594" width="13.7109375" style="106" customWidth="1"/>
    <col min="14595" max="14595" width="1.7109375" style="106" customWidth="1"/>
    <col min="14596" max="14596" width="13.7109375" style="106" customWidth="1"/>
    <col min="14597" max="14597" width="1.7109375" style="106" customWidth="1"/>
    <col min="14598" max="14598" width="13.7109375" style="106" customWidth="1"/>
    <col min="14599" max="14599" width="1.7109375" style="106" customWidth="1"/>
    <col min="14600" max="14600" width="13.7109375" style="106" customWidth="1"/>
    <col min="14601" max="14601" width="1.7109375" style="106" customWidth="1"/>
    <col min="14602" max="14602" width="13.7109375" style="106" customWidth="1"/>
    <col min="14603" max="14603" width="1.7109375" style="106" customWidth="1"/>
    <col min="14604" max="14604" width="13.7109375" style="106" customWidth="1"/>
    <col min="14605" max="14605" width="1.7109375" style="106" customWidth="1"/>
    <col min="14606" max="14606" width="13.7109375" style="106" customWidth="1"/>
    <col min="14607" max="14607" width="1.7109375" style="106" customWidth="1"/>
    <col min="14608" max="14608" width="13.7109375" style="106" customWidth="1"/>
    <col min="14609" max="14847" width="9.140625" style="106"/>
    <col min="14848" max="14848" width="26.7109375" style="106" customWidth="1"/>
    <col min="14849" max="14849" width="2" style="106" customWidth="1"/>
    <col min="14850" max="14850" width="13.7109375" style="106" customWidth="1"/>
    <col min="14851" max="14851" width="1.7109375" style="106" customWidth="1"/>
    <col min="14852" max="14852" width="13.7109375" style="106" customWidth="1"/>
    <col min="14853" max="14853" width="1.7109375" style="106" customWidth="1"/>
    <col min="14854" max="14854" width="13.7109375" style="106" customWidth="1"/>
    <col min="14855" max="14855" width="1.7109375" style="106" customWidth="1"/>
    <col min="14856" max="14856" width="13.7109375" style="106" customWidth="1"/>
    <col min="14857" max="14857" width="1.7109375" style="106" customWidth="1"/>
    <col min="14858" max="14858" width="13.7109375" style="106" customWidth="1"/>
    <col min="14859" max="14859" width="1.7109375" style="106" customWidth="1"/>
    <col min="14860" max="14860" width="13.7109375" style="106" customWidth="1"/>
    <col min="14861" max="14861" width="1.7109375" style="106" customWidth="1"/>
    <col min="14862" max="14862" width="13.7109375" style="106" customWidth="1"/>
    <col min="14863" max="14863" width="1.7109375" style="106" customWidth="1"/>
    <col min="14864" max="14864" width="13.7109375" style="106" customWidth="1"/>
    <col min="14865" max="15103" width="9.140625" style="106"/>
    <col min="15104" max="15104" width="26.7109375" style="106" customWidth="1"/>
    <col min="15105" max="15105" width="2" style="106" customWidth="1"/>
    <col min="15106" max="15106" width="13.7109375" style="106" customWidth="1"/>
    <col min="15107" max="15107" width="1.7109375" style="106" customWidth="1"/>
    <col min="15108" max="15108" width="13.7109375" style="106" customWidth="1"/>
    <col min="15109" max="15109" width="1.7109375" style="106" customWidth="1"/>
    <col min="15110" max="15110" width="13.7109375" style="106" customWidth="1"/>
    <col min="15111" max="15111" width="1.7109375" style="106" customWidth="1"/>
    <col min="15112" max="15112" width="13.7109375" style="106" customWidth="1"/>
    <col min="15113" max="15113" width="1.7109375" style="106" customWidth="1"/>
    <col min="15114" max="15114" width="13.7109375" style="106" customWidth="1"/>
    <col min="15115" max="15115" width="1.7109375" style="106" customWidth="1"/>
    <col min="15116" max="15116" width="13.7109375" style="106" customWidth="1"/>
    <col min="15117" max="15117" width="1.7109375" style="106" customWidth="1"/>
    <col min="15118" max="15118" width="13.7109375" style="106" customWidth="1"/>
    <col min="15119" max="15119" width="1.7109375" style="106" customWidth="1"/>
    <col min="15120" max="15120" width="13.7109375" style="106" customWidth="1"/>
    <col min="15121" max="15359" width="9.140625" style="106"/>
    <col min="15360" max="15360" width="26.7109375" style="106" customWidth="1"/>
    <col min="15361" max="15361" width="2" style="106" customWidth="1"/>
    <col min="15362" max="15362" width="13.7109375" style="106" customWidth="1"/>
    <col min="15363" max="15363" width="1.7109375" style="106" customWidth="1"/>
    <col min="15364" max="15364" width="13.7109375" style="106" customWidth="1"/>
    <col min="15365" max="15365" width="1.7109375" style="106" customWidth="1"/>
    <col min="15366" max="15366" width="13.7109375" style="106" customWidth="1"/>
    <col min="15367" max="15367" width="1.7109375" style="106" customWidth="1"/>
    <col min="15368" max="15368" width="13.7109375" style="106" customWidth="1"/>
    <col min="15369" max="15369" width="1.7109375" style="106" customWidth="1"/>
    <col min="15370" max="15370" width="13.7109375" style="106" customWidth="1"/>
    <col min="15371" max="15371" width="1.7109375" style="106" customWidth="1"/>
    <col min="15372" max="15372" width="13.7109375" style="106" customWidth="1"/>
    <col min="15373" max="15373" width="1.7109375" style="106" customWidth="1"/>
    <col min="15374" max="15374" width="13.7109375" style="106" customWidth="1"/>
    <col min="15375" max="15375" width="1.7109375" style="106" customWidth="1"/>
    <col min="15376" max="15376" width="13.7109375" style="106" customWidth="1"/>
    <col min="15377" max="15615" width="9.140625" style="106"/>
    <col min="15616" max="15616" width="26.7109375" style="106" customWidth="1"/>
    <col min="15617" max="15617" width="2" style="106" customWidth="1"/>
    <col min="15618" max="15618" width="13.7109375" style="106" customWidth="1"/>
    <col min="15619" max="15619" width="1.7109375" style="106" customWidth="1"/>
    <col min="15620" max="15620" width="13.7109375" style="106" customWidth="1"/>
    <col min="15621" max="15621" width="1.7109375" style="106" customWidth="1"/>
    <col min="15622" max="15622" width="13.7109375" style="106" customWidth="1"/>
    <col min="15623" max="15623" width="1.7109375" style="106" customWidth="1"/>
    <col min="15624" max="15624" width="13.7109375" style="106" customWidth="1"/>
    <col min="15625" max="15625" width="1.7109375" style="106" customWidth="1"/>
    <col min="15626" max="15626" width="13.7109375" style="106" customWidth="1"/>
    <col min="15627" max="15627" width="1.7109375" style="106" customWidth="1"/>
    <col min="15628" max="15628" width="13.7109375" style="106" customWidth="1"/>
    <col min="15629" max="15629" width="1.7109375" style="106" customWidth="1"/>
    <col min="15630" max="15630" width="13.7109375" style="106" customWidth="1"/>
    <col min="15631" max="15631" width="1.7109375" style="106" customWidth="1"/>
    <col min="15632" max="15632" width="13.7109375" style="106" customWidth="1"/>
    <col min="15633" max="15871" width="9.140625" style="106"/>
    <col min="15872" max="15872" width="26.7109375" style="106" customWidth="1"/>
    <col min="15873" max="15873" width="2" style="106" customWidth="1"/>
    <col min="15874" max="15874" width="13.7109375" style="106" customWidth="1"/>
    <col min="15875" max="15875" width="1.7109375" style="106" customWidth="1"/>
    <col min="15876" max="15876" width="13.7109375" style="106" customWidth="1"/>
    <col min="15877" max="15877" width="1.7109375" style="106" customWidth="1"/>
    <col min="15878" max="15878" width="13.7109375" style="106" customWidth="1"/>
    <col min="15879" max="15879" width="1.7109375" style="106" customWidth="1"/>
    <col min="15880" max="15880" width="13.7109375" style="106" customWidth="1"/>
    <col min="15881" max="15881" width="1.7109375" style="106" customWidth="1"/>
    <col min="15882" max="15882" width="13.7109375" style="106" customWidth="1"/>
    <col min="15883" max="15883" width="1.7109375" style="106" customWidth="1"/>
    <col min="15884" max="15884" width="13.7109375" style="106" customWidth="1"/>
    <col min="15885" max="15885" width="1.7109375" style="106" customWidth="1"/>
    <col min="15886" max="15886" width="13.7109375" style="106" customWidth="1"/>
    <col min="15887" max="15887" width="1.7109375" style="106" customWidth="1"/>
    <col min="15888" max="15888" width="13.7109375" style="106" customWidth="1"/>
    <col min="15889" max="16127" width="9.140625" style="106"/>
    <col min="16128" max="16128" width="26.7109375" style="106" customWidth="1"/>
    <col min="16129" max="16129" width="2" style="106" customWidth="1"/>
    <col min="16130" max="16130" width="13.7109375" style="106" customWidth="1"/>
    <col min="16131" max="16131" width="1.7109375" style="106" customWidth="1"/>
    <col min="16132" max="16132" width="13.7109375" style="106" customWidth="1"/>
    <col min="16133" max="16133" width="1.7109375" style="106" customWidth="1"/>
    <col min="16134" max="16134" width="13.7109375" style="106" customWidth="1"/>
    <col min="16135" max="16135" width="1.7109375" style="106" customWidth="1"/>
    <col min="16136" max="16136" width="13.7109375" style="106" customWidth="1"/>
    <col min="16137" max="16137" width="1.7109375" style="106" customWidth="1"/>
    <col min="16138" max="16138" width="13.7109375" style="106" customWidth="1"/>
    <col min="16139" max="16139" width="1.7109375" style="106" customWidth="1"/>
    <col min="16140" max="16140" width="13.7109375" style="106" customWidth="1"/>
    <col min="16141" max="16141" width="1.7109375" style="106" customWidth="1"/>
    <col min="16142" max="16142" width="13.7109375" style="106" customWidth="1"/>
    <col min="16143" max="16143" width="1.7109375" style="106" customWidth="1"/>
    <col min="16144" max="16144" width="13.7109375" style="106" customWidth="1"/>
    <col min="16145" max="16384" width="9.140625" style="106"/>
  </cols>
  <sheetData>
    <row r="1" spans="1:20" s="105" customFormat="1" ht="18" customHeight="1">
      <c r="A1" s="165" t="s">
        <v>0</v>
      </c>
      <c r="B1" s="165"/>
      <c r="C1" s="165"/>
      <c r="D1" s="165"/>
      <c r="E1" s="165"/>
      <c r="F1" s="165"/>
      <c r="G1" s="165"/>
      <c r="H1" s="165"/>
      <c r="I1" s="165"/>
      <c r="J1" s="165"/>
      <c r="K1" s="165"/>
      <c r="L1" s="165"/>
      <c r="M1" s="165"/>
      <c r="N1" s="165"/>
      <c r="O1" s="165"/>
      <c r="P1" s="165"/>
    </row>
    <row r="2" spans="1:20" s="105" customFormat="1" ht="18" customHeight="1">
      <c r="A2" s="165" t="s">
        <v>83</v>
      </c>
      <c r="B2" s="165"/>
      <c r="C2" s="165"/>
      <c r="D2" s="165"/>
      <c r="E2" s="165"/>
      <c r="F2" s="165"/>
      <c r="G2" s="165"/>
      <c r="H2" s="165"/>
      <c r="I2" s="165"/>
      <c r="J2" s="165"/>
      <c r="K2" s="165"/>
      <c r="L2" s="165"/>
      <c r="M2" s="165"/>
      <c r="N2" s="165"/>
      <c r="O2" s="165"/>
      <c r="P2" s="165"/>
    </row>
    <row r="3" spans="1:20" s="105" customFormat="1" ht="18" customHeight="1">
      <c r="A3" s="165" t="s">
        <v>193</v>
      </c>
      <c r="B3" s="165"/>
      <c r="C3" s="165"/>
      <c r="D3" s="165"/>
      <c r="E3" s="165"/>
      <c r="F3" s="165"/>
      <c r="G3" s="165"/>
      <c r="H3" s="165"/>
      <c r="I3" s="165"/>
      <c r="J3" s="165"/>
      <c r="K3" s="165"/>
      <c r="L3" s="165"/>
      <c r="M3" s="165"/>
      <c r="N3" s="165"/>
      <c r="O3" s="165"/>
      <c r="P3" s="165"/>
    </row>
    <row r="4" spans="1:20" ht="18" customHeight="1">
      <c r="C4" s="108"/>
      <c r="D4" s="108"/>
      <c r="E4" s="108"/>
      <c r="F4" s="108"/>
      <c r="G4" s="108"/>
      <c r="H4" s="108"/>
      <c r="I4" s="108"/>
      <c r="J4" s="108"/>
      <c r="K4" s="108"/>
      <c r="L4" s="108"/>
      <c r="M4" s="109"/>
      <c r="N4" s="108"/>
      <c r="O4" s="109" t="s">
        <v>2</v>
      </c>
      <c r="P4" s="108"/>
      <c r="Q4" s="108"/>
      <c r="R4" s="108"/>
      <c r="S4" s="108"/>
      <c r="T4" s="108"/>
    </row>
    <row r="5" spans="1:20" s="110" customFormat="1" ht="18" customHeight="1">
      <c r="B5" s="111"/>
      <c r="C5" s="166" t="s">
        <v>4</v>
      </c>
      <c r="D5" s="166"/>
      <c r="E5" s="166"/>
      <c r="F5" s="166"/>
      <c r="G5" s="166"/>
      <c r="H5" s="166"/>
      <c r="I5" s="166"/>
      <c r="J5" s="166"/>
      <c r="K5" s="166"/>
      <c r="L5" s="166"/>
      <c r="M5" s="166"/>
      <c r="N5" s="166"/>
      <c r="O5" s="166"/>
      <c r="P5" s="166"/>
    </row>
    <row r="6" spans="1:20" ht="18" customHeight="1">
      <c r="E6" s="114"/>
      <c r="G6" s="115"/>
      <c r="H6" s="115"/>
      <c r="I6" s="115"/>
      <c r="J6" s="108"/>
      <c r="K6" s="164" t="s">
        <v>48</v>
      </c>
      <c r="L6" s="164"/>
      <c r="M6" s="164"/>
      <c r="N6" s="114"/>
      <c r="O6" s="114"/>
      <c r="P6" s="111"/>
    </row>
    <row r="7" spans="1:20" s="115" customFormat="1" ht="18" customHeight="1">
      <c r="C7" s="115" t="s">
        <v>40</v>
      </c>
      <c r="G7" s="164" t="s">
        <v>45</v>
      </c>
      <c r="H7" s="164"/>
      <c r="I7" s="164"/>
      <c r="J7" s="114"/>
      <c r="K7" s="119" t="s">
        <v>85</v>
      </c>
      <c r="L7" s="114"/>
      <c r="M7" s="114"/>
      <c r="N7" s="114"/>
      <c r="O7" s="114"/>
    </row>
    <row r="8" spans="1:20" s="115" customFormat="1" ht="18" customHeight="1">
      <c r="C8" s="115" t="s">
        <v>158</v>
      </c>
      <c r="D8" s="107"/>
      <c r="E8" s="115" t="s">
        <v>92</v>
      </c>
      <c r="G8" s="118" t="s">
        <v>93</v>
      </c>
      <c r="H8" s="118"/>
      <c r="I8" s="118"/>
      <c r="J8" s="114"/>
      <c r="K8" s="114" t="s">
        <v>107</v>
      </c>
      <c r="L8" s="114"/>
      <c r="M8" s="114" t="s">
        <v>108</v>
      </c>
      <c r="N8" s="114"/>
      <c r="O8" s="114" t="s">
        <v>109</v>
      </c>
      <c r="P8" s="114"/>
    </row>
    <row r="9" spans="1:20" s="115" customFormat="1" ht="18" customHeight="1">
      <c r="C9" s="119" t="s">
        <v>159</v>
      </c>
      <c r="D9" s="120"/>
      <c r="E9" s="119" t="s">
        <v>99</v>
      </c>
      <c r="F9" s="114"/>
      <c r="G9" s="119" t="s">
        <v>100</v>
      </c>
      <c r="H9" s="114"/>
      <c r="I9" s="119" t="s">
        <v>101</v>
      </c>
      <c r="J9" s="114"/>
      <c r="K9" s="119" t="s">
        <v>110</v>
      </c>
      <c r="L9" s="114"/>
      <c r="M9" s="119" t="s">
        <v>39</v>
      </c>
      <c r="N9" s="114"/>
      <c r="O9" s="119" t="s">
        <v>111</v>
      </c>
      <c r="P9" s="114"/>
    </row>
    <row r="10" spans="1:20" ht="18" customHeight="1">
      <c r="A10" s="110" t="s">
        <v>166</v>
      </c>
      <c r="B10" s="106"/>
      <c r="C10" s="121">
        <v>142500000</v>
      </c>
      <c r="D10" s="122"/>
      <c r="E10" s="121">
        <v>278905854</v>
      </c>
      <c r="F10" s="122"/>
      <c r="G10" s="121">
        <v>14250000</v>
      </c>
      <c r="H10" s="122"/>
      <c r="I10" s="121">
        <v>156535342</v>
      </c>
      <c r="J10" s="121"/>
      <c r="K10" s="121">
        <v>40703115</v>
      </c>
      <c r="L10" s="121"/>
      <c r="M10" s="121">
        <f>SUM(K10:L10)</f>
        <v>40703115</v>
      </c>
      <c r="N10" s="121"/>
      <c r="O10" s="121">
        <f>SUM(C10:I10,M10)</f>
        <v>632894311</v>
      </c>
      <c r="P10" s="121"/>
    </row>
    <row r="11" spans="1:20" ht="18" customHeight="1">
      <c r="A11" s="123" t="s">
        <v>70</v>
      </c>
      <c r="B11" s="106"/>
      <c r="C11" s="121">
        <v>0</v>
      </c>
      <c r="D11" s="122"/>
      <c r="E11" s="121">
        <v>0</v>
      </c>
      <c r="F11" s="122"/>
      <c r="G11" s="121">
        <v>0</v>
      </c>
      <c r="H11" s="122"/>
      <c r="I11" s="121">
        <f>'PL-TH'!J46</f>
        <v>160948823</v>
      </c>
      <c r="J11" s="121"/>
      <c r="K11" s="124">
        <v>0</v>
      </c>
      <c r="L11" s="121"/>
      <c r="M11" s="121">
        <f t="shared" ref="M11:M14" si="0">SUM(K11)</f>
        <v>0</v>
      </c>
      <c r="N11" s="121"/>
      <c r="O11" s="121">
        <f t="shared" ref="O11:O12" si="1">SUM(C11:I11,M11)</f>
        <v>160948823</v>
      </c>
      <c r="P11" s="121"/>
    </row>
    <row r="12" spans="1:20" ht="18" customHeight="1">
      <c r="A12" s="123" t="s">
        <v>106</v>
      </c>
      <c r="B12" s="106"/>
      <c r="C12" s="122">
        <v>0</v>
      </c>
      <c r="D12" s="122"/>
      <c r="E12" s="122">
        <v>0</v>
      </c>
      <c r="F12" s="122"/>
      <c r="G12" s="122">
        <v>0</v>
      </c>
      <c r="H12" s="122"/>
      <c r="I12" s="122">
        <f>SUM('PL-TH'!J32)</f>
        <v>-1528055</v>
      </c>
      <c r="J12" s="121"/>
      <c r="K12" s="122">
        <f>SUM('PL-TH'!K32)</f>
        <v>0</v>
      </c>
      <c r="L12" s="121"/>
      <c r="M12" s="121">
        <f t="shared" si="0"/>
        <v>0</v>
      </c>
      <c r="N12" s="121"/>
      <c r="O12" s="122">
        <f t="shared" si="1"/>
        <v>-1528055</v>
      </c>
      <c r="P12" s="121"/>
    </row>
    <row r="13" spans="1:20" ht="18" customHeight="1">
      <c r="A13" s="123" t="s">
        <v>75</v>
      </c>
      <c r="B13" s="106"/>
      <c r="C13" s="125">
        <f>SUM(C11:C12)</f>
        <v>0</v>
      </c>
      <c r="D13" s="122"/>
      <c r="E13" s="125">
        <f>SUM(E11:E12)</f>
        <v>0</v>
      </c>
      <c r="F13" s="122"/>
      <c r="G13" s="125">
        <f>SUM(G11:G12)</f>
        <v>0</v>
      </c>
      <c r="H13" s="122"/>
      <c r="I13" s="125">
        <f>SUM(I11:I12)</f>
        <v>159420768</v>
      </c>
      <c r="J13" s="121"/>
      <c r="K13" s="125">
        <f>SUM(K11:K12)</f>
        <v>0</v>
      </c>
      <c r="L13" s="121"/>
      <c r="M13" s="125">
        <f>SUM(M11:M12)</f>
        <v>0</v>
      </c>
      <c r="N13" s="121"/>
      <c r="O13" s="125">
        <f>SUM(C13:I13,M13)</f>
        <v>159420768</v>
      </c>
      <c r="P13" s="121"/>
    </row>
    <row r="14" spans="1:20" ht="18" customHeight="1">
      <c r="A14" s="126" t="s">
        <v>187</v>
      </c>
      <c r="B14" s="106"/>
      <c r="C14" s="122">
        <v>0</v>
      </c>
      <c r="D14" s="122"/>
      <c r="E14" s="122">
        <v>0</v>
      </c>
      <c r="F14" s="122"/>
      <c r="G14" s="122">
        <v>0</v>
      </c>
      <c r="H14" s="122"/>
      <c r="I14" s="122">
        <v>-57000000</v>
      </c>
      <c r="J14" s="121"/>
      <c r="K14" s="122">
        <v>0</v>
      </c>
      <c r="L14" s="121"/>
      <c r="M14" s="122">
        <f t="shared" si="0"/>
        <v>0</v>
      </c>
      <c r="N14" s="121"/>
      <c r="O14" s="122">
        <f>SUM(C14:I14,M14)</f>
        <v>-57000000</v>
      </c>
      <c r="P14" s="121"/>
    </row>
    <row r="15" spans="1:20" ht="18" customHeight="1" thickBot="1">
      <c r="A15" s="110" t="s">
        <v>167</v>
      </c>
      <c r="B15" s="106"/>
      <c r="C15" s="127">
        <f>C10+SUM(C13:C14)</f>
        <v>142500000</v>
      </c>
      <c r="D15" s="122"/>
      <c r="E15" s="127">
        <f>E10+SUM(E13:E14)</f>
        <v>278905854</v>
      </c>
      <c r="F15" s="122"/>
      <c r="G15" s="127">
        <f>G10+SUM(G13:G14)</f>
        <v>14250000</v>
      </c>
      <c r="H15" s="122"/>
      <c r="I15" s="127">
        <f>I10+SUM(I13:I14)</f>
        <v>258956110</v>
      </c>
      <c r="J15" s="121"/>
      <c r="K15" s="127">
        <f>K10+SUM(K13:K14)</f>
        <v>40703115</v>
      </c>
      <c r="L15" s="121"/>
      <c r="M15" s="127">
        <f>M10+SUM(M13:M14)</f>
        <v>40703115</v>
      </c>
      <c r="N15" s="121"/>
      <c r="O15" s="127">
        <f>O10+SUM(O13:O14)</f>
        <v>735315079</v>
      </c>
      <c r="P15" s="121"/>
    </row>
    <row r="16" spans="1:20" s="108" customFormat="1" ht="18.75" customHeight="1" thickTop="1">
      <c r="A16" s="128"/>
      <c r="C16" s="122"/>
      <c r="D16" s="122"/>
      <c r="E16" s="122"/>
      <c r="F16" s="122"/>
      <c r="G16" s="122"/>
      <c r="H16" s="122"/>
      <c r="I16" s="122"/>
      <c r="J16" s="122"/>
      <c r="K16" s="122"/>
      <c r="L16" s="122"/>
      <c r="M16" s="122"/>
      <c r="N16" s="122"/>
      <c r="O16" s="122"/>
      <c r="P16" s="122"/>
    </row>
    <row r="17" spans="1:17" ht="18" customHeight="1">
      <c r="A17" s="110" t="s">
        <v>194</v>
      </c>
      <c r="B17" s="106"/>
      <c r="C17" s="121">
        <v>142500000</v>
      </c>
      <c r="D17" s="122"/>
      <c r="E17" s="121">
        <v>278905854</v>
      </c>
      <c r="F17" s="122"/>
      <c r="G17" s="121">
        <f>G15</f>
        <v>14250000</v>
      </c>
      <c r="H17" s="122"/>
      <c r="I17" s="121">
        <f>I15</f>
        <v>258956110</v>
      </c>
      <c r="J17" s="121"/>
      <c r="K17" s="121">
        <v>40703115</v>
      </c>
      <c r="L17" s="121"/>
      <c r="M17" s="121">
        <f>SUM(K17)</f>
        <v>40703115</v>
      </c>
      <c r="N17" s="121"/>
      <c r="O17" s="121">
        <f t="shared" ref="O17:O21" si="2">SUM(C17:I17,M17)</f>
        <v>735315079</v>
      </c>
      <c r="P17" s="121"/>
    </row>
    <row r="18" spans="1:17" ht="18" customHeight="1">
      <c r="A18" s="123" t="s">
        <v>70</v>
      </c>
      <c r="B18" s="106"/>
      <c r="C18" s="121">
        <v>0</v>
      </c>
      <c r="D18" s="122"/>
      <c r="E18" s="121">
        <v>0</v>
      </c>
      <c r="F18" s="122"/>
      <c r="G18" s="121">
        <v>0</v>
      </c>
      <c r="H18" s="122"/>
      <c r="I18" s="124">
        <f>'PL-TH'!H46</f>
        <v>205515586</v>
      </c>
      <c r="J18" s="121"/>
      <c r="K18" s="121">
        <v>0</v>
      </c>
      <c r="L18" s="121"/>
      <c r="M18" s="121">
        <f>SUM(K18)</f>
        <v>0</v>
      </c>
      <c r="N18" s="121"/>
      <c r="O18" s="121">
        <f t="shared" si="2"/>
        <v>205515586</v>
      </c>
      <c r="P18" s="121"/>
    </row>
    <row r="19" spans="1:17" ht="18" customHeight="1">
      <c r="A19" s="123" t="s">
        <v>106</v>
      </c>
      <c r="B19" s="106"/>
      <c r="C19" s="122">
        <v>0</v>
      </c>
      <c r="D19" s="122"/>
      <c r="E19" s="122">
        <v>0</v>
      </c>
      <c r="F19" s="122"/>
      <c r="G19" s="122">
        <v>0</v>
      </c>
      <c r="H19" s="122"/>
      <c r="I19" s="122">
        <v>0</v>
      </c>
      <c r="J19" s="121"/>
      <c r="K19" s="122">
        <v>49864320</v>
      </c>
      <c r="L19" s="121"/>
      <c r="M19" s="122">
        <f>SUM(K19)</f>
        <v>49864320</v>
      </c>
      <c r="N19" s="121"/>
      <c r="O19" s="122">
        <f t="shared" si="2"/>
        <v>49864320</v>
      </c>
      <c r="P19" s="121"/>
    </row>
    <row r="20" spans="1:17" ht="18" customHeight="1">
      <c r="A20" s="123" t="s">
        <v>75</v>
      </c>
      <c r="B20" s="106"/>
      <c r="C20" s="125">
        <f>SUM(C18)</f>
        <v>0</v>
      </c>
      <c r="D20" s="122"/>
      <c r="E20" s="125">
        <f>SUM(E18)</f>
        <v>0</v>
      </c>
      <c r="F20" s="122"/>
      <c r="G20" s="125">
        <f>SUM(G18)</f>
        <v>0</v>
      </c>
      <c r="H20" s="122"/>
      <c r="I20" s="125">
        <f>SUM(I18:I19)</f>
        <v>205515586</v>
      </c>
      <c r="J20" s="121"/>
      <c r="K20" s="125">
        <f>SUM(K18:K19)</f>
        <v>49864320</v>
      </c>
      <c r="L20" s="121"/>
      <c r="M20" s="125">
        <f>SUM(M18:M19)</f>
        <v>49864320</v>
      </c>
      <c r="N20" s="121"/>
      <c r="O20" s="125">
        <f>SUM(O18:O19)</f>
        <v>255379906</v>
      </c>
      <c r="P20" s="121"/>
    </row>
    <row r="21" spans="1:17" s="126" customFormat="1" ht="18" customHeight="1">
      <c r="A21" s="126" t="s">
        <v>187</v>
      </c>
      <c r="C21" s="124">
        <v>0</v>
      </c>
      <c r="D21" s="129"/>
      <c r="E21" s="124">
        <v>0</v>
      </c>
      <c r="F21" s="129"/>
      <c r="G21" s="124">
        <v>0</v>
      </c>
      <c r="H21" s="129"/>
      <c r="I21" s="124">
        <v>-39900000</v>
      </c>
      <c r="J21" s="124"/>
      <c r="K21" s="124">
        <v>0</v>
      </c>
      <c r="L21" s="124"/>
      <c r="M21" s="121">
        <f>SUM(K21)</f>
        <v>0</v>
      </c>
      <c r="N21" s="124"/>
      <c r="O21" s="121">
        <f t="shared" si="2"/>
        <v>-39900000</v>
      </c>
      <c r="P21" s="124"/>
    </row>
    <row r="22" spans="1:17" s="108" customFormat="1" ht="18" customHeight="1" thickBot="1">
      <c r="A22" s="110" t="s">
        <v>195</v>
      </c>
      <c r="C22" s="127">
        <f>SUM(C17,C20:C21)</f>
        <v>142500000</v>
      </c>
      <c r="D22" s="122"/>
      <c r="E22" s="127">
        <f>SUM(E17,E20:E21)</f>
        <v>278905854</v>
      </c>
      <c r="F22" s="122"/>
      <c r="G22" s="127">
        <f>SUM(G17,G20:G21)</f>
        <v>14250000</v>
      </c>
      <c r="H22" s="122"/>
      <c r="I22" s="127">
        <f>SUM(I17,I20:I21)</f>
        <v>424571696</v>
      </c>
      <c r="J22" s="122"/>
      <c r="K22" s="127">
        <f>SUM(K17,K20:K21)</f>
        <v>90567435</v>
      </c>
      <c r="L22" s="122"/>
      <c r="M22" s="127">
        <f>SUM(M17,M20:M21)</f>
        <v>90567435</v>
      </c>
      <c r="N22" s="122"/>
      <c r="O22" s="127">
        <f>SUM(O17,O20:O21)</f>
        <v>950794985</v>
      </c>
      <c r="P22" s="122"/>
    </row>
    <row r="23" spans="1:17" s="108" customFormat="1" ht="18" customHeight="1" thickTop="1">
      <c r="A23" s="110"/>
      <c r="C23" s="131">
        <f>C15-BS!J61</f>
        <v>0</v>
      </c>
      <c r="D23" s="131"/>
      <c r="E23" s="131">
        <f>E15-BS!J62</f>
        <v>0</v>
      </c>
      <c r="F23" s="131"/>
      <c r="G23" s="131">
        <f>G15-BS!J65</f>
        <v>0</v>
      </c>
      <c r="H23" s="131"/>
      <c r="I23" s="131">
        <f>I15-BS!J66</f>
        <v>0</v>
      </c>
      <c r="J23" s="131"/>
      <c r="K23" s="131"/>
      <c r="L23" s="131"/>
      <c r="M23" s="131">
        <f>M15-BS!J67</f>
        <v>0</v>
      </c>
      <c r="N23" s="131"/>
      <c r="O23" s="131">
        <f>O15-BS!J70</f>
        <v>0</v>
      </c>
      <c r="P23" s="131"/>
      <c r="Q23" s="135"/>
    </row>
    <row r="24" spans="1:17" ht="21.75" customHeight="1">
      <c r="C24" s="131">
        <f>C22-BS!H61</f>
        <v>0</v>
      </c>
      <c r="D24" s="131"/>
      <c r="E24" s="131">
        <f>E22-BS!H62</f>
        <v>0</v>
      </c>
      <c r="F24" s="131"/>
      <c r="G24" s="131">
        <f>G22-BS!H65</f>
        <v>0</v>
      </c>
      <c r="H24" s="131"/>
      <c r="I24" s="131">
        <f>I22-BS!H66</f>
        <v>0</v>
      </c>
      <c r="J24" s="131"/>
      <c r="K24" s="131"/>
      <c r="L24" s="131"/>
      <c r="M24" s="131">
        <f>M22-BS!H67</f>
        <v>0</v>
      </c>
      <c r="N24" s="131"/>
      <c r="O24" s="131">
        <f>O22-BS!H68</f>
        <v>0</v>
      </c>
      <c r="P24" s="131"/>
      <c r="Q24" s="126"/>
    </row>
    <row r="25" spans="1:17" ht="18" customHeight="1">
      <c r="A25" s="132" t="s">
        <v>22</v>
      </c>
      <c r="C25" s="130"/>
      <c r="D25" s="130"/>
      <c r="E25" s="130"/>
      <c r="F25" s="130"/>
      <c r="G25" s="130"/>
      <c r="H25" s="130"/>
      <c r="I25" s="130"/>
      <c r="J25" s="130"/>
      <c r="K25" s="130"/>
      <c r="L25" s="130"/>
      <c r="M25" s="130"/>
      <c r="N25" s="130"/>
      <c r="O25" s="130"/>
      <c r="P25" s="130"/>
    </row>
    <row r="26" spans="1:17" ht="18" customHeight="1">
      <c r="C26" s="130"/>
      <c r="D26" s="130"/>
      <c r="E26" s="130"/>
      <c r="F26" s="130"/>
      <c r="G26" s="130"/>
      <c r="H26" s="130"/>
      <c r="I26" s="130"/>
      <c r="J26" s="130"/>
      <c r="K26" s="130"/>
      <c r="L26" s="130"/>
      <c r="M26" s="130"/>
      <c r="N26" s="130"/>
      <c r="O26" s="130"/>
      <c r="P26" s="130"/>
    </row>
    <row r="27" spans="1:17" ht="18" customHeight="1">
      <c r="I27" s="130"/>
      <c r="K27" s="133"/>
    </row>
    <row r="28" spans="1:17" ht="18" customHeight="1">
      <c r="K28" s="134"/>
    </row>
  </sheetData>
  <mergeCells count="6">
    <mergeCell ref="G7:I7"/>
    <mergeCell ref="A1:P1"/>
    <mergeCell ref="A2:P2"/>
    <mergeCell ref="A3:P3"/>
    <mergeCell ref="C5:P5"/>
    <mergeCell ref="K6:M6"/>
  </mergeCells>
  <printOptions horizontalCentered="1"/>
  <pageMargins left="0.71" right="0.196850393700787" top="0.78740157480314998" bottom="0.23622047244094499" header="0.196850393700787" footer="0.196850393700787"/>
  <pageSetup paperSize="9" scale="90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86"/>
  <sheetViews>
    <sheetView showGridLines="0" tabSelected="1" view="pageBreakPreview" topLeftCell="A34" zoomScaleNormal="100" zoomScaleSheetLayoutView="100" workbookViewId="0">
      <selection activeCell="A16" sqref="A16"/>
    </sheetView>
  </sheetViews>
  <sheetFormatPr defaultColWidth="10.7109375" defaultRowHeight="21"/>
  <cols>
    <col min="1" max="1" width="41.140625" style="146" customWidth="1"/>
    <col min="2" max="2" width="5.7109375" style="146" customWidth="1"/>
    <col min="3" max="3" width="2.140625" style="146" customWidth="1"/>
    <col min="4" max="4" width="11.7109375" style="146" customWidth="1"/>
    <col min="5" max="5" width="2.7109375" style="146" customWidth="1"/>
    <col min="6" max="6" width="11.7109375" style="146" customWidth="1"/>
    <col min="7" max="7" width="2.7109375" style="146" customWidth="1"/>
    <col min="8" max="8" width="11.7109375" style="146" customWidth="1"/>
    <col min="9" max="9" width="2.7109375" style="146" customWidth="1"/>
    <col min="10" max="10" width="11.7109375" style="146" customWidth="1"/>
    <col min="11" max="11" width="0.42578125" style="146" customWidth="1"/>
    <col min="12" max="256" width="10.7109375" style="146"/>
    <col min="257" max="257" width="42.7109375" style="146" customWidth="1"/>
    <col min="258" max="258" width="5.7109375" style="146" customWidth="1"/>
    <col min="259" max="259" width="2.140625" style="146" customWidth="1"/>
    <col min="260" max="260" width="11.7109375" style="146" customWidth="1"/>
    <col min="261" max="261" width="2.7109375" style="146" customWidth="1"/>
    <col min="262" max="262" width="11.7109375" style="146" customWidth="1"/>
    <col min="263" max="263" width="2.7109375" style="146" customWidth="1"/>
    <col min="264" max="264" width="11.7109375" style="146" customWidth="1"/>
    <col min="265" max="265" width="2.7109375" style="146" customWidth="1"/>
    <col min="266" max="266" width="11.7109375" style="146" customWidth="1"/>
    <col min="267" max="267" width="0.85546875" style="146" customWidth="1"/>
    <col min="268" max="512" width="10.7109375" style="146"/>
    <col min="513" max="513" width="42.7109375" style="146" customWidth="1"/>
    <col min="514" max="514" width="5.7109375" style="146" customWidth="1"/>
    <col min="515" max="515" width="2.140625" style="146" customWidth="1"/>
    <col min="516" max="516" width="11.7109375" style="146" customWidth="1"/>
    <col min="517" max="517" width="2.7109375" style="146" customWidth="1"/>
    <col min="518" max="518" width="11.7109375" style="146" customWidth="1"/>
    <col min="519" max="519" width="2.7109375" style="146" customWidth="1"/>
    <col min="520" max="520" width="11.7109375" style="146" customWidth="1"/>
    <col min="521" max="521" width="2.7109375" style="146" customWidth="1"/>
    <col min="522" max="522" width="11.7109375" style="146" customWidth="1"/>
    <col min="523" max="523" width="0.85546875" style="146" customWidth="1"/>
    <col min="524" max="768" width="10.7109375" style="146"/>
    <col min="769" max="769" width="42.7109375" style="146" customWidth="1"/>
    <col min="770" max="770" width="5.7109375" style="146" customWidth="1"/>
    <col min="771" max="771" width="2.140625" style="146" customWidth="1"/>
    <col min="772" max="772" width="11.7109375" style="146" customWidth="1"/>
    <col min="773" max="773" width="2.7109375" style="146" customWidth="1"/>
    <col min="774" max="774" width="11.7109375" style="146" customWidth="1"/>
    <col min="775" max="775" width="2.7109375" style="146" customWidth="1"/>
    <col min="776" max="776" width="11.7109375" style="146" customWidth="1"/>
    <col min="777" max="777" width="2.7109375" style="146" customWidth="1"/>
    <col min="778" max="778" width="11.7109375" style="146" customWidth="1"/>
    <col min="779" max="779" width="0.85546875" style="146" customWidth="1"/>
    <col min="780" max="1024" width="10.7109375" style="146"/>
    <col min="1025" max="1025" width="42.7109375" style="146" customWidth="1"/>
    <col min="1026" max="1026" width="5.7109375" style="146" customWidth="1"/>
    <col min="1027" max="1027" width="2.140625" style="146" customWidth="1"/>
    <col min="1028" max="1028" width="11.7109375" style="146" customWidth="1"/>
    <col min="1029" max="1029" width="2.7109375" style="146" customWidth="1"/>
    <col min="1030" max="1030" width="11.7109375" style="146" customWidth="1"/>
    <col min="1031" max="1031" width="2.7109375" style="146" customWidth="1"/>
    <col min="1032" max="1032" width="11.7109375" style="146" customWidth="1"/>
    <col min="1033" max="1033" width="2.7109375" style="146" customWidth="1"/>
    <col min="1034" max="1034" width="11.7109375" style="146" customWidth="1"/>
    <col min="1035" max="1035" width="0.85546875" style="146" customWidth="1"/>
    <col min="1036" max="1280" width="10.7109375" style="146"/>
    <col min="1281" max="1281" width="42.7109375" style="146" customWidth="1"/>
    <col min="1282" max="1282" width="5.7109375" style="146" customWidth="1"/>
    <col min="1283" max="1283" width="2.140625" style="146" customWidth="1"/>
    <col min="1284" max="1284" width="11.7109375" style="146" customWidth="1"/>
    <col min="1285" max="1285" width="2.7109375" style="146" customWidth="1"/>
    <col min="1286" max="1286" width="11.7109375" style="146" customWidth="1"/>
    <col min="1287" max="1287" width="2.7109375" style="146" customWidth="1"/>
    <col min="1288" max="1288" width="11.7109375" style="146" customWidth="1"/>
    <col min="1289" max="1289" width="2.7109375" style="146" customWidth="1"/>
    <col min="1290" max="1290" width="11.7109375" style="146" customWidth="1"/>
    <col min="1291" max="1291" width="0.85546875" style="146" customWidth="1"/>
    <col min="1292" max="1536" width="10.7109375" style="146"/>
    <col min="1537" max="1537" width="42.7109375" style="146" customWidth="1"/>
    <col min="1538" max="1538" width="5.7109375" style="146" customWidth="1"/>
    <col min="1539" max="1539" width="2.140625" style="146" customWidth="1"/>
    <col min="1540" max="1540" width="11.7109375" style="146" customWidth="1"/>
    <col min="1541" max="1541" width="2.7109375" style="146" customWidth="1"/>
    <col min="1542" max="1542" width="11.7109375" style="146" customWidth="1"/>
    <col min="1543" max="1543" width="2.7109375" style="146" customWidth="1"/>
    <col min="1544" max="1544" width="11.7109375" style="146" customWidth="1"/>
    <col min="1545" max="1545" width="2.7109375" style="146" customWidth="1"/>
    <col min="1546" max="1546" width="11.7109375" style="146" customWidth="1"/>
    <col min="1547" max="1547" width="0.85546875" style="146" customWidth="1"/>
    <col min="1548" max="1792" width="10.7109375" style="146"/>
    <col min="1793" max="1793" width="42.7109375" style="146" customWidth="1"/>
    <col min="1794" max="1794" width="5.7109375" style="146" customWidth="1"/>
    <col min="1795" max="1795" width="2.140625" style="146" customWidth="1"/>
    <col min="1796" max="1796" width="11.7109375" style="146" customWidth="1"/>
    <col min="1797" max="1797" width="2.7109375" style="146" customWidth="1"/>
    <col min="1798" max="1798" width="11.7109375" style="146" customWidth="1"/>
    <col min="1799" max="1799" width="2.7109375" style="146" customWidth="1"/>
    <col min="1800" max="1800" width="11.7109375" style="146" customWidth="1"/>
    <col min="1801" max="1801" width="2.7109375" style="146" customWidth="1"/>
    <col min="1802" max="1802" width="11.7109375" style="146" customWidth="1"/>
    <col min="1803" max="1803" width="0.85546875" style="146" customWidth="1"/>
    <col min="1804" max="2048" width="10.7109375" style="146"/>
    <col min="2049" max="2049" width="42.7109375" style="146" customWidth="1"/>
    <col min="2050" max="2050" width="5.7109375" style="146" customWidth="1"/>
    <col min="2051" max="2051" width="2.140625" style="146" customWidth="1"/>
    <col min="2052" max="2052" width="11.7109375" style="146" customWidth="1"/>
    <col min="2053" max="2053" width="2.7109375" style="146" customWidth="1"/>
    <col min="2054" max="2054" width="11.7109375" style="146" customWidth="1"/>
    <col min="2055" max="2055" width="2.7109375" style="146" customWidth="1"/>
    <col min="2056" max="2056" width="11.7109375" style="146" customWidth="1"/>
    <col min="2057" max="2057" width="2.7109375" style="146" customWidth="1"/>
    <col min="2058" max="2058" width="11.7109375" style="146" customWidth="1"/>
    <col min="2059" max="2059" width="0.85546875" style="146" customWidth="1"/>
    <col min="2060" max="2304" width="10.7109375" style="146"/>
    <col min="2305" max="2305" width="42.7109375" style="146" customWidth="1"/>
    <col min="2306" max="2306" width="5.7109375" style="146" customWidth="1"/>
    <col min="2307" max="2307" width="2.140625" style="146" customWidth="1"/>
    <col min="2308" max="2308" width="11.7109375" style="146" customWidth="1"/>
    <col min="2309" max="2309" width="2.7109375" style="146" customWidth="1"/>
    <col min="2310" max="2310" width="11.7109375" style="146" customWidth="1"/>
    <col min="2311" max="2311" width="2.7109375" style="146" customWidth="1"/>
    <col min="2312" max="2312" width="11.7109375" style="146" customWidth="1"/>
    <col min="2313" max="2313" width="2.7109375" style="146" customWidth="1"/>
    <col min="2314" max="2314" width="11.7109375" style="146" customWidth="1"/>
    <col min="2315" max="2315" width="0.85546875" style="146" customWidth="1"/>
    <col min="2316" max="2560" width="10.7109375" style="146"/>
    <col min="2561" max="2561" width="42.7109375" style="146" customWidth="1"/>
    <col min="2562" max="2562" width="5.7109375" style="146" customWidth="1"/>
    <col min="2563" max="2563" width="2.140625" style="146" customWidth="1"/>
    <col min="2564" max="2564" width="11.7109375" style="146" customWidth="1"/>
    <col min="2565" max="2565" width="2.7109375" style="146" customWidth="1"/>
    <col min="2566" max="2566" width="11.7109375" style="146" customWidth="1"/>
    <col min="2567" max="2567" width="2.7109375" style="146" customWidth="1"/>
    <col min="2568" max="2568" width="11.7109375" style="146" customWidth="1"/>
    <col min="2569" max="2569" width="2.7109375" style="146" customWidth="1"/>
    <col min="2570" max="2570" width="11.7109375" style="146" customWidth="1"/>
    <col min="2571" max="2571" width="0.85546875" style="146" customWidth="1"/>
    <col min="2572" max="2816" width="10.7109375" style="146"/>
    <col min="2817" max="2817" width="42.7109375" style="146" customWidth="1"/>
    <col min="2818" max="2818" width="5.7109375" style="146" customWidth="1"/>
    <col min="2819" max="2819" width="2.140625" style="146" customWidth="1"/>
    <col min="2820" max="2820" width="11.7109375" style="146" customWidth="1"/>
    <col min="2821" max="2821" width="2.7109375" style="146" customWidth="1"/>
    <col min="2822" max="2822" width="11.7109375" style="146" customWidth="1"/>
    <col min="2823" max="2823" width="2.7109375" style="146" customWidth="1"/>
    <col min="2824" max="2824" width="11.7109375" style="146" customWidth="1"/>
    <col min="2825" max="2825" width="2.7109375" style="146" customWidth="1"/>
    <col min="2826" max="2826" width="11.7109375" style="146" customWidth="1"/>
    <col min="2827" max="2827" width="0.85546875" style="146" customWidth="1"/>
    <col min="2828" max="3072" width="10.7109375" style="146"/>
    <col min="3073" max="3073" width="42.7109375" style="146" customWidth="1"/>
    <col min="3074" max="3074" width="5.7109375" style="146" customWidth="1"/>
    <col min="3075" max="3075" width="2.140625" style="146" customWidth="1"/>
    <col min="3076" max="3076" width="11.7109375" style="146" customWidth="1"/>
    <col min="3077" max="3077" width="2.7109375" style="146" customWidth="1"/>
    <col min="3078" max="3078" width="11.7109375" style="146" customWidth="1"/>
    <col min="3079" max="3079" width="2.7109375" style="146" customWidth="1"/>
    <col min="3080" max="3080" width="11.7109375" style="146" customWidth="1"/>
    <col min="3081" max="3081" width="2.7109375" style="146" customWidth="1"/>
    <col min="3082" max="3082" width="11.7109375" style="146" customWidth="1"/>
    <col min="3083" max="3083" width="0.85546875" style="146" customWidth="1"/>
    <col min="3084" max="3328" width="10.7109375" style="146"/>
    <col min="3329" max="3329" width="42.7109375" style="146" customWidth="1"/>
    <col min="3330" max="3330" width="5.7109375" style="146" customWidth="1"/>
    <col min="3331" max="3331" width="2.140625" style="146" customWidth="1"/>
    <col min="3332" max="3332" width="11.7109375" style="146" customWidth="1"/>
    <col min="3333" max="3333" width="2.7109375" style="146" customWidth="1"/>
    <col min="3334" max="3334" width="11.7109375" style="146" customWidth="1"/>
    <col min="3335" max="3335" width="2.7109375" style="146" customWidth="1"/>
    <col min="3336" max="3336" width="11.7109375" style="146" customWidth="1"/>
    <col min="3337" max="3337" width="2.7109375" style="146" customWidth="1"/>
    <col min="3338" max="3338" width="11.7109375" style="146" customWidth="1"/>
    <col min="3339" max="3339" width="0.85546875" style="146" customWidth="1"/>
    <col min="3340" max="3584" width="10.7109375" style="146"/>
    <col min="3585" max="3585" width="42.7109375" style="146" customWidth="1"/>
    <col min="3586" max="3586" width="5.7109375" style="146" customWidth="1"/>
    <col min="3587" max="3587" width="2.140625" style="146" customWidth="1"/>
    <col min="3588" max="3588" width="11.7109375" style="146" customWidth="1"/>
    <col min="3589" max="3589" width="2.7109375" style="146" customWidth="1"/>
    <col min="3590" max="3590" width="11.7109375" style="146" customWidth="1"/>
    <col min="3591" max="3591" width="2.7109375" style="146" customWidth="1"/>
    <col min="3592" max="3592" width="11.7109375" style="146" customWidth="1"/>
    <col min="3593" max="3593" width="2.7109375" style="146" customWidth="1"/>
    <col min="3594" max="3594" width="11.7109375" style="146" customWidth="1"/>
    <col min="3595" max="3595" width="0.85546875" style="146" customWidth="1"/>
    <col min="3596" max="3840" width="10.7109375" style="146"/>
    <col min="3841" max="3841" width="42.7109375" style="146" customWidth="1"/>
    <col min="3842" max="3842" width="5.7109375" style="146" customWidth="1"/>
    <col min="3843" max="3843" width="2.140625" style="146" customWidth="1"/>
    <col min="3844" max="3844" width="11.7109375" style="146" customWidth="1"/>
    <col min="3845" max="3845" width="2.7109375" style="146" customWidth="1"/>
    <col min="3846" max="3846" width="11.7109375" style="146" customWidth="1"/>
    <col min="3847" max="3847" width="2.7109375" style="146" customWidth="1"/>
    <col min="3848" max="3848" width="11.7109375" style="146" customWidth="1"/>
    <col min="3849" max="3849" width="2.7109375" style="146" customWidth="1"/>
    <col min="3850" max="3850" width="11.7109375" style="146" customWidth="1"/>
    <col min="3851" max="3851" width="0.85546875" style="146" customWidth="1"/>
    <col min="3852" max="4096" width="10.7109375" style="146"/>
    <col min="4097" max="4097" width="42.7109375" style="146" customWidth="1"/>
    <col min="4098" max="4098" width="5.7109375" style="146" customWidth="1"/>
    <col min="4099" max="4099" width="2.140625" style="146" customWidth="1"/>
    <col min="4100" max="4100" width="11.7109375" style="146" customWidth="1"/>
    <col min="4101" max="4101" width="2.7109375" style="146" customWidth="1"/>
    <col min="4102" max="4102" width="11.7109375" style="146" customWidth="1"/>
    <col min="4103" max="4103" width="2.7109375" style="146" customWidth="1"/>
    <col min="4104" max="4104" width="11.7109375" style="146" customWidth="1"/>
    <col min="4105" max="4105" width="2.7109375" style="146" customWidth="1"/>
    <col min="4106" max="4106" width="11.7109375" style="146" customWidth="1"/>
    <col min="4107" max="4107" width="0.85546875" style="146" customWidth="1"/>
    <col min="4108" max="4352" width="10.7109375" style="146"/>
    <col min="4353" max="4353" width="42.7109375" style="146" customWidth="1"/>
    <col min="4354" max="4354" width="5.7109375" style="146" customWidth="1"/>
    <col min="4355" max="4355" width="2.140625" style="146" customWidth="1"/>
    <col min="4356" max="4356" width="11.7109375" style="146" customWidth="1"/>
    <col min="4357" max="4357" width="2.7109375" style="146" customWidth="1"/>
    <col min="4358" max="4358" width="11.7109375" style="146" customWidth="1"/>
    <col min="4359" max="4359" width="2.7109375" style="146" customWidth="1"/>
    <col min="4360" max="4360" width="11.7109375" style="146" customWidth="1"/>
    <col min="4361" max="4361" width="2.7109375" style="146" customWidth="1"/>
    <col min="4362" max="4362" width="11.7109375" style="146" customWidth="1"/>
    <col min="4363" max="4363" width="0.85546875" style="146" customWidth="1"/>
    <col min="4364" max="4608" width="10.7109375" style="146"/>
    <col min="4609" max="4609" width="42.7109375" style="146" customWidth="1"/>
    <col min="4610" max="4610" width="5.7109375" style="146" customWidth="1"/>
    <col min="4611" max="4611" width="2.140625" style="146" customWidth="1"/>
    <col min="4612" max="4612" width="11.7109375" style="146" customWidth="1"/>
    <col min="4613" max="4613" width="2.7109375" style="146" customWidth="1"/>
    <col min="4614" max="4614" width="11.7109375" style="146" customWidth="1"/>
    <col min="4615" max="4615" width="2.7109375" style="146" customWidth="1"/>
    <col min="4616" max="4616" width="11.7109375" style="146" customWidth="1"/>
    <col min="4617" max="4617" width="2.7109375" style="146" customWidth="1"/>
    <col min="4618" max="4618" width="11.7109375" style="146" customWidth="1"/>
    <col min="4619" max="4619" width="0.85546875" style="146" customWidth="1"/>
    <col min="4620" max="4864" width="10.7109375" style="146"/>
    <col min="4865" max="4865" width="42.7109375" style="146" customWidth="1"/>
    <col min="4866" max="4866" width="5.7109375" style="146" customWidth="1"/>
    <col min="4867" max="4867" width="2.140625" style="146" customWidth="1"/>
    <col min="4868" max="4868" width="11.7109375" style="146" customWidth="1"/>
    <col min="4869" max="4869" width="2.7109375" style="146" customWidth="1"/>
    <col min="4870" max="4870" width="11.7109375" style="146" customWidth="1"/>
    <col min="4871" max="4871" width="2.7109375" style="146" customWidth="1"/>
    <col min="4872" max="4872" width="11.7109375" style="146" customWidth="1"/>
    <col min="4873" max="4873" width="2.7109375" style="146" customWidth="1"/>
    <col min="4874" max="4874" width="11.7109375" style="146" customWidth="1"/>
    <col min="4875" max="4875" width="0.85546875" style="146" customWidth="1"/>
    <col min="4876" max="5120" width="10.7109375" style="146"/>
    <col min="5121" max="5121" width="42.7109375" style="146" customWidth="1"/>
    <col min="5122" max="5122" width="5.7109375" style="146" customWidth="1"/>
    <col min="5123" max="5123" width="2.140625" style="146" customWidth="1"/>
    <col min="5124" max="5124" width="11.7109375" style="146" customWidth="1"/>
    <col min="5125" max="5125" width="2.7109375" style="146" customWidth="1"/>
    <col min="5126" max="5126" width="11.7109375" style="146" customWidth="1"/>
    <col min="5127" max="5127" width="2.7109375" style="146" customWidth="1"/>
    <col min="5128" max="5128" width="11.7109375" style="146" customWidth="1"/>
    <col min="5129" max="5129" width="2.7109375" style="146" customWidth="1"/>
    <col min="5130" max="5130" width="11.7109375" style="146" customWidth="1"/>
    <col min="5131" max="5131" width="0.85546875" style="146" customWidth="1"/>
    <col min="5132" max="5376" width="10.7109375" style="146"/>
    <col min="5377" max="5377" width="42.7109375" style="146" customWidth="1"/>
    <col min="5378" max="5378" width="5.7109375" style="146" customWidth="1"/>
    <col min="5379" max="5379" width="2.140625" style="146" customWidth="1"/>
    <col min="5380" max="5380" width="11.7109375" style="146" customWidth="1"/>
    <col min="5381" max="5381" width="2.7109375" style="146" customWidth="1"/>
    <col min="5382" max="5382" width="11.7109375" style="146" customWidth="1"/>
    <col min="5383" max="5383" width="2.7109375" style="146" customWidth="1"/>
    <col min="5384" max="5384" width="11.7109375" style="146" customWidth="1"/>
    <col min="5385" max="5385" width="2.7109375" style="146" customWidth="1"/>
    <col min="5386" max="5386" width="11.7109375" style="146" customWidth="1"/>
    <col min="5387" max="5387" width="0.85546875" style="146" customWidth="1"/>
    <col min="5388" max="5632" width="10.7109375" style="146"/>
    <col min="5633" max="5633" width="42.7109375" style="146" customWidth="1"/>
    <col min="5634" max="5634" width="5.7109375" style="146" customWidth="1"/>
    <col min="5635" max="5635" width="2.140625" style="146" customWidth="1"/>
    <col min="5636" max="5636" width="11.7109375" style="146" customWidth="1"/>
    <col min="5637" max="5637" width="2.7109375" style="146" customWidth="1"/>
    <col min="5638" max="5638" width="11.7109375" style="146" customWidth="1"/>
    <col min="5639" max="5639" width="2.7109375" style="146" customWidth="1"/>
    <col min="5640" max="5640" width="11.7109375" style="146" customWidth="1"/>
    <col min="5641" max="5641" width="2.7109375" style="146" customWidth="1"/>
    <col min="5642" max="5642" width="11.7109375" style="146" customWidth="1"/>
    <col min="5643" max="5643" width="0.85546875" style="146" customWidth="1"/>
    <col min="5644" max="5888" width="10.7109375" style="146"/>
    <col min="5889" max="5889" width="42.7109375" style="146" customWidth="1"/>
    <col min="5890" max="5890" width="5.7109375" style="146" customWidth="1"/>
    <col min="5891" max="5891" width="2.140625" style="146" customWidth="1"/>
    <col min="5892" max="5892" width="11.7109375" style="146" customWidth="1"/>
    <col min="5893" max="5893" width="2.7109375" style="146" customWidth="1"/>
    <col min="5894" max="5894" width="11.7109375" style="146" customWidth="1"/>
    <col min="5895" max="5895" width="2.7109375" style="146" customWidth="1"/>
    <col min="5896" max="5896" width="11.7109375" style="146" customWidth="1"/>
    <col min="5897" max="5897" width="2.7109375" style="146" customWidth="1"/>
    <col min="5898" max="5898" width="11.7109375" style="146" customWidth="1"/>
    <col min="5899" max="5899" width="0.85546875" style="146" customWidth="1"/>
    <col min="5900" max="6144" width="10.7109375" style="146"/>
    <col min="6145" max="6145" width="42.7109375" style="146" customWidth="1"/>
    <col min="6146" max="6146" width="5.7109375" style="146" customWidth="1"/>
    <col min="6147" max="6147" width="2.140625" style="146" customWidth="1"/>
    <col min="6148" max="6148" width="11.7109375" style="146" customWidth="1"/>
    <col min="6149" max="6149" width="2.7109375" style="146" customWidth="1"/>
    <col min="6150" max="6150" width="11.7109375" style="146" customWidth="1"/>
    <col min="6151" max="6151" width="2.7109375" style="146" customWidth="1"/>
    <col min="6152" max="6152" width="11.7109375" style="146" customWidth="1"/>
    <col min="6153" max="6153" width="2.7109375" style="146" customWidth="1"/>
    <col min="6154" max="6154" width="11.7109375" style="146" customWidth="1"/>
    <col min="6155" max="6155" width="0.85546875" style="146" customWidth="1"/>
    <col min="6156" max="6400" width="10.7109375" style="146"/>
    <col min="6401" max="6401" width="42.7109375" style="146" customWidth="1"/>
    <col min="6402" max="6402" width="5.7109375" style="146" customWidth="1"/>
    <col min="6403" max="6403" width="2.140625" style="146" customWidth="1"/>
    <col min="6404" max="6404" width="11.7109375" style="146" customWidth="1"/>
    <col min="6405" max="6405" width="2.7109375" style="146" customWidth="1"/>
    <col min="6406" max="6406" width="11.7109375" style="146" customWidth="1"/>
    <col min="6407" max="6407" width="2.7109375" style="146" customWidth="1"/>
    <col min="6408" max="6408" width="11.7109375" style="146" customWidth="1"/>
    <col min="6409" max="6409" width="2.7109375" style="146" customWidth="1"/>
    <col min="6410" max="6410" width="11.7109375" style="146" customWidth="1"/>
    <col min="6411" max="6411" width="0.85546875" style="146" customWidth="1"/>
    <col min="6412" max="6656" width="10.7109375" style="146"/>
    <col min="6657" max="6657" width="42.7109375" style="146" customWidth="1"/>
    <col min="6658" max="6658" width="5.7109375" style="146" customWidth="1"/>
    <col min="6659" max="6659" width="2.140625" style="146" customWidth="1"/>
    <col min="6660" max="6660" width="11.7109375" style="146" customWidth="1"/>
    <col min="6661" max="6661" width="2.7109375" style="146" customWidth="1"/>
    <col min="6662" max="6662" width="11.7109375" style="146" customWidth="1"/>
    <col min="6663" max="6663" width="2.7109375" style="146" customWidth="1"/>
    <col min="6664" max="6664" width="11.7109375" style="146" customWidth="1"/>
    <col min="6665" max="6665" width="2.7109375" style="146" customWidth="1"/>
    <col min="6666" max="6666" width="11.7109375" style="146" customWidth="1"/>
    <col min="6667" max="6667" width="0.85546875" style="146" customWidth="1"/>
    <col min="6668" max="6912" width="10.7109375" style="146"/>
    <col min="6913" max="6913" width="42.7109375" style="146" customWidth="1"/>
    <col min="6914" max="6914" width="5.7109375" style="146" customWidth="1"/>
    <col min="6915" max="6915" width="2.140625" style="146" customWidth="1"/>
    <col min="6916" max="6916" width="11.7109375" style="146" customWidth="1"/>
    <col min="6917" max="6917" width="2.7109375" style="146" customWidth="1"/>
    <col min="6918" max="6918" width="11.7109375" style="146" customWidth="1"/>
    <col min="6919" max="6919" width="2.7109375" style="146" customWidth="1"/>
    <col min="6920" max="6920" width="11.7109375" style="146" customWidth="1"/>
    <col min="6921" max="6921" width="2.7109375" style="146" customWidth="1"/>
    <col min="6922" max="6922" width="11.7109375" style="146" customWidth="1"/>
    <col min="6923" max="6923" width="0.85546875" style="146" customWidth="1"/>
    <col min="6924" max="7168" width="10.7109375" style="146"/>
    <col min="7169" max="7169" width="42.7109375" style="146" customWidth="1"/>
    <col min="7170" max="7170" width="5.7109375" style="146" customWidth="1"/>
    <col min="7171" max="7171" width="2.140625" style="146" customWidth="1"/>
    <col min="7172" max="7172" width="11.7109375" style="146" customWidth="1"/>
    <col min="7173" max="7173" width="2.7109375" style="146" customWidth="1"/>
    <col min="7174" max="7174" width="11.7109375" style="146" customWidth="1"/>
    <col min="7175" max="7175" width="2.7109375" style="146" customWidth="1"/>
    <col min="7176" max="7176" width="11.7109375" style="146" customWidth="1"/>
    <col min="7177" max="7177" width="2.7109375" style="146" customWidth="1"/>
    <col min="7178" max="7178" width="11.7109375" style="146" customWidth="1"/>
    <col min="7179" max="7179" width="0.85546875" style="146" customWidth="1"/>
    <col min="7180" max="7424" width="10.7109375" style="146"/>
    <col min="7425" max="7425" width="42.7109375" style="146" customWidth="1"/>
    <col min="7426" max="7426" width="5.7109375" style="146" customWidth="1"/>
    <col min="7427" max="7427" width="2.140625" style="146" customWidth="1"/>
    <col min="7428" max="7428" width="11.7109375" style="146" customWidth="1"/>
    <col min="7429" max="7429" width="2.7109375" style="146" customWidth="1"/>
    <col min="7430" max="7430" width="11.7109375" style="146" customWidth="1"/>
    <col min="7431" max="7431" width="2.7109375" style="146" customWidth="1"/>
    <col min="7432" max="7432" width="11.7109375" style="146" customWidth="1"/>
    <col min="7433" max="7433" width="2.7109375" style="146" customWidth="1"/>
    <col min="7434" max="7434" width="11.7109375" style="146" customWidth="1"/>
    <col min="7435" max="7435" width="0.85546875" style="146" customWidth="1"/>
    <col min="7436" max="7680" width="10.7109375" style="146"/>
    <col min="7681" max="7681" width="42.7109375" style="146" customWidth="1"/>
    <col min="7682" max="7682" width="5.7109375" style="146" customWidth="1"/>
    <col min="7683" max="7683" width="2.140625" style="146" customWidth="1"/>
    <col min="7684" max="7684" width="11.7109375" style="146" customWidth="1"/>
    <col min="7685" max="7685" width="2.7109375" style="146" customWidth="1"/>
    <col min="7686" max="7686" width="11.7109375" style="146" customWidth="1"/>
    <col min="7687" max="7687" width="2.7109375" style="146" customWidth="1"/>
    <col min="7688" max="7688" width="11.7109375" style="146" customWidth="1"/>
    <col min="7689" max="7689" width="2.7109375" style="146" customWidth="1"/>
    <col min="7690" max="7690" width="11.7109375" style="146" customWidth="1"/>
    <col min="7691" max="7691" width="0.85546875" style="146" customWidth="1"/>
    <col min="7692" max="7936" width="10.7109375" style="146"/>
    <col min="7937" max="7937" width="42.7109375" style="146" customWidth="1"/>
    <col min="7938" max="7938" width="5.7109375" style="146" customWidth="1"/>
    <col min="7939" max="7939" width="2.140625" style="146" customWidth="1"/>
    <col min="7940" max="7940" width="11.7109375" style="146" customWidth="1"/>
    <col min="7941" max="7941" width="2.7109375" style="146" customWidth="1"/>
    <col min="7942" max="7942" width="11.7109375" style="146" customWidth="1"/>
    <col min="7943" max="7943" width="2.7109375" style="146" customWidth="1"/>
    <col min="7944" max="7944" width="11.7109375" style="146" customWidth="1"/>
    <col min="7945" max="7945" width="2.7109375" style="146" customWidth="1"/>
    <col min="7946" max="7946" width="11.7109375" style="146" customWidth="1"/>
    <col min="7947" max="7947" width="0.85546875" style="146" customWidth="1"/>
    <col min="7948" max="8192" width="10.7109375" style="146"/>
    <col min="8193" max="8193" width="42.7109375" style="146" customWidth="1"/>
    <col min="8194" max="8194" width="5.7109375" style="146" customWidth="1"/>
    <col min="8195" max="8195" width="2.140625" style="146" customWidth="1"/>
    <col min="8196" max="8196" width="11.7109375" style="146" customWidth="1"/>
    <col min="8197" max="8197" width="2.7109375" style="146" customWidth="1"/>
    <col min="8198" max="8198" width="11.7109375" style="146" customWidth="1"/>
    <col min="8199" max="8199" width="2.7109375" style="146" customWidth="1"/>
    <col min="8200" max="8200" width="11.7109375" style="146" customWidth="1"/>
    <col min="8201" max="8201" width="2.7109375" style="146" customWidth="1"/>
    <col min="8202" max="8202" width="11.7109375" style="146" customWidth="1"/>
    <col min="8203" max="8203" width="0.85546875" style="146" customWidth="1"/>
    <col min="8204" max="8448" width="10.7109375" style="146"/>
    <col min="8449" max="8449" width="42.7109375" style="146" customWidth="1"/>
    <col min="8450" max="8450" width="5.7109375" style="146" customWidth="1"/>
    <col min="8451" max="8451" width="2.140625" style="146" customWidth="1"/>
    <col min="8452" max="8452" width="11.7109375" style="146" customWidth="1"/>
    <col min="8453" max="8453" width="2.7109375" style="146" customWidth="1"/>
    <col min="8454" max="8454" width="11.7109375" style="146" customWidth="1"/>
    <col min="8455" max="8455" width="2.7109375" style="146" customWidth="1"/>
    <col min="8456" max="8456" width="11.7109375" style="146" customWidth="1"/>
    <col min="8457" max="8457" width="2.7109375" style="146" customWidth="1"/>
    <col min="8458" max="8458" width="11.7109375" style="146" customWidth="1"/>
    <col min="8459" max="8459" width="0.85546875" style="146" customWidth="1"/>
    <col min="8460" max="8704" width="10.7109375" style="146"/>
    <col min="8705" max="8705" width="42.7109375" style="146" customWidth="1"/>
    <col min="8706" max="8706" width="5.7109375" style="146" customWidth="1"/>
    <col min="8707" max="8707" width="2.140625" style="146" customWidth="1"/>
    <col min="8708" max="8708" width="11.7109375" style="146" customWidth="1"/>
    <col min="8709" max="8709" width="2.7109375" style="146" customWidth="1"/>
    <col min="8710" max="8710" width="11.7109375" style="146" customWidth="1"/>
    <col min="8711" max="8711" width="2.7109375" style="146" customWidth="1"/>
    <col min="8712" max="8712" width="11.7109375" style="146" customWidth="1"/>
    <col min="8713" max="8713" width="2.7109375" style="146" customWidth="1"/>
    <col min="8714" max="8714" width="11.7109375" style="146" customWidth="1"/>
    <col min="8715" max="8715" width="0.85546875" style="146" customWidth="1"/>
    <col min="8716" max="8960" width="10.7109375" style="146"/>
    <col min="8961" max="8961" width="42.7109375" style="146" customWidth="1"/>
    <col min="8962" max="8962" width="5.7109375" style="146" customWidth="1"/>
    <col min="8963" max="8963" width="2.140625" style="146" customWidth="1"/>
    <col min="8964" max="8964" width="11.7109375" style="146" customWidth="1"/>
    <col min="8965" max="8965" width="2.7109375" style="146" customWidth="1"/>
    <col min="8966" max="8966" width="11.7109375" style="146" customWidth="1"/>
    <col min="8967" max="8967" width="2.7109375" style="146" customWidth="1"/>
    <col min="8968" max="8968" width="11.7109375" style="146" customWidth="1"/>
    <col min="8969" max="8969" width="2.7109375" style="146" customWidth="1"/>
    <col min="8970" max="8970" width="11.7109375" style="146" customWidth="1"/>
    <col min="8971" max="8971" width="0.85546875" style="146" customWidth="1"/>
    <col min="8972" max="9216" width="10.7109375" style="146"/>
    <col min="9217" max="9217" width="42.7109375" style="146" customWidth="1"/>
    <col min="9218" max="9218" width="5.7109375" style="146" customWidth="1"/>
    <col min="9219" max="9219" width="2.140625" style="146" customWidth="1"/>
    <col min="9220" max="9220" width="11.7109375" style="146" customWidth="1"/>
    <col min="9221" max="9221" width="2.7109375" style="146" customWidth="1"/>
    <col min="9222" max="9222" width="11.7109375" style="146" customWidth="1"/>
    <col min="9223" max="9223" width="2.7109375" style="146" customWidth="1"/>
    <col min="9224" max="9224" width="11.7109375" style="146" customWidth="1"/>
    <col min="9225" max="9225" width="2.7109375" style="146" customWidth="1"/>
    <col min="9226" max="9226" width="11.7109375" style="146" customWidth="1"/>
    <col min="9227" max="9227" width="0.85546875" style="146" customWidth="1"/>
    <col min="9228" max="9472" width="10.7109375" style="146"/>
    <col min="9473" max="9473" width="42.7109375" style="146" customWidth="1"/>
    <col min="9474" max="9474" width="5.7109375" style="146" customWidth="1"/>
    <col min="9475" max="9475" width="2.140625" style="146" customWidth="1"/>
    <col min="9476" max="9476" width="11.7109375" style="146" customWidth="1"/>
    <col min="9477" max="9477" width="2.7109375" style="146" customWidth="1"/>
    <col min="9478" max="9478" width="11.7109375" style="146" customWidth="1"/>
    <col min="9479" max="9479" width="2.7109375" style="146" customWidth="1"/>
    <col min="9480" max="9480" width="11.7109375" style="146" customWidth="1"/>
    <col min="9481" max="9481" width="2.7109375" style="146" customWidth="1"/>
    <col min="9482" max="9482" width="11.7109375" style="146" customWidth="1"/>
    <col min="9483" max="9483" width="0.85546875" style="146" customWidth="1"/>
    <col min="9484" max="9728" width="10.7109375" style="146"/>
    <col min="9729" max="9729" width="42.7109375" style="146" customWidth="1"/>
    <col min="9730" max="9730" width="5.7109375" style="146" customWidth="1"/>
    <col min="9731" max="9731" width="2.140625" style="146" customWidth="1"/>
    <col min="9732" max="9732" width="11.7109375" style="146" customWidth="1"/>
    <col min="9733" max="9733" width="2.7109375" style="146" customWidth="1"/>
    <col min="9734" max="9734" width="11.7109375" style="146" customWidth="1"/>
    <col min="9735" max="9735" width="2.7109375" style="146" customWidth="1"/>
    <col min="9736" max="9736" width="11.7109375" style="146" customWidth="1"/>
    <col min="9737" max="9737" width="2.7109375" style="146" customWidth="1"/>
    <col min="9738" max="9738" width="11.7109375" style="146" customWidth="1"/>
    <col min="9739" max="9739" width="0.85546875" style="146" customWidth="1"/>
    <col min="9740" max="9984" width="10.7109375" style="146"/>
    <col min="9985" max="9985" width="42.7109375" style="146" customWidth="1"/>
    <col min="9986" max="9986" width="5.7109375" style="146" customWidth="1"/>
    <col min="9987" max="9987" width="2.140625" style="146" customWidth="1"/>
    <col min="9988" max="9988" width="11.7109375" style="146" customWidth="1"/>
    <col min="9989" max="9989" width="2.7109375" style="146" customWidth="1"/>
    <col min="9990" max="9990" width="11.7109375" style="146" customWidth="1"/>
    <col min="9991" max="9991" width="2.7109375" style="146" customWidth="1"/>
    <col min="9992" max="9992" width="11.7109375" style="146" customWidth="1"/>
    <col min="9993" max="9993" width="2.7109375" style="146" customWidth="1"/>
    <col min="9994" max="9994" width="11.7109375" style="146" customWidth="1"/>
    <col min="9995" max="9995" width="0.85546875" style="146" customWidth="1"/>
    <col min="9996" max="10240" width="10.7109375" style="146"/>
    <col min="10241" max="10241" width="42.7109375" style="146" customWidth="1"/>
    <col min="10242" max="10242" width="5.7109375" style="146" customWidth="1"/>
    <col min="10243" max="10243" width="2.140625" style="146" customWidth="1"/>
    <col min="10244" max="10244" width="11.7109375" style="146" customWidth="1"/>
    <col min="10245" max="10245" width="2.7109375" style="146" customWidth="1"/>
    <col min="10246" max="10246" width="11.7109375" style="146" customWidth="1"/>
    <col min="10247" max="10247" width="2.7109375" style="146" customWidth="1"/>
    <col min="10248" max="10248" width="11.7109375" style="146" customWidth="1"/>
    <col min="10249" max="10249" width="2.7109375" style="146" customWidth="1"/>
    <col min="10250" max="10250" width="11.7109375" style="146" customWidth="1"/>
    <col min="10251" max="10251" width="0.85546875" style="146" customWidth="1"/>
    <col min="10252" max="10496" width="10.7109375" style="146"/>
    <col min="10497" max="10497" width="42.7109375" style="146" customWidth="1"/>
    <col min="10498" max="10498" width="5.7109375" style="146" customWidth="1"/>
    <col min="10499" max="10499" width="2.140625" style="146" customWidth="1"/>
    <col min="10500" max="10500" width="11.7109375" style="146" customWidth="1"/>
    <col min="10501" max="10501" width="2.7109375" style="146" customWidth="1"/>
    <col min="10502" max="10502" width="11.7109375" style="146" customWidth="1"/>
    <col min="10503" max="10503" width="2.7109375" style="146" customWidth="1"/>
    <col min="10504" max="10504" width="11.7109375" style="146" customWidth="1"/>
    <col min="10505" max="10505" width="2.7109375" style="146" customWidth="1"/>
    <col min="10506" max="10506" width="11.7109375" style="146" customWidth="1"/>
    <col min="10507" max="10507" width="0.85546875" style="146" customWidth="1"/>
    <col min="10508" max="10752" width="10.7109375" style="146"/>
    <col min="10753" max="10753" width="42.7109375" style="146" customWidth="1"/>
    <col min="10754" max="10754" width="5.7109375" style="146" customWidth="1"/>
    <col min="10755" max="10755" width="2.140625" style="146" customWidth="1"/>
    <col min="10756" max="10756" width="11.7109375" style="146" customWidth="1"/>
    <col min="10757" max="10757" width="2.7109375" style="146" customWidth="1"/>
    <col min="10758" max="10758" width="11.7109375" style="146" customWidth="1"/>
    <col min="10759" max="10759" width="2.7109375" style="146" customWidth="1"/>
    <col min="10760" max="10760" width="11.7109375" style="146" customWidth="1"/>
    <col min="10761" max="10761" width="2.7109375" style="146" customWidth="1"/>
    <col min="10762" max="10762" width="11.7109375" style="146" customWidth="1"/>
    <col min="10763" max="10763" width="0.85546875" style="146" customWidth="1"/>
    <col min="10764" max="11008" width="10.7109375" style="146"/>
    <col min="11009" max="11009" width="42.7109375" style="146" customWidth="1"/>
    <col min="11010" max="11010" width="5.7109375" style="146" customWidth="1"/>
    <col min="11011" max="11011" width="2.140625" style="146" customWidth="1"/>
    <col min="11012" max="11012" width="11.7109375" style="146" customWidth="1"/>
    <col min="11013" max="11013" width="2.7109375" style="146" customWidth="1"/>
    <col min="11014" max="11014" width="11.7109375" style="146" customWidth="1"/>
    <col min="11015" max="11015" width="2.7109375" style="146" customWidth="1"/>
    <col min="11016" max="11016" width="11.7109375" style="146" customWidth="1"/>
    <col min="11017" max="11017" width="2.7109375" style="146" customWidth="1"/>
    <col min="11018" max="11018" width="11.7109375" style="146" customWidth="1"/>
    <col min="11019" max="11019" width="0.85546875" style="146" customWidth="1"/>
    <col min="11020" max="11264" width="10.7109375" style="146"/>
    <col min="11265" max="11265" width="42.7109375" style="146" customWidth="1"/>
    <col min="11266" max="11266" width="5.7109375" style="146" customWidth="1"/>
    <col min="11267" max="11267" width="2.140625" style="146" customWidth="1"/>
    <col min="11268" max="11268" width="11.7109375" style="146" customWidth="1"/>
    <col min="11269" max="11269" width="2.7109375" style="146" customWidth="1"/>
    <col min="11270" max="11270" width="11.7109375" style="146" customWidth="1"/>
    <col min="11271" max="11271" width="2.7109375" style="146" customWidth="1"/>
    <col min="11272" max="11272" width="11.7109375" style="146" customWidth="1"/>
    <col min="11273" max="11273" width="2.7109375" style="146" customWidth="1"/>
    <col min="11274" max="11274" width="11.7109375" style="146" customWidth="1"/>
    <col min="11275" max="11275" width="0.85546875" style="146" customWidth="1"/>
    <col min="11276" max="11520" width="10.7109375" style="146"/>
    <col min="11521" max="11521" width="42.7109375" style="146" customWidth="1"/>
    <col min="11522" max="11522" width="5.7109375" style="146" customWidth="1"/>
    <col min="11523" max="11523" width="2.140625" style="146" customWidth="1"/>
    <col min="11524" max="11524" width="11.7109375" style="146" customWidth="1"/>
    <col min="11525" max="11525" width="2.7109375" style="146" customWidth="1"/>
    <col min="11526" max="11526" width="11.7109375" style="146" customWidth="1"/>
    <col min="11527" max="11527" width="2.7109375" style="146" customWidth="1"/>
    <col min="11528" max="11528" width="11.7109375" style="146" customWidth="1"/>
    <col min="11529" max="11529" width="2.7109375" style="146" customWidth="1"/>
    <col min="11530" max="11530" width="11.7109375" style="146" customWidth="1"/>
    <col min="11531" max="11531" width="0.85546875" style="146" customWidth="1"/>
    <col min="11532" max="11776" width="10.7109375" style="146"/>
    <col min="11777" max="11777" width="42.7109375" style="146" customWidth="1"/>
    <col min="11778" max="11778" width="5.7109375" style="146" customWidth="1"/>
    <col min="11779" max="11779" width="2.140625" style="146" customWidth="1"/>
    <col min="11780" max="11780" width="11.7109375" style="146" customWidth="1"/>
    <col min="11781" max="11781" width="2.7109375" style="146" customWidth="1"/>
    <col min="11782" max="11782" width="11.7109375" style="146" customWidth="1"/>
    <col min="11783" max="11783" width="2.7109375" style="146" customWidth="1"/>
    <col min="11784" max="11784" width="11.7109375" style="146" customWidth="1"/>
    <col min="11785" max="11785" width="2.7109375" style="146" customWidth="1"/>
    <col min="11786" max="11786" width="11.7109375" style="146" customWidth="1"/>
    <col min="11787" max="11787" width="0.85546875" style="146" customWidth="1"/>
    <col min="11788" max="12032" width="10.7109375" style="146"/>
    <col min="12033" max="12033" width="42.7109375" style="146" customWidth="1"/>
    <col min="12034" max="12034" width="5.7109375" style="146" customWidth="1"/>
    <col min="12035" max="12035" width="2.140625" style="146" customWidth="1"/>
    <col min="12036" max="12036" width="11.7109375" style="146" customWidth="1"/>
    <col min="12037" max="12037" width="2.7109375" style="146" customWidth="1"/>
    <col min="12038" max="12038" width="11.7109375" style="146" customWidth="1"/>
    <col min="12039" max="12039" width="2.7109375" style="146" customWidth="1"/>
    <col min="12040" max="12040" width="11.7109375" style="146" customWidth="1"/>
    <col min="12041" max="12041" width="2.7109375" style="146" customWidth="1"/>
    <col min="12042" max="12042" width="11.7109375" style="146" customWidth="1"/>
    <col min="12043" max="12043" width="0.85546875" style="146" customWidth="1"/>
    <col min="12044" max="12288" width="10.7109375" style="146"/>
    <col min="12289" max="12289" width="42.7109375" style="146" customWidth="1"/>
    <col min="12290" max="12290" width="5.7109375" style="146" customWidth="1"/>
    <col min="12291" max="12291" width="2.140625" style="146" customWidth="1"/>
    <col min="12292" max="12292" width="11.7109375" style="146" customWidth="1"/>
    <col min="12293" max="12293" width="2.7109375" style="146" customWidth="1"/>
    <col min="12294" max="12294" width="11.7109375" style="146" customWidth="1"/>
    <col min="12295" max="12295" width="2.7109375" style="146" customWidth="1"/>
    <col min="12296" max="12296" width="11.7109375" style="146" customWidth="1"/>
    <col min="12297" max="12297" width="2.7109375" style="146" customWidth="1"/>
    <col min="12298" max="12298" width="11.7109375" style="146" customWidth="1"/>
    <col min="12299" max="12299" width="0.85546875" style="146" customWidth="1"/>
    <col min="12300" max="12544" width="10.7109375" style="146"/>
    <col min="12545" max="12545" width="42.7109375" style="146" customWidth="1"/>
    <col min="12546" max="12546" width="5.7109375" style="146" customWidth="1"/>
    <col min="12547" max="12547" width="2.140625" style="146" customWidth="1"/>
    <col min="12548" max="12548" width="11.7109375" style="146" customWidth="1"/>
    <col min="12549" max="12549" width="2.7109375" style="146" customWidth="1"/>
    <col min="12550" max="12550" width="11.7109375" style="146" customWidth="1"/>
    <col min="12551" max="12551" width="2.7109375" style="146" customWidth="1"/>
    <col min="12552" max="12552" width="11.7109375" style="146" customWidth="1"/>
    <col min="12553" max="12553" width="2.7109375" style="146" customWidth="1"/>
    <col min="12554" max="12554" width="11.7109375" style="146" customWidth="1"/>
    <col min="12555" max="12555" width="0.85546875" style="146" customWidth="1"/>
    <col min="12556" max="12800" width="10.7109375" style="146"/>
    <col min="12801" max="12801" width="42.7109375" style="146" customWidth="1"/>
    <col min="12802" max="12802" width="5.7109375" style="146" customWidth="1"/>
    <col min="12803" max="12803" width="2.140625" style="146" customWidth="1"/>
    <col min="12804" max="12804" width="11.7109375" style="146" customWidth="1"/>
    <col min="12805" max="12805" width="2.7109375" style="146" customWidth="1"/>
    <col min="12806" max="12806" width="11.7109375" style="146" customWidth="1"/>
    <col min="12807" max="12807" width="2.7109375" style="146" customWidth="1"/>
    <col min="12808" max="12808" width="11.7109375" style="146" customWidth="1"/>
    <col min="12809" max="12809" width="2.7109375" style="146" customWidth="1"/>
    <col min="12810" max="12810" width="11.7109375" style="146" customWidth="1"/>
    <col min="12811" max="12811" width="0.85546875" style="146" customWidth="1"/>
    <col min="12812" max="13056" width="10.7109375" style="146"/>
    <col min="13057" max="13057" width="42.7109375" style="146" customWidth="1"/>
    <col min="13058" max="13058" width="5.7109375" style="146" customWidth="1"/>
    <col min="13059" max="13059" width="2.140625" style="146" customWidth="1"/>
    <col min="13060" max="13060" width="11.7109375" style="146" customWidth="1"/>
    <col min="13061" max="13061" width="2.7109375" style="146" customWidth="1"/>
    <col min="13062" max="13062" width="11.7109375" style="146" customWidth="1"/>
    <col min="13063" max="13063" width="2.7109375" style="146" customWidth="1"/>
    <col min="13064" max="13064" width="11.7109375" style="146" customWidth="1"/>
    <col min="13065" max="13065" width="2.7109375" style="146" customWidth="1"/>
    <col min="13066" max="13066" width="11.7109375" style="146" customWidth="1"/>
    <col min="13067" max="13067" width="0.85546875" style="146" customWidth="1"/>
    <col min="13068" max="13312" width="10.7109375" style="146"/>
    <col min="13313" max="13313" width="42.7109375" style="146" customWidth="1"/>
    <col min="13314" max="13314" width="5.7109375" style="146" customWidth="1"/>
    <col min="13315" max="13315" width="2.140625" style="146" customWidth="1"/>
    <col min="13316" max="13316" width="11.7109375" style="146" customWidth="1"/>
    <col min="13317" max="13317" width="2.7109375" style="146" customWidth="1"/>
    <col min="13318" max="13318" width="11.7109375" style="146" customWidth="1"/>
    <col min="13319" max="13319" width="2.7109375" style="146" customWidth="1"/>
    <col min="13320" max="13320" width="11.7109375" style="146" customWidth="1"/>
    <col min="13321" max="13321" width="2.7109375" style="146" customWidth="1"/>
    <col min="13322" max="13322" width="11.7109375" style="146" customWidth="1"/>
    <col min="13323" max="13323" width="0.85546875" style="146" customWidth="1"/>
    <col min="13324" max="13568" width="10.7109375" style="146"/>
    <col min="13569" max="13569" width="42.7109375" style="146" customWidth="1"/>
    <col min="13570" max="13570" width="5.7109375" style="146" customWidth="1"/>
    <col min="13571" max="13571" width="2.140625" style="146" customWidth="1"/>
    <col min="13572" max="13572" width="11.7109375" style="146" customWidth="1"/>
    <col min="13573" max="13573" width="2.7109375" style="146" customWidth="1"/>
    <col min="13574" max="13574" width="11.7109375" style="146" customWidth="1"/>
    <col min="13575" max="13575" width="2.7109375" style="146" customWidth="1"/>
    <col min="13576" max="13576" width="11.7109375" style="146" customWidth="1"/>
    <col min="13577" max="13577" width="2.7109375" style="146" customWidth="1"/>
    <col min="13578" max="13578" width="11.7109375" style="146" customWidth="1"/>
    <col min="13579" max="13579" width="0.85546875" style="146" customWidth="1"/>
    <col min="13580" max="13824" width="10.7109375" style="146"/>
    <col min="13825" max="13825" width="42.7109375" style="146" customWidth="1"/>
    <col min="13826" max="13826" width="5.7109375" style="146" customWidth="1"/>
    <col min="13827" max="13827" width="2.140625" style="146" customWidth="1"/>
    <col min="13828" max="13828" width="11.7109375" style="146" customWidth="1"/>
    <col min="13829" max="13829" width="2.7109375" style="146" customWidth="1"/>
    <col min="13830" max="13830" width="11.7109375" style="146" customWidth="1"/>
    <col min="13831" max="13831" width="2.7109375" style="146" customWidth="1"/>
    <col min="13832" max="13832" width="11.7109375" style="146" customWidth="1"/>
    <col min="13833" max="13833" width="2.7109375" style="146" customWidth="1"/>
    <col min="13834" max="13834" width="11.7109375" style="146" customWidth="1"/>
    <col min="13835" max="13835" width="0.85546875" style="146" customWidth="1"/>
    <col min="13836" max="14080" width="10.7109375" style="146"/>
    <col min="14081" max="14081" width="42.7109375" style="146" customWidth="1"/>
    <col min="14082" max="14082" width="5.7109375" style="146" customWidth="1"/>
    <col min="14083" max="14083" width="2.140625" style="146" customWidth="1"/>
    <col min="14084" max="14084" width="11.7109375" style="146" customWidth="1"/>
    <col min="14085" max="14085" width="2.7109375" style="146" customWidth="1"/>
    <col min="14086" max="14086" width="11.7109375" style="146" customWidth="1"/>
    <col min="14087" max="14087" width="2.7109375" style="146" customWidth="1"/>
    <col min="14088" max="14088" width="11.7109375" style="146" customWidth="1"/>
    <col min="14089" max="14089" width="2.7109375" style="146" customWidth="1"/>
    <col min="14090" max="14090" width="11.7109375" style="146" customWidth="1"/>
    <col min="14091" max="14091" width="0.85546875" style="146" customWidth="1"/>
    <col min="14092" max="14336" width="10.7109375" style="146"/>
    <col min="14337" max="14337" width="42.7109375" style="146" customWidth="1"/>
    <col min="14338" max="14338" width="5.7109375" style="146" customWidth="1"/>
    <col min="14339" max="14339" width="2.140625" style="146" customWidth="1"/>
    <col min="14340" max="14340" width="11.7109375" style="146" customWidth="1"/>
    <col min="14341" max="14341" width="2.7109375" style="146" customWidth="1"/>
    <col min="14342" max="14342" width="11.7109375" style="146" customWidth="1"/>
    <col min="14343" max="14343" width="2.7109375" style="146" customWidth="1"/>
    <col min="14344" max="14344" width="11.7109375" style="146" customWidth="1"/>
    <col min="14345" max="14345" width="2.7109375" style="146" customWidth="1"/>
    <col min="14346" max="14346" width="11.7109375" style="146" customWidth="1"/>
    <col min="14347" max="14347" width="0.85546875" style="146" customWidth="1"/>
    <col min="14348" max="14592" width="10.7109375" style="146"/>
    <col min="14593" max="14593" width="42.7109375" style="146" customWidth="1"/>
    <col min="14594" max="14594" width="5.7109375" style="146" customWidth="1"/>
    <col min="14595" max="14595" width="2.140625" style="146" customWidth="1"/>
    <col min="14596" max="14596" width="11.7109375" style="146" customWidth="1"/>
    <col min="14597" max="14597" width="2.7109375" style="146" customWidth="1"/>
    <col min="14598" max="14598" width="11.7109375" style="146" customWidth="1"/>
    <col min="14599" max="14599" width="2.7109375" style="146" customWidth="1"/>
    <col min="14600" max="14600" width="11.7109375" style="146" customWidth="1"/>
    <col min="14601" max="14601" width="2.7109375" style="146" customWidth="1"/>
    <col min="14602" max="14602" width="11.7109375" style="146" customWidth="1"/>
    <col min="14603" max="14603" width="0.85546875" style="146" customWidth="1"/>
    <col min="14604" max="14848" width="10.7109375" style="146"/>
    <col min="14849" max="14849" width="42.7109375" style="146" customWidth="1"/>
    <col min="14850" max="14850" width="5.7109375" style="146" customWidth="1"/>
    <col min="14851" max="14851" width="2.140625" style="146" customWidth="1"/>
    <col min="14852" max="14852" width="11.7109375" style="146" customWidth="1"/>
    <col min="14853" max="14853" width="2.7109375" style="146" customWidth="1"/>
    <col min="14854" max="14854" width="11.7109375" style="146" customWidth="1"/>
    <col min="14855" max="14855" width="2.7109375" style="146" customWidth="1"/>
    <col min="14856" max="14856" width="11.7109375" style="146" customWidth="1"/>
    <col min="14857" max="14857" width="2.7109375" style="146" customWidth="1"/>
    <col min="14858" max="14858" width="11.7109375" style="146" customWidth="1"/>
    <col min="14859" max="14859" width="0.85546875" style="146" customWidth="1"/>
    <col min="14860" max="15104" width="10.7109375" style="146"/>
    <col min="15105" max="15105" width="42.7109375" style="146" customWidth="1"/>
    <col min="15106" max="15106" width="5.7109375" style="146" customWidth="1"/>
    <col min="15107" max="15107" width="2.140625" style="146" customWidth="1"/>
    <col min="15108" max="15108" width="11.7109375" style="146" customWidth="1"/>
    <col min="15109" max="15109" width="2.7109375" style="146" customWidth="1"/>
    <col min="15110" max="15110" width="11.7109375" style="146" customWidth="1"/>
    <col min="15111" max="15111" width="2.7109375" style="146" customWidth="1"/>
    <col min="15112" max="15112" width="11.7109375" style="146" customWidth="1"/>
    <col min="15113" max="15113" width="2.7109375" style="146" customWidth="1"/>
    <col min="15114" max="15114" width="11.7109375" style="146" customWidth="1"/>
    <col min="15115" max="15115" width="0.85546875" style="146" customWidth="1"/>
    <col min="15116" max="15360" width="10.7109375" style="146"/>
    <col min="15361" max="15361" width="42.7109375" style="146" customWidth="1"/>
    <col min="15362" max="15362" width="5.7109375" style="146" customWidth="1"/>
    <col min="15363" max="15363" width="2.140625" style="146" customWidth="1"/>
    <col min="15364" max="15364" width="11.7109375" style="146" customWidth="1"/>
    <col min="15365" max="15365" width="2.7109375" style="146" customWidth="1"/>
    <col min="15366" max="15366" width="11.7109375" style="146" customWidth="1"/>
    <col min="15367" max="15367" width="2.7109375" style="146" customWidth="1"/>
    <col min="15368" max="15368" width="11.7109375" style="146" customWidth="1"/>
    <col min="15369" max="15369" width="2.7109375" style="146" customWidth="1"/>
    <col min="15370" max="15370" width="11.7109375" style="146" customWidth="1"/>
    <col min="15371" max="15371" width="0.85546875" style="146" customWidth="1"/>
    <col min="15372" max="15616" width="10.7109375" style="146"/>
    <col min="15617" max="15617" width="42.7109375" style="146" customWidth="1"/>
    <col min="15618" max="15618" width="5.7109375" style="146" customWidth="1"/>
    <col min="15619" max="15619" width="2.140625" style="146" customWidth="1"/>
    <col min="15620" max="15620" width="11.7109375" style="146" customWidth="1"/>
    <col min="15621" max="15621" width="2.7109375" style="146" customWidth="1"/>
    <col min="15622" max="15622" width="11.7109375" style="146" customWidth="1"/>
    <col min="15623" max="15623" width="2.7109375" style="146" customWidth="1"/>
    <col min="15624" max="15624" width="11.7109375" style="146" customWidth="1"/>
    <col min="15625" max="15625" width="2.7109375" style="146" customWidth="1"/>
    <col min="15626" max="15626" width="11.7109375" style="146" customWidth="1"/>
    <col min="15627" max="15627" width="0.85546875" style="146" customWidth="1"/>
    <col min="15628" max="15872" width="10.7109375" style="146"/>
    <col min="15873" max="15873" width="42.7109375" style="146" customWidth="1"/>
    <col min="15874" max="15874" width="5.7109375" style="146" customWidth="1"/>
    <col min="15875" max="15875" width="2.140625" style="146" customWidth="1"/>
    <col min="15876" max="15876" width="11.7109375" style="146" customWidth="1"/>
    <col min="15877" max="15877" width="2.7109375" style="146" customWidth="1"/>
    <col min="15878" max="15878" width="11.7109375" style="146" customWidth="1"/>
    <col min="15879" max="15879" width="2.7109375" style="146" customWidth="1"/>
    <col min="15880" max="15880" width="11.7109375" style="146" customWidth="1"/>
    <col min="15881" max="15881" width="2.7109375" style="146" customWidth="1"/>
    <col min="15882" max="15882" width="11.7109375" style="146" customWidth="1"/>
    <col min="15883" max="15883" width="0.85546875" style="146" customWidth="1"/>
    <col min="15884" max="16128" width="10.7109375" style="146"/>
    <col min="16129" max="16129" width="42.7109375" style="146" customWidth="1"/>
    <col min="16130" max="16130" width="5.7109375" style="146" customWidth="1"/>
    <col min="16131" max="16131" width="2.140625" style="146" customWidth="1"/>
    <col min="16132" max="16132" width="11.7109375" style="146" customWidth="1"/>
    <col min="16133" max="16133" width="2.7109375" style="146" customWidth="1"/>
    <col min="16134" max="16134" width="11.7109375" style="146" customWidth="1"/>
    <col min="16135" max="16135" width="2.7109375" style="146" customWidth="1"/>
    <col min="16136" max="16136" width="11.7109375" style="146" customWidth="1"/>
    <col min="16137" max="16137" width="2.7109375" style="146" customWidth="1"/>
    <col min="16138" max="16138" width="11.7109375" style="146" customWidth="1"/>
    <col min="16139" max="16139" width="0.85546875" style="146" customWidth="1"/>
    <col min="16140" max="16384" width="10.7109375" style="146"/>
  </cols>
  <sheetData>
    <row r="1" spans="1:22" s="53" customFormat="1" ht="20.25" customHeight="1">
      <c r="A1" s="50" t="s">
        <v>0</v>
      </c>
      <c r="B1" s="52"/>
      <c r="C1" s="52"/>
      <c r="D1" s="52"/>
      <c r="E1" s="52"/>
      <c r="F1" s="52"/>
      <c r="G1" s="52"/>
      <c r="H1" s="52"/>
      <c r="I1" s="52"/>
      <c r="J1" s="52"/>
    </row>
    <row r="2" spans="1:22" s="53" customFormat="1" ht="18" customHeight="1">
      <c r="A2" s="50" t="s">
        <v>112</v>
      </c>
      <c r="B2" s="52"/>
      <c r="C2" s="52"/>
      <c r="D2" s="52"/>
      <c r="E2" s="52"/>
      <c r="F2" s="52"/>
      <c r="G2" s="52"/>
      <c r="H2" s="52"/>
      <c r="I2" s="52"/>
      <c r="J2" s="52"/>
    </row>
    <row r="3" spans="1:22" s="55" customFormat="1" ht="20.25" customHeight="1">
      <c r="A3" s="168" t="s">
        <v>193</v>
      </c>
      <c r="B3" s="168"/>
      <c r="C3" s="168"/>
      <c r="D3" s="168"/>
      <c r="E3" s="168"/>
      <c r="F3" s="168"/>
      <c r="G3" s="168"/>
      <c r="H3" s="168"/>
      <c r="I3" s="168"/>
      <c r="J3" s="168"/>
      <c r="K3" s="168"/>
      <c r="L3" s="168"/>
      <c r="M3" s="168"/>
      <c r="N3" s="168"/>
      <c r="O3" s="168"/>
      <c r="P3" s="168"/>
      <c r="Q3" s="168"/>
      <c r="R3" s="168"/>
      <c r="S3" s="168"/>
      <c r="T3" s="168"/>
      <c r="U3" s="168"/>
      <c r="V3" s="168"/>
    </row>
    <row r="4" spans="1:22" s="64" customFormat="1" ht="20.25" customHeight="1">
      <c r="A4" s="55"/>
      <c r="B4" s="55"/>
      <c r="C4" s="56"/>
      <c r="D4" s="56"/>
      <c r="E4" s="57"/>
      <c r="F4" s="56"/>
      <c r="G4" s="55"/>
      <c r="H4" s="58"/>
      <c r="I4" s="59"/>
      <c r="J4" s="58" t="s">
        <v>2</v>
      </c>
    </row>
    <row r="5" spans="1:22" s="64" customFormat="1" ht="17.25" customHeight="1">
      <c r="A5" s="61"/>
      <c r="B5" s="61"/>
      <c r="C5" s="57"/>
      <c r="D5" s="62"/>
      <c r="E5" s="63" t="s">
        <v>3</v>
      </c>
      <c r="F5" s="62"/>
      <c r="H5" s="62"/>
      <c r="I5" s="63" t="s">
        <v>4</v>
      </c>
      <c r="J5" s="62"/>
    </row>
    <row r="6" spans="1:22" s="53" customFormat="1" ht="15" customHeight="1">
      <c r="A6" s="64"/>
      <c r="B6" s="70"/>
      <c r="C6" s="57"/>
      <c r="D6" s="66">
        <v>2561</v>
      </c>
      <c r="E6" s="136"/>
      <c r="F6" s="66">
        <v>2560</v>
      </c>
      <c r="G6" s="68"/>
      <c r="H6" s="66">
        <v>2561</v>
      </c>
      <c r="I6" s="136"/>
      <c r="J6" s="66">
        <v>2560</v>
      </c>
    </row>
    <row r="7" spans="1:22" s="53" customFormat="1" ht="19.5" customHeight="1">
      <c r="A7" s="69" t="s">
        <v>113</v>
      </c>
    </row>
    <row r="8" spans="1:22" s="53" customFormat="1" ht="19.5" customHeight="1">
      <c r="A8" s="53" t="s">
        <v>114</v>
      </c>
      <c r="D8" s="74">
        <f>'PL-TH'!D22</f>
        <v>241038246</v>
      </c>
      <c r="E8" s="74"/>
      <c r="F8" s="74">
        <f>'PL-TH'!F22</f>
        <v>205920652</v>
      </c>
      <c r="G8" s="74"/>
      <c r="H8" s="74">
        <f>'PL-TH'!H22</f>
        <v>238081607</v>
      </c>
      <c r="I8" s="74"/>
      <c r="J8" s="74">
        <f>'PL-TH'!J22</f>
        <v>188656702</v>
      </c>
    </row>
    <row r="9" spans="1:22" s="53" customFormat="1" ht="19.5" customHeight="1">
      <c r="A9" s="53" t="s">
        <v>115</v>
      </c>
      <c r="D9" s="74"/>
      <c r="E9" s="74"/>
      <c r="F9" s="74"/>
      <c r="G9" s="74"/>
      <c r="H9" s="74"/>
      <c r="I9" s="74"/>
      <c r="J9" s="74"/>
    </row>
    <row r="10" spans="1:22" s="53" customFormat="1" ht="19.5" customHeight="1">
      <c r="A10" s="53" t="s">
        <v>116</v>
      </c>
      <c r="D10" s="74"/>
      <c r="E10" s="74"/>
      <c r="F10" s="74"/>
      <c r="G10" s="74"/>
      <c r="H10" s="74"/>
      <c r="I10" s="74"/>
      <c r="J10" s="74"/>
    </row>
    <row r="11" spans="1:22" s="53" customFormat="1" ht="19.5" customHeight="1">
      <c r="A11" s="53" t="s">
        <v>117</v>
      </c>
      <c r="D11" s="74">
        <v>95956711</v>
      </c>
      <c r="E11" s="74"/>
      <c r="F11" s="74">
        <v>77449313</v>
      </c>
      <c r="G11" s="74"/>
      <c r="H11" s="74">
        <v>87648013</v>
      </c>
      <c r="I11" s="74"/>
      <c r="J11" s="74">
        <v>70088731</v>
      </c>
    </row>
    <row r="12" spans="1:22" s="53" customFormat="1" ht="19.5" customHeight="1">
      <c r="A12" s="53" t="s">
        <v>212</v>
      </c>
      <c r="D12" s="75"/>
      <c r="E12" s="74"/>
      <c r="F12" s="75"/>
      <c r="G12" s="74"/>
      <c r="H12" s="75"/>
      <c r="I12" s="74"/>
      <c r="J12" s="75"/>
    </row>
    <row r="13" spans="1:22" s="53" customFormat="1" ht="19.5" customHeight="1">
      <c r="A13" s="53" t="s">
        <v>118</v>
      </c>
      <c r="D13" s="75">
        <v>314276</v>
      </c>
      <c r="E13" s="74"/>
      <c r="F13" s="75">
        <v>-413667</v>
      </c>
      <c r="G13" s="74"/>
      <c r="H13" s="75">
        <v>174978</v>
      </c>
      <c r="I13" s="74"/>
      <c r="J13" s="75">
        <v>-175006</v>
      </c>
    </row>
    <row r="14" spans="1:22" s="53" customFormat="1" ht="19.5" customHeight="1">
      <c r="A14" s="53" t="s">
        <v>119</v>
      </c>
      <c r="D14" s="74">
        <v>406747</v>
      </c>
      <c r="E14" s="74"/>
      <c r="F14" s="74">
        <v>6131</v>
      </c>
      <c r="G14" s="74"/>
      <c r="H14" s="75">
        <v>393983</v>
      </c>
      <c r="I14" s="74"/>
      <c r="J14" s="75">
        <v>-990</v>
      </c>
    </row>
    <row r="15" spans="1:22" s="53" customFormat="1" ht="19.5" customHeight="1">
      <c r="A15" s="53" t="s">
        <v>204</v>
      </c>
      <c r="D15" s="74">
        <v>703220</v>
      </c>
      <c r="E15" s="74"/>
      <c r="F15" s="74">
        <v>998014</v>
      </c>
      <c r="G15" s="74"/>
      <c r="H15" s="75">
        <v>85347</v>
      </c>
      <c r="I15" s="74"/>
      <c r="J15" s="75">
        <v>227259</v>
      </c>
    </row>
    <row r="16" spans="1:22" s="53" customFormat="1" ht="19.5" customHeight="1">
      <c r="A16" s="53" t="s">
        <v>160</v>
      </c>
      <c r="D16" s="75">
        <v>-1425755</v>
      </c>
      <c r="E16" s="74"/>
      <c r="F16" s="75">
        <v>-312418</v>
      </c>
      <c r="G16" s="74"/>
      <c r="H16" s="75">
        <v>-762047</v>
      </c>
      <c r="I16" s="74"/>
      <c r="J16" s="75">
        <v>-69471</v>
      </c>
    </row>
    <row r="17" spans="1:10" s="53" customFormat="1" ht="19.5" customHeight="1">
      <c r="A17" s="53" t="s">
        <v>154</v>
      </c>
      <c r="D17" s="75">
        <v>2440744</v>
      </c>
      <c r="E17" s="74"/>
      <c r="F17" s="75">
        <v>123981</v>
      </c>
      <c r="G17" s="74"/>
      <c r="H17" s="75">
        <v>1664148</v>
      </c>
      <c r="I17" s="74"/>
      <c r="J17" s="75">
        <v>123913</v>
      </c>
    </row>
    <row r="18" spans="1:10" s="53" customFormat="1" ht="19.5" customHeight="1">
      <c r="A18" s="53" t="s">
        <v>198</v>
      </c>
      <c r="D18" s="75">
        <v>3824</v>
      </c>
      <c r="E18" s="74"/>
      <c r="F18" s="75">
        <v>0</v>
      </c>
      <c r="G18" s="74"/>
      <c r="H18" s="75">
        <v>0</v>
      </c>
      <c r="I18" s="74"/>
      <c r="J18" s="75">
        <v>0</v>
      </c>
    </row>
    <row r="19" spans="1:10" s="53" customFormat="1" ht="19.5" customHeight="1">
      <c r="A19" s="53" t="s">
        <v>120</v>
      </c>
      <c r="D19" s="75">
        <v>3559493</v>
      </c>
      <c r="E19" s="74"/>
      <c r="F19" s="75">
        <v>2019993</v>
      </c>
      <c r="G19" s="74"/>
      <c r="H19" s="75">
        <v>2940350</v>
      </c>
      <c r="I19" s="74"/>
      <c r="J19" s="75">
        <v>1700762</v>
      </c>
    </row>
    <row r="20" spans="1:10" s="53" customFormat="1" ht="19.5" customHeight="1">
      <c r="A20" s="53" t="s">
        <v>121</v>
      </c>
      <c r="D20" s="75">
        <v>0</v>
      </c>
      <c r="E20" s="74"/>
      <c r="F20" s="75">
        <v>0</v>
      </c>
      <c r="G20" s="74"/>
      <c r="H20" s="75">
        <v>-25419746</v>
      </c>
      <c r="I20" s="74"/>
      <c r="J20" s="75">
        <v>0</v>
      </c>
    </row>
    <row r="21" spans="1:10" s="53" customFormat="1" ht="19.5" customHeight="1">
      <c r="A21" s="53" t="s">
        <v>122</v>
      </c>
      <c r="D21" s="92">
        <v>-398661</v>
      </c>
      <c r="E21" s="74"/>
      <c r="F21" s="92">
        <v>-289225</v>
      </c>
      <c r="G21" s="74"/>
      <c r="H21" s="137">
        <v>-445477</v>
      </c>
      <c r="I21" s="74"/>
      <c r="J21" s="137">
        <v>-257768</v>
      </c>
    </row>
    <row r="22" spans="1:10" s="53" customFormat="1" ht="19.5" customHeight="1">
      <c r="A22" s="53" t="s">
        <v>123</v>
      </c>
      <c r="D22" s="82">
        <v>8844006</v>
      </c>
      <c r="E22" s="74"/>
      <c r="F22" s="82">
        <v>6572207</v>
      </c>
      <c r="G22" s="74"/>
      <c r="H22" s="138">
        <v>8434276</v>
      </c>
      <c r="I22" s="74"/>
      <c r="J22" s="138">
        <v>6067192</v>
      </c>
    </row>
    <row r="23" spans="1:10" s="53" customFormat="1" ht="19.5" customHeight="1">
      <c r="A23" s="50" t="s">
        <v>124</v>
      </c>
      <c r="D23" s="139"/>
      <c r="E23" s="74"/>
      <c r="F23" s="139"/>
      <c r="G23" s="74"/>
      <c r="H23" s="137"/>
      <c r="I23" s="74"/>
      <c r="J23" s="137"/>
    </row>
    <row r="24" spans="1:10" s="53" customFormat="1" ht="19.5" customHeight="1">
      <c r="A24" s="50" t="s">
        <v>125</v>
      </c>
      <c r="D24" s="140">
        <f>SUM(D8:D22)</f>
        <v>351442851</v>
      </c>
      <c r="E24" s="74"/>
      <c r="F24" s="140">
        <f>SUM(F8:F22)</f>
        <v>292074981</v>
      </c>
      <c r="G24" s="74"/>
      <c r="H24" s="140">
        <f>SUM(H8:H22)</f>
        <v>312795432</v>
      </c>
      <c r="I24" s="74"/>
      <c r="J24" s="140">
        <f>SUM(J8:J22)</f>
        <v>266361324</v>
      </c>
    </row>
    <row r="25" spans="1:10" s="53" customFormat="1" ht="19.5" customHeight="1">
      <c r="A25" s="53" t="s">
        <v>126</v>
      </c>
      <c r="D25" s="74"/>
      <c r="E25" s="74"/>
      <c r="F25" s="74"/>
      <c r="G25" s="74"/>
      <c r="H25" s="74"/>
      <c r="I25" s="74"/>
      <c r="J25" s="74"/>
    </row>
    <row r="26" spans="1:10" s="53" customFormat="1" ht="19.5" customHeight="1">
      <c r="A26" s="53" t="s">
        <v>127</v>
      </c>
      <c r="D26" s="74">
        <v>43620243</v>
      </c>
      <c r="E26" s="74"/>
      <c r="F26" s="74">
        <v>-57493412</v>
      </c>
      <c r="G26" s="74"/>
      <c r="H26" s="74">
        <v>47614003</v>
      </c>
      <c r="I26" s="74"/>
      <c r="J26" s="74">
        <v>-47647215</v>
      </c>
    </row>
    <row r="27" spans="1:10" s="53" customFormat="1" ht="19.5" customHeight="1">
      <c r="A27" s="53" t="s">
        <v>128</v>
      </c>
      <c r="D27" s="74">
        <v>-11528005</v>
      </c>
      <c r="E27" s="74"/>
      <c r="F27" s="74">
        <v>-3272949</v>
      </c>
      <c r="G27" s="74"/>
      <c r="H27" s="140">
        <v>-11621005</v>
      </c>
      <c r="I27" s="74"/>
      <c r="J27" s="140">
        <v>-4007734</v>
      </c>
    </row>
    <row r="28" spans="1:10" s="53" customFormat="1" ht="19.5" customHeight="1">
      <c r="A28" s="53" t="s">
        <v>129</v>
      </c>
      <c r="D28" s="74">
        <v>-3903637</v>
      </c>
      <c r="E28" s="74"/>
      <c r="F28" s="74">
        <v>-5462224</v>
      </c>
      <c r="G28" s="74"/>
      <c r="H28" s="140">
        <v>-5456167</v>
      </c>
      <c r="I28" s="74"/>
      <c r="J28" s="140">
        <v>-7275960</v>
      </c>
    </row>
    <row r="29" spans="1:10" s="53" customFormat="1" ht="19.5" customHeight="1">
      <c r="A29" s="53" t="s">
        <v>130</v>
      </c>
      <c r="D29" s="74">
        <v>-1461835</v>
      </c>
      <c r="E29" s="74"/>
      <c r="F29" s="74">
        <v>41933</v>
      </c>
      <c r="G29" s="74"/>
      <c r="H29" s="140">
        <v>-2118798</v>
      </c>
      <c r="I29" s="74"/>
      <c r="J29" s="140">
        <v>-11359</v>
      </c>
    </row>
    <row r="30" spans="1:10" s="53" customFormat="1" ht="19.5" customHeight="1">
      <c r="A30" s="53" t="s">
        <v>190</v>
      </c>
      <c r="D30" s="74">
        <v>-32232697</v>
      </c>
      <c r="E30" s="74"/>
      <c r="F30" s="74">
        <v>-7716828</v>
      </c>
      <c r="G30" s="74"/>
      <c r="H30" s="140">
        <v>-31527199</v>
      </c>
      <c r="I30" s="74"/>
      <c r="J30" s="140">
        <v>-7716828</v>
      </c>
    </row>
    <row r="31" spans="1:10" s="53" customFormat="1" ht="19.5" customHeight="1">
      <c r="A31" s="53" t="s">
        <v>131</v>
      </c>
      <c r="D31" s="140">
        <v>-386288</v>
      </c>
      <c r="E31" s="74"/>
      <c r="F31" s="140">
        <v>-1326874</v>
      </c>
      <c r="G31" s="74"/>
      <c r="H31" s="74">
        <v>-381288</v>
      </c>
      <c r="I31" s="74"/>
      <c r="J31" s="74">
        <v>-1323872</v>
      </c>
    </row>
    <row r="32" spans="1:10" s="53" customFormat="1" ht="19.5" customHeight="1">
      <c r="A32" s="53" t="s">
        <v>132</v>
      </c>
      <c r="D32" s="74"/>
      <c r="E32" s="74"/>
      <c r="F32" s="74"/>
      <c r="G32" s="74"/>
      <c r="H32" s="74"/>
      <c r="I32" s="74"/>
      <c r="J32" s="74"/>
    </row>
    <row r="33" spans="1:22" s="53" customFormat="1" ht="19.5" customHeight="1">
      <c r="A33" s="53" t="s">
        <v>133</v>
      </c>
      <c r="D33" s="74">
        <v>7372984</v>
      </c>
      <c r="E33" s="74"/>
      <c r="F33" s="74">
        <v>-2351678</v>
      </c>
      <c r="G33" s="74"/>
      <c r="H33" s="74">
        <v>8119121</v>
      </c>
      <c r="I33" s="74"/>
      <c r="J33" s="74">
        <v>868135</v>
      </c>
    </row>
    <row r="34" spans="1:22" s="53" customFormat="1" ht="19.5" customHeight="1">
      <c r="A34" s="53" t="s">
        <v>134</v>
      </c>
      <c r="D34" s="74">
        <v>807467</v>
      </c>
      <c r="E34" s="74"/>
      <c r="F34" s="74">
        <v>7799155</v>
      </c>
      <c r="G34" s="74"/>
      <c r="H34" s="74">
        <v>1446289</v>
      </c>
      <c r="I34" s="74"/>
      <c r="J34" s="74">
        <v>7345168</v>
      </c>
    </row>
    <row r="35" spans="1:22" s="53" customFormat="1" ht="19.5" customHeight="1">
      <c r="A35" s="53" t="s">
        <v>135</v>
      </c>
      <c r="D35" s="74">
        <v>3590795</v>
      </c>
      <c r="E35" s="74"/>
      <c r="F35" s="74">
        <v>1241334</v>
      </c>
      <c r="G35" s="74"/>
      <c r="H35" s="140">
        <v>3558076</v>
      </c>
      <c r="I35" s="74"/>
      <c r="J35" s="140">
        <v>1091327</v>
      </c>
    </row>
    <row r="36" spans="1:22" s="53" customFormat="1" ht="19.5" customHeight="1">
      <c r="A36" s="53" t="s">
        <v>136</v>
      </c>
      <c r="D36" s="81">
        <v>2070093</v>
      </c>
      <c r="E36" s="74"/>
      <c r="F36" s="81">
        <v>306469</v>
      </c>
      <c r="G36" s="74"/>
      <c r="H36" s="81">
        <v>1954405</v>
      </c>
      <c r="I36" s="74"/>
      <c r="J36" s="81">
        <v>199169</v>
      </c>
    </row>
    <row r="37" spans="1:22" s="53" customFormat="1" ht="19.5" customHeight="1">
      <c r="A37" s="69" t="s">
        <v>137</v>
      </c>
      <c r="D37" s="77">
        <f>SUM(D24:D36)</f>
        <v>359391971</v>
      </c>
      <c r="E37" s="77"/>
      <c r="F37" s="77">
        <f>SUM(F24:F36)</f>
        <v>223839907</v>
      </c>
      <c r="G37" s="77"/>
      <c r="H37" s="77">
        <f>SUM(H24:H36)</f>
        <v>324382869</v>
      </c>
      <c r="I37" s="77"/>
      <c r="J37" s="77">
        <f>SUM(J24:J36)</f>
        <v>207882155</v>
      </c>
    </row>
    <row r="38" spans="1:22" s="53" customFormat="1" ht="19.5" customHeight="1">
      <c r="A38" s="53" t="s">
        <v>172</v>
      </c>
      <c r="D38" s="77">
        <v>-8377702</v>
      </c>
      <c r="E38" s="74"/>
      <c r="F38" s="77">
        <v>-6076206</v>
      </c>
      <c r="G38" s="74"/>
      <c r="H38" s="77">
        <v>-8171010</v>
      </c>
      <c r="I38" s="74"/>
      <c r="J38" s="77">
        <v>-5764070</v>
      </c>
    </row>
    <row r="39" spans="1:22" s="53" customFormat="1" ht="19.5" customHeight="1">
      <c r="A39" s="53" t="s">
        <v>173</v>
      </c>
      <c r="D39" s="77">
        <v>-32707871</v>
      </c>
      <c r="E39" s="74"/>
      <c r="F39" s="77">
        <v>-27766181</v>
      </c>
      <c r="G39" s="74"/>
      <c r="H39" s="77">
        <v>-30061835</v>
      </c>
      <c r="I39" s="74"/>
      <c r="J39" s="77">
        <v>-25479138</v>
      </c>
    </row>
    <row r="40" spans="1:22" s="53" customFormat="1" ht="19.5" customHeight="1">
      <c r="A40" s="69" t="s">
        <v>138</v>
      </c>
      <c r="D40" s="76">
        <f>SUM(D37:D39)</f>
        <v>318306398</v>
      </c>
      <c r="E40" s="77"/>
      <c r="F40" s="76">
        <f>SUM(F37:F39)</f>
        <v>189997520</v>
      </c>
      <c r="G40" s="77"/>
      <c r="H40" s="76">
        <f>SUM(H37:H39)</f>
        <v>286150024</v>
      </c>
      <c r="I40" s="77"/>
      <c r="J40" s="76">
        <f>SUM(J37:J39)</f>
        <v>176638947</v>
      </c>
    </row>
    <row r="41" spans="1:22" s="53" customFormat="1"/>
    <row r="42" spans="1:22" s="53" customFormat="1" ht="20.25" customHeight="1">
      <c r="A42" s="53" t="s">
        <v>22</v>
      </c>
    </row>
    <row r="43" spans="1:22" s="53" customFormat="1">
      <c r="A43" s="52"/>
      <c r="B43" s="141"/>
      <c r="C43" s="52"/>
      <c r="D43" s="52"/>
      <c r="E43" s="52"/>
      <c r="F43" s="52"/>
      <c r="G43" s="52"/>
      <c r="H43" s="52"/>
      <c r="I43" s="52"/>
      <c r="J43" s="60"/>
    </row>
    <row r="44" spans="1:22" s="53" customFormat="1">
      <c r="A44" s="50" t="s">
        <v>0</v>
      </c>
      <c r="B44" s="52"/>
      <c r="C44" s="52"/>
      <c r="D44" s="52"/>
      <c r="E44" s="52"/>
      <c r="F44" s="52"/>
      <c r="G44" s="52"/>
      <c r="H44" s="52"/>
      <c r="I44" s="52"/>
      <c r="J44" s="52"/>
    </row>
    <row r="45" spans="1:22" s="53" customFormat="1" ht="19.5" customHeight="1">
      <c r="A45" s="50" t="s">
        <v>139</v>
      </c>
      <c r="B45" s="52"/>
      <c r="C45" s="52"/>
      <c r="D45" s="52"/>
      <c r="E45" s="52"/>
      <c r="F45" s="52"/>
      <c r="G45" s="52"/>
      <c r="H45" s="52"/>
      <c r="I45" s="52"/>
      <c r="J45" s="52"/>
    </row>
    <row r="46" spans="1:22" s="55" customFormat="1">
      <c r="A46" s="168" t="s">
        <v>193</v>
      </c>
      <c r="B46" s="168"/>
      <c r="C46" s="168"/>
      <c r="D46" s="168"/>
      <c r="E46" s="168"/>
      <c r="F46" s="168"/>
      <c r="G46" s="168"/>
      <c r="H46" s="168"/>
      <c r="I46" s="168"/>
      <c r="J46" s="168"/>
      <c r="K46" s="168"/>
      <c r="L46" s="168"/>
      <c r="M46" s="168"/>
      <c r="N46" s="168"/>
      <c r="O46" s="168"/>
      <c r="P46" s="168"/>
      <c r="Q46" s="168"/>
      <c r="R46" s="168"/>
      <c r="S46" s="168"/>
      <c r="T46" s="168"/>
      <c r="U46" s="168"/>
      <c r="V46" s="168"/>
    </row>
    <row r="47" spans="1:22" s="64" customFormat="1">
      <c r="A47" s="55"/>
      <c r="B47" s="55"/>
      <c r="C47" s="56"/>
      <c r="D47" s="56"/>
      <c r="E47" s="57"/>
      <c r="F47" s="56"/>
      <c r="G47" s="55"/>
      <c r="H47" s="58"/>
      <c r="I47" s="59"/>
      <c r="J47" s="58" t="s">
        <v>2</v>
      </c>
    </row>
    <row r="48" spans="1:22" s="64" customFormat="1">
      <c r="A48" s="61"/>
      <c r="B48" s="61"/>
      <c r="C48" s="57"/>
      <c r="D48" s="62"/>
      <c r="E48" s="63" t="s">
        <v>3</v>
      </c>
      <c r="F48" s="62"/>
      <c r="H48" s="62"/>
      <c r="I48" s="63" t="s">
        <v>4</v>
      </c>
      <c r="J48" s="62"/>
    </row>
    <row r="49" spans="1:10" s="53" customFormat="1">
      <c r="A49" s="64"/>
      <c r="B49" s="70"/>
      <c r="C49" s="57"/>
      <c r="D49" s="142">
        <v>2561</v>
      </c>
      <c r="E49" s="67"/>
      <c r="F49" s="142">
        <v>2560</v>
      </c>
      <c r="G49" s="68"/>
      <c r="H49" s="142">
        <v>2561</v>
      </c>
      <c r="I49" s="67"/>
      <c r="J49" s="142">
        <v>2560</v>
      </c>
    </row>
    <row r="50" spans="1:10" s="64" customFormat="1">
      <c r="A50" s="69" t="s">
        <v>140</v>
      </c>
      <c r="B50" s="53"/>
      <c r="C50" s="53"/>
      <c r="D50" s="53"/>
      <c r="E50" s="53"/>
      <c r="F50" s="53"/>
      <c r="G50" s="53"/>
      <c r="H50" s="53"/>
      <c r="I50" s="53"/>
      <c r="J50" s="53"/>
    </row>
    <row r="51" spans="1:10" s="53" customFormat="1">
      <c r="A51" s="53" t="s">
        <v>174</v>
      </c>
      <c r="D51" s="75">
        <v>-51985</v>
      </c>
      <c r="E51" s="74"/>
      <c r="F51" s="75">
        <v>-5001000</v>
      </c>
      <c r="G51" s="74"/>
      <c r="H51" s="75">
        <v>0</v>
      </c>
      <c r="I51" s="74"/>
      <c r="J51" s="75">
        <v>0</v>
      </c>
    </row>
    <row r="52" spans="1:10" s="53" customFormat="1">
      <c r="A52" s="53" t="s">
        <v>175</v>
      </c>
      <c r="D52" s="75">
        <v>0</v>
      </c>
      <c r="E52" s="74"/>
      <c r="F52" s="75">
        <v>-217905</v>
      </c>
      <c r="G52" s="74"/>
      <c r="H52" s="75">
        <v>0</v>
      </c>
      <c r="I52" s="74"/>
      <c r="J52" s="74">
        <v>0</v>
      </c>
    </row>
    <row r="53" spans="1:10" s="53" customFormat="1">
      <c r="A53" s="53" t="s">
        <v>192</v>
      </c>
      <c r="D53" s="75">
        <v>0</v>
      </c>
      <c r="E53" s="74"/>
      <c r="F53" s="75">
        <v>0</v>
      </c>
      <c r="G53" s="74"/>
      <c r="H53" s="75">
        <v>0</v>
      </c>
      <c r="I53" s="74"/>
      <c r="J53" s="74">
        <v>-4</v>
      </c>
    </row>
    <row r="54" spans="1:10" s="53" customFormat="1">
      <c r="A54" s="53" t="s">
        <v>203</v>
      </c>
      <c r="D54" s="75">
        <v>-207785</v>
      </c>
      <c r="E54" s="74"/>
      <c r="F54" s="75">
        <v>0</v>
      </c>
      <c r="G54" s="74"/>
      <c r="H54" s="75">
        <v>-207785</v>
      </c>
      <c r="I54" s="74"/>
      <c r="J54" s="75">
        <v>0</v>
      </c>
    </row>
    <row r="55" spans="1:10" s="53" customFormat="1">
      <c r="A55" s="53" t="s">
        <v>141</v>
      </c>
      <c r="D55" s="75">
        <v>-219807731</v>
      </c>
      <c r="E55" s="74"/>
      <c r="F55" s="75">
        <v>-245796125</v>
      </c>
      <c r="G55" s="74"/>
      <c r="H55" s="75">
        <v>-205097693</v>
      </c>
      <c r="I55" s="74"/>
      <c r="J55" s="75">
        <v>-241212303</v>
      </c>
    </row>
    <row r="56" spans="1:10" s="53" customFormat="1">
      <c r="A56" s="53" t="s">
        <v>142</v>
      </c>
      <c r="D56" s="75">
        <v>-1141723</v>
      </c>
      <c r="E56" s="77"/>
      <c r="F56" s="75">
        <v>-2581498</v>
      </c>
      <c r="G56" s="77"/>
      <c r="H56" s="74">
        <v>-1126223</v>
      </c>
      <c r="I56" s="77"/>
      <c r="J56" s="74">
        <v>-2464696</v>
      </c>
    </row>
    <row r="57" spans="1:10" s="53" customFormat="1">
      <c r="A57" s="53" t="s">
        <v>143</v>
      </c>
      <c r="D57" s="75">
        <v>1502789</v>
      </c>
      <c r="E57" s="77"/>
      <c r="F57" s="75">
        <v>312772</v>
      </c>
      <c r="G57" s="77"/>
      <c r="H57" s="74">
        <v>815859</v>
      </c>
      <c r="I57" s="77"/>
      <c r="J57" s="74">
        <v>67500</v>
      </c>
    </row>
    <row r="58" spans="1:10" s="53" customFormat="1">
      <c r="A58" s="53" t="s">
        <v>144</v>
      </c>
      <c r="D58" s="75">
        <v>0</v>
      </c>
      <c r="E58" s="77"/>
      <c r="F58" s="75">
        <v>0</v>
      </c>
      <c r="G58" s="77"/>
      <c r="H58" s="75">
        <v>25419746</v>
      </c>
      <c r="I58" s="77"/>
      <c r="J58" s="75">
        <v>0</v>
      </c>
    </row>
    <row r="59" spans="1:10" s="53" customFormat="1">
      <c r="A59" s="53" t="s">
        <v>145</v>
      </c>
      <c r="D59" s="137">
        <v>398661</v>
      </c>
      <c r="E59" s="74"/>
      <c r="F59" s="137">
        <v>289225</v>
      </c>
      <c r="G59" s="74"/>
      <c r="H59" s="138">
        <v>281026</v>
      </c>
      <c r="I59" s="74"/>
      <c r="J59" s="138">
        <v>257768</v>
      </c>
    </row>
    <row r="60" spans="1:10" s="53" customFormat="1">
      <c r="A60" s="69" t="s">
        <v>146</v>
      </c>
      <c r="D60" s="76">
        <f>SUM(D51:D59)</f>
        <v>-219307774</v>
      </c>
      <c r="E60" s="74"/>
      <c r="F60" s="76">
        <f>SUM(F51:F59)</f>
        <v>-252994531</v>
      </c>
      <c r="G60" s="74"/>
      <c r="H60" s="81">
        <f>SUM(H51:H59)</f>
        <v>-179915070</v>
      </c>
      <c r="I60" s="74"/>
      <c r="J60" s="81">
        <f>SUM(J51:J59)</f>
        <v>-243351735</v>
      </c>
    </row>
    <row r="61" spans="1:10" s="53" customFormat="1">
      <c r="A61" s="69" t="s">
        <v>147</v>
      </c>
      <c r="D61" s="74"/>
      <c r="E61" s="74"/>
      <c r="F61" s="74"/>
      <c r="G61" s="74"/>
      <c r="H61" s="74"/>
      <c r="I61" s="74"/>
      <c r="J61" s="74"/>
    </row>
    <row r="62" spans="1:10" s="53" customFormat="1">
      <c r="A62" s="53" t="s">
        <v>176</v>
      </c>
      <c r="D62" s="74">
        <v>-2407752</v>
      </c>
      <c r="E62" s="74"/>
      <c r="F62" s="74">
        <v>-485063</v>
      </c>
      <c r="G62" s="74"/>
      <c r="H62" s="74">
        <v>0</v>
      </c>
      <c r="I62" s="74"/>
      <c r="J62" s="74">
        <v>0</v>
      </c>
    </row>
    <row r="63" spans="1:10" s="53" customFormat="1">
      <c r="A63" s="53" t="s">
        <v>177</v>
      </c>
      <c r="D63" s="74">
        <v>0</v>
      </c>
      <c r="E63" s="74"/>
      <c r="F63" s="74">
        <v>1000000</v>
      </c>
      <c r="G63" s="74"/>
      <c r="H63" s="74">
        <v>0</v>
      </c>
      <c r="I63" s="74"/>
      <c r="J63" s="74">
        <v>0</v>
      </c>
    </row>
    <row r="64" spans="1:10" s="53" customFormat="1">
      <c r="A64" s="53" t="s">
        <v>205</v>
      </c>
      <c r="D64" s="75">
        <v>-310297</v>
      </c>
      <c r="E64" s="74"/>
      <c r="F64" s="75">
        <v>-535528</v>
      </c>
      <c r="G64" s="74"/>
      <c r="H64" s="75">
        <v>-310297</v>
      </c>
      <c r="I64" s="74"/>
      <c r="J64" s="75">
        <v>-535528</v>
      </c>
    </row>
    <row r="65" spans="1:10" s="53" customFormat="1">
      <c r="A65" s="53" t="s">
        <v>200</v>
      </c>
      <c r="D65" s="74">
        <v>0</v>
      </c>
      <c r="E65" s="74"/>
      <c r="F65" s="74">
        <v>0</v>
      </c>
      <c r="G65" s="74"/>
      <c r="H65" s="75">
        <v>-8000000</v>
      </c>
      <c r="I65" s="74"/>
      <c r="J65" s="74">
        <v>0</v>
      </c>
    </row>
    <row r="66" spans="1:10" s="53" customFormat="1">
      <c r="A66" s="53" t="s">
        <v>178</v>
      </c>
      <c r="D66" s="137">
        <v>25000000</v>
      </c>
      <c r="E66" s="74"/>
      <c r="F66" s="137">
        <v>207900000</v>
      </c>
      <c r="G66" s="74"/>
      <c r="H66" s="137">
        <v>25000000</v>
      </c>
      <c r="I66" s="74"/>
      <c r="J66" s="137">
        <v>207900000</v>
      </c>
    </row>
    <row r="67" spans="1:10" s="53" customFormat="1">
      <c r="A67" s="53" t="s">
        <v>179</v>
      </c>
      <c r="D67" s="77">
        <v>-68670000</v>
      </c>
      <c r="E67" s="74"/>
      <c r="F67" s="77">
        <v>-54000000</v>
      </c>
      <c r="G67" s="74"/>
      <c r="H67" s="92">
        <v>-68670000</v>
      </c>
      <c r="I67" s="74"/>
      <c r="J67" s="92">
        <v>-54000000</v>
      </c>
    </row>
    <row r="68" spans="1:10" s="53" customFormat="1">
      <c r="A68" s="53" t="s">
        <v>161</v>
      </c>
      <c r="D68" s="81">
        <v>-39900254</v>
      </c>
      <c r="E68" s="77"/>
      <c r="F68" s="81">
        <v>-57000000</v>
      </c>
      <c r="G68" s="77"/>
      <c r="H68" s="82">
        <v>-39900000</v>
      </c>
      <c r="I68" s="77"/>
      <c r="J68" s="82">
        <v>-57000000</v>
      </c>
    </row>
    <row r="69" spans="1:10" s="53" customFormat="1">
      <c r="A69" s="69" t="s">
        <v>206</v>
      </c>
      <c r="D69" s="81">
        <f>SUM(D62:D68)</f>
        <v>-86288303</v>
      </c>
      <c r="E69" s="74"/>
      <c r="F69" s="81">
        <f>SUM(F62:F68)</f>
        <v>96879409</v>
      </c>
      <c r="G69" s="74"/>
      <c r="H69" s="81">
        <f>SUM(H62:H68)</f>
        <v>-91880297</v>
      </c>
      <c r="I69" s="74"/>
      <c r="J69" s="81">
        <f>SUM(J62:J68)</f>
        <v>96364472</v>
      </c>
    </row>
    <row r="70" spans="1:10" s="53" customFormat="1">
      <c r="A70" s="69" t="s">
        <v>207</v>
      </c>
      <c r="D70" s="74">
        <f>+D40+D60+D69</f>
        <v>12710321</v>
      </c>
      <c r="E70" s="74"/>
      <c r="F70" s="74">
        <f>+F40+F60+F69</f>
        <v>33882398</v>
      </c>
      <c r="G70" s="74"/>
      <c r="H70" s="74">
        <f>+H40+H60+H69</f>
        <v>14354657</v>
      </c>
      <c r="I70" s="74"/>
      <c r="J70" s="74">
        <f>+J40+J60+J69</f>
        <v>29651684</v>
      </c>
    </row>
    <row r="71" spans="1:10" s="53" customFormat="1">
      <c r="A71" s="53" t="s">
        <v>152</v>
      </c>
      <c r="D71" s="138">
        <f>BS!F9</f>
        <v>66733443</v>
      </c>
      <c r="E71" s="74"/>
      <c r="F71" s="138">
        <v>32851045</v>
      </c>
      <c r="G71" s="74"/>
      <c r="H71" s="138">
        <f>BS!J9</f>
        <v>53510782</v>
      </c>
      <c r="I71" s="74"/>
      <c r="J71" s="138">
        <v>23859098</v>
      </c>
    </row>
    <row r="72" spans="1:10" s="53" customFormat="1" ht="21.75" thickBot="1">
      <c r="A72" s="69" t="s">
        <v>153</v>
      </c>
      <c r="B72" s="73"/>
      <c r="D72" s="143">
        <f>SUM(D70:D71)</f>
        <v>79443764</v>
      </c>
      <c r="E72" s="74"/>
      <c r="F72" s="143">
        <f>SUM(F70:F71)</f>
        <v>66733443</v>
      </c>
      <c r="G72" s="74"/>
      <c r="H72" s="143">
        <f>SUM(H70:H71)</f>
        <v>67865439</v>
      </c>
      <c r="I72" s="74"/>
      <c r="J72" s="143">
        <f>SUM(J70:J71)</f>
        <v>53510782</v>
      </c>
    </row>
    <row r="73" spans="1:10" s="53" customFormat="1" ht="21.75" thickTop="1">
      <c r="D73" s="74">
        <f>D72-BS!D9</f>
        <v>0</v>
      </c>
      <c r="E73" s="74"/>
      <c r="F73" s="74">
        <f>F72-BS!F9</f>
        <v>0</v>
      </c>
      <c r="G73" s="74"/>
      <c r="H73" s="74">
        <f>H72-BS!H9</f>
        <v>0</v>
      </c>
      <c r="I73" s="74"/>
      <c r="J73" s="74">
        <f>J72-BS!J9</f>
        <v>0</v>
      </c>
    </row>
    <row r="74" spans="1:10" s="53" customFormat="1">
      <c r="A74" s="69" t="s">
        <v>148</v>
      </c>
      <c r="D74" s="74"/>
      <c r="E74" s="74"/>
      <c r="F74" s="74"/>
      <c r="G74" s="74"/>
      <c r="H74" s="74"/>
      <c r="I74" s="74"/>
      <c r="J74" s="74"/>
    </row>
    <row r="75" spans="1:10" s="53" customFormat="1">
      <c r="A75" s="53" t="s">
        <v>149</v>
      </c>
      <c r="D75" s="74"/>
      <c r="E75" s="74"/>
      <c r="F75" s="74"/>
      <c r="G75" s="74"/>
      <c r="H75" s="74"/>
      <c r="I75" s="74"/>
      <c r="J75" s="74"/>
    </row>
    <row r="76" spans="1:10" s="53" customFormat="1">
      <c r="A76" s="53" t="s">
        <v>201</v>
      </c>
      <c r="D76" s="74">
        <v>62330400</v>
      </c>
      <c r="E76" s="74"/>
      <c r="F76" s="74">
        <v>0</v>
      </c>
      <c r="G76" s="74"/>
      <c r="H76" s="74">
        <v>62330400</v>
      </c>
      <c r="I76" s="74"/>
      <c r="J76" s="74">
        <v>0</v>
      </c>
    </row>
    <row r="77" spans="1:10" s="53" customFormat="1">
      <c r="A77" s="53" t="s">
        <v>183</v>
      </c>
      <c r="D77" s="74">
        <v>0</v>
      </c>
      <c r="E77" s="74"/>
      <c r="F77" s="74">
        <v>450000</v>
      </c>
      <c r="G77" s="74"/>
      <c r="H77" s="74">
        <v>0</v>
      </c>
      <c r="I77" s="74"/>
      <c r="J77" s="74">
        <v>450000</v>
      </c>
    </row>
    <row r="78" spans="1:10" s="53" customFormat="1">
      <c r="A78" s="104" t="s">
        <v>188</v>
      </c>
      <c r="B78" s="104"/>
      <c r="C78" s="104"/>
      <c r="D78" s="148">
        <v>9801166</v>
      </c>
      <c r="E78" s="144"/>
      <c r="F78" s="144">
        <v>-16983600</v>
      </c>
      <c r="H78" s="148">
        <v>10152028</v>
      </c>
      <c r="J78" s="144">
        <v>-17295536</v>
      </c>
    </row>
    <row r="79" spans="1:10" s="53" customFormat="1" ht="21.75">
      <c r="A79" s="145" t="s">
        <v>162</v>
      </c>
      <c r="B79" s="148"/>
      <c r="C79" s="148"/>
      <c r="D79" s="144"/>
      <c r="E79" s="144"/>
      <c r="F79" s="144"/>
      <c r="H79" s="144"/>
      <c r="J79" s="144"/>
    </row>
    <row r="80" spans="1:10" s="53" customFormat="1" ht="21.75">
      <c r="A80" s="145" t="s">
        <v>156</v>
      </c>
      <c r="D80" s="53">
        <v>579369</v>
      </c>
      <c r="E80" s="74"/>
      <c r="F80" s="74">
        <v>422962.79807885131</v>
      </c>
      <c r="G80" s="74"/>
      <c r="H80" s="53">
        <v>513701</v>
      </c>
      <c r="I80" s="74"/>
      <c r="J80" s="74">
        <v>422962.79807885131</v>
      </c>
    </row>
    <row r="81" spans="1:10" s="53" customFormat="1" ht="21.75">
      <c r="A81" s="145" t="s">
        <v>184</v>
      </c>
      <c r="D81" s="74">
        <v>0</v>
      </c>
      <c r="E81" s="74"/>
      <c r="F81" s="74">
        <v>2792897</v>
      </c>
      <c r="G81" s="74"/>
      <c r="H81" s="74">
        <v>0</v>
      </c>
      <c r="I81" s="74"/>
      <c r="J81" s="74">
        <v>1910069</v>
      </c>
    </row>
    <row r="82" spans="1:10" s="53" customFormat="1" ht="21.75">
      <c r="A82" s="145"/>
      <c r="D82" s="74"/>
      <c r="E82" s="74"/>
      <c r="F82" s="74"/>
      <c r="G82" s="74"/>
      <c r="H82" s="74"/>
      <c r="I82" s="74"/>
      <c r="J82" s="74"/>
    </row>
    <row r="83" spans="1:10" s="53" customFormat="1">
      <c r="A83" s="53" t="s">
        <v>22</v>
      </c>
      <c r="D83" s="74"/>
      <c r="E83" s="74"/>
      <c r="F83" s="74"/>
      <c r="G83" s="74"/>
      <c r="H83" s="74"/>
      <c r="I83" s="74"/>
      <c r="J83" s="74"/>
    </row>
    <row r="84" spans="1:10">
      <c r="D84" s="147"/>
      <c r="E84" s="147"/>
      <c r="F84" s="147"/>
      <c r="G84" s="147"/>
      <c r="H84" s="147"/>
      <c r="I84" s="147"/>
      <c r="J84" s="147"/>
    </row>
    <row r="85" spans="1:10">
      <c r="D85" s="147"/>
      <c r="E85" s="147"/>
      <c r="F85" s="147"/>
      <c r="G85" s="147"/>
      <c r="H85" s="147"/>
      <c r="I85" s="147"/>
      <c r="J85" s="147"/>
    </row>
    <row r="86" spans="1:10">
      <c r="D86" s="147"/>
      <c r="E86" s="147"/>
      <c r="F86" s="147"/>
      <c r="G86" s="147"/>
      <c r="H86" s="147"/>
      <c r="I86" s="147"/>
      <c r="J86" s="147"/>
    </row>
  </sheetData>
  <mergeCells count="2">
    <mergeCell ref="A3:V3"/>
    <mergeCell ref="A46:V46"/>
  </mergeCells>
  <printOptions gridLinesSet="0"/>
  <pageMargins left="0.85" right="0.19685039370078741" top="0.78740157480314965" bottom="0.19685039370078741" header="0.19685039370078741" footer="0.19685039370078741"/>
  <pageSetup paperSize="9" scale="86" orientation="portrait" r:id="rId1"/>
  <headerFooter alignWithMargins="0"/>
  <rowBreaks count="1" manualBreakCount="1">
    <brk id="42" max="1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</vt:lpstr>
      <vt:lpstr>PL-TH</vt:lpstr>
      <vt:lpstr>SCE_conso</vt:lpstr>
      <vt:lpstr>SCE_company</vt:lpstr>
      <vt:lpstr>CF-TH</vt:lpstr>
      <vt:lpstr>BS!Print_Area</vt:lpstr>
      <vt:lpstr>'CF-TH'!Print_Area</vt:lpstr>
      <vt:lpstr>'PL-TH'!Print_Area</vt:lpstr>
      <vt:lpstr>SCE_company!Print_Area</vt:lpstr>
      <vt:lpstr>SCE_conso!Print_Area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Kamolwan Theeravetch</dc:creator>
  <cp:lastModifiedBy>Darika Tongprapai</cp:lastModifiedBy>
  <cp:lastPrinted>2019-02-20T16:18:57Z</cp:lastPrinted>
  <dcterms:created xsi:type="dcterms:W3CDTF">2016-02-10T06:52:24Z</dcterms:created>
  <dcterms:modified xsi:type="dcterms:W3CDTF">2019-02-20T16:19:02Z</dcterms:modified>
</cp:coreProperties>
</file>